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workbookProtection lockStructure="1"/>
  <bookViews>
    <workbookView xWindow="6252" yWindow="60" windowWidth="9132" windowHeight="7896" tabRatio="900" firstSheet="5" activeTab="7"/>
  </bookViews>
  <sheets>
    <sheet name="дети 5-ти лет Ф" sheetId="9" r:id="rId1"/>
    <sheet name="дети 5-ти лет К" sheetId="17" r:id="rId2"/>
    <sheet name="дети 5-ти лет П" sheetId="10" r:id="rId3"/>
    <sheet name="дети 5-ти лет Т" sheetId="18" r:id="rId4"/>
    <sheet name="дети 5-ти лет С" sheetId="19" r:id="rId5"/>
    <sheet name="СВОД1" sheetId="11" r:id="rId6"/>
    <sheet name="СВОД2" sheetId="64" r:id="rId7"/>
    <sheet name="СВОД3" sheetId="65" r:id="rId8"/>
    <sheet name="1" sheetId="16" r:id="rId9"/>
    <sheet name="2" sheetId="20" r:id="rId10"/>
    <sheet name="3" sheetId="21" r:id="rId11"/>
    <sheet name="4" sheetId="22" r:id="rId12"/>
    <sheet name="5" sheetId="23" r:id="rId13"/>
    <sheet name="6" sheetId="24" r:id="rId14"/>
    <sheet name="7" sheetId="25" r:id="rId15"/>
    <sheet name="8" sheetId="26" r:id="rId16"/>
    <sheet name="9" sheetId="27" r:id="rId17"/>
    <sheet name="10" sheetId="28" r:id="rId18"/>
    <sheet name="11" sheetId="29" r:id="rId19"/>
    <sheet name="12" sheetId="30" r:id="rId20"/>
    <sheet name="13" sheetId="31" r:id="rId21"/>
    <sheet name="14" sheetId="32" r:id="rId22"/>
    <sheet name="15" sheetId="33" r:id="rId23"/>
    <sheet name="16" sheetId="34" r:id="rId24"/>
    <sheet name="17" sheetId="35" r:id="rId25"/>
    <sheet name="18" sheetId="36" r:id="rId26"/>
    <sheet name="19" sheetId="37" r:id="rId27"/>
    <sheet name="20" sheetId="38" r:id="rId28"/>
    <sheet name="21" sheetId="39" r:id="rId29"/>
    <sheet name="22" sheetId="40" r:id="rId30"/>
    <sheet name="23" sheetId="41" r:id="rId31"/>
    <sheet name="24" sheetId="42" r:id="rId32"/>
    <sheet name="25" sheetId="43" r:id="rId33"/>
    <sheet name="26" sheetId="44" r:id="rId34"/>
    <sheet name="27" sheetId="45" r:id="rId35"/>
    <sheet name="28" sheetId="46" r:id="rId36"/>
    <sheet name="29" sheetId="47" r:id="rId37"/>
    <sheet name="30" sheetId="48" r:id="rId38"/>
    <sheet name="31" sheetId="49" r:id="rId39"/>
    <sheet name="32" sheetId="50" r:id="rId40"/>
    <sheet name="33" sheetId="51" r:id="rId41"/>
    <sheet name="34" sheetId="52" r:id="rId42"/>
    <sheet name="35" sheetId="53" r:id="rId43"/>
    <sheet name="36" sheetId="55" r:id="rId44"/>
    <sheet name="37" sheetId="54" r:id="rId45"/>
    <sheet name="38" sheetId="56" r:id="rId46"/>
    <sheet name="40" sheetId="58" r:id="rId47"/>
    <sheet name="39" sheetId="57" r:id="rId48"/>
    <sheet name="41" sheetId="59" r:id="rId49"/>
    <sheet name="42" sheetId="60" r:id="rId50"/>
    <sheet name="43" sheetId="61" r:id="rId51"/>
    <sheet name="44" sheetId="62" r:id="rId52"/>
    <sheet name="45" sheetId="63" r:id="rId53"/>
    <sheet name="46" sheetId="66" r:id="rId54"/>
    <sheet name="47" sheetId="67" r:id="rId55"/>
    <sheet name="48" sheetId="68" r:id="rId56"/>
    <sheet name="49" sheetId="69" r:id="rId57"/>
  </sheets>
  <calcPr calcId="162913"/>
</workbook>
</file>

<file path=xl/calcChain.xml><?xml version="1.0" encoding="utf-8"?>
<calcChain xmlns="http://schemas.openxmlformats.org/spreadsheetml/2006/main">
  <c r="D2" i="30" l="1"/>
  <c r="D2" i="27"/>
  <c r="D6" i="39"/>
  <c r="D6" i="46"/>
  <c r="F6" i="69"/>
  <c r="F6" i="68"/>
  <c r="F6" i="67"/>
  <c r="F6" i="66"/>
  <c r="F6" i="63"/>
  <c r="F6" i="62"/>
  <c r="F6" i="61"/>
  <c r="F6" i="60"/>
  <c r="F6" i="59"/>
  <c r="F6" i="58"/>
  <c r="F6" i="57"/>
  <c r="F6" i="56"/>
  <c r="F6" i="54"/>
  <c r="F6" i="55"/>
  <c r="F6" i="53"/>
  <c r="F6" i="52"/>
  <c r="F6" i="51"/>
  <c r="F6" i="50"/>
  <c r="F6" i="49"/>
  <c r="F6" i="48"/>
  <c r="F6" i="47"/>
  <c r="F6" i="46"/>
  <c r="F6" i="45"/>
  <c r="F6" i="44"/>
  <c r="F6" i="43"/>
  <c r="F6" i="42"/>
  <c r="F6" i="41"/>
  <c r="F6" i="40"/>
  <c r="F6" i="39"/>
  <c r="F6" i="38"/>
  <c r="F6" i="37"/>
  <c r="F6" i="36"/>
  <c r="F6" i="35"/>
  <c r="F6" i="34"/>
  <c r="F6" i="33"/>
  <c r="F6" i="32"/>
  <c r="F6" i="31"/>
  <c r="F6" i="30"/>
  <c r="F6" i="29"/>
  <c r="F6" i="28"/>
  <c r="F6" i="27"/>
  <c r="F6" i="26"/>
  <c r="F6" i="25"/>
  <c r="F6" i="24"/>
  <c r="F6" i="23"/>
  <c r="F6" i="22"/>
  <c r="F6" i="21"/>
  <c r="F6" i="20"/>
  <c r="K50" i="67"/>
  <c r="I46" i="63"/>
  <c r="J52" i="62"/>
  <c r="K46" i="57"/>
  <c r="X98" i="9"/>
  <c r="W98" i="9"/>
  <c r="V98" i="9"/>
  <c r="U98" i="9"/>
  <c r="T98" i="9"/>
  <c r="S98" i="9"/>
  <c r="R98" i="9"/>
  <c r="Q98" i="9"/>
  <c r="T60" i="64"/>
  <c r="P98" i="9"/>
  <c r="O98" i="9"/>
  <c r="N98" i="9"/>
  <c r="M98" i="9"/>
  <c r="P60" i="64" s="1"/>
  <c r="L98" i="9"/>
  <c r="K98" i="9"/>
  <c r="J98" i="9"/>
  <c r="I98" i="9"/>
  <c r="L60" i="64" s="1"/>
  <c r="H98" i="9"/>
  <c r="G98" i="9"/>
  <c r="F404" i="68"/>
  <c r="K86" i="68" s="1"/>
  <c r="F403" i="68"/>
  <c r="J86" i="68" s="1"/>
  <c r="F402" i="68"/>
  <c r="I86" i="68" s="1"/>
  <c r="F401" i="68"/>
  <c r="K85" i="68" s="1"/>
  <c r="F400" i="68"/>
  <c r="J85" i="68" s="1"/>
  <c r="F399" i="68"/>
  <c r="I85" i="68" s="1"/>
  <c r="F398" i="68"/>
  <c r="K84" i="68" s="1"/>
  <c r="F397" i="68"/>
  <c r="J84" i="68" s="1"/>
  <c r="F396" i="68"/>
  <c r="I84" i="68" s="1"/>
  <c r="F395" i="68"/>
  <c r="K83" i="68" s="1"/>
  <c r="F394" i="68"/>
  <c r="J83" i="68" s="1"/>
  <c r="F393" i="68"/>
  <c r="I83" i="68" s="1"/>
  <c r="F392" i="68"/>
  <c r="K82" i="68" s="1"/>
  <c r="F391" i="68"/>
  <c r="J82" i="68" s="1"/>
  <c r="F390" i="68"/>
  <c r="I82" i="68" s="1"/>
  <c r="F389" i="68"/>
  <c r="K81" i="68" s="1"/>
  <c r="F388" i="68"/>
  <c r="J81" i="68" s="1"/>
  <c r="F387" i="68"/>
  <c r="I81" i="68" s="1"/>
  <c r="F386" i="68"/>
  <c r="K80" i="68" s="1"/>
  <c r="F385" i="68"/>
  <c r="J80" i="68" s="1"/>
  <c r="F384" i="68"/>
  <c r="I80" i="68" s="1"/>
  <c r="F383" i="68"/>
  <c r="K79" i="68" s="1"/>
  <c r="D383" i="68"/>
  <c r="K44" i="68" s="1"/>
  <c r="F382" i="68"/>
  <c r="J79" i="68" s="1"/>
  <c r="D382" i="68"/>
  <c r="J44" i="68" s="1"/>
  <c r="F381" i="68"/>
  <c r="I79" i="68" s="1"/>
  <c r="D381" i="68"/>
  <c r="I44" i="68" s="1"/>
  <c r="F380" i="68"/>
  <c r="K78" i="68" s="1"/>
  <c r="D380" i="68"/>
  <c r="K43" i="68" s="1"/>
  <c r="F379" i="68"/>
  <c r="J78" i="68" s="1"/>
  <c r="D379" i="68"/>
  <c r="J43" i="68" s="1"/>
  <c r="F378" i="68"/>
  <c r="I78" i="68" s="1"/>
  <c r="D378" i="68"/>
  <c r="I43" i="68" s="1"/>
  <c r="F377" i="68"/>
  <c r="K77" i="68" s="1"/>
  <c r="D377" i="68"/>
  <c r="K42" i="68" s="1"/>
  <c r="F376" i="68"/>
  <c r="J77" i="68" s="1"/>
  <c r="D376" i="68"/>
  <c r="J42" i="68" s="1"/>
  <c r="F375" i="68"/>
  <c r="I77" i="68" s="1"/>
  <c r="D375" i="68"/>
  <c r="I42" i="68" s="1"/>
  <c r="F374" i="68"/>
  <c r="K76" i="68" s="1"/>
  <c r="D374" i="68"/>
  <c r="K41" i="68" s="1"/>
  <c r="F373" i="68"/>
  <c r="J76" i="68" s="1"/>
  <c r="D373" i="68"/>
  <c r="J41" i="68" s="1"/>
  <c r="F372" i="68"/>
  <c r="I76" i="68" s="1"/>
  <c r="D372" i="68"/>
  <c r="I41" i="68" s="1"/>
  <c r="F371" i="68"/>
  <c r="K75" i="68" s="1"/>
  <c r="D371" i="68"/>
  <c r="K40" i="68" s="1"/>
  <c r="F370" i="68"/>
  <c r="J75" i="68" s="1"/>
  <c r="D370" i="68"/>
  <c r="J40" i="68" s="1"/>
  <c r="F369" i="68"/>
  <c r="I75" i="68" s="1"/>
  <c r="D369" i="68"/>
  <c r="I40" i="68" s="1"/>
  <c r="F368" i="68"/>
  <c r="K74" i="68" s="1"/>
  <c r="D368" i="68"/>
  <c r="K39" i="68" s="1"/>
  <c r="F367" i="68"/>
  <c r="J74" i="68" s="1"/>
  <c r="D367" i="68"/>
  <c r="J39" i="68" s="1"/>
  <c r="F366" i="68"/>
  <c r="I74" i="68" s="1"/>
  <c r="D366" i="68"/>
  <c r="I39" i="68" s="1"/>
  <c r="F365" i="68"/>
  <c r="K73" i="68" s="1"/>
  <c r="D365" i="68"/>
  <c r="K38" i="68" s="1"/>
  <c r="F364" i="68"/>
  <c r="J73" i="68" s="1"/>
  <c r="D364" i="68"/>
  <c r="J38" i="68" s="1"/>
  <c r="F363" i="68"/>
  <c r="I73" i="68" s="1"/>
  <c r="D363" i="68"/>
  <c r="I38" i="68" s="1"/>
  <c r="F362" i="68"/>
  <c r="K72" i="68" s="1"/>
  <c r="D362" i="68"/>
  <c r="K37" i="68" s="1"/>
  <c r="F361" i="68"/>
  <c r="J72" i="68" s="1"/>
  <c r="D361" i="68"/>
  <c r="J37" i="68" s="1"/>
  <c r="F360" i="68"/>
  <c r="I72" i="68" s="1"/>
  <c r="D360" i="68"/>
  <c r="I37" i="68" s="1"/>
  <c r="F359" i="68"/>
  <c r="K71" i="68" s="1"/>
  <c r="D359" i="68"/>
  <c r="K36" i="68" s="1"/>
  <c r="F358" i="68"/>
  <c r="J71" i="68" s="1"/>
  <c r="D358" i="68"/>
  <c r="J36" i="68" s="1"/>
  <c r="F357" i="68"/>
  <c r="I71" i="68" s="1"/>
  <c r="D357" i="68"/>
  <c r="I36" i="68" s="1"/>
  <c r="F356" i="68"/>
  <c r="K70" i="68" s="1"/>
  <c r="D356" i="68"/>
  <c r="K35" i="68" s="1"/>
  <c r="F355" i="68"/>
  <c r="J70" i="68" s="1"/>
  <c r="D355" i="68"/>
  <c r="J35" i="68" s="1"/>
  <c r="F354" i="68"/>
  <c r="I70" i="68" s="1"/>
  <c r="D354" i="68"/>
  <c r="I35" i="68" s="1"/>
  <c r="F353" i="68"/>
  <c r="K69" i="68" s="1"/>
  <c r="D353" i="68"/>
  <c r="K34" i="68" s="1"/>
  <c r="F352" i="68"/>
  <c r="J69" i="68" s="1"/>
  <c r="D352" i="68"/>
  <c r="J34" i="68" s="1"/>
  <c r="F351" i="68"/>
  <c r="I69" i="68" s="1"/>
  <c r="D351" i="68"/>
  <c r="I34" i="68" s="1"/>
  <c r="F350" i="68"/>
  <c r="K68" i="68" s="1"/>
  <c r="D350" i="68"/>
  <c r="K33" i="68" s="1"/>
  <c r="F349" i="68"/>
  <c r="J68" i="68" s="1"/>
  <c r="D349" i="68"/>
  <c r="J33" i="68" s="1"/>
  <c r="F348" i="68"/>
  <c r="I68" i="68" s="1"/>
  <c r="D348" i="68"/>
  <c r="I33" i="68" s="1"/>
  <c r="F347" i="68"/>
  <c r="K67" i="68" s="1"/>
  <c r="D347" i="68"/>
  <c r="K32" i="68" s="1"/>
  <c r="F346" i="68"/>
  <c r="J67" i="68" s="1"/>
  <c r="D346" i="68"/>
  <c r="J32" i="68" s="1"/>
  <c r="F345" i="68"/>
  <c r="I67" i="68" s="1"/>
  <c r="D345" i="68"/>
  <c r="I32" i="68" s="1"/>
  <c r="F344" i="68"/>
  <c r="K66" i="68" s="1"/>
  <c r="D344" i="68"/>
  <c r="K31" i="68" s="1"/>
  <c r="F343" i="68"/>
  <c r="J66" i="68" s="1"/>
  <c r="D343" i="68"/>
  <c r="J31" i="68" s="1"/>
  <c r="F342" i="68"/>
  <c r="I66" i="68" s="1"/>
  <c r="D342" i="68"/>
  <c r="I31" i="68" s="1"/>
  <c r="F341" i="68"/>
  <c r="K65" i="68" s="1"/>
  <c r="D341" i="68"/>
  <c r="K30" i="68" s="1"/>
  <c r="F340" i="68"/>
  <c r="J65" i="68" s="1"/>
  <c r="D340" i="68"/>
  <c r="J30" i="68" s="1"/>
  <c r="F339" i="68"/>
  <c r="I65" i="68" s="1"/>
  <c r="D339" i="68"/>
  <c r="I30" i="68" s="1"/>
  <c r="F338" i="68"/>
  <c r="K64" i="68" s="1"/>
  <c r="D338" i="68"/>
  <c r="K29" i="68" s="1"/>
  <c r="F337" i="68"/>
  <c r="J64" i="68" s="1"/>
  <c r="D337" i="68"/>
  <c r="J29" i="68" s="1"/>
  <c r="F336" i="68"/>
  <c r="I64" i="68" s="1"/>
  <c r="D336" i="68"/>
  <c r="I29" i="68" s="1"/>
  <c r="F335" i="68"/>
  <c r="K63" i="68" s="1"/>
  <c r="D335" i="68"/>
  <c r="K28" i="68" s="1"/>
  <c r="F334" i="68"/>
  <c r="J63" i="68" s="1"/>
  <c r="D334" i="68"/>
  <c r="J28" i="68" s="1"/>
  <c r="F333" i="68"/>
  <c r="I63" i="68" s="1"/>
  <c r="D333" i="68"/>
  <c r="I28" i="68" s="1"/>
  <c r="F332" i="68"/>
  <c r="K62" i="68" s="1"/>
  <c r="D332" i="68"/>
  <c r="K27" i="68" s="1"/>
  <c r="F331" i="68"/>
  <c r="J62" i="68" s="1"/>
  <c r="D331" i="68"/>
  <c r="J27" i="68" s="1"/>
  <c r="F330" i="68"/>
  <c r="I62" i="68" s="1"/>
  <c r="D330" i="68"/>
  <c r="I27" i="68" s="1"/>
  <c r="F329" i="68"/>
  <c r="K61" i="68" s="1"/>
  <c r="D329" i="68"/>
  <c r="K26" i="68" s="1"/>
  <c r="F328" i="68"/>
  <c r="J61" i="68" s="1"/>
  <c r="D328" i="68"/>
  <c r="J26" i="68" s="1"/>
  <c r="F327" i="68"/>
  <c r="I61" i="68" s="1"/>
  <c r="D327" i="68"/>
  <c r="I26" i="68" s="1"/>
  <c r="F326" i="68"/>
  <c r="K60" i="68" s="1"/>
  <c r="D326" i="68"/>
  <c r="K25" i="68" s="1"/>
  <c r="F325" i="68"/>
  <c r="J60" i="68" s="1"/>
  <c r="D325" i="68"/>
  <c r="J25" i="68" s="1"/>
  <c r="F324" i="68"/>
  <c r="I60" i="68" s="1"/>
  <c r="D324" i="68"/>
  <c r="I25" i="68" s="1"/>
  <c r="F323" i="68"/>
  <c r="K59" i="68" s="1"/>
  <c r="D323" i="68"/>
  <c r="K24" i="68" s="1"/>
  <c r="F322" i="68"/>
  <c r="J59" i="68" s="1"/>
  <c r="D322" i="68"/>
  <c r="J24" i="68" s="1"/>
  <c r="F321" i="68"/>
  <c r="I59" i="68" s="1"/>
  <c r="D321" i="68"/>
  <c r="I24" i="68" s="1"/>
  <c r="G320" i="68"/>
  <c r="K93" i="68" s="1"/>
  <c r="F320" i="68"/>
  <c r="K58" i="68" s="1"/>
  <c r="E320" i="68"/>
  <c r="K51" i="68" s="1"/>
  <c r="D320" i="68"/>
  <c r="K23" i="68" s="1"/>
  <c r="C320" i="68"/>
  <c r="K16" i="68" s="1"/>
  <c r="G319" i="68"/>
  <c r="J93" i="68" s="1"/>
  <c r="F319" i="68"/>
  <c r="J58" i="68" s="1"/>
  <c r="E319" i="68"/>
  <c r="J51" i="68" s="1"/>
  <c r="D319" i="68"/>
  <c r="J23" i="68" s="1"/>
  <c r="C319" i="68"/>
  <c r="J16" i="68" s="1"/>
  <c r="G318" i="68"/>
  <c r="I93" i="68" s="1"/>
  <c r="F318" i="68"/>
  <c r="I58" i="68" s="1"/>
  <c r="E318" i="68"/>
  <c r="I51" i="68" s="1"/>
  <c r="D318" i="68"/>
  <c r="I23" i="68" s="1"/>
  <c r="C318" i="68"/>
  <c r="I16" i="68" s="1"/>
  <c r="G317" i="68"/>
  <c r="K92" i="68" s="1"/>
  <c r="F317" i="68"/>
  <c r="K57" i="68" s="1"/>
  <c r="E317" i="68"/>
  <c r="K50" i="68" s="1"/>
  <c r="D317" i="68"/>
  <c r="K22" i="68" s="1"/>
  <c r="C317" i="68"/>
  <c r="K15" i="68" s="1"/>
  <c r="G316" i="68"/>
  <c r="J92" i="68" s="1"/>
  <c r="F316" i="68"/>
  <c r="J57" i="68" s="1"/>
  <c r="E316" i="68"/>
  <c r="J50" i="68" s="1"/>
  <c r="D316" i="68"/>
  <c r="J22" i="68" s="1"/>
  <c r="C316" i="68"/>
  <c r="J15" i="68" s="1"/>
  <c r="G315" i="68"/>
  <c r="I92" i="68" s="1"/>
  <c r="F315" i="68"/>
  <c r="I57" i="68" s="1"/>
  <c r="E315" i="68"/>
  <c r="I50" i="68" s="1"/>
  <c r="D315" i="68"/>
  <c r="I22" i="68" s="1"/>
  <c r="C315" i="68"/>
  <c r="I15" i="68" s="1"/>
  <c r="G314" i="68"/>
  <c r="K91" i="68" s="1"/>
  <c r="F314" i="68"/>
  <c r="K56" i="68" s="1"/>
  <c r="E314" i="68"/>
  <c r="K49" i="68" s="1"/>
  <c r="D314" i="68"/>
  <c r="K21" i="68" s="1"/>
  <c r="C314" i="68"/>
  <c r="K14" i="68" s="1"/>
  <c r="G313" i="68"/>
  <c r="J91" i="68" s="1"/>
  <c r="F313" i="68"/>
  <c r="J56" i="68" s="1"/>
  <c r="E313" i="68"/>
  <c r="J49" i="68" s="1"/>
  <c r="D313" i="68"/>
  <c r="J21" i="68" s="1"/>
  <c r="C313" i="68"/>
  <c r="J14" i="68" s="1"/>
  <c r="G312" i="68"/>
  <c r="I91" i="68" s="1"/>
  <c r="F312" i="68"/>
  <c r="I56" i="68" s="1"/>
  <c r="E312" i="68"/>
  <c r="I49" i="68" s="1"/>
  <c r="D312" i="68"/>
  <c r="I21" i="68" s="1"/>
  <c r="C312" i="68"/>
  <c r="I14" i="68" s="1"/>
  <c r="G311" i="68"/>
  <c r="K90" i="68" s="1"/>
  <c r="F311" i="68"/>
  <c r="K55" i="68" s="1"/>
  <c r="E311" i="68"/>
  <c r="K48" i="68" s="1"/>
  <c r="D311" i="68"/>
  <c r="K20" i="68" s="1"/>
  <c r="C311" i="68"/>
  <c r="K13" i="68" s="1"/>
  <c r="G310" i="68"/>
  <c r="J90" i="68" s="1"/>
  <c r="F310" i="68"/>
  <c r="J55" i="68" s="1"/>
  <c r="E310" i="68"/>
  <c r="J48" i="68" s="1"/>
  <c r="D310" i="68"/>
  <c r="J20" i="68" s="1"/>
  <c r="C310" i="68"/>
  <c r="J13" i="68" s="1"/>
  <c r="G309" i="68"/>
  <c r="I90" i="68" s="1"/>
  <c r="F309" i="68"/>
  <c r="I55" i="68" s="1"/>
  <c r="E309" i="68"/>
  <c r="I48" i="68" s="1"/>
  <c r="D309" i="68"/>
  <c r="I20" i="68"/>
  <c r="C309" i="68"/>
  <c r="I13" i="68"/>
  <c r="G308" i="68"/>
  <c r="K89" i="68"/>
  <c r="F308" i="68"/>
  <c r="K54" i="68"/>
  <c r="E308" i="68"/>
  <c r="K47" i="68"/>
  <c r="D308" i="68"/>
  <c r="K19" i="68"/>
  <c r="C308" i="68"/>
  <c r="K12" i="68"/>
  <c r="G307" i="68"/>
  <c r="J89" i="68"/>
  <c r="F307" i="68"/>
  <c r="J54" i="68"/>
  <c r="E307" i="68"/>
  <c r="J47" i="68"/>
  <c r="D307" i="68"/>
  <c r="J19" i="68"/>
  <c r="C307" i="68"/>
  <c r="J12" i="68"/>
  <c r="G306" i="68"/>
  <c r="I89" i="68"/>
  <c r="F306" i="68"/>
  <c r="I54" i="68"/>
  <c r="E306" i="68"/>
  <c r="I47" i="68"/>
  <c r="D306" i="68"/>
  <c r="I19" i="68"/>
  <c r="C306" i="68"/>
  <c r="I12" i="68"/>
  <c r="G305" i="68"/>
  <c r="K88" i="68"/>
  <c r="F305" i="68"/>
  <c r="K53" i="68"/>
  <c r="E305" i="68"/>
  <c r="K46" i="68"/>
  <c r="D305" i="68"/>
  <c r="K18" i="68"/>
  <c r="C305" i="68"/>
  <c r="K11" i="68"/>
  <c r="G304" i="68"/>
  <c r="J88" i="68"/>
  <c r="F304" i="68"/>
  <c r="J53" i="68"/>
  <c r="E304" i="68"/>
  <c r="J46" i="68"/>
  <c r="D304" i="68"/>
  <c r="J18" i="68"/>
  <c r="C304" i="68"/>
  <c r="J11" i="68"/>
  <c r="G303" i="68"/>
  <c r="I88" i="68"/>
  <c r="F303" i="68"/>
  <c r="I53" i="68"/>
  <c r="E303" i="68"/>
  <c r="I46" i="68"/>
  <c r="D303" i="68"/>
  <c r="I18" i="68"/>
  <c r="C303" i="68"/>
  <c r="I11" i="68"/>
  <c r="G302" i="68"/>
  <c r="K87" i="68"/>
  <c r="F302" i="68"/>
  <c r="K52" i="68"/>
  <c r="E302" i="68"/>
  <c r="K45" i="68"/>
  <c r="D302" i="68"/>
  <c r="K17" i="68"/>
  <c r="C302" i="68"/>
  <c r="K10" i="68"/>
  <c r="G301" i="68"/>
  <c r="J87" i="68"/>
  <c r="F301" i="68"/>
  <c r="J52" i="68"/>
  <c r="E301" i="68"/>
  <c r="J45" i="68"/>
  <c r="D301" i="68"/>
  <c r="J17" i="68"/>
  <c r="C301" i="68"/>
  <c r="J10" i="68"/>
  <c r="G300" i="68"/>
  <c r="I87" i="68"/>
  <c r="F300" i="68"/>
  <c r="I52" i="68"/>
  <c r="E300" i="68"/>
  <c r="I45" i="68"/>
  <c r="D300" i="68"/>
  <c r="I17" i="68"/>
  <c r="C300" i="68"/>
  <c r="I10" i="68"/>
  <c r="B405" i="68"/>
  <c r="L10" i="68"/>
  <c r="F404" i="67"/>
  <c r="K86" i="67"/>
  <c r="F403" i="67"/>
  <c r="J86" i="67"/>
  <c r="F402" i="67"/>
  <c r="I86" i="67"/>
  <c r="F401" i="67"/>
  <c r="K85" i="67"/>
  <c r="F400" i="67"/>
  <c r="J85" i="67"/>
  <c r="F399" i="67"/>
  <c r="I85" i="67"/>
  <c r="F398" i="67"/>
  <c r="K84" i="67"/>
  <c r="F397" i="67"/>
  <c r="J84" i="67"/>
  <c r="F396" i="67"/>
  <c r="I84" i="67"/>
  <c r="F395" i="67"/>
  <c r="K83" i="67"/>
  <c r="F394" i="67"/>
  <c r="J83" i="67"/>
  <c r="F393" i="67"/>
  <c r="I83" i="67"/>
  <c r="F392" i="67"/>
  <c r="K82" i="67"/>
  <c r="F391" i="67"/>
  <c r="J82" i="67"/>
  <c r="F390" i="67"/>
  <c r="I82" i="67"/>
  <c r="F389" i="67"/>
  <c r="K81" i="67"/>
  <c r="F388" i="67"/>
  <c r="J81" i="67"/>
  <c r="F387" i="67"/>
  <c r="I81" i="67"/>
  <c r="F386" i="67"/>
  <c r="K80" i="67"/>
  <c r="F385" i="67"/>
  <c r="J80" i="67"/>
  <c r="F384" i="67"/>
  <c r="I80" i="67"/>
  <c r="F383" i="67"/>
  <c r="K79" i="67"/>
  <c r="D383" i="67"/>
  <c r="K44" i="67"/>
  <c r="F382" i="67"/>
  <c r="J79" i="67"/>
  <c r="D382" i="67"/>
  <c r="J44" i="67"/>
  <c r="F381" i="67"/>
  <c r="I79" i="67"/>
  <c r="D381" i="67"/>
  <c r="I44" i="67"/>
  <c r="F380" i="67"/>
  <c r="K78" i="67"/>
  <c r="D380" i="67"/>
  <c r="K43" i="67"/>
  <c r="F379" i="67"/>
  <c r="J78" i="67"/>
  <c r="D379" i="67"/>
  <c r="J43" i="67"/>
  <c r="F378" i="67"/>
  <c r="I78" i="67"/>
  <c r="D378" i="67"/>
  <c r="I43" i="67"/>
  <c r="F377" i="67"/>
  <c r="K77" i="67"/>
  <c r="D377" i="67"/>
  <c r="K42" i="67"/>
  <c r="F376" i="67"/>
  <c r="J77" i="67"/>
  <c r="D376" i="67"/>
  <c r="J42" i="67"/>
  <c r="F375" i="67"/>
  <c r="I77" i="67"/>
  <c r="D375" i="67"/>
  <c r="I42" i="67"/>
  <c r="F374" i="67"/>
  <c r="K76" i="67"/>
  <c r="D374" i="67"/>
  <c r="K41" i="67"/>
  <c r="F373" i="67"/>
  <c r="J76" i="67"/>
  <c r="D373" i="67"/>
  <c r="J41" i="67"/>
  <c r="F372" i="67"/>
  <c r="I76" i="67"/>
  <c r="D372" i="67"/>
  <c r="I41" i="67"/>
  <c r="F371" i="67"/>
  <c r="K75" i="67"/>
  <c r="D371" i="67"/>
  <c r="K40" i="67"/>
  <c r="F370" i="67"/>
  <c r="J75" i="67"/>
  <c r="D370" i="67"/>
  <c r="J40" i="67"/>
  <c r="F369" i="67"/>
  <c r="I75" i="67"/>
  <c r="D369" i="67"/>
  <c r="I40" i="67"/>
  <c r="F368" i="67"/>
  <c r="K74" i="67"/>
  <c r="D368" i="67"/>
  <c r="K39" i="67"/>
  <c r="F367" i="67"/>
  <c r="J74" i="67"/>
  <c r="D367" i="67"/>
  <c r="J39" i="67"/>
  <c r="F366" i="67"/>
  <c r="I74" i="67"/>
  <c r="D366" i="67"/>
  <c r="I39" i="67"/>
  <c r="F365" i="67"/>
  <c r="K73" i="67"/>
  <c r="D365" i="67"/>
  <c r="K38" i="67"/>
  <c r="F364" i="67"/>
  <c r="J73" i="67"/>
  <c r="D364" i="67"/>
  <c r="J38" i="67"/>
  <c r="F363" i="67"/>
  <c r="I73" i="67"/>
  <c r="D363" i="67"/>
  <c r="I38" i="67"/>
  <c r="F362" i="67"/>
  <c r="K72" i="67"/>
  <c r="D362" i="67"/>
  <c r="K37" i="67"/>
  <c r="F361" i="67"/>
  <c r="J72" i="67"/>
  <c r="D361" i="67"/>
  <c r="J37" i="67"/>
  <c r="F360" i="67"/>
  <c r="I72" i="67"/>
  <c r="D360" i="67"/>
  <c r="I37" i="67"/>
  <c r="F359" i="67"/>
  <c r="K71" i="67"/>
  <c r="D359" i="67"/>
  <c r="K36" i="67"/>
  <c r="F358" i="67"/>
  <c r="J71" i="67"/>
  <c r="D358" i="67"/>
  <c r="J36" i="67"/>
  <c r="F357" i="67"/>
  <c r="I71" i="67"/>
  <c r="D357" i="67"/>
  <c r="I36" i="67"/>
  <c r="F356" i="67"/>
  <c r="K70" i="67"/>
  <c r="D356" i="67"/>
  <c r="K35" i="67"/>
  <c r="F355" i="67"/>
  <c r="J70" i="67"/>
  <c r="D355" i="67"/>
  <c r="J35" i="67"/>
  <c r="F354" i="67"/>
  <c r="I70" i="67"/>
  <c r="D354" i="67"/>
  <c r="I35" i="67"/>
  <c r="F353" i="67"/>
  <c r="K69" i="67"/>
  <c r="D353" i="67"/>
  <c r="K34" i="67"/>
  <c r="F352" i="67"/>
  <c r="J69" i="67"/>
  <c r="D352" i="67"/>
  <c r="J34" i="67"/>
  <c r="F351" i="67"/>
  <c r="I69" i="67"/>
  <c r="D351" i="67"/>
  <c r="I34" i="67"/>
  <c r="F350" i="67"/>
  <c r="K68" i="67"/>
  <c r="D350" i="67"/>
  <c r="K33" i="67"/>
  <c r="F349" i="67"/>
  <c r="J68" i="67"/>
  <c r="D349" i="67"/>
  <c r="J33" i="67"/>
  <c r="F348" i="67"/>
  <c r="I68" i="67"/>
  <c r="D348" i="67"/>
  <c r="I33" i="67"/>
  <c r="F347" i="67"/>
  <c r="K67" i="67"/>
  <c r="D347" i="67"/>
  <c r="K32" i="67"/>
  <c r="F346" i="67"/>
  <c r="J67" i="67"/>
  <c r="D346" i="67"/>
  <c r="J32" i="67"/>
  <c r="F345" i="67"/>
  <c r="I67" i="67"/>
  <c r="D345" i="67"/>
  <c r="I32" i="67"/>
  <c r="F344" i="67"/>
  <c r="K66" i="67"/>
  <c r="D344" i="67"/>
  <c r="K31" i="67"/>
  <c r="F343" i="67"/>
  <c r="J66" i="67"/>
  <c r="D343" i="67"/>
  <c r="J31" i="67"/>
  <c r="F342" i="67"/>
  <c r="I66" i="67"/>
  <c r="D342" i="67"/>
  <c r="I31" i="67"/>
  <c r="F341" i="67"/>
  <c r="K65" i="67"/>
  <c r="D341" i="67"/>
  <c r="K30" i="67"/>
  <c r="F340" i="67"/>
  <c r="J65" i="67"/>
  <c r="D340" i="67"/>
  <c r="J30" i="67"/>
  <c r="F339" i="67"/>
  <c r="I65" i="67"/>
  <c r="D339" i="67"/>
  <c r="I30" i="67"/>
  <c r="F338" i="67"/>
  <c r="K64" i="67"/>
  <c r="D338" i="67"/>
  <c r="K29" i="67"/>
  <c r="F337" i="67"/>
  <c r="J64" i="67"/>
  <c r="D337" i="67"/>
  <c r="J29" i="67"/>
  <c r="F336" i="67"/>
  <c r="I64" i="67"/>
  <c r="D336" i="67"/>
  <c r="I29" i="67"/>
  <c r="F335" i="67"/>
  <c r="K63" i="67"/>
  <c r="D335" i="67"/>
  <c r="K28" i="67"/>
  <c r="F334" i="67"/>
  <c r="J63" i="67"/>
  <c r="D334" i="67"/>
  <c r="J28" i="67"/>
  <c r="F333" i="67"/>
  <c r="I63" i="67"/>
  <c r="D333" i="67"/>
  <c r="I28" i="67"/>
  <c r="F332" i="67"/>
  <c r="K62" i="67"/>
  <c r="D332" i="67"/>
  <c r="K27" i="67"/>
  <c r="F331" i="67"/>
  <c r="J62" i="67"/>
  <c r="D331" i="67"/>
  <c r="J27" i="67"/>
  <c r="F330" i="67"/>
  <c r="I62" i="67"/>
  <c r="D330" i="67"/>
  <c r="I27" i="67"/>
  <c r="F329" i="67"/>
  <c r="K61" i="67"/>
  <c r="D329" i="67"/>
  <c r="K26" i="67"/>
  <c r="F328" i="67"/>
  <c r="J61" i="67"/>
  <c r="D328" i="67"/>
  <c r="J26" i="67"/>
  <c r="F327" i="67"/>
  <c r="I61" i="67"/>
  <c r="D327" i="67"/>
  <c r="I26" i="67"/>
  <c r="F326" i="67"/>
  <c r="K60" i="67"/>
  <c r="D326" i="67"/>
  <c r="K25" i="67"/>
  <c r="F325" i="67"/>
  <c r="J60" i="67"/>
  <c r="D325" i="67"/>
  <c r="J25" i="67"/>
  <c r="F324" i="67"/>
  <c r="I60" i="67"/>
  <c r="D324" i="67"/>
  <c r="I25" i="67"/>
  <c r="F323" i="67"/>
  <c r="K59" i="67"/>
  <c r="D323" i="67"/>
  <c r="K24" i="67"/>
  <c r="F322" i="67"/>
  <c r="J59" i="67"/>
  <c r="D322" i="67"/>
  <c r="J24" i="67"/>
  <c r="F321" i="67"/>
  <c r="I59" i="67"/>
  <c r="D321" i="67"/>
  <c r="I24" i="67"/>
  <c r="G320" i="67"/>
  <c r="K93" i="67"/>
  <c r="F320" i="67"/>
  <c r="K58" i="67"/>
  <c r="E320" i="67"/>
  <c r="K51" i="67"/>
  <c r="D320" i="67"/>
  <c r="K23" i="67"/>
  <c r="C320" i="67"/>
  <c r="K16" i="67"/>
  <c r="G319" i="67"/>
  <c r="J93" i="67"/>
  <c r="F319" i="67"/>
  <c r="J58" i="67"/>
  <c r="E319" i="67"/>
  <c r="J51" i="67"/>
  <c r="D319" i="67"/>
  <c r="J23" i="67"/>
  <c r="C319" i="67"/>
  <c r="J16" i="67"/>
  <c r="G318" i="67"/>
  <c r="I93" i="67"/>
  <c r="F318" i="67"/>
  <c r="I58" i="67"/>
  <c r="E318" i="67"/>
  <c r="I51" i="67"/>
  <c r="D318" i="67"/>
  <c r="I23" i="67"/>
  <c r="C318" i="67"/>
  <c r="I16" i="67"/>
  <c r="G317" i="67"/>
  <c r="K92" i="67"/>
  <c r="F317" i="67"/>
  <c r="K57" i="67"/>
  <c r="E317" i="67"/>
  <c r="D317" i="67"/>
  <c r="K22" i="67" s="1"/>
  <c r="C317" i="67"/>
  <c r="K15" i="67" s="1"/>
  <c r="G316" i="67"/>
  <c r="J92" i="67" s="1"/>
  <c r="F316" i="67"/>
  <c r="J57" i="67" s="1"/>
  <c r="E316" i="67"/>
  <c r="J50" i="67" s="1"/>
  <c r="D316" i="67"/>
  <c r="J22" i="67" s="1"/>
  <c r="C316" i="67"/>
  <c r="J15" i="67" s="1"/>
  <c r="G315" i="67"/>
  <c r="I92" i="67" s="1"/>
  <c r="F315" i="67"/>
  <c r="I57" i="67" s="1"/>
  <c r="E315" i="67"/>
  <c r="I50" i="67" s="1"/>
  <c r="D315" i="67"/>
  <c r="I22" i="67" s="1"/>
  <c r="C315" i="67"/>
  <c r="I15" i="67" s="1"/>
  <c r="G314" i="67"/>
  <c r="K91" i="67" s="1"/>
  <c r="F314" i="67"/>
  <c r="K56" i="67" s="1"/>
  <c r="E314" i="67"/>
  <c r="K49" i="67" s="1"/>
  <c r="D314" i="67"/>
  <c r="K21" i="67" s="1"/>
  <c r="C314" i="67"/>
  <c r="K14" i="67" s="1"/>
  <c r="G313" i="67"/>
  <c r="J91" i="67"/>
  <c r="F313" i="67"/>
  <c r="J56" i="67" s="1"/>
  <c r="E313" i="67"/>
  <c r="J49" i="67" s="1"/>
  <c r="D313" i="67"/>
  <c r="J21" i="67" s="1"/>
  <c r="C313" i="67"/>
  <c r="J14" i="67" s="1"/>
  <c r="G312" i="67"/>
  <c r="I91" i="67" s="1"/>
  <c r="F312" i="67"/>
  <c r="I56" i="67"/>
  <c r="E312" i="67"/>
  <c r="I49" i="67" s="1"/>
  <c r="D312" i="67"/>
  <c r="I21" i="67" s="1"/>
  <c r="C312" i="67"/>
  <c r="I14" i="67" s="1"/>
  <c r="G311" i="67"/>
  <c r="K90" i="67"/>
  <c r="F311" i="67"/>
  <c r="K55" i="67" s="1"/>
  <c r="E311" i="67"/>
  <c r="K48" i="67" s="1"/>
  <c r="D311" i="67"/>
  <c r="K20" i="67" s="1"/>
  <c r="C311" i="67"/>
  <c r="K13" i="67" s="1"/>
  <c r="G310" i="67"/>
  <c r="J90" i="67" s="1"/>
  <c r="F310" i="67"/>
  <c r="J55" i="67" s="1"/>
  <c r="E310" i="67"/>
  <c r="J48" i="67" s="1"/>
  <c r="D310" i="67"/>
  <c r="J20" i="67"/>
  <c r="C310" i="67"/>
  <c r="J13" i="67" s="1"/>
  <c r="G309" i="67"/>
  <c r="I90" i="67" s="1"/>
  <c r="F309" i="67"/>
  <c r="I55" i="67" s="1"/>
  <c r="E309" i="67"/>
  <c r="I48" i="67" s="1"/>
  <c r="D309" i="67"/>
  <c r="I20" i="67" s="1"/>
  <c r="C309" i="67"/>
  <c r="I13" i="67" s="1"/>
  <c r="G308" i="67"/>
  <c r="K89" i="67" s="1"/>
  <c r="F308" i="67"/>
  <c r="K54" i="67"/>
  <c r="E308" i="67"/>
  <c r="K47" i="67" s="1"/>
  <c r="D308" i="67"/>
  <c r="K19" i="67" s="1"/>
  <c r="C308" i="67"/>
  <c r="K12" i="67" s="1"/>
  <c r="G307" i="67"/>
  <c r="J89" i="67" s="1"/>
  <c r="F307" i="67"/>
  <c r="J54" i="67" s="1"/>
  <c r="E307" i="67"/>
  <c r="J47" i="67" s="1"/>
  <c r="D307" i="67"/>
  <c r="J19" i="67" s="1"/>
  <c r="C307" i="67"/>
  <c r="J12" i="67" s="1"/>
  <c r="G306" i="67"/>
  <c r="I89" i="67" s="1"/>
  <c r="F306" i="67"/>
  <c r="I54" i="67" s="1"/>
  <c r="E306" i="67"/>
  <c r="I47" i="67" s="1"/>
  <c r="D306" i="67"/>
  <c r="I19" i="67"/>
  <c r="C306" i="67"/>
  <c r="I12" i="67" s="1"/>
  <c r="G305" i="67"/>
  <c r="K88" i="67" s="1"/>
  <c r="F305" i="67"/>
  <c r="K53" i="67" s="1"/>
  <c r="E305" i="67"/>
  <c r="K46" i="67"/>
  <c r="D305" i="67"/>
  <c r="K18" i="67" s="1"/>
  <c r="C305" i="67"/>
  <c r="K11" i="67" s="1"/>
  <c r="G304" i="67"/>
  <c r="J88" i="67" s="1"/>
  <c r="F304" i="67"/>
  <c r="J53" i="67" s="1"/>
  <c r="E304" i="67"/>
  <c r="J46" i="67" s="1"/>
  <c r="D304" i="67"/>
  <c r="J18" i="67" s="1"/>
  <c r="C304" i="67"/>
  <c r="J11" i="67" s="1"/>
  <c r="G303" i="67"/>
  <c r="I88" i="67"/>
  <c r="F303" i="67"/>
  <c r="I53" i="67" s="1"/>
  <c r="E303" i="67"/>
  <c r="I46" i="67" s="1"/>
  <c r="D303" i="67"/>
  <c r="I18" i="67" s="1"/>
  <c r="C303" i="67"/>
  <c r="I11" i="67" s="1"/>
  <c r="G302" i="67"/>
  <c r="K87" i="67" s="1"/>
  <c r="F302" i="67"/>
  <c r="K52" i="67" s="1"/>
  <c r="E302" i="67"/>
  <c r="K45" i="67" s="1"/>
  <c r="D302" i="67"/>
  <c r="K17" i="67"/>
  <c r="C302" i="67"/>
  <c r="K10" i="67" s="1"/>
  <c r="G301" i="67"/>
  <c r="J87" i="67" s="1"/>
  <c r="F301" i="67"/>
  <c r="J52" i="67" s="1"/>
  <c r="E301" i="67"/>
  <c r="J45" i="67" s="1"/>
  <c r="D301" i="67"/>
  <c r="J17" i="67" s="1"/>
  <c r="C301" i="67"/>
  <c r="J10" i="67"/>
  <c r="G300" i="67"/>
  <c r="I87" i="67"/>
  <c r="F300" i="67"/>
  <c r="I52" i="67"/>
  <c r="E300" i="67"/>
  <c r="I45" i="67" s="1"/>
  <c r="D300" i="67"/>
  <c r="I17" i="67"/>
  <c r="C300" i="67"/>
  <c r="I10" i="67"/>
  <c r="B405" i="67"/>
  <c r="L10" i="67"/>
  <c r="F404" i="66"/>
  <c r="K86" i="66" s="1"/>
  <c r="F403" i="66"/>
  <c r="J86" i="66"/>
  <c r="F402" i="66"/>
  <c r="I86" i="66"/>
  <c r="F401" i="66"/>
  <c r="K85" i="66"/>
  <c r="F400" i="66"/>
  <c r="J85" i="66" s="1"/>
  <c r="F399" i="66"/>
  <c r="I85" i="66"/>
  <c r="F398" i="66"/>
  <c r="K84" i="66"/>
  <c r="F397" i="66"/>
  <c r="J84" i="66"/>
  <c r="F396" i="66"/>
  <c r="I84" i="66" s="1"/>
  <c r="F395" i="66"/>
  <c r="K83" i="66"/>
  <c r="F394" i="66"/>
  <c r="J83" i="66"/>
  <c r="F393" i="66"/>
  <c r="I83" i="66"/>
  <c r="F392" i="66"/>
  <c r="K82" i="66" s="1"/>
  <c r="F391" i="66"/>
  <c r="J82" i="66"/>
  <c r="F390" i="66"/>
  <c r="I82" i="66"/>
  <c r="F389" i="66"/>
  <c r="K81" i="66"/>
  <c r="F388" i="66"/>
  <c r="J81" i="66" s="1"/>
  <c r="F387" i="66"/>
  <c r="I81" i="66"/>
  <c r="F386" i="66"/>
  <c r="K80" i="66"/>
  <c r="F385" i="66"/>
  <c r="J80" i="66"/>
  <c r="F384" i="66"/>
  <c r="I80" i="66" s="1"/>
  <c r="F383" i="66"/>
  <c r="K79" i="66"/>
  <c r="D383" i="66"/>
  <c r="K44" i="66"/>
  <c r="F382" i="66"/>
  <c r="J79" i="66"/>
  <c r="D382" i="66"/>
  <c r="J44" i="66" s="1"/>
  <c r="F381" i="66"/>
  <c r="I79" i="66"/>
  <c r="D381" i="66"/>
  <c r="I44" i="66"/>
  <c r="F380" i="66"/>
  <c r="K78" i="66"/>
  <c r="D380" i="66"/>
  <c r="K43" i="66" s="1"/>
  <c r="F379" i="66"/>
  <c r="J78" i="66"/>
  <c r="D379" i="66"/>
  <c r="J43" i="66"/>
  <c r="F378" i="66"/>
  <c r="I78" i="66"/>
  <c r="D378" i="66"/>
  <c r="I43" i="66" s="1"/>
  <c r="F377" i="66"/>
  <c r="K77" i="66"/>
  <c r="D377" i="66"/>
  <c r="K42" i="66"/>
  <c r="F376" i="66"/>
  <c r="J77" i="66"/>
  <c r="D376" i="66"/>
  <c r="J42" i="66" s="1"/>
  <c r="F375" i="66"/>
  <c r="I77" i="66"/>
  <c r="D375" i="66"/>
  <c r="I42" i="66"/>
  <c r="F374" i="66"/>
  <c r="K76" i="66"/>
  <c r="D374" i="66"/>
  <c r="K41" i="66" s="1"/>
  <c r="F373" i="66"/>
  <c r="J76" i="66"/>
  <c r="D373" i="66"/>
  <c r="J41" i="66"/>
  <c r="F372" i="66"/>
  <c r="I76" i="66"/>
  <c r="D372" i="66"/>
  <c r="I41" i="66" s="1"/>
  <c r="F371" i="66"/>
  <c r="K75" i="66"/>
  <c r="D371" i="66"/>
  <c r="K40" i="66"/>
  <c r="F370" i="66"/>
  <c r="J75" i="66"/>
  <c r="D370" i="66"/>
  <c r="J40" i="66" s="1"/>
  <c r="F369" i="66"/>
  <c r="I75" i="66"/>
  <c r="D369" i="66"/>
  <c r="I40" i="66"/>
  <c r="F368" i="66"/>
  <c r="K74" i="66"/>
  <c r="D368" i="66"/>
  <c r="K39" i="66" s="1"/>
  <c r="F367" i="66"/>
  <c r="J74" i="66"/>
  <c r="D367" i="66"/>
  <c r="J39" i="66"/>
  <c r="F366" i="66"/>
  <c r="I74" i="66"/>
  <c r="D366" i="66"/>
  <c r="I39" i="66" s="1"/>
  <c r="F365" i="66"/>
  <c r="K73" i="66"/>
  <c r="D365" i="66"/>
  <c r="K38" i="66"/>
  <c r="F364" i="66"/>
  <c r="J73" i="66"/>
  <c r="D364" i="66"/>
  <c r="J38" i="66" s="1"/>
  <c r="F363" i="66"/>
  <c r="I73" i="66"/>
  <c r="D363" i="66"/>
  <c r="I38" i="66"/>
  <c r="F362" i="66"/>
  <c r="K72" i="66"/>
  <c r="D362" i="66"/>
  <c r="K37" i="66" s="1"/>
  <c r="F361" i="66"/>
  <c r="J72" i="66"/>
  <c r="D361" i="66"/>
  <c r="J37" i="66"/>
  <c r="F360" i="66"/>
  <c r="I72" i="66"/>
  <c r="D360" i="66"/>
  <c r="I37" i="66" s="1"/>
  <c r="F359" i="66"/>
  <c r="K71" i="66"/>
  <c r="D359" i="66"/>
  <c r="K36" i="66"/>
  <c r="F358" i="66"/>
  <c r="J71" i="66"/>
  <c r="D358" i="66"/>
  <c r="J36" i="66" s="1"/>
  <c r="F357" i="66"/>
  <c r="I71" i="66"/>
  <c r="D357" i="66"/>
  <c r="I36" i="66"/>
  <c r="F356" i="66"/>
  <c r="K70" i="66"/>
  <c r="D356" i="66"/>
  <c r="K35" i="66" s="1"/>
  <c r="F355" i="66"/>
  <c r="J70" i="66"/>
  <c r="D355" i="66"/>
  <c r="J35" i="66"/>
  <c r="F354" i="66"/>
  <c r="I70" i="66"/>
  <c r="D354" i="66"/>
  <c r="I35" i="66" s="1"/>
  <c r="F353" i="66"/>
  <c r="K69" i="66"/>
  <c r="D353" i="66"/>
  <c r="K34" i="66"/>
  <c r="F352" i="66"/>
  <c r="J69" i="66"/>
  <c r="D352" i="66"/>
  <c r="J34" i="66" s="1"/>
  <c r="F351" i="66"/>
  <c r="I69" i="66"/>
  <c r="D351" i="66"/>
  <c r="I34" i="66"/>
  <c r="F350" i="66"/>
  <c r="K68" i="66"/>
  <c r="D350" i="66"/>
  <c r="K33" i="66" s="1"/>
  <c r="F349" i="66"/>
  <c r="J68" i="66"/>
  <c r="D349" i="66"/>
  <c r="J33" i="66"/>
  <c r="F348" i="66"/>
  <c r="I68" i="66"/>
  <c r="D348" i="66"/>
  <c r="I33" i="66" s="1"/>
  <c r="F347" i="66"/>
  <c r="K67" i="66"/>
  <c r="D347" i="66"/>
  <c r="K32" i="66"/>
  <c r="F346" i="66"/>
  <c r="J67" i="66"/>
  <c r="D346" i="66"/>
  <c r="J32" i="66" s="1"/>
  <c r="F345" i="66"/>
  <c r="I67" i="66"/>
  <c r="D345" i="66"/>
  <c r="I32" i="66"/>
  <c r="F344" i="66"/>
  <c r="K66" i="66"/>
  <c r="D344" i="66"/>
  <c r="K31" i="66" s="1"/>
  <c r="F343" i="66"/>
  <c r="J66" i="66"/>
  <c r="D343" i="66"/>
  <c r="J31" i="66"/>
  <c r="F342" i="66"/>
  <c r="I66" i="66" s="1"/>
  <c r="D342" i="66"/>
  <c r="I31" i="66" s="1"/>
  <c r="F341" i="66"/>
  <c r="K65" i="66" s="1"/>
  <c r="D341" i="66"/>
  <c r="K30" i="66" s="1"/>
  <c r="F340" i="66"/>
  <c r="J65" i="66" s="1"/>
  <c r="D340" i="66"/>
  <c r="J30" i="66"/>
  <c r="F339" i="66"/>
  <c r="I65" i="66" s="1"/>
  <c r="D339" i="66"/>
  <c r="I30" i="66" s="1"/>
  <c r="F338" i="66"/>
  <c r="K64" i="66" s="1"/>
  <c r="D338" i="66"/>
  <c r="K29" i="66" s="1"/>
  <c r="F337" i="66"/>
  <c r="J64" i="66" s="1"/>
  <c r="D337" i="66"/>
  <c r="J29" i="66" s="1"/>
  <c r="F336" i="66"/>
  <c r="I64" i="66" s="1"/>
  <c r="D336" i="66"/>
  <c r="I29" i="66"/>
  <c r="F335" i="66"/>
  <c r="K63" i="66" s="1"/>
  <c r="D335" i="66"/>
  <c r="K28" i="66" s="1"/>
  <c r="F334" i="66"/>
  <c r="J63" i="66" s="1"/>
  <c r="D334" i="66"/>
  <c r="J28" i="66" s="1"/>
  <c r="F333" i="66"/>
  <c r="I63" i="66" s="1"/>
  <c r="D333" i="66"/>
  <c r="I28" i="66" s="1"/>
  <c r="F332" i="66"/>
  <c r="K62" i="66" s="1"/>
  <c r="D332" i="66"/>
  <c r="F331" i="66"/>
  <c r="J62" i="66" s="1"/>
  <c r="D331" i="66"/>
  <c r="J27" i="66" s="1"/>
  <c r="F330" i="66"/>
  <c r="I62" i="66" s="1"/>
  <c r="D330" i="66"/>
  <c r="I27" i="66"/>
  <c r="F329" i="66"/>
  <c r="K61" i="66" s="1"/>
  <c r="D329" i="66"/>
  <c r="K26" i="66" s="1"/>
  <c r="F328" i="66"/>
  <c r="J61" i="66" s="1"/>
  <c r="D328" i="66"/>
  <c r="J26" i="66"/>
  <c r="F327" i="66"/>
  <c r="I61" i="66" s="1"/>
  <c r="D327" i="66"/>
  <c r="I26" i="66" s="1"/>
  <c r="F326" i="66"/>
  <c r="K60" i="66" s="1"/>
  <c r="D326" i="66"/>
  <c r="K25" i="66" s="1"/>
  <c r="F325" i="66"/>
  <c r="J60" i="66" s="1"/>
  <c r="D325" i="66"/>
  <c r="J25" i="66" s="1"/>
  <c r="F324" i="66"/>
  <c r="I60" i="66" s="1"/>
  <c r="D324" i="66"/>
  <c r="I25" i="66"/>
  <c r="F323" i="66"/>
  <c r="K59" i="66" s="1"/>
  <c r="D323" i="66"/>
  <c r="K24" i="66" s="1"/>
  <c r="F322" i="66"/>
  <c r="J59" i="66" s="1"/>
  <c r="D322" i="66"/>
  <c r="J24" i="66" s="1"/>
  <c r="F321" i="66"/>
  <c r="I59" i="66" s="1"/>
  <c r="D321" i="66"/>
  <c r="I24" i="66" s="1"/>
  <c r="G320" i="66"/>
  <c r="K93" i="66" s="1"/>
  <c r="F320" i="66"/>
  <c r="K58" i="66"/>
  <c r="E320" i="66"/>
  <c r="K51" i="66" s="1"/>
  <c r="D320" i="66"/>
  <c r="K23" i="66" s="1"/>
  <c r="C320" i="66"/>
  <c r="K16" i="66" s="1"/>
  <c r="G319" i="66"/>
  <c r="J93" i="66" s="1"/>
  <c r="F319" i="66"/>
  <c r="J58" i="66" s="1"/>
  <c r="E319" i="66"/>
  <c r="J51" i="66" s="1"/>
  <c r="D319" i="66"/>
  <c r="J23" i="66" s="1"/>
  <c r="C319" i="66"/>
  <c r="J16" i="66" s="1"/>
  <c r="G318" i="66"/>
  <c r="I93" i="66" s="1"/>
  <c r="F318" i="66"/>
  <c r="I58" i="66" s="1"/>
  <c r="E318" i="66"/>
  <c r="I51" i="66" s="1"/>
  <c r="D318" i="66"/>
  <c r="I23" i="66"/>
  <c r="C318" i="66"/>
  <c r="I16" i="66" s="1"/>
  <c r="G317" i="66"/>
  <c r="K92" i="66" s="1"/>
  <c r="F317" i="66"/>
  <c r="K57" i="66" s="1"/>
  <c r="E317" i="66"/>
  <c r="K50" i="66"/>
  <c r="D317" i="66"/>
  <c r="K22" i="66" s="1"/>
  <c r="C317" i="66"/>
  <c r="K15" i="66" s="1"/>
  <c r="G316" i="66"/>
  <c r="J92" i="66" s="1"/>
  <c r="F316" i="66"/>
  <c r="J57" i="66" s="1"/>
  <c r="E316" i="66"/>
  <c r="J50" i="66" s="1"/>
  <c r="D316" i="66"/>
  <c r="J22" i="66" s="1"/>
  <c r="C316" i="66"/>
  <c r="J15" i="66" s="1"/>
  <c r="G315" i="66"/>
  <c r="I92" i="66"/>
  <c r="F315" i="66"/>
  <c r="I57" i="66" s="1"/>
  <c r="E315" i="66"/>
  <c r="I50" i="66" s="1"/>
  <c r="D315" i="66"/>
  <c r="I22" i="66" s="1"/>
  <c r="C315" i="66"/>
  <c r="I15" i="66" s="1"/>
  <c r="G314" i="66"/>
  <c r="K91" i="66" s="1"/>
  <c r="F314" i="66"/>
  <c r="K56" i="66" s="1"/>
  <c r="E314" i="66"/>
  <c r="K49" i="66" s="1"/>
  <c r="D314" i="66"/>
  <c r="K21" i="66"/>
  <c r="C314" i="66"/>
  <c r="K14" i="66" s="1"/>
  <c r="G313" i="66"/>
  <c r="J91" i="66" s="1"/>
  <c r="F313" i="66"/>
  <c r="J56" i="66" s="1"/>
  <c r="E313" i="66"/>
  <c r="J49" i="66" s="1"/>
  <c r="D313" i="66"/>
  <c r="J21" i="66" s="1"/>
  <c r="C313" i="66"/>
  <c r="J14" i="66" s="1"/>
  <c r="G312" i="66"/>
  <c r="I91" i="66" s="1"/>
  <c r="F312" i="66"/>
  <c r="I56" i="66" s="1"/>
  <c r="E312" i="66"/>
  <c r="I49" i="66" s="1"/>
  <c r="D312" i="66"/>
  <c r="I21" i="66" s="1"/>
  <c r="C312" i="66"/>
  <c r="I14" i="66" s="1"/>
  <c r="G311" i="66"/>
  <c r="K90" i="66"/>
  <c r="F311" i="66"/>
  <c r="K55" i="66" s="1"/>
  <c r="E311" i="66"/>
  <c r="K48" i="66" s="1"/>
  <c r="D311" i="66"/>
  <c r="K20" i="66"/>
  <c r="C311" i="66"/>
  <c r="K13" i="66"/>
  <c r="G310" i="66"/>
  <c r="J90" i="66"/>
  <c r="F310" i="66"/>
  <c r="J55" i="66"/>
  <c r="E310" i="66"/>
  <c r="J48" i="66"/>
  <c r="D310" i="66"/>
  <c r="J20" i="66"/>
  <c r="C310" i="66"/>
  <c r="J13" i="66"/>
  <c r="G309" i="66"/>
  <c r="I90" i="66"/>
  <c r="F309" i="66"/>
  <c r="I55" i="66"/>
  <c r="E309" i="66"/>
  <c r="I48" i="66"/>
  <c r="D309" i="66"/>
  <c r="I20" i="66"/>
  <c r="C309" i="66"/>
  <c r="I13" i="66"/>
  <c r="G308" i="66"/>
  <c r="K89" i="66"/>
  <c r="F308" i="66"/>
  <c r="K54" i="66"/>
  <c r="E308" i="66"/>
  <c r="K47" i="66"/>
  <c r="D308" i="66"/>
  <c r="K19" i="66"/>
  <c r="C308" i="66"/>
  <c r="K12" i="66"/>
  <c r="G307" i="66"/>
  <c r="J89" i="66"/>
  <c r="F307" i="66"/>
  <c r="J54" i="66"/>
  <c r="E307" i="66"/>
  <c r="J47" i="66"/>
  <c r="D307" i="66"/>
  <c r="J19" i="66"/>
  <c r="C307" i="66"/>
  <c r="J12" i="66"/>
  <c r="G306" i="66"/>
  <c r="I89" i="66"/>
  <c r="F306" i="66"/>
  <c r="I54" i="66"/>
  <c r="E306" i="66"/>
  <c r="I47" i="66"/>
  <c r="D306" i="66"/>
  <c r="I19" i="66"/>
  <c r="C306" i="66"/>
  <c r="I12" i="66"/>
  <c r="G305" i="66"/>
  <c r="K88" i="66"/>
  <c r="F305" i="66"/>
  <c r="K53" i="66"/>
  <c r="E305" i="66"/>
  <c r="K46" i="66"/>
  <c r="D305" i="66"/>
  <c r="K18" i="66"/>
  <c r="C305" i="66"/>
  <c r="K11" i="66"/>
  <c r="G304" i="66"/>
  <c r="J88" i="66"/>
  <c r="F304" i="66"/>
  <c r="J53" i="66"/>
  <c r="E304" i="66"/>
  <c r="J46" i="66"/>
  <c r="D304" i="66"/>
  <c r="J18" i="66"/>
  <c r="C304" i="66"/>
  <c r="J11" i="66"/>
  <c r="G303" i="66"/>
  <c r="I88" i="66"/>
  <c r="F303" i="66"/>
  <c r="I53" i="66"/>
  <c r="E303" i="66"/>
  <c r="I46" i="66"/>
  <c r="D303" i="66"/>
  <c r="I18" i="66"/>
  <c r="C303" i="66"/>
  <c r="I11" i="66"/>
  <c r="G302" i="66"/>
  <c r="K87" i="66"/>
  <c r="F302" i="66"/>
  <c r="K52" i="66"/>
  <c r="E302" i="66"/>
  <c r="K45" i="66"/>
  <c r="D302" i="66"/>
  <c r="K17" i="66"/>
  <c r="C302" i="66"/>
  <c r="K10" i="66"/>
  <c r="G301" i="66"/>
  <c r="J87" i="66"/>
  <c r="F301" i="66"/>
  <c r="J52" i="66"/>
  <c r="E301" i="66"/>
  <c r="J45" i="66"/>
  <c r="D301" i="66"/>
  <c r="J17" i="66"/>
  <c r="C301" i="66"/>
  <c r="J10" i="66"/>
  <c r="G300" i="66"/>
  <c r="I87" i="66"/>
  <c r="F300" i="66"/>
  <c r="I52" i="66"/>
  <c r="E300" i="66"/>
  <c r="I45" i="66"/>
  <c r="D300" i="66"/>
  <c r="I17" i="66"/>
  <c r="C300" i="66"/>
  <c r="I10" i="66"/>
  <c r="B405" i="66"/>
  <c r="L10" i="66"/>
  <c r="F404" i="63"/>
  <c r="K86" i="63"/>
  <c r="F403" i="63"/>
  <c r="J86" i="63"/>
  <c r="F402" i="63"/>
  <c r="I86" i="63"/>
  <c r="F401" i="63"/>
  <c r="K85" i="63"/>
  <c r="F400" i="63"/>
  <c r="J85" i="63"/>
  <c r="F399" i="63"/>
  <c r="I85" i="63"/>
  <c r="F398" i="63"/>
  <c r="K84" i="63"/>
  <c r="F397" i="63"/>
  <c r="J84" i="63"/>
  <c r="F396" i="63"/>
  <c r="I84" i="63"/>
  <c r="F395" i="63"/>
  <c r="K83" i="63"/>
  <c r="F394" i="63"/>
  <c r="J83" i="63"/>
  <c r="F393" i="63"/>
  <c r="I83" i="63"/>
  <c r="F392" i="63"/>
  <c r="K82" i="63"/>
  <c r="F391" i="63"/>
  <c r="J82" i="63"/>
  <c r="F390" i="63"/>
  <c r="I82" i="63"/>
  <c r="F389" i="63"/>
  <c r="K81" i="63"/>
  <c r="F388" i="63"/>
  <c r="J81" i="63"/>
  <c r="F387" i="63"/>
  <c r="I81" i="63"/>
  <c r="F386" i="63"/>
  <c r="K80" i="63"/>
  <c r="F385" i="63"/>
  <c r="J80" i="63"/>
  <c r="F384" i="63"/>
  <c r="I80" i="63"/>
  <c r="F383" i="63"/>
  <c r="K79" i="63"/>
  <c r="D383" i="63"/>
  <c r="K44" i="63"/>
  <c r="F382" i="63"/>
  <c r="J79" i="63"/>
  <c r="D382" i="63"/>
  <c r="J44" i="63"/>
  <c r="F381" i="63"/>
  <c r="I79" i="63"/>
  <c r="D381" i="63"/>
  <c r="I44" i="63"/>
  <c r="F380" i="63"/>
  <c r="K78" i="63"/>
  <c r="D380" i="63"/>
  <c r="K43" i="63"/>
  <c r="F379" i="63"/>
  <c r="J78" i="63"/>
  <c r="D379" i="63"/>
  <c r="J43" i="63"/>
  <c r="F378" i="63"/>
  <c r="I78" i="63"/>
  <c r="D378" i="63"/>
  <c r="I43" i="63"/>
  <c r="F377" i="63"/>
  <c r="K77" i="63"/>
  <c r="D377" i="63"/>
  <c r="K42" i="63"/>
  <c r="F376" i="63"/>
  <c r="J77" i="63"/>
  <c r="D376" i="63"/>
  <c r="J42" i="63"/>
  <c r="F375" i="63"/>
  <c r="I77" i="63"/>
  <c r="D375" i="63"/>
  <c r="I42" i="63"/>
  <c r="F374" i="63"/>
  <c r="K76" i="63"/>
  <c r="D374" i="63"/>
  <c r="K41" i="63"/>
  <c r="F373" i="63"/>
  <c r="J76" i="63"/>
  <c r="D373" i="63"/>
  <c r="J41" i="63"/>
  <c r="F372" i="63"/>
  <c r="I76" i="63"/>
  <c r="D372" i="63"/>
  <c r="I41" i="63"/>
  <c r="F371" i="63"/>
  <c r="K75" i="63"/>
  <c r="D371" i="63"/>
  <c r="K40" i="63"/>
  <c r="F370" i="63"/>
  <c r="J75" i="63"/>
  <c r="D370" i="63"/>
  <c r="J40" i="63"/>
  <c r="F369" i="63"/>
  <c r="I75" i="63"/>
  <c r="D369" i="63"/>
  <c r="I40" i="63"/>
  <c r="F368" i="63"/>
  <c r="K74" i="63"/>
  <c r="D368" i="63"/>
  <c r="K39" i="63"/>
  <c r="F367" i="63"/>
  <c r="J74" i="63"/>
  <c r="D367" i="63"/>
  <c r="J39" i="63"/>
  <c r="F366" i="63"/>
  <c r="I74" i="63"/>
  <c r="D366" i="63"/>
  <c r="I39" i="63"/>
  <c r="F365" i="63"/>
  <c r="K73" i="63"/>
  <c r="D365" i="63"/>
  <c r="K38" i="63"/>
  <c r="F364" i="63"/>
  <c r="J73" i="63"/>
  <c r="D364" i="63"/>
  <c r="J38" i="63"/>
  <c r="F363" i="63"/>
  <c r="I73" i="63" s="1"/>
  <c r="D363" i="63"/>
  <c r="I38" i="63" s="1"/>
  <c r="F362" i="63"/>
  <c r="K72" i="63" s="1"/>
  <c r="D362" i="63"/>
  <c r="K37" i="63"/>
  <c r="F361" i="63"/>
  <c r="J72" i="63" s="1"/>
  <c r="D361" i="63"/>
  <c r="J37" i="63" s="1"/>
  <c r="F360" i="63"/>
  <c r="I72" i="63" s="1"/>
  <c r="D360" i="63"/>
  <c r="I37" i="63" s="1"/>
  <c r="F359" i="63"/>
  <c r="K71" i="63" s="1"/>
  <c r="D359" i="63"/>
  <c r="K36" i="63" s="1"/>
  <c r="F358" i="63"/>
  <c r="J71" i="63" s="1"/>
  <c r="D358" i="63"/>
  <c r="J36" i="63" s="1"/>
  <c r="F357" i="63"/>
  <c r="I71" i="63" s="1"/>
  <c r="D357" i="63"/>
  <c r="I36" i="63" s="1"/>
  <c r="F356" i="63"/>
  <c r="K70" i="63" s="1"/>
  <c r="D356" i="63"/>
  <c r="K35" i="63"/>
  <c r="F355" i="63"/>
  <c r="J70" i="63" s="1"/>
  <c r="D355" i="63"/>
  <c r="J35" i="63" s="1"/>
  <c r="F354" i="63"/>
  <c r="I70" i="63" s="1"/>
  <c r="D354" i="63"/>
  <c r="I35" i="63"/>
  <c r="F353" i="63"/>
  <c r="K69" i="63" s="1"/>
  <c r="D353" i="63"/>
  <c r="K34" i="63" s="1"/>
  <c r="F352" i="63"/>
  <c r="J69" i="63" s="1"/>
  <c r="D352" i="63"/>
  <c r="J34" i="63" s="1"/>
  <c r="F351" i="63"/>
  <c r="I69" i="63" s="1"/>
  <c r="D351" i="63"/>
  <c r="I34" i="63" s="1"/>
  <c r="F350" i="63"/>
  <c r="K68" i="63" s="1"/>
  <c r="D350" i="63"/>
  <c r="K33" i="63" s="1"/>
  <c r="F349" i="63"/>
  <c r="J68" i="63" s="1"/>
  <c r="D349" i="63"/>
  <c r="J33" i="63" s="1"/>
  <c r="F348" i="63"/>
  <c r="I68" i="63" s="1"/>
  <c r="D348" i="63"/>
  <c r="I33" i="63"/>
  <c r="F347" i="63"/>
  <c r="K67" i="63" s="1"/>
  <c r="D347" i="63"/>
  <c r="K32" i="63" s="1"/>
  <c r="F346" i="63"/>
  <c r="J67" i="63" s="1"/>
  <c r="D346" i="63"/>
  <c r="J32" i="63"/>
  <c r="F345" i="63"/>
  <c r="I67" i="63" s="1"/>
  <c r="D345" i="63"/>
  <c r="I32" i="63" s="1"/>
  <c r="F344" i="63"/>
  <c r="K66" i="63" s="1"/>
  <c r="D344" i="63"/>
  <c r="K31" i="63" s="1"/>
  <c r="F343" i="63"/>
  <c r="J66" i="63" s="1"/>
  <c r="D343" i="63"/>
  <c r="J31" i="63" s="1"/>
  <c r="F342" i="63"/>
  <c r="I66" i="63" s="1"/>
  <c r="D342" i="63"/>
  <c r="I31" i="63" s="1"/>
  <c r="F341" i="63"/>
  <c r="K65" i="63" s="1"/>
  <c r="D341" i="63"/>
  <c r="K30" i="63" s="1"/>
  <c r="F340" i="63"/>
  <c r="J65" i="63" s="1"/>
  <c r="D340" i="63"/>
  <c r="J30" i="63"/>
  <c r="F339" i="63"/>
  <c r="I65" i="63" s="1"/>
  <c r="D339" i="63"/>
  <c r="I30" i="63" s="1"/>
  <c r="F338" i="63"/>
  <c r="K64" i="63" s="1"/>
  <c r="D338" i="63"/>
  <c r="K29" i="63"/>
  <c r="F337" i="63"/>
  <c r="J64" i="63" s="1"/>
  <c r="D337" i="63"/>
  <c r="J29" i="63" s="1"/>
  <c r="F336" i="63"/>
  <c r="I64" i="63" s="1"/>
  <c r="D336" i="63"/>
  <c r="I29" i="63" s="1"/>
  <c r="F335" i="63"/>
  <c r="K63" i="63" s="1"/>
  <c r="D335" i="63"/>
  <c r="K28" i="63" s="1"/>
  <c r="F334" i="63"/>
  <c r="J63" i="63" s="1"/>
  <c r="D334" i="63"/>
  <c r="J28" i="63" s="1"/>
  <c r="F333" i="63"/>
  <c r="I63" i="63" s="1"/>
  <c r="D333" i="63"/>
  <c r="I28" i="63" s="1"/>
  <c r="F332" i="63"/>
  <c r="K62" i="63" s="1"/>
  <c r="D332" i="63"/>
  <c r="K27" i="63"/>
  <c r="F331" i="63"/>
  <c r="J62" i="63" s="1"/>
  <c r="D331" i="63"/>
  <c r="F330" i="63"/>
  <c r="I62" i="63" s="1"/>
  <c r="D330" i="63"/>
  <c r="I27" i="63"/>
  <c r="F329" i="63"/>
  <c r="K61" i="63" s="1"/>
  <c r="D329" i="63"/>
  <c r="K26" i="63" s="1"/>
  <c r="F328" i="63"/>
  <c r="J61" i="63" s="1"/>
  <c r="D328" i="63"/>
  <c r="J26" i="63" s="1"/>
  <c r="F327" i="63"/>
  <c r="I61" i="63" s="1"/>
  <c r="D327" i="63"/>
  <c r="I26" i="63" s="1"/>
  <c r="F326" i="63"/>
  <c r="K60" i="63" s="1"/>
  <c r="D326" i="63"/>
  <c r="K25" i="63" s="1"/>
  <c r="F325" i="63"/>
  <c r="J60" i="63" s="1"/>
  <c r="D325" i="63"/>
  <c r="J25" i="63" s="1"/>
  <c r="F324" i="63"/>
  <c r="I60" i="63" s="1"/>
  <c r="D324" i="63"/>
  <c r="I25" i="63"/>
  <c r="F323" i="63"/>
  <c r="K59" i="63" s="1"/>
  <c r="D323" i="63"/>
  <c r="K24" i="63" s="1"/>
  <c r="F322" i="63"/>
  <c r="J59" i="63" s="1"/>
  <c r="D322" i="63"/>
  <c r="J24" i="63"/>
  <c r="F321" i="63"/>
  <c r="I59" i="63" s="1"/>
  <c r="D321" i="63"/>
  <c r="I24" i="63" s="1"/>
  <c r="G320" i="63"/>
  <c r="K93" i="63" s="1"/>
  <c r="F320" i="63"/>
  <c r="K58" i="63" s="1"/>
  <c r="E320" i="63"/>
  <c r="K51" i="63" s="1"/>
  <c r="D320" i="63"/>
  <c r="K23" i="63" s="1"/>
  <c r="C320" i="63"/>
  <c r="K16" i="63" s="1"/>
  <c r="G319" i="63"/>
  <c r="J93" i="63" s="1"/>
  <c r="F319" i="63"/>
  <c r="J58" i="63" s="1"/>
  <c r="E319" i="63"/>
  <c r="J51" i="63" s="1"/>
  <c r="D319" i="63"/>
  <c r="J23" i="63"/>
  <c r="C319" i="63"/>
  <c r="J16" i="63"/>
  <c r="G318" i="63"/>
  <c r="I93" i="63" s="1"/>
  <c r="F318" i="63"/>
  <c r="I58" i="63"/>
  <c r="E318" i="63"/>
  <c r="I51" i="63"/>
  <c r="D318" i="63"/>
  <c r="I23" i="63"/>
  <c r="C318" i="63"/>
  <c r="I16" i="63" s="1"/>
  <c r="G317" i="63"/>
  <c r="K92" i="63"/>
  <c r="F317" i="63"/>
  <c r="K57" i="63"/>
  <c r="E317" i="63"/>
  <c r="K50" i="63"/>
  <c r="D317" i="63"/>
  <c r="K22" i="63" s="1"/>
  <c r="C317" i="63"/>
  <c r="K15" i="63"/>
  <c r="G316" i="63"/>
  <c r="J92" i="63"/>
  <c r="F316" i="63"/>
  <c r="J57" i="63"/>
  <c r="E316" i="63"/>
  <c r="J50" i="63" s="1"/>
  <c r="D316" i="63"/>
  <c r="J22" i="63"/>
  <c r="C316" i="63"/>
  <c r="J15" i="63"/>
  <c r="G315" i="63"/>
  <c r="I92" i="63" s="1"/>
  <c r="F315" i="63"/>
  <c r="I57" i="63" s="1"/>
  <c r="E315" i="63"/>
  <c r="I50" i="63"/>
  <c r="D315" i="63"/>
  <c r="I22" i="63"/>
  <c r="C315" i="63"/>
  <c r="I15" i="63"/>
  <c r="G314" i="63"/>
  <c r="K91" i="63" s="1"/>
  <c r="F314" i="63"/>
  <c r="K56" i="63"/>
  <c r="E314" i="63"/>
  <c r="K49" i="63"/>
  <c r="D314" i="63"/>
  <c r="K21" i="63"/>
  <c r="C314" i="63"/>
  <c r="K14" i="63" s="1"/>
  <c r="G313" i="63"/>
  <c r="J91" i="63"/>
  <c r="F313" i="63"/>
  <c r="J56" i="63"/>
  <c r="E313" i="63"/>
  <c r="J49" i="63"/>
  <c r="D313" i="63"/>
  <c r="J21" i="63" s="1"/>
  <c r="C313" i="63"/>
  <c r="J14" i="63"/>
  <c r="G312" i="63"/>
  <c r="I91" i="63"/>
  <c r="F312" i="63"/>
  <c r="I56" i="63" s="1"/>
  <c r="E312" i="63"/>
  <c r="I49" i="63" s="1"/>
  <c r="D312" i="63"/>
  <c r="I21" i="63"/>
  <c r="C312" i="63"/>
  <c r="I14" i="63"/>
  <c r="G311" i="63"/>
  <c r="K90" i="63" s="1"/>
  <c r="F311" i="63"/>
  <c r="K55" i="63" s="1"/>
  <c r="E311" i="63"/>
  <c r="K48" i="63"/>
  <c r="D311" i="63"/>
  <c r="K20" i="63"/>
  <c r="C311" i="63"/>
  <c r="K13" i="63"/>
  <c r="G310" i="63"/>
  <c r="J90" i="63" s="1"/>
  <c r="F310" i="63"/>
  <c r="J55" i="63"/>
  <c r="E310" i="63"/>
  <c r="J48" i="63"/>
  <c r="D310" i="63"/>
  <c r="J20" i="63"/>
  <c r="C310" i="63"/>
  <c r="J13" i="63" s="1"/>
  <c r="G309" i="63"/>
  <c r="I90" i="63"/>
  <c r="F309" i="63"/>
  <c r="I55" i="63"/>
  <c r="E309" i="63"/>
  <c r="I48" i="63" s="1"/>
  <c r="D309" i="63"/>
  <c r="I20" i="63" s="1"/>
  <c r="C309" i="63"/>
  <c r="I13" i="63"/>
  <c r="G308" i="63"/>
  <c r="K89" i="63"/>
  <c r="F308" i="63"/>
  <c r="K54" i="63"/>
  <c r="E308" i="63"/>
  <c r="K47" i="63" s="1"/>
  <c r="D308" i="63"/>
  <c r="K19" i="63"/>
  <c r="C308" i="63"/>
  <c r="K12" i="63"/>
  <c r="G307" i="63"/>
  <c r="J89" i="63"/>
  <c r="F307" i="63"/>
  <c r="J54" i="63" s="1"/>
  <c r="E307" i="63"/>
  <c r="J47" i="63"/>
  <c r="D307" i="63"/>
  <c r="J19" i="63"/>
  <c r="C307" i="63"/>
  <c r="J12" i="63"/>
  <c r="G306" i="63"/>
  <c r="I89" i="63" s="1"/>
  <c r="F306" i="63"/>
  <c r="I54" i="63"/>
  <c r="E306" i="63"/>
  <c r="I47" i="63"/>
  <c r="D306" i="63"/>
  <c r="I19" i="63" s="1"/>
  <c r="C306" i="63"/>
  <c r="I12" i="63" s="1"/>
  <c r="G305" i="63"/>
  <c r="K88" i="63"/>
  <c r="F305" i="63"/>
  <c r="K53" i="63"/>
  <c r="E305" i="63"/>
  <c r="K46" i="63" s="1"/>
  <c r="D305" i="63"/>
  <c r="K18" i="63" s="1"/>
  <c r="C305" i="63"/>
  <c r="K11" i="63"/>
  <c r="G304" i="63"/>
  <c r="J88" i="63"/>
  <c r="F304" i="63"/>
  <c r="J53" i="63"/>
  <c r="E304" i="63"/>
  <c r="J46" i="63" s="1"/>
  <c r="D304" i="63"/>
  <c r="J18" i="63"/>
  <c r="C304" i="63"/>
  <c r="J11" i="63"/>
  <c r="G303" i="63"/>
  <c r="I88" i="63"/>
  <c r="F303" i="63"/>
  <c r="I53" i="63" s="1"/>
  <c r="E303" i="63"/>
  <c r="D303" i="63"/>
  <c r="I18" i="63" s="1"/>
  <c r="C303" i="63"/>
  <c r="I11" i="63"/>
  <c r="G302" i="63"/>
  <c r="K87" i="63" s="1"/>
  <c r="F302" i="63"/>
  <c r="K52" i="63" s="1"/>
  <c r="E302" i="63"/>
  <c r="K45" i="63" s="1"/>
  <c r="D302" i="63"/>
  <c r="K17" i="63"/>
  <c r="C302" i="63"/>
  <c r="K10" i="63"/>
  <c r="G301" i="63"/>
  <c r="J87" i="63" s="1"/>
  <c r="F301" i="63"/>
  <c r="J52" i="63" s="1"/>
  <c r="E301" i="63"/>
  <c r="J45" i="63" s="1"/>
  <c r="D301" i="63"/>
  <c r="J17" i="63"/>
  <c r="C301" i="63"/>
  <c r="J10" i="63" s="1"/>
  <c r="G300" i="63"/>
  <c r="I87" i="63" s="1"/>
  <c r="F300" i="63"/>
  <c r="I52" i="63"/>
  <c r="E300" i="63"/>
  <c r="I45" i="63" s="1"/>
  <c r="D300" i="63"/>
  <c r="I17" i="63" s="1"/>
  <c r="C300" i="63"/>
  <c r="I10" i="63" s="1"/>
  <c r="B405" i="63"/>
  <c r="L10" i="63"/>
  <c r="F404" i="62"/>
  <c r="K86" i="62"/>
  <c r="F403" i="62"/>
  <c r="J86" i="62" s="1"/>
  <c r="F402" i="62"/>
  <c r="I86" i="62" s="1"/>
  <c r="F401" i="62"/>
  <c r="K85" i="62"/>
  <c r="F400" i="62"/>
  <c r="J85" i="62"/>
  <c r="F399" i="62"/>
  <c r="I85" i="62" s="1"/>
  <c r="F398" i="62"/>
  <c r="K84" i="62" s="1"/>
  <c r="F397" i="62"/>
  <c r="J84" i="62" s="1"/>
  <c r="F396" i="62"/>
  <c r="I84" i="62"/>
  <c r="F395" i="62"/>
  <c r="K83" i="62" s="1"/>
  <c r="F394" i="62"/>
  <c r="J83" i="62" s="1"/>
  <c r="F393" i="62"/>
  <c r="I83" i="62"/>
  <c r="F392" i="62"/>
  <c r="K82" i="62" s="1"/>
  <c r="F391" i="62"/>
  <c r="J82" i="62" s="1"/>
  <c r="F390" i="62"/>
  <c r="I82" i="62" s="1"/>
  <c r="F389" i="62"/>
  <c r="K81" i="62"/>
  <c r="F388" i="62"/>
  <c r="J81" i="62" s="1"/>
  <c r="F387" i="62"/>
  <c r="I81" i="62" s="1"/>
  <c r="F386" i="62"/>
  <c r="K80" i="62"/>
  <c r="F385" i="62"/>
  <c r="J80" i="62"/>
  <c r="F384" i="62"/>
  <c r="I80" i="62"/>
  <c r="F383" i="62"/>
  <c r="K79" i="62"/>
  <c r="D383" i="62"/>
  <c r="K44" i="62"/>
  <c r="F382" i="62"/>
  <c r="J79" i="62"/>
  <c r="D382" i="62"/>
  <c r="J44" i="62"/>
  <c r="F381" i="62"/>
  <c r="I79" i="62"/>
  <c r="D381" i="62"/>
  <c r="I44" i="62"/>
  <c r="F380" i="62"/>
  <c r="K78" i="62"/>
  <c r="D380" i="62"/>
  <c r="K43" i="62"/>
  <c r="F379" i="62"/>
  <c r="J78" i="62"/>
  <c r="D379" i="62"/>
  <c r="J43" i="62"/>
  <c r="F378" i="62"/>
  <c r="I78" i="62"/>
  <c r="D378" i="62"/>
  <c r="I43" i="62"/>
  <c r="F377" i="62"/>
  <c r="K77" i="62"/>
  <c r="D377" i="62"/>
  <c r="K42" i="62"/>
  <c r="F376" i="62"/>
  <c r="J77" i="62"/>
  <c r="D376" i="62"/>
  <c r="J42" i="62"/>
  <c r="F375" i="62"/>
  <c r="I77" i="62"/>
  <c r="D375" i="62"/>
  <c r="I42" i="62"/>
  <c r="F374" i="62"/>
  <c r="K76" i="62"/>
  <c r="D374" i="62"/>
  <c r="K41" i="62"/>
  <c r="F373" i="62"/>
  <c r="J76" i="62"/>
  <c r="D373" i="62"/>
  <c r="J41" i="62"/>
  <c r="F372" i="62"/>
  <c r="I76" i="62"/>
  <c r="D372" i="62"/>
  <c r="I41" i="62"/>
  <c r="F371" i="62"/>
  <c r="K75" i="62"/>
  <c r="D371" i="62"/>
  <c r="K40" i="62"/>
  <c r="F370" i="62"/>
  <c r="J75" i="62"/>
  <c r="D370" i="62"/>
  <c r="J40" i="62"/>
  <c r="F369" i="62"/>
  <c r="I75" i="62"/>
  <c r="D369" i="62"/>
  <c r="I40" i="62"/>
  <c r="F368" i="62"/>
  <c r="K74" i="62"/>
  <c r="D368" i="62"/>
  <c r="K39" i="62"/>
  <c r="F367" i="62"/>
  <c r="J74" i="62"/>
  <c r="D367" i="62"/>
  <c r="J39" i="62"/>
  <c r="F366" i="62"/>
  <c r="I74" i="62"/>
  <c r="D366" i="62"/>
  <c r="I39" i="62"/>
  <c r="F365" i="62"/>
  <c r="K73" i="62"/>
  <c r="D365" i="62"/>
  <c r="K38" i="62"/>
  <c r="F364" i="62"/>
  <c r="J73" i="62"/>
  <c r="D364" i="62"/>
  <c r="J38" i="62"/>
  <c r="F363" i="62"/>
  <c r="I73" i="62"/>
  <c r="D363" i="62"/>
  <c r="I38" i="62"/>
  <c r="F362" i="62"/>
  <c r="K72" i="62"/>
  <c r="D362" i="62"/>
  <c r="K37" i="62"/>
  <c r="F361" i="62"/>
  <c r="J72" i="62"/>
  <c r="D361" i="62"/>
  <c r="J37" i="62"/>
  <c r="F360" i="62"/>
  <c r="I72" i="62"/>
  <c r="D360" i="62"/>
  <c r="I37" i="62"/>
  <c r="F359" i="62"/>
  <c r="K71" i="62"/>
  <c r="D359" i="62"/>
  <c r="K36" i="62"/>
  <c r="F358" i="62"/>
  <c r="J71" i="62"/>
  <c r="D358" i="62"/>
  <c r="J36" i="62"/>
  <c r="F357" i="62"/>
  <c r="I71" i="62"/>
  <c r="D357" i="62"/>
  <c r="I36" i="62"/>
  <c r="F356" i="62"/>
  <c r="K70" i="62"/>
  <c r="D356" i="62"/>
  <c r="K35" i="62"/>
  <c r="F355" i="62"/>
  <c r="J70" i="62"/>
  <c r="D355" i="62"/>
  <c r="J35" i="62"/>
  <c r="F354" i="62"/>
  <c r="I70" i="62"/>
  <c r="D354" i="62"/>
  <c r="I35" i="62"/>
  <c r="F353" i="62"/>
  <c r="K69" i="62"/>
  <c r="D353" i="62"/>
  <c r="K34" i="62"/>
  <c r="F352" i="62"/>
  <c r="J69" i="62"/>
  <c r="D352" i="62"/>
  <c r="J34" i="62"/>
  <c r="F351" i="62"/>
  <c r="I69" i="62"/>
  <c r="D351" i="62"/>
  <c r="I34" i="62"/>
  <c r="F350" i="62"/>
  <c r="K68" i="62"/>
  <c r="D350" i="62"/>
  <c r="K33" i="62"/>
  <c r="F349" i="62"/>
  <c r="J68" i="62"/>
  <c r="D349" i="62"/>
  <c r="J33" i="62"/>
  <c r="F348" i="62"/>
  <c r="I68" i="62"/>
  <c r="D348" i="62"/>
  <c r="I33" i="62"/>
  <c r="F347" i="62"/>
  <c r="K67" i="62"/>
  <c r="D347" i="62"/>
  <c r="K32" i="62"/>
  <c r="F346" i="62"/>
  <c r="J67" i="62"/>
  <c r="D346" i="62"/>
  <c r="J32" i="62"/>
  <c r="F345" i="62"/>
  <c r="I67" i="62"/>
  <c r="D345" i="62"/>
  <c r="I32" i="62"/>
  <c r="F344" i="62"/>
  <c r="K66" i="62"/>
  <c r="D344" i="62"/>
  <c r="K31" i="62"/>
  <c r="F343" i="62"/>
  <c r="J66" i="62"/>
  <c r="D343" i="62"/>
  <c r="J31" i="62"/>
  <c r="F342" i="62"/>
  <c r="I66" i="62"/>
  <c r="D342" i="62"/>
  <c r="I31" i="62"/>
  <c r="F341" i="62"/>
  <c r="K65" i="62"/>
  <c r="D341" i="62"/>
  <c r="K30" i="62"/>
  <c r="F340" i="62"/>
  <c r="J65" i="62"/>
  <c r="D340" i="62"/>
  <c r="J30" i="62"/>
  <c r="F339" i="62"/>
  <c r="I65" i="62"/>
  <c r="D339" i="62"/>
  <c r="I30" i="62"/>
  <c r="F338" i="62"/>
  <c r="K64" i="62"/>
  <c r="D338" i="62"/>
  <c r="K29" i="62"/>
  <c r="F337" i="62"/>
  <c r="J64" i="62"/>
  <c r="D337" i="62"/>
  <c r="J29" i="62"/>
  <c r="F336" i="62"/>
  <c r="I64" i="62"/>
  <c r="D336" i="62"/>
  <c r="I29" i="62"/>
  <c r="F335" i="62"/>
  <c r="K63" i="62"/>
  <c r="D335" i="62"/>
  <c r="K28" i="62"/>
  <c r="F334" i="62"/>
  <c r="J63" i="62"/>
  <c r="D334" i="62"/>
  <c r="J28" i="62"/>
  <c r="F333" i="62"/>
  <c r="I63" i="62"/>
  <c r="D333" i="62"/>
  <c r="I28" i="62"/>
  <c r="F332" i="62"/>
  <c r="K62" i="62"/>
  <c r="D332" i="62"/>
  <c r="K27" i="62"/>
  <c r="F331" i="62"/>
  <c r="J62" i="62"/>
  <c r="D331" i="62"/>
  <c r="J27" i="62"/>
  <c r="F330" i="62"/>
  <c r="I62" i="62"/>
  <c r="D330" i="62"/>
  <c r="I27" i="62"/>
  <c r="F329" i="62"/>
  <c r="K61" i="62"/>
  <c r="D329" i="62"/>
  <c r="K26" i="62"/>
  <c r="F328" i="62"/>
  <c r="J61" i="62"/>
  <c r="D328" i="62"/>
  <c r="J26" i="62"/>
  <c r="F327" i="62"/>
  <c r="I61" i="62"/>
  <c r="D327" i="62"/>
  <c r="I26" i="62"/>
  <c r="F326" i="62"/>
  <c r="K60" i="62"/>
  <c r="D326" i="62"/>
  <c r="K25" i="62"/>
  <c r="F325" i="62"/>
  <c r="J60" i="62"/>
  <c r="D325" i="62"/>
  <c r="J25" i="62"/>
  <c r="F324" i="62"/>
  <c r="I60" i="62"/>
  <c r="D324" i="62"/>
  <c r="I25" i="62" s="1"/>
  <c r="F323" i="62"/>
  <c r="K59" i="62" s="1"/>
  <c r="D323" i="62"/>
  <c r="K24" i="62" s="1"/>
  <c r="F322" i="62"/>
  <c r="J59" i="62" s="1"/>
  <c r="D322" i="62"/>
  <c r="J24" i="62" s="1"/>
  <c r="F321" i="62"/>
  <c r="I59" i="62" s="1"/>
  <c r="D321" i="62"/>
  <c r="I24" i="62" s="1"/>
  <c r="G320" i="62"/>
  <c r="K93" i="62" s="1"/>
  <c r="F320" i="62"/>
  <c r="K58" i="62" s="1"/>
  <c r="E320" i="62"/>
  <c r="K51" i="62"/>
  <c r="D320" i="62"/>
  <c r="K23" i="62" s="1"/>
  <c r="C320" i="62"/>
  <c r="K16" i="62" s="1"/>
  <c r="G319" i="62"/>
  <c r="J93" i="62"/>
  <c r="F319" i="62"/>
  <c r="J58" i="62" s="1"/>
  <c r="E319" i="62"/>
  <c r="J51" i="62" s="1"/>
  <c r="D319" i="62"/>
  <c r="J23" i="62" s="1"/>
  <c r="C319" i="62"/>
  <c r="J16" i="62" s="1"/>
  <c r="G318" i="62"/>
  <c r="I93" i="62" s="1"/>
  <c r="F318" i="62"/>
  <c r="I58" i="62" s="1"/>
  <c r="E318" i="62"/>
  <c r="I51" i="62" s="1"/>
  <c r="D318" i="62"/>
  <c r="I23" i="62" s="1"/>
  <c r="C318" i="62"/>
  <c r="I16" i="62" s="1"/>
  <c r="G317" i="62"/>
  <c r="K92" i="62" s="1"/>
  <c r="F317" i="62"/>
  <c r="K57" i="62" s="1"/>
  <c r="E317" i="62"/>
  <c r="K50" i="62"/>
  <c r="D317" i="62"/>
  <c r="K22" i="62" s="1"/>
  <c r="C317" i="62"/>
  <c r="K15" i="62"/>
  <c r="G316" i="62"/>
  <c r="J92" i="62"/>
  <c r="F316" i="62"/>
  <c r="J57" i="62"/>
  <c r="E316" i="62"/>
  <c r="J50" i="62" s="1"/>
  <c r="D316" i="62"/>
  <c r="J22" i="62"/>
  <c r="C316" i="62"/>
  <c r="J15" i="62"/>
  <c r="G315" i="62"/>
  <c r="I92" i="62"/>
  <c r="F315" i="62"/>
  <c r="I57" i="62" s="1"/>
  <c r="E315" i="62"/>
  <c r="I50" i="62"/>
  <c r="D315" i="62"/>
  <c r="I22" i="62"/>
  <c r="C315" i="62"/>
  <c r="I15" i="62"/>
  <c r="G314" i="62"/>
  <c r="K91" i="62" s="1"/>
  <c r="F314" i="62"/>
  <c r="K56" i="62"/>
  <c r="E314" i="62"/>
  <c r="K49" i="62" s="1"/>
  <c r="D314" i="62"/>
  <c r="K21" i="62"/>
  <c r="C314" i="62"/>
  <c r="K14" i="62" s="1"/>
  <c r="G313" i="62"/>
  <c r="J91" i="62"/>
  <c r="F313" i="62"/>
  <c r="J56" i="62"/>
  <c r="E313" i="62"/>
  <c r="J49" i="62" s="1"/>
  <c r="D313" i="62"/>
  <c r="J21" i="62"/>
  <c r="C313" i="62"/>
  <c r="J14" i="62" s="1"/>
  <c r="G312" i="62"/>
  <c r="I91" i="62"/>
  <c r="F312" i="62"/>
  <c r="I56" i="62" s="1"/>
  <c r="E312" i="62"/>
  <c r="I49" i="62" s="1"/>
  <c r="D312" i="62"/>
  <c r="I21" i="62" s="1"/>
  <c r="C312" i="62"/>
  <c r="I14" i="62"/>
  <c r="G311" i="62"/>
  <c r="K90" i="62" s="1"/>
  <c r="F311" i="62"/>
  <c r="K55" i="62"/>
  <c r="E311" i="62"/>
  <c r="K48" i="62" s="1"/>
  <c r="D311" i="62"/>
  <c r="K20" i="62"/>
  <c r="C311" i="62"/>
  <c r="K13" i="62" s="1"/>
  <c r="G310" i="62"/>
  <c r="J90" i="62" s="1"/>
  <c r="F310" i="62"/>
  <c r="J55" i="62" s="1"/>
  <c r="E310" i="62"/>
  <c r="J48" i="62"/>
  <c r="D310" i="62"/>
  <c r="J20" i="62" s="1"/>
  <c r="C310" i="62"/>
  <c r="J13" i="62"/>
  <c r="G309" i="62"/>
  <c r="I90" i="62" s="1"/>
  <c r="F309" i="62"/>
  <c r="I55" i="62"/>
  <c r="E309" i="62"/>
  <c r="I48" i="62" s="1"/>
  <c r="D309" i="62"/>
  <c r="I20" i="62" s="1"/>
  <c r="C309" i="62"/>
  <c r="I13" i="62" s="1"/>
  <c r="G308" i="62"/>
  <c r="K89" i="62"/>
  <c r="F308" i="62"/>
  <c r="K54" i="62" s="1"/>
  <c r="E308" i="62"/>
  <c r="K47" i="62"/>
  <c r="D308" i="62"/>
  <c r="K19" i="62" s="1"/>
  <c r="C308" i="62"/>
  <c r="K12" i="62"/>
  <c r="G307" i="62"/>
  <c r="J89" i="62" s="1"/>
  <c r="F307" i="62"/>
  <c r="J54" i="62" s="1"/>
  <c r="E307" i="62"/>
  <c r="J47" i="62" s="1"/>
  <c r="D307" i="62"/>
  <c r="J19" i="62"/>
  <c r="C307" i="62"/>
  <c r="J12" i="62" s="1"/>
  <c r="G306" i="62"/>
  <c r="I89" i="62"/>
  <c r="F306" i="62"/>
  <c r="I54" i="62" s="1"/>
  <c r="E306" i="62"/>
  <c r="I47" i="62"/>
  <c r="D306" i="62"/>
  <c r="I19" i="62" s="1"/>
  <c r="C306" i="62"/>
  <c r="I12" i="62" s="1"/>
  <c r="G305" i="62"/>
  <c r="K88" i="62" s="1"/>
  <c r="F305" i="62"/>
  <c r="K53" i="62"/>
  <c r="E305" i="62"/>
  <c r="K46" i="62" s="1"/>
  <c r="D305" i="62"/>
  <c r="K18" i="62"/>
  <c r="C305" i="62"/>
  <c r="K11" i="62" s="1"/>
  <c r="G304" i="62"/>
  <c r="J88" i="62"/>
  <c r="F304" i="62"/>
  <c r="J53" i="62" s="1"/>
  <c r="E304" i="62"/>
  <c r="J46" i="62" s="1"/>
  <c r="D304" i="62"/>
  <c r="J18" i="62" s="1"/>
  <c r="C304" i="62"/>
  <c r="J11" i="62"/>
  <c r="G303" i="62"/>
  <c r="I88" i="62" s="1"/>
  <c r="F303" i="62"/>
  <c r="I53" i="62"/>
  <c r="E303" i="62"/>
  <c r="I46" i="62" s="1"/>
  <c r="D303" i="62"/>
  <c r="I18" i="62"/>
  <c r="C303" i="62"/>
  <c r="I11" i="62" s="1"/>
  <c r="G302" i="62"/>
  <c r="K87" i="62" s="1"/>
  <c r="F302" i="62"/>
  <c r="K52" i="62" s="1"/>
  <c r="E302" i="62"/>
  <c r="K45" i="62"/>
  <c r="D302" i="62"/>
  <c r="K17" i="62" s="1"/>
  <c r="C302" i="62"/>
  <c r="K10" i="62"/>
  <c r="G301" i="62"/>
  <c r="J87" i="62" s="1"/>
  <c r="F301" i="62"/>
  <c r="E301" i="62"/>
  <c r="J45" i="62"/>
  <c r="D301" i="62"/>
  <c r="J17" i="62"/>
  <c r="C301" i="62"/>
  <c r="J10" i="62" s="1"/>
  <c r="G300" i="62"/>
  <c r="I87" i="62"/>
  <c r="F300" i="62"/>
  <c r="I52" i="62"/>
  <c r="E300" i="62"/>
  <c r="I45" i="62"/>
  <c r="D300" i="62"/>
  <c r="I17" i="62" s="1"/>
  <c r="C300" i="62"/>
  <c r="I10" i="62"/>
  <c r="B405" i="62"/>
  <c r="L10" i="62" s="1"/>
  <c r="F404" i="61"/>
  <c r="K86" i="61"/>
  <c r="F403" i="61"/>
  <c r="J86" i="61" s="1"/>
  <c r="F402" i="61"/>
  <c r="I86" i="61" s="1"/>
  <c r="F401" i="61"/>
  <c r="K85" i="61"/>
  <c r="F400" i="61"/>
  <c r="J85" i="61" s="1"/>
  <c r="F399" i="61"/>
  <c r="I85" i="61"/>
  <c r="F398" i="61"/>
  <c r="K84" i="61" s="1"/>
  <c r="F397" i="61"/>
  <c r="J84" i="61" s="1"/>
  <c r="F396" i="61"/>
  <c r="I84" i="61" s="1"/>
  <c r="F395" i="61"/>
  <c r="K83" i="61"/>
  <c r="F394" i="61"/>
  <c r="J83" i="61" s="1"/>
  <c r="F393" i="61"/>
  <c r="I83" i="61"/>
  <c r="F392" i="61"/>
  <c r="K82" i="61" s="1"/>
  <c r="F391" i="61"/>
  <c r="J82" i="61"/>
  <c r="F390" i="61"/>
  <c r="I82" i="61" s="1"/>
  <c r="F389" i="61"/>
  <c r="K81" i="61" s="1"/>
  <c r="F388" i="61"/>
  <c r="J81" i="61" s="1"/>
  <c r="F387" i="61"/>
  <c r="I81" i="61" s="1"/>
  <c r="F386" i="61"/>
  <c r="K80" i="61" s="1"/>
  <c r="F385" i="61"/>
  <c r="J80" i="61"/>
  <c r="F384" i="61"/>
  <c r="I80" i="61" s="1"/>
  <c r="F383" i="61"/>
  <c r="K79" i="61"/>
  <c r="D383" i="61"/>
  <c r="K44" i="61" s="1"/>
  <c r="F382" i="61"/>
  <c r="J79" i="61" s="1"/>
  <c r="D382" i="61"/>
  <c r="J44" i="61" s="1"/>
  <c r="F381" i="61"/>
  <c r="I79" i="61"/>
  <c r="D381" i="61"/>
  <c r="I44" i="61" s="1"/>
  <c r="F380" i="61"/>
  <c r="K78" i="61"/>
  <c r="D380" i="61"/>
  <c r="K43" i="61" s="1"/>
  <c r="F379" i="61"/>
  <c r="J78" i="61"/>
  <c r="D379" i="61"/>
  <c r="J43" i="61" s="1"/>
  <c r="F378" i="61"/>
  <c r="I78" i="61" s="1"/>
  <c r="D378" i="61"/>
  <c r="I43" i="61" s="1"/>
  <c r="F377" i="61"/>
  <c r="K77" i="61"/>
  <c r="D377" i="61"/>
  <c r="K42" i="61" s="1"/>
  <c r="F376" i="61"/>
  <c r="J77" i="61"/>
  <c r="D376" i="61"/>
  <c r="J42" i="61" s="1"/>
  <c r="F375" i="61"/>
  <c r="I77" i="61"/>
  <c r="D375" i="61"/>
  <c r="I42" i="61" s="1"/>
  <c r="F374" i="61"/>
  <c r="K76" i="61" s="1"/>
  <c r="D374" i="61"/>
  <c r="K41" i="61" s="1"/>
  <c r="F373" i="61"/>
  <c r="J76" i="61"/>
  <c r="D373" i="61"/>
  <c r="J41" i="61" s="1"/>
  <c r="F372" i="61"/>
  <c r="I76" i="61"/>
  <c r="D372" i="61"/>
  <c r="I41" i="61" s="1"/>
  <c r="F371" i="61"/>
  <c r="K75" i="61"/>
  <c r="D371" i="61"/>
  <c r="K40" i="61" s="1"/>
  <c r="F370" i="61"/>
  <c r="J75" i="61" s="1"/>
  <c r="D370" i="61"/>
  <c r="J40" i="61" s="1"/>
  <c r="F369" i="61"/>
  <c r="I75" i="61"/>
  <c r="D369" i="61"/>
  <c r="I40" i="61" s="1"/>
  <c r="F368" i="61"/>
  <c r="K74" i="61"/>
  <c r="D368" i="61"/>
  <c r="K39" i="61" s="1"/>
  <c r="F367" i="61"/>
  <c r="J74" i="61"/>
  <c r="D367" i="61"/>
  <c r="J39" i="61" s="1"/>
  <c r="F366" i="61"/>
  <c r="I74" i="61" s="1"/>
  <c r="D366" i="61"/>
  <c r="I39" i="61" s="1"/>
  <c r="F365" i="61"/>
  <c r="K73" i="61"/>
  <c r="D365" i="61"/>
  <c r="K38" i="61" s="1"/>
  <c r="F364" i="61"/>
  <c r="J73" i="61"/>
  <c r="D364" i="61"/>
  <c r="J38" i="61" s="1"/>
  <c r="F363" i="61"/>
  <c r="I73" i="61"/>
  <c r="D363" i="61"/>
  <c r="I38" i="61" s="1"/>
  <c r="F362" i="61"/>
  <c r="K72" i="61" s="1"/>
  <c r="D362" i="61"/>
  <c r="K37" i="61" s="1"/>
  <c r="F361" i="61"/>
  <c r="J72" i="61" s="1"/>
  <c r="D361" i="61"/>
  <c r="J37" i="61" s="1"/>
  <c r="F360" i="61"/>
  <c r="I72" i="61"/>
  <c r="D360" i="61"/>
  <c r="I37" i="61" s="1"/>
  <c r="F359" i="61"/>
  <c r="K71" i="61"/>
  <c r="D359" i="61"/>
  <c r="K36" i="61" s="1"/>
  <c r="F358" i="61"/>
  <c r="J71" i="61" s="1"/>
  <c r="D358" i="61"/>
  <c r="J36" i="61"/>
  <c r="F357" i="61"/>
  <c r="I71" i="61"/>
  <c r="D357" i="61"/>
  <c r="I36" i="61" s="1"/>
  <c r="F356" i="61"/>
  <c r="K70" i="61"/>
  <c r="D356" i="61"/>
  <c r="K35" i="61" s="1"/>
  <c r="F355" i="61"/>
  <c r="J70" i="61"/>
  <c r="D355" i="61"/>
  <c r="J35" i="61" s="1"/>
  <c r="F354" i="61"/>
  <c r="I70" i="61"/>
  <c r="D354" i="61"/>
  <c r="I35" i="61"/>
  <c r="F353" i="61"/>
  <c r="K69" i="61"/>
  <c r="D353" i="61"/>
  <c r="K34" i="61" s="1"/>
  <c r="F352" i="61"/>
  <c r="J69" i="61"/>
  <c r="D352" i="61"/>
  <c r="J34" i="61"/>
  <c r="F351" i="61"/>
  <c r="I69" i="61"/>
  <c r="D351" i="61"/>
  <c r="I34" i="61" s="1"/>
  <c r="F350" i="61"/>
  <c r="K68" i="61"/>
  <c r="D350" i="61"/>
  <c r="K33" i="61"/>
  <c r="F349" i="61"/>
  <c r="J68" i="61"/>
  <c r="D349" i="61"/>
  <c r="J33" i="61" s="1"/>
  <c r="F348" i="61"/>
  <c r="I68" i="61"/>
  <c r="D348" i="61"/>
  <c r="I33" i="61" s="1"/>
  <c r="F347" i="61"/>
  <c r="K67" i="61"/>
  <c r="D347" i="61"/>
  <c r="K32" i="61" s="1"/>
  <c r="F346" i="61"/>
  <c r="J67" i="61"/>
  <c r="D346" i="61"/>
  <c r="J32" i="61"/>
  <c r="F345" i="61"/>
  <c r="I67" i="61"/>
  <c r="D345" i="61"/>
  <c r="I32" i="61" s="1"/>
  <c r="F344" i="61"/>
  <c r="K66" i="61"/>
  <c r="D344" i="61"/>
  <c r="K31" i="61"/>
  <c r="F343" i="61"/>
  <c r="J66" i="61"/>
  <c r="D343" i="61"/>
  <c r="J31" i="61" s="1"/>
  <c r="F342" i="61"/>
  <c r="I66" i="61"/>
  <c r="D342" i="61"/>
  <c r="I31" i="61"/>
  <c r="F341" i="61"/>
  <c r="K65" i="61"/>
  <c r="D341" i="61"/>
  <c r="K30" i="61" s="1"/>
  <c r="F340" i="61"/>
  <c r="J65" i="61"/>
  <c r="D340" i="61"/>
  <c r="J30" i="61" s="1"/>
  <c r="F339" i="61"/>
  <c r="I65" i="61"/>
  <c r="D339" i="61"/>
  <c r="I30" i="61" s="1"/>
  <c r="F338" i="61"/>
  <c r="K64" i="61"/>
  <c r="D338" i="61"/>
  <c r="K29" i="61"/>
  <c r="F337" i="61"/>
  <c r="J64" i="61"/>
  <c r="D337" i="61"/>
  <c r="J29" i="61" s="1"/>
  <c r="F336" i="61"/>
  <c r="I64" i="61"/>
  <c r="D336" i="61"/>
  <c r="I29" i="61"/>
  <c r="F335" i="61"/>
  <c r="K63" i="61"/>
  <c r="D335" i="61"/>
  <c r="K28" i="61" s="1"/>
  <c r="F334" i="61"/>
  <c r="J63" i="61"/>
  <c r="D334" i="61"/>
  <c r="J28" i="61"/>
  <c r="F333" i="61"/>
  <c r="I63" i="61"/>
  <c r="D333" i="61"/>
  <c r="I28" i="61" s="1"/>
  <c r="F332" i="61"/>
  <c r="K62" i="61"/>
  <c r="D332" i="61"/>
  <c r="K27" i="61" s="1"/>
  <c r="F331" i="61"/>
  <c r="J62" i="61"/>
  <c r="D331" i="61"/>
  <c r="J27" i="61" s="1"/>
  <c r="F330" i="61"/>
  <c r="I62" i="61"/>
  <c r="D330" i="61"/>
  <c r="I27" i="61"/>
  <c r="F329" i="61"/>
  <c r="K61" i="61"/>
  <c r="D329" i="61"/>
  <c r="K26" i="61" s="1"/>
  <c r="F328" i="61"/>
  <c r="J61" i="61"/>
  <c r="D328" i="61"/>
  <c r="J26" i="61"/>
  <c r="F327" i="61"/>
  <c r="I61" i="61"/>
  <c r="D327" i="61"/>
  <c r="I26" i="61" s="1"/>
  <c r="F326" i="61"/>
  <c r="K60" i="61"/>
  <c r="D326" i="61"/>
  <c r="K25" i="61"/>
  <c r="F325" i="61"/>
  <c r="J60" i="61"/>
  <c r="D325" i="61"/>
  <c r="J25" i="61" s="1"/>
  <c r="F324" i="61"/>
  <c r="I60" i="61"/>
  <c r="D324" i="61"/>
  <c r="I25" i="61" s="1"/>
  <c r="F323" i="61"/>
  <c r="K59" i="61"/>
  <c r="D323" i="61"/>
  <c r="K24" i="61" s="1"/>
  <c r="F322" i="61"/>
  <c r="J59" i="61"/>
  <c r="D322" i="61"/>
  <c r="J24" i="61"/>
  <c r="F321" i="61"/>
  <c r="I59" i="61"/>
  <c r="D321" i="61"/>
  <c r="I24" i="61" s="1"/>
  <c r="G320" i="61"/>
  <c r="K93" i="61"/>
  <c r="F320" i="61"/>
  <c r="K58" i="61"/>
  <c r="E320" i="61"/>
  <c r="K51" i="61"/>
  <c r="D320" i="61"/>
  <c r="K23" i="61" s="1"/>
  <c r="C320" i="61"/>
  <c r="K16" i="61"/>
  <c r="G319" i="61"/>
  <c r="J93" i="61"/>
  <c r="F319" i="61"/>
  <c r="J58" i="61"/>
  <c r="E319" i="61"/>
  <c r="J51" i="61" s="1"/>
  <c r="D319" i="61"/>
  <c r="J23" i="61"/>
  <c r="C319" i="61"/>
  <c r="J16" i="61" s="1"/>
  <c r="G318" i="61"/>
  <c r="I93" i="61"/>
  <c r="F318" i="61"/>
  <c r="I58" i="61" s="1"/>
  <c r="E318" i="61"/>
  <c r="I51" i="61"/>
  <c r="D318" i="61"/>
  <c r="I23" i="61"/>
  <c r="C318" i="61"/>
  <c r="I16" i="61"/>
  <c r="G317" i="61"/>
  <c r="K92" i="61"/>
  <c r="F317" i="61"/>
  <c r="K57" i="61"/>
  <c r="E317" i="61"/>
  <c r="K50" i="61"/>
  <c r="D317" i="61"/>
  <c r="K22" i="61"/>
  <c r="C317" i="61"/>
  <c r="K15" i="61"/>
  <c r="G316" i="61"/>
  <c r="J92" i="61"/>
  <c r="F316" i="61"/>
  <c r="J57" i="61"/>
  <c r="E316" i="61"/>
  <c r="J50" i="61"/>
  <c r="D316" i="61"/>
  <c r="J22" i="61"/>
  <c r="C316" i="61"/>
  <c r="J15" i="61"/>
  <c r="G315" i="61"/>
  <c r="I92" i="61"/>
  <c r="F315" i="61"/>
  <c r="I57" i="61"/>
  <c r="E315" i="61"/>
  <c r="I50" i="61"/>
  <c r="D315" i="61"/>
  <c r="I22" i="61"/>
  <c r="C315" i="61"/>
  <c r="I15" i="61"/>
  <c r="G314" i="61"/>
  <c r="K91" i="61"/>
  <c r="F314" i="61"/>
  <c r="K56" i="61"/>
  <c r="E314" i="61"/>
  <c r="K49" i="61"/>
  <c r="D314" i="61"/>
  <c r="K21" i="61"/>
  <c r="C314" i="61"/>
  <c r="K14" i="61"/>
  <c r="G313" i="61"/>
  <c r="J91" i="61"/>
  <c r="F313" i="61"/>
  <c r="J56" i="61"/>
  <c r="E313" i="61"/>
  <c r="J49" i="61" s="1"/>
  <c r="D313" i="61"/>
  <c r="J21" i="61" s="1"/>
  <c r="C313" i="61"/>
  <c r="J14" i="61"/>
  <c r="G312" i="61"/>
  <c r="I91" i="61" s="1"/>
  <c r="F312" i="61"/>
  <c r="I56" i="61" s="1"/>
  <c r="E312" i="61"/>
  <c r="I49" i="61" s="1"/>
  <c r="D312" i="61"/>
  <c r="I21" i="61"/>
  <c r="C312" i="61"/>
  <c r="I14" i="61" s="1"/>
  <c r="G311" i="61"/>
  <c r="K90" i="61" s="1"/>
  <c r="F311" i="61"/>
  <c r="K55" i="61" s="1"/>
  <c r="E311" i="61"/>
  <c r="K48" i="61"/>
  <c r="D311" i="61"/>
  <c r="K20" i="61" s="1"/>
  <c r="C311" i="61"/>
  <c r="K13" i="61" s="1"/>
  <c r="G310" i="61"/>
  <c r="J90" i="61" s="1"/>
  <c r="F310" i="61"/>
  <c r="J55" i="61" s="1"/>
  <c r="E310" i="61"/>
  <c r="J48" i="61" s="1"/>
  <c r="D310" i="61"/>
  <c r="J20" i="61"/>
  <c r="C310" i="61"/>
  <c r="J13" i="61" s="1"/>
  <c r="G309" i="61"/>
  <c r="I90" i="61"/>
  <c r="F309" i="61"/>
  <c r="I55" i="61" s="1"/>
  <c r="E309" i="61"/>
  <c r="I48" i="61" s="1"/>
  <c r="D309" i="61"/>
  <c r="I20" i="61" s="1"/>
  <c r="C309" i="61"/>
  <c r="I13" i="61"/>
  <c r="G308" i="61"/>
  <c r="K89" i="61" s="1"/>
  <c r="F308" i="61"/>
  <c r="K54" i="61" s="1"/>
  <c r="E308" i="61"/>
  <c r="K47" i="61" s="1"/>
  <c r="D308" i="61"/>
  <c r="K19" i="61"/>
  <c r="C308" i="61"/>
  <c r="K12" i="61" s="1"/>
  <c r="G307" i="61"/>
  <c r="J89" i="61" s="1"/>
  <c r="F307" i="61"/>
  <c r="J54" i="61" s="1"/>
  <c r="E307" i="61"/>
  <c r="J47" i="61" s="1"/>
  <c r="D307" i="61"/>
  <c r="J19" i="61" s="1"/>
  <c r="C307" i="61"/>
  <c r="J12" i="61"/>
  <c r="G306" i="61"/>
  <c r="I89" i="61" s="1"/>
  <c r="F306" i="61"/>
  <c r="I54" i="61"/>
  <c r="E306" i="61"/>
  <c r="I47" i="61" s="1"/>
  <c r="D306" i="61"/>
  <c r="I19" i="61" s="1"/>
  <c r="C306" i="61"/>
  <c r="I12" i="61" s="1"/>
  <c r="G305" i="61"/>
  <c r="K88" i="61"/>
  <c r="F305" i="61"/>
  <c r="K53" i="61" s="1"/>
  <c r="E305" i="61"/>
  <c r="K46" i="61" s="1"/>
  <c r="D305" i="61"/>
  <c r="K18" i="61" s="1"/>
  <c r="C305" i="61"/>
  <c r="K11" i="61"/>
  <c r="G304" i="61"/>
  <c r="J88" i="61" s="1"/>
  <c r="F304" i="61"/>
  <c r="J53" i="61" s="1"/>
  <c r="E304" i="61"/>
  <c r="J46" i="61" s="1"/>
  <c r="D304" i="61"/>
  <c r="J18" i="61" s="1"/>
  <c r="C304" i="61"/>
  <c r="J11" i="61" s="1"/>
  <c r="G303" i="61"/>
  <c r="I88" i="61"/>
  <c r="F303" i="61"/>
  <c r="I53" i="61" s="1"/>
  <c r="E303" i="61"/>
  <c r="I46" i="61"/>
  <c r="D303" i="61"/>
  <c r="I18" i="61" s="1"/>
  <c r="C303" i="61"/>
  <c r="I11" i="61" s="1"/>
  <c r="G302" i="61"/>
  <c r="K87" i="61" s="1"/>
  <c r="F302" i="61"/>
  <c r="K52" i="61"/>
  <c r="E302" i="61"/>
  <c r="K45" i="61" s="1"/>
  <c r="D302" i="61"/>
  <c r="K17" i="61"/>
  <c r="C302" i="61"/>
  <c r="K10" i="61" s="1"/>
  <c r="G301" i="61"/>
  <c r="J87" i="61"/>
  <c r="F301" i="61"/>
  <c r="J52" i="61" s="1"/>
  <c r="E301" i="61"/>
  <c r="J45" i="61" s="1"/>
  <c r="D301" i="61"/>
  <c r="J17" i="61" s="1"/>
  <c r="C301" i="61"/>
  <c r="J10" i="61"/>
  <c r="G300" i="61"/>
  <c r="I87" i="61" s="1"/>
  <c r="F300" i="61"/>
  <c r="I52" i="61"/>
  <c r="E300" i="61"/>
  <c r="I45" i="61" s="1"/>
  <c r="D300" i="61"/>
  <c r="I17" i="61"/>
  <c r="C300" i="61"/>
  <c r="I10" i="61" s="1"/>
  <c r="B405" i="61"/>
  <c r="L10" i="61" s="1"/>
  <c r="F295" i="60"/>
  <c r="H86" i="60"/>
  <c r="F294" i="60"/>
  <c r="G86" i="60" s="1"/>
  <c r="F293" i="60"/>
  <c r="F86" i="60"/>
  <c r="F292" i="60"/>
  <c r="H85" i="60" s="1"/>
  <c r="F291" i="60"/>
  <c r="G85" i="60"/>
  <c r="F290" i="60"/>
  <c r="F85" i="60" s="1"/>
  <c r="F289" i="60"/>
  <c r="H84" i="60"/>
  <c r="F288" i="60"/>
  <c r="G84" i="60" s="1"/>
  <c r="F287" i="60"/>
  <c r="F84" i="60"/>
  <c r="F286" i="60"/>
  <c r="H83" i="60" s="1"/>
  <c r="F285" i="60"/>
  <c r="G83" i="60" s="1"/>
  <c r="F284" i="60"/>
  <c r="F83" i="60" s="1"/>
  <c r="F283" i="60"/>
  <c r="H82" i="60"/>
  <c r="F282" i="60"/>
  <c r="G82" i="60" s="1"/>
  <c r="F281" i="60"/>
  <c r="F82" i="60" s="1"/>
  <c r="F280" i="60"/>
  <c r="H81" i="60" s="1"/>
  <c r="F279" i="60"/>
  <c r="G81" i="60"/>
  <c r="F278" i="60"/>
  <c r="F81" i="60" s="1"/>
  <c r="F277" i="60"/>
  <c r="H80" i="60"/>
  <c r="F276" i="60"/>
  <c r="G80" i="60" s="1"/>
  <c r="F275" i="60"/>
  <c r="F80" i="60"/>
  <c r="F274" i="60"/>
  <c r="H79" i="60" s="1"/>
  <c r="D274" i="60"/>
  <c r="H44" i="60"/>
  <c r="F273" i="60"/>
  <c r="G79" i="60" s="1"/>
  <c r="D273" i="60"/>
  <c r="G44" i="60"/>
  <c r="F272" i="60"/>
  <c r="F79" i="60" s="1"/>
  <c r="D272" i="60"/>
  <c r="F44" i="60" s="1"/>
  <c r="F271" i="60"/>
  <c r="H78" i="60" s="1"/>
  <c r="D271" i="60"/>
  <c r="H43" i="60"/>
  <c r="F270" i="60"/>
  <c r="G78" i="60" s="1"/>
  <c r="D270" i="60"/>
  <c r="G43" i="60" s="1"/>
  <c r="F269" i="60"/>
  <c r="F78" i="60"/>
  <c r="D269" i="60"/>
  <c r="F43" i="60"/>
  <c r="F268" i="60"/>
  <c r="H77" i="60"/>
  <c r="D268" i="60"/>
  <c r="H42" i="60"/>
  <c r="F267" i="60"/>
  <c r="G77" i="60"/>
  <c r="D267" i="60"/>
  <c r="G42" i="60"/>
  <c r="F266" i="60"/>
  <c r="F77" i="60"/>
  <c r="D266" i="60"/>
  <c r="F42" i="60"/>
  <c r="F265" i="60"/>
  <c r="H76" i="60"/>
  <c r="D265" i="60"/>
  <c r="H41" i="60"/>
  <c r="F264" i="60"/>
  <c r="G76" i="60"/>
  <c r="D264" i="60"/>
  <c r="G41" i="60"/>
  <c r="F263" i="60"/>
  <c r="F76" i="60"/>
  <c r="D263" i="60"/>
  <c r="F41" i="60"/>
  <c r="F262" i="60"/>
  <c r="H75" i="60"/>
  <c r="D262" i="60"/>
  <c r="H40" i="60"/>
  <c r="F261" i="60"/>
  <c r="G75" i="60"/>
  <c r="D261" i="60"/>
  <c r="G40" i="60"/>
  <c r="F260" i="60"/>
  <c r="F75" i="60"/>
  <c r="D260" i="60"/>
  <c r="F40" i="60"/>
  <c r="F259" i="60"/>
  <c r="H74" i="60"/>
  <c r="D259" i="60"/>
  <c r="H39" i="60"/>
  <c r="F258" i="60"/>
  <c r="G74" i="60"/>
  <c r="D258" i="60"/>
  <c r="G39" i="60"/>
  <c r="F257" i="60"/>
  <c r="F74" i="60"/>
  <c r="D257" i="60"/>
  <c r="F39" i="60"/>
  <c r="F256" i="60"/>
  <c r="H73" i="60"/>
  <c r="D256" i="60"/>
  <c r="H38" i="60"/>
  <c r="F255" i="60"/>
  <c r="G73" i="60"/>
  <c r="D255" i="60"/>
  <c r="G38" i="60"/>
  <c r="F254" i="60"/>
  <c r="F73" i="60"/>
  <c r="D254" i="60"/>
  <c r="F38" i="60"/>
  <c r="F253" i="60"/>
  <c r="H72" i="60"/>
  <c r="D253" i="60"/>
  <c r="H37" i="60"/>
  <c r="F252" i="60"/>
  <c r="G72" i="60"/>
  <c r="D252" i="60"/>
  <c r="G37" i="60"/>
  <c r="F251" i="60"/>
  <c r="F72" i="60"/>
  <c r="D251" i="60"/>
  <c r="F37" i="60"/>
  <c r="F250" i="60"/>
  <c r="H71" i="60"/>
  <c r="D250" i="60"/>
  <c r="H36" i="60"/>
  <c r="F249" i="60"/>
  <c r="G71" i="60"/>
  <c r="D249" i="60"/>
  <c r="G36" i="60"/>
  <c r="F248" i="60"/>
  <c r="F71" i="60"/>
  <c r="D248" i="60"/>
  <c r="F36" i="60"/>
  <c r="F247" i="60"/>
  <c r="H70" i="60"/>
  <c r="D247" i="60"/>
  <c r="H35" i="60"/>
  <c r="F246" i="60"/>
  <c r="G70" i="60"/>
  <c r="D246" i="60"/>
  <c r="G35" i="60"/>
  <c r="F245" i="60"/>
  <c r="F70" i="60"/>
  <c r="D245" i="60"/>
  <c r="F35" i="60"/>
  <c r="F244" i="60"/>
  <c r="H69" i="60"/>
  <c r="D244" i="60"/>
  <c r="H34" i="60"/>
  <c r="F243" i="60"/>
  <c r="G69" i="60"/>
  <c r="D243" i="60"/>
  <c r="G34" i="60"/>
  <c r="F242" i="60"/>
  <c r="F69" i="60"/>
  <c r="D242" i="60"/>
  <c r="F34" i="60"/>
  <c r="F241" i="60"/>
  <c r="H68" i="60"/>
  <c r="D241" i="60"/>
  <c r="H33" i="60"/>
  <c r="F240" i="60"/>
  <c r="G68" i="60"/>
  <c r="D240" i="60"/>
  <c r="G33" i="60"/>
  <c r="F239" i="60"/>
  <c r="F68" i="60"/>
  <c r="D239" i="60"/>
  <c r="F33" i="60"/>
  <c r="F238" i="60"/>
  <c r="H67" i="60"/>
  <c r="D238" i="60"/>
  <c r="H32" i="60"/>
  <c r="F237" i="60"/>
  <c r="G67" i="60"/>
  <c r="D237" i="60"/>
  <c r="G32" i="60"/>
  <c r="F236" i="60"/>
  <c r="F67" i="60"/>
  <c r="D236" i="60"/>
  <c r="F32" i="60"/>
  <c r="F235" i="60"/>
  <c r="H66" i="60"/>
  <c r="D235" i="60"/>
  <c r="H31" i="60"/>
  <c r="F234" i="60"/>
  <c r="G66" i="60"/>
  <c r="D234" i="60"/>
  <c r="G31" i="60"/>
  <c r="F233" i="60"/>
  <c r="F66" i="60"/>
  <c r="D233" i="60"/>
  <c r="F31" i="60"/>
  <c r="F232" i="60"/>
  <c r="H65" i="60"/>
  <c r="D232" i="60"/>
  <c r="H30" i="60"/>
  <c r="F231" i="60"/>
  <c r="G65" i="60"/>
  <c r="D231" i="60"/>
  <c r="G30" i="60"/>
  <c r="F230" i="60"/>
  <c r="F65" i="60"/>
  <c r="D230" i="60"/>
  <c r="F30" i="60"/>
  <c r="F229" i="60"/>
  <c r="H64" i="60"/>
  <c r="D229" i="60"/>
  <c r="H29" i="60"/>
  <c r="F228" i="60"/>
  <c r="G64" i="60"/>
  <c r="D228" i="60"/>
  <c r="G29" i="60"/>
  <c r="F227" i="60"/>
  <c r="F64" i="60"/>
  <c r="D227" i="60"/>
  <c r="F29" i="60"/>
  <c r="F226" i="60"/>
  <c r="H63" i="60"/>
  <c r="D226" i="60"/>
  <c r="H28" i="60"/>
  <c r="F225" i="60"/>
  <c r="G63" i="60"/>
  <c r="D225" i="60"/>
  <c r="G28" i="60"/>
  <c r="F224" i="60"/>
  <c r="F63" i="60"/>
  <c r="D224" i="60"/>
  <c r="F28" i="60"/>
  <c r="F223" i="60"/>
  <c r="H62" i="60"/>
  <c r="D223" i="60"/>
  <c r="H27" i="60"/>
  <c r="F222" i="60"/>
  <c r="G62" i="60"/>
  <c r="D222" i="60"/>
  <c r="G27" i="60"/>
  <c r="F221" i="60"/>
  <c r="F62" i="60"/>
  <c r="D221" i="60"/>
  <c r="F27" i="60"/>
  <c r="F220" i="60"/>
  <c r="H61" i="60"/>
  <c r="D220" i="60"/>
  <c r="H26" i="60"/>
  <c r="F219" i="60"/>
  <c r="G61" i="60"/>
  <c r="D219" i="60"/>
  <c r="G26" i="60"/>
  <c r="F218" i="60"/>
  <c r="F61" i="60"/>
  <c r="D218" i="60"/>
  <c r="F26" i="60"/>
  <c r="F217" i="60"/>
  <c r="H60" i="60"/>
  <c r="D217" i="60"/>
  <c r="H25" i="60"/>
  <c r="F216" i="60"/>
  <c r="G60" i="60"/>
  <c r="D216" i="60"/>
  <c r="G25" i="60"/>
  <c r="F215" i="60"/>
  <c r="F60" i="60"/>
  <c r="D215" i="60"/>
  <c r="F25" i="60"/>
  <c r="F214" i="60"/>
  <c r="H59" i="60"/>
  <c r="D214" i="60"/>
  <c r="H24" i="60"/>
  <c r="F213" i="60"/>
  <c r="G59" i="60"/>
  <c r="D213" i="60"/>
  <c r="G24" i="60"/>
  <c r="F212" i="60"/>
  <c r="F59" i="60"/>
  <c r="D212" i="60"/>
  <c r="F24" i="60"/>
  <c r="G211" i="60"/>
  <c r="H93" i="60"/>
  <c r="F211" i="60"/>
  <c r="H58" i="60"/>
  <c r="E211" i="60"/>
  <c r="H51" i="60"/>
  <c r="D211" i="60"/>
  <c r="H23" i="60"/>
  <c r="C211" i="60"/>
  <c r="H16" i="60"/>
  <c r="G210" i="60"/>
  <c r="G93" i="60"/>
  <c r="F210" i="60"/>
  <c r="G58" i="60"/>
  <c r="E210" i="60"/>
  <c r="G51" i="60"/>
  <c r="D210" i="60"/>
  <c r="G23" i="60"/>
  <c r="C210" i="60"/>
  <c r="G16" i="60"/>
  <c r="G209" i="60"/>
  <c r="F93" i="60"/>
  <c r="F209" i="60"/>
  <c r="F58" i="60"/>
  <c r="E209" i="60"/>
  <c r="F51" i="60"/>
  <c r="D209" i="60"/>
  <c r="F23" i="60"/>
  <c r="C209" i="60"/>
  <c r="F16" i="60"/>
  <c r="G208" i="60"/>
  <c r="H92" i="60"/>
  <c r="F208" i="60"/>
  <c r="H57" i="60"/>
  <c r="E208" i="60"/>
  <c r="H50" i="60"/>
  <c r="D208" i="60"/>
  <c r="H22" i="60"/>
  <c r="C208" i="60"/>
  <c r="H15" i="60"/>
  <c r="G207" i="60"/>
  <c r="G92" i="60"/>
  <c r="F207" i="60"/>
  <c r="G57" i="60"/>
  <c r="E207" i="60"/>
  <c r="G50" i="60"/>
  <c r="D207" i="60"/>
  <c r="G22" i="60"/>
  <c r="C207" i="60"/>
  <c r="G15" i="60"/>
  <c r="G206" i="60"/>
  <c r="F92" i="60"/>
  <c r="F206" i="60"/>
  <c r="F57" i="60"/>
  <c r="E206" i="60"/>
  <c r="F50" i="60"/>
  <c r="D206" i="60"/>
  <c r="F22" i="60"/>
  <c r="C206" i="60"/>
  <c r="F15" i="60"/>
  <c r="G205" i="60"/>
  <c r="H91" i="60"/>
  <c r="F205" i="60"/>
  <c r="H56" i="60"/>
  <c r="E205" i="60"/>
  <c r="H49" i="60"/>
  <c r="D205" i="60"/>
  <c r="H21" i="60"/>
  <c r="C205" i="60"/>
  <c r="H14" i="60"/>
  <c r="G204" i="60"/>
  <c r="G91" i="60"/>
  <c r="F204" i="60"/>
  <c r="G56" i="60"/>
  <c r="E204" i="60"/>
  <c r="G49" i="60"/>
  <c r="D204" i="60"/>
  <c r="G21" i="60"/>
  <c r="C204" i="60"/>
  <c r="G14" i="60"/>
  <c r="G203" i="60"/>
  <c r="F91" i="60"/>
  <c r="F203" i="60"/>
  <c r="F56" i="60"/>
  <c r="E203" i="60"/>
  <c r="F49" i="60"/>
  <c r="D203" i="60"/>
  <c r="F21" i="60"/>
  <c r="C203" i="60"/>
  <c r="F14" i="60"/>
  <c r="G202" i="60"/>
  <c r="H90" i="60"/>
  <c r="F202" i="60"/>
  <c r="H55" i="60"/>
  <c r="E202" i="60"/>
  <c r="H48" i="60"/>
  <c r="D202" i="60"/>
  <c r="H20" i="60"/>
  <c r="C202" i="60"/>
  <c r="H13" i="60"/>
  <c r="G201" i="60"/>
  <c r="G90" i="60"/>
  <c r="F201" i="60"/>
  <c r="G55" i="60"/>
  <c r="E201" i="60"/>
  <c r="G48" i="60"/>
  <c r="D201" i="60"/>
  <c r="G20" i="60"/>
  <c r="C201" i="60"/>
  <c r="G13" i="60"/>
  <c r="G200" i="60"/>
  <c r="F90" i="60"/>
  <c r="F200" i="60"/>
  <c r="F55" i="60"/>
  <c r="E200" i="60"/>
  <c r="F48" i="60"/>
  <c r="D200" i="60"/>
  <c r="F20" i="60"/>
  <c r="C200" i="60"/>
  <c r="F13" i="60"/>
  <c r="G199" i="60"/>
  <c r="H89" i="60"/>
  <c r="F199" i="60"/>
  <c r="H54" i="60"/>
  <c r="E199" i="60"/>
  <c r="H47" i="60"/>
  <c r="D199" i="60"/>
  <c r="H19" i="60"/>
  <c r="C199" i="60"/>
  <c r="H12" i="60"/>
  <c r="G198" i="60"/>
  <c r="G89" i="60"/>
  <c r="F198" i="60"/>
  <c r="G54" i="60"/>
  <c r="E198" i="60"/>
  <c r="G47" i="60"/>
  <c r="D198" i="60"/>
  <c r="G19" i="60"/>
  <c r="C198" i="60"/>
  <c r="G12" i="60"/>
  <c r="G197" i="60"/>
  <c r="F89" i="60"/>
  <c r="F197" i="60"/>
  <c r="F54" i="60"/>
  <c r="E197" i="60"/>
  <c r="F47" i="60"/>
  <c r="D197" i="60"/>
  <c r="F19" i="60"/>
  <c r="C197" i="60"/>
  <c r="F12" i="60"/>
  <c r="G196" i="60"/>
  <c r="H88" i="60"/>
  <c r="F196" i="60"/>
  <c r="H53" i="60"/>
  <c r="E196" i="60"/>
  <c r="H46" i="60"/>
  <c r="D196" i="60"/>
  <c r="H18" i="60"/>
  <c r="C196" i="60"/>
  <c r="H11" i="60"/>
  <c r="G195" i="60"/>
  <c r="G88" i="60"/>
  <c r="F195" i="60"/>
  <c r="G53" i="60"/>
  <c r="E195" i="60"/>
  <c r="G46" i="60"/>
  <c r="D195" i="60"/>
  <c r="G18" i="60"/>
  <c r="C195" i="60"/>
  <c r="G11" i="60"/>
  <c r="G194" i="60"/>
  <c r="F88" i="60"/>
  <c r="F194" i="60"/>
  <c r="F53" i="60"/>
  <c r="E194" i="60"/>
  <c r="F46" i="60"/>
  <c r="D194" i="60"/>
  <c r="F18" i="60"/>
  <c r="C194" i="60"/>
  <c r="F11" i="60"/>
  <c r="G193" i="60"/>
  <c r="H87" i="60"/>
  <c r="F193" i="60"/>
  <c r="H52" i="60"/>
  <c r="E193" i="60"/>
  <c r="H45" i="60"/>
  <c r="D193" i="60"/>
  <c r="H17" i="60"/>
  <c r="C193" i="60"/>
  <c r="H10" i="60"/>
  <c r="G192" i="60"/>
  <c r="G87" i="60"/>
  <c r="F192" i="60"/>
  <c r="G52" i="60"/>
  <c r="E192" i="60"/>
  <c r="G45" i="60"/>
  <c r="D192" i="60"/>
  <c r="G17" i="60"/>
  <c r="C192" i="60"/>
  <c r="G10" i="60"/>
  <c r="G191" i="60"/>
  <c r="F87" i="60"/>
  <c r="F191" i="60"/>
  <c r="F52" i="60"/>
  <c r="E191" i="60"/>
  <c r="F45" i="60"/>
  <c r="D191" i="60"/>
  <c r="F17" i="60"/>
  <c r="C191" i="60"/>
  <c r="F10" i="60"/>
  <c r="F404" i="60"/>
  <c r="K86" i="60"/>
  <c r="F403" i="60"/>
  <c r="J86" i="60"/>
  <c r="F402" i="60"/>
  <c r="I86" i="60"/>
  <c r="F401" i="60"/>
  <c r="K85" i="60"/>
  <c r="F400" i="60"/>
  <c r="J85" i="60"/>
  <c r="F399" i="60"/>
  <c r="I85" i="60"/>
  <c r="F398" i="60"/>
  <c r="K84" i="60"/>
  <c r="F397" i="60"/>
  <c r="J84" i="60"/>
  <c r="F396" i="60"/>
  <c r="I84" i="60"/>
  <c r="F395" i="60"/>
  <c r="K83" i="60"/>
  <c r="F394" i="60"/>
  <c r="J83" i="60"/>
  <c r="F393" i="60"/>
  <c r="I83" i="60"/>
  <c r="F392" i="60"/>
  <c r="K82" i="60"/>
  <c r="F391" i="60"/>
  <c r="J82" i="60"/>
  <c r="F390" i="60"/>
  <c r="I82" i="60"/>
  <c r="F389" i="60"/>
  <c r="K81" i="60"/>
  <c r="F388" i="60"/>
  <c r="J81" i="60"/>
  <c r="F387" i="60"/>
  <c r="I81" i="60"/>
  <c r="F386" i="60"/>
  <c r="K80" i="60"/>
  <c r="F385" i="60"/>
  <c r="J80" i="60"/>
  <c r="F384" i="60"/>
  <c r="I80" i="60"/>
  <c r="F383" i="60"/>
  <c r="K79" i="60"/>
  <c r="D383" i="60"/>
  <c r="K44" i="60"/>
  <c r="F382" i="60"/>
  <c r="J79" i="60"/>
  <c r="D382" i="60"/>
  <c r="J44" i="60"/>
  <c r="F381" i="60"/>
  <c r="I79" i="60"/>
  <c r="D381" i="60"/>
  <c r="I44" i="60"/>
  <c r="F380" i="60"/>
  <c r="K78" i="60"/>
  <c r="D380" i="60"/>
  <c r="K43" i="60"/>
  <c r="F379" i="60"/>
  <c r="J78" i="60"/>
  <c r="D379" i="60"/>
  <c r="J43" i="60"/>
  <c r="F378" i="60"/>
  <c r="I78" i="60"/>
  <c r="D378" i="60"/>
  <c r="I43" i="60"/>
  <c r="F377" i="60"/>
  <c r="K77" i="60"/>
  <c r="D377" i="60"/>
  <c r="K42" i="60"/>
  <c r="F376" i="60"/>
  <c r="J77" i="60"/>
  <c r="D376" i="60"/>
  <c r="J42" i="60"/>
  <c r="F375" i="60"/>
  <c r="I77" i="60"/>
  <c r="D375" i="60"/>
  <c r="I42" i="60"/>
  <c r="F374" i="60"/>
  <c r="K76" i="60"/>
  <c r="D374" i="60"/>
  <c r="K41" i="60"/>
  <c r="F373" i="60"/>
  <c r="J76" i="60"/>
  <c r="D373" i="60"/>
  <c r="J41" i="60"/>
  <c r="F372" i="60"/>
  <c r="I76" i="60"/>
  <c r="D372" i="60"/>
  <c r="I41" i="60"/>
  <c r="F371" i="60"/>
  <c r="K75" i="60"/>
  <c r="D371" i="60"/>
  <c r="K40" i="60"/>
  <c r="F370" i="60"/>
  <c r="J75" i="60"/>
  <c r="D370" i="60"/>
  <c r="J40" i="60"/>
  <c r="F369" i="60"/>
  <c r="I75" i="60"/>
  <c r="D369" i="60"/>
  <c r="I40" i="60"/>
  <c r="F368" i="60"/>
  <c r="K74" i="60"/>
  <c r="D368" i="60"/>
  <c r="K39" i="60"/>
  <c r="F367" i="60"/>
  <c r="J74" i="60"/>
  <c r="D367" i="60"/>
  <c r="J39" i="60"/>
  <c r="F366" i="60"/>
  <c r="I74" i="60"/>
  <c r="D366" i="60"/>
  <c r="I39" i="60"/>
  <c r="F365" i="60"/>
  <c r="K73" i="60"/>
  <c r="D365" i="60"/>
  <c r="K38" i="60"/>
  <c r="F364" i="60"/>
  <c r="J73" i="60"/>
  <c r="D364" i="60"/>
  <c r="J38" i="60"/>
  <c r="F363" i="60"/>
  <c r="I73" i="60"/>
  <c r="D363" i="60"/>
  <c r="I38" i="60"/>
  <c r="F362" i="60"/>
  <c r="K72" i="60" s="1"/>
  <c r="D362" i="60"/>
  <c r="K37" i="60" s="1"/>
  <c r="F361" i="60"/>
  <c r="J72" i="60" s="1"/>
  <c r="D361" i="60"/>
  <c r="J37" i="60" s="1"/>
  <c r="F360" i="60"/>
  <c r="I72" i="60" s="1"/>
  <c r="D360" i="60"/>
  <c r="I37" i="60" s="1"/>
  <c r="F359" i="60"/>
  <c r="K71" i="60" s="1"/>
  <c r="D359" i="60"/>
  <c r="K36" i="60" s="1"/>
  <c r="F358" i="60"/>
  <c r="J71" i="60" s="1"/>
  <c r="D358" i="60"/>
  <c r="J36" i="60" s="1"/>
  <c r="F357" i="60"/>
  <c r="I71" i="60" s="1"/>
  <c r="D357" i="60"/>
  <c r="I36" i="60" s="1"/>
  <c r="F356" i="60"/>
  <c r="K70" i="60"/>
  <c r="D356" i="60"/>
  <c r="K35" i="60" s="1"/>
  <c r="F355" i="60"/>
  <c r="J70" i="60" s="1"/>
  <c r="D355" i="60"/>
  <c r="J35" i="60" s="1"/>
  <c r="F354" i="60"/>
  <c r="I70" i="60"/>
  <c r="D354" i="60"/>
  <c r="I35" i="60" s="1"/>
  <c r="F353" i="60"/>
  <c r="K69" i="60" s="1"/>
  <c r="D353" i="60"/>
  <c r="K34" i="60" s="1"/>
  <c r="F352" i="60"/>
  <c r="J69" i="60"/>
  <c r="D352" i="60"/>
  <c r="J34" i="60" s="1"/>
  <c r="F351" i="60"/>
  <c r="I69" i="60" s="1"/>
  <c r="D351" i="60"/>
  <c r="I34" i="60" s="1"/>
  <c r="F350" i="60"/>
  <c r="K68" i="60" s="1"/>
  <c r="D350" i="60"/>
  <c r="K33" i="60" s="1"/>
  <c r="F349" i="60"/>
  <c r="J68" i="60" s="1"/>
  <c r="D349" i="60"/>
  <c r="J33" i="60" s="1"/>
  <c r="F348" i="60"/>
  <c r="I68" i="60"/>
  <c r="D348" i="60"/>
  <c r="I33" i="60" s="1"/>
  <c r="F347" i="60"/>
  <c r="K67" i="60" s="1"/>
  <c r="D347" i="60"/>
  <c r="K32" i="60" s="1"/>
  <c r="F346" i="60"/>
  <c r="J67" i="60" s="1"/>
  <c r="D346" i="60"/>
  <c r="J32" i="60" s="1"/>
  <c r="F345" i="60"/>
  <c r="I67" i="60" s="1"/>
  <c r="D345" i="60"/>
  <c r="I32" i="60" s="1"/>
  <c r="F344" i="60"/>
  <c r="K66" i="60" s="1"/>
  <c r="D344" i="60"/>
  <c r="K31" i="60" s="1"/>
  <c r="F343" i="60"/>
  <c r="J66" i="60" s="1"/>
  <c r="D343" i="60"/>
  <c r="J31" i="60" s="1"/>
  <c r="F342" i="60"/>
  <c r="I66" i="60" s="1"/>
  <c r="D342" i="60"/>
  <c r="I31" i="60" s="1"/>
  <c r="F341" i="60"/>
  <c r="K65" i="60" s="1"/>
  <c r="D341" i="60"/>
  <c r="K30" i="60" s="1"/>
  <c r="F340" i="60"/>
  <c r="J65" i="60"/>
  <c r="D340" i="60"/>
  <c r="J30" i="60" s="1"/>
  <c r="F339" i="60"/>
  <c r="I65" i="60" s="1"/>
  <c r="D339" i="60"/>
  <c r="I30" i="60" s="1"/>
  <c r="F338" i="60"/>
  <c r="K64" i="60"/>
  <c r="D338" i="60"/>
  <c r="K29" i="60" s="1"/>
  <c r="F337" i="60"/>
  <c r="J64" i="60" s="1"/>
  <c r="D337" i="60"/>
  <c r="J29" i="60" s="1"/>
  <c r="F336" i="60"/>
  <c r="I64" i="60"/>
  <c r="D336" i="60"/>
  <c r="I29" i="60" s="1"/>
  <c r="F335" i="60"/>
  <c r="K63" i="60" s="1"/>
  <c r="D335" i="60"/>
  <c r="K28" i="60" s="1"/>
  <c r="F334" i="60"/>
  <c r="J63" i="60" s="1"/>
  <c r="D334" i="60"/>
  <c r="J28" i="60" s="1"/>
  <c r="F333" i="60"/>
  <c r="I63" i="60" s="1"/>
  <c r="D333" i="60"/>
  <c r="I28" i="60" s="1"/>
  <c r="F332" i="60"/>
  <c r="K62" i="60"/>
  <c r="D332" i="60"/>
  <c r="K27" i="60" s="1"/>
  <c r="F331" i="60"/>
  <c r="J62" i="60" s="1"/>
  <c r="D331" i="60"/>
  <c r="F330" i="60"/>
  <c r="I62" i="60" s="1"/>
  <c r="D330" i="60"/>
  <c r="I27" i="60" s="1"/>
  <c r="F329" i="60"/>
  <c r="K61" i="60" s="1"/>
  <c r="D329" i="60"/>
  <c r="K26" i="60" s="1"/>
  <c r="F328" i="60"/>
  <c r="J61" i="60" s="1"/>
  <c r="D328" i="60"/>
  <c r="J26" i="60" s="1"/>
  <c r="F327" i="60"/>
  <c r="I61" i="60" s="1"/>
  <c r="D327" i="60"/>
  <c r="I26" i="60" s="1"/>
  <c r="F326" i="60"/>
  <c r="K60" i="60" s="1"/>
  <c r="D326" i="60"/>
  <c r="K25" i="60" s="1"/>
  <c r="F325" i="60"/>
  <c r="J60" i="60" s="1"/>
  <c r="D325" i="60"/>
  <c r="J25" i="60" s="1"/>
  <c r="F324" i="60"/>
  <c r="I60" i="60"/>
  <c r="D324" i="60"/>
  <c r="I25" i="60" s="1"/>
  <c r="F323" i="60"/>
  <c r="K59" i="60" s="1"/>
  <c r="D323" i="60"/>
  <c r="K24" i="60" s="1"/>
  <c r="F322" i="60"/>
  <c r="J59" i="60"/>
  <c r="D322" i="60"/>
  <c r="J24" i="60" s="1"/>
  <c r="F321" i="60"/>
  <c r="I59" i="60" s="1"/>
  <c r="D321" i="60"/>
  <c r="I24" i="60" s="1"/>
  <c r="G320" i="60"/>
  <c r="K93" i="60"/>
  <c r="F320" i="60"/>
  <c r="K58" i="60" s="1"/>
  <c r="E320" i="60"/>
  <c r="K51" i="60" s="1"/>
  <c r="D320" i="60"/>
  <c r="K23" i="60" s="1"/>
  <c r="C320" i="60"/>
  <c r="K16" i="60" s="1"/>
  <c r="G319" i="60"/>
  <c r="J93" i="60" s="1"/>
  <c r="F319" i="60"/>
  <c r="J58" i="60" s="1"/>
  <c r="E319" i="60"/>
  <c r="J51" i="60" s="1"/>
  <c r="D319" i="60"/>
  <c r="J23" i="60"/>
  <c r="C319" i="60"/>
  <c r="J16" i="60" s="1"/>
  <c r="G318" i="60"/>
  <c r="I93" i="60" s="1"/>
  <c r="F318" i="60"/>
  <c r="I58" i="60" s="1"/>
  <c r="E318" i="60"/>
  <c r="I51" i="60" s="1"/>
  <c r="D318" i="60"/>
  <c r="I23" i="60" s="1"/>
  <c r="C318" i="60"/>
  <c r="I16" i="60" s="1"/>
  <c r="G317" i="60"/>
  <c r="K92" i="60" s="1"/>
  <c r="F317" i="60"/>
  <c r="K57" i="60" s="1"/>
  <c r="E317" i="60"/>
  <c r="K50" i="60" s="1"/>
  <c r="D317" i="60"/>
  <c r="K22" i="60" s="1"/>
  <c r="C317" i="60"/>
  <c r="K15" i="60" s="1"/>
  <c r="G316" i="60"/>
  <c r="J92" i="60" s="1"/>
  <c r="F316" i="60"/>
  <c r="J57" i="60" s="1"/>
  <c r="E316" i="60"/>
  <c r="J50" i="60" s="1"/>
  <c r="D316" i="60"/>
  <c r="J22" i="60" s="1"/>
  <c r="C316" i="60"/>
  <c r="J15" i="60"/>
  <c r="G315" i="60"/>
  <c r="I92" i="60" s="1"/>
  <c r="F315" i="60"/>
  <c r="I57" i="60" s="1"/>
  <c r="E315" i="60"/>
  <c r="I50" i="60" s="1"/>
  <c r="D315" i="60"/>
  <c r="I22" i="60"/>
  <c r="C315" i="60"/>
  <c r="I15" i="60" s="1"/>
  <c r="G314" i="60"/>
  <c r="K91" i="60" s="1"/>
  <c r="F314" i="60"/>
  <c r="K56" i="60" s="1"/>
  <c r="E314" i="60"/>
  <c r="K49" i="60"/>
  <c r="D314" i="60"/>
  <c r="K21" i="60" s="1"/>
  <c r="C314" i="60"/>
  <c r="K14" i="60" s="1"/>
  <c r="G313" i="60"/>
  <c r="J91" i="60" s="1"/>
  <c r="F313" i="60"/>
  <c r="J56" i="60" s="1"/>
  <c r="E313" i="60"/>
  <c r="J49" i="60" s="1"/>
  <c r="D313" i="60"/>
  <c r="J21" i="60" s="1"/>
  <c r="C313" i="60"/>
  <c r="J14" i="60" s="1"/>
  <c r="G312" i="60"/>
  <c r="I91" i="60"/>
  <c r="F312" i="60"/>
  <c r="I56" i="60" s="1"/>
  <c r="E312" i="60"/>
  <c r="I49" i="60" s="1"/>
  <c r="D312" i="60"/>
  <c r="I21" i="60" s="1"/>
  <c r="C312" i="60"/>
  <c r="I14" i="60" s="1"/>
  <c r="G311" i="60"/>
  <c r="K90" i="60" s="1"/>
  <c r="F311" i="60"/>
  <c r="K55" i="60" s="1"/>
  <c r="E311" i="60"/>
  <c r="K48" i="60" s="1"/>
  <c r="D311" i="60"/>
  <c r="K20" i="60" s="1"/>
  <c r="C311" i="60"/>
  <c r="K13" i="60" s="1"/>
  <c r="G310" i="60"/>
  <c r="J90" i="60" s="1"/>
  <c r="F310" i="60"/>
  <c r="J55" i="60" s="1"/>
  <c r="E310" i="60"/>
  <c r="J48" i="60" s="1"/>
  <c r="D310" i="60"/>
  <c r="J20" i="60" s="1"/>
  <c r="C310" i="60"/>
  <c r="J13" i="60" s="1"/>
  <c r="G309" i="60"/>
  <c r="I90" i="60" s="1"/>
  <c r="F309" i="60"/>
  <c r="I55" i="60"/>
  <c r="E309" i="60"/>
  <c r="I48" i="60" s="1"/>
  <c r="D309" i="60"/>
  <c r="I20" i="60"/>
  <c r="C309" i="60"/>
  <c r="I13" i="60"/>
  <c r="G308" i="60"/>
  <c r="K89" i="60"/>
  <c r="F308" i="60"/>
  <c r="K54" i="60" s="1"/>
  <c r="E308" i="60"/>
  <c r="K47" i="60"/>
  <c r="D308" i="60"/>
  <c r="K19" i="60"/>
  <c r="C308" i="60"/>
  <c r="K12" i="60"/>
  <c r="G307" i="60"/>
  <c r="J89" i="60" s="1"/>
  <c r="F307" i="60"/>
  <c r="J54" i="60"/>
  <c r="E307" i="60"/>
  <c r="J47" i="60"/>
  <c r="D307" i="60"/>
  <c r="J19" i="60"/>
  <c r="C307" i="60"/>
  <c r="J12" i="60" s="1"/>
  <c r="G306" i="60"/>
  <c r="I89" i="60"/>
  <c r="F306" i="60"/>
  <c r="I54" i="60"/>
  <c r="E306" i="60"/>
  <c r="I47" i="60"/>
  <c r="D306" i="60"/>
  <c r="I19" i="60" s="1"/>
  <c r="C306" i="60"/>
  <c r="I12" i="60"/>
  <c r="G305" i="60"/>
  <c r="K88" i="60"/>
  <c r="F305" i="60"/>
  <c r="K53" i="60"/>
  <c r="E305" i="60"/>
  <c r="K46" i="60" s="1"/>
  <c r="D305" i="60"/>
  <c r="K18" i="60"/>
  <c r="C305" i="60"/>
  <c r="K11" i="60"/>
  <c r="G304" i="60"/>
  <c r="J88" i="60"/>
  <c r="F304" i="60"/>
  <c r="J53" i="60" s="1"/>
  <c r="E304" i="60"/>
  <c r="J46" i="60"/>
  <c r="D304" i="60"/>
  <c r="J18" i="60"/>
  <c r="C304" i="60"/>
  <c r="J11" i="60"/>
  <c r="G303" i="60"/>
  <c r="I88" i="60" s="1"/>
  <c r="F303" i="60"/>
  <c r="I53" i="60"/>
  <c r="E303" i="60"/>
  <c r="I46" i="60"/>
  <c r="D303" i="60"/>
  <c r="I18" i="60"/>
  <c r="C303" i="60"/>
  <c r="I11" i="60" s="1"/>
  <c r="G302" i="60"/>
  <c r="K87" i="60"/>
  <c r="F302" i="60"/>
  <c r="K52" i="60"/>
  <c r="E302" i="60"/>
  <c r="K45" i="60"/>
  <c r="D302" i="60"/>
  <c r="K17" i="60" s="1"/>
  <c r="C302" i="60"/>
  <c r="K10" i="60"/>
  <c r="G301" i="60"/>
  <c r="J87" i="60"/>
  <c r="F301" i="60"/>
  <c r="J52" i="60"/>
  <c r="E301" i="60"/>
  <c r="J45" i="60" s="1"/>
  <c r="D301" i="60"/>
  <c r="J17" i="60"/>
  <c r="C301" i="60"/>
  <c r="J10" i="60"/>
  <c r="G300" i="60"/>
  <c r="I87" i="60"/>
  <c r="F300" i="60"/>
  <c r="I52" i="60" s="1"/>
  <c r="E300" i="60"/>
  <c r="I45" i="60"/>
  <c r="D300" i="60"/>
  <c r="I17" i="60"/>
  <c r="C300" i="60"/>
  <c r="I10" i="60"/>
  <c r="B405" i="60"/>
  <c r="L10" i="60" s="1"/>
  <c r="F295" i="59"/>
  <c r="H86" i="59"/>
  <c r="F294" i="59"/>
  <c r="G86" i="59"/>
  <c r="F293" i="59"/>
  <c r="F86" i="59"/>
  <c r="F292" i="59"/>
  <c r="H85" i="59" s="1"/>
  <c r="F291" i="59"/>
  <c r="G85" i="59"/>
  <c r="F290" i="59"/>
  <c r="F85" i="59"/>
  <c r="F289" i="59"/>
  <c r="H84" i="59"/>
  <c r="F288" i="59"/>
  <c r="G84" i="59" s="1"/>
  <c r="F287" i="59"/>
  <c r="F84" i="59"/>
  <c r="F286" i="59"/>
  <c r="H83" i="59"/>
  <c r="F285" i="59"/>
  <c r="G83" i="59"/>
  <c r="F284" i="59"/>
  <c r="F83" i="59" s="1"/>
  <c r="F283" i="59"/>
  <c r="H82" i="59"/>
  <c r="F282" i="59"/>
  <c r="G82" i="59"/>
  <c r="F281" i="59"/>
  <c r="F82" i="59"/>
  <c r="F280" i="59"/>
  <c r="H81" i="59" s="1"/>
  <c r="F279" i="59"/>
  <c r="G81" i="59"/>
  <c r="F278" i="59"/>
  <c r="F81" i="59"/>
  <c r="F277" i="59"/>
  <c r="H80" i="59"/>
  <c r="F276" i="59"/>
  <c r="G80" i="59" s="1"/>
  <c r="F275" i="59"/>
  <c r="F80" i="59"/>
  <c r="F274" i="59"/>
  <c r="H79" i="59"/>
  <c r="D274" i="59"/>
  <c r="H44" i="59"/>
  <c r="F273" i="59"/>
  <c r="G79" i="59" s="1"/>
  <c r="D273" i="59"/>
  <c r="G44" i="59"/>
  <c r="F272" i="59"/>
  <c r="F79" i="59"/>
  <c r="D272" i="59"/>
  <c r="F44" i="59"/>
  <c r="F271" i="59"/>
  <c r="H78" i="59" s="1"/>
  <c r="D271" i="59"/>
  <c r="H43" i="59"/>
  <c r="F270" i="59"/>
  <c r="G78" i="59"/>
  <c r="D270" i="59"/>
  <c r="G43" i="59"/>
  <c r="F269" i="59"/>
  <c r="F78" i="59" s="1"/>
  <c r="D269" i="59"/>
  <c r="F43" i="59"/>
  <c r="F268" i="59"/>
  <c r="H77" i="59"/>
  <c r="D268" i="59"/>
  <c r="H42" i="59"/>
  <c r="F267" i="59"/>
  <c r="G77" i="59" s="1"/>
  <c r="D267" i="59"/>
  <c r="G42" i="59"/>
  <c r="F266" i="59"/>
  <c r="F77" i="59"/>
  <c r="D266" i="59"/>
  <c r="F42" i="59"/>
  <c r="F265" i="59"/>
  <c r="H76" i="59" s="1"/>
  <c r="D265" i="59"/>
  <c r="H41" i="59"/>
  <c r="F264" i="59"/>
  <c r="G76" i="59"/>
  <c r="D264" i="59"/>
  <c r="G41" i="59"/>
  <c r="F263" i="59"/>
  <c r="F76" i="59" s="1"/>
  <c r="D263" i="59"/>
  <c r="F41" i="59"/>
  <c r="F262" i="59"/>
  <c r="H75" i="59"/>
  <c r="D262" i="59"/>
  <c r="H40" i="59"/>
  <c r="F261" i="59"/>
  <c r="G75" i="59" s="1"/>
  <c r="D261" i="59"/>
  <c r="G40" i="59"/>
  <c r="F260" i="59"/>
  <c r="F75" i="59"/>
  <c r="D260" i="59"/>
  <c r="F40" i="59"/>
  <c r="F259" i="59"/>
  <c r="H74" i="59" s="1"/>
  <c r="D259" i="59"/>
  <c r="H39" i="59"/>
  <c r="F258" i="59"/>
  <c r="G74" i="59"/>
  <c r="D258" i="59"/>
  <c r="G39" i="59"/>
  <c r="F257" i="59"/>
  <c r="F74" i="59" s="1"/>
  <c r="D257" i="59"/>
  <c r="F39" i="59"/>
  <c r="F256" i="59"/>
  <c r="H73" i="59"/>
  <c r="D256" i="59"/>
  <c r="H38" i="59"/>
  <c r="F255" i="59"/>
  <c r="G73" i="59" s="1"/>
  <c r="D255" i="59"/>
  <c r="G38" i="59"/>
  <c r="F254" i="59"/>
  <c r="F73" i="59"/>
  <c r="D254" i="59"/>
  <c r="F38" i="59"/>
  <c r="F253" i="59"/>
  <c r="H72" i="59" s="1"/>
  <c r="D253" i="59"/>
  <c r="H37" i="59"/>
  <c r="F252" i="59"/>
  <c r="G72" i="59"/>
  <c r="D252" i="59"/>
  <c r="G37" i="59"/>
  <c r="F251" i="59"/>
  <c r="F72" i="59" s="1"/>
  <c r="D251" i="59"/>
  <c r="F37" i="59"/>
  <c r="F250" i="59"/>
  <c r="H71" i="59"/>
  <c r="D250" i="59"/>
  <c r="H36" i="59"/>
  <c r="F249" i="59"/>
  <c r="G71" i="59" s="1"/>
  <c r="D249" i="59"/>
  <c r="G36" i="59"/>
  <c r="F248" i="59"/>
  <c r="F71" i="59"/>
  <c r="D248" i="59"/>
  <c r="F36" i="59"/>
  <c r="F247" i="59"/>
  <c r="H70" i="59" s="1"/>
  <c r="D247" i="59"/>
  <c r="H35" i="59"/>
  <c r="F246" i="59"/>
  <c r="G70" i="59"/>
  <c r="D246" i="59"/>
  <c r="G35" i="59"/>
  <c r="F245" i="59"/>
  <c r="F70" i="59" s="1"/>
  <c r="D245" i="59"/>
  <c r="F35" i="59"/>
  <c r="F244" i="59"/>
  <c r="H69" i="59"/>
  <c r="D244" i="59"/>
  <c r="H34" i="59"/>
  <c r="F243" i="59"/>
  <c r="G69" i="59" s="1"/>
  <c r="D243" i="59"/>
  <c r="G34" i="59"/>
  <c r="F242" i="59"/>
  <c r="F69" i="59"/>
  <c r="D242" i="59"/>
  <c r="F34" i="59"/>
  <c r="F241" i="59"/>
  <c r="H68" i="59" s="1"/>
  <c r="D241" i="59"/>
  <c r="H33" i="59"/>
  <c r="F240" i="59"/>
  <c r="G68" i="59"/>
  <c r="D240" i="59"/>
  <c r="G33" i="59"/>
  <c r="F239" i="59"/>
  <c r="F68" i="59" s="1"/>
  <c r="D239" i="59"/>
  <c r="F33" i="59"/>
  <c r="F238" i="59"/>
  <c r="H67" i="59"/>
  <c r="D238" i="59"/>
  <c r="H32" i="59"/>
  <c r="F237" i="59"/>
  <c r="G67" i="59" s="1"/>
  <c r="D237" i="59"/>
  <c r="G32" i="59"/>
  <c r="F236" i="59"/>
  <c r="F67" i="59"/>
  <c r="D236" i="59"/>
  <c r="F32" i="59"/>
  <c r="F235" i="59"/>
  <c r="H66" i="59" s="1"/>
  <c r="D235" i="59"/>
  <c r="H31" i="59"/>
  <c r="F234" i="59"/>
  <c r="G66" i="59"/>
  <c r="D234" i="59"/>
  <c r="G31" i="59"/>
  <c r="F233" i="59"/>
  <c r="F66" i="59" s="1"/>
  <c r="D233" i="59"/>
  <c r="F31" i="59"/>
  <c r="F232" i="59"/>
  <c r="H65" i="59"/>
  <c r="D232" i="59"/>
  <c r="H30" i="59"/>
  <c r="F231" i="59"/>
  <c r="G65" i="59" s="1"/>
  <c r="D231" i="59"/>
  <c r="G30" i="59"/>
  <c r="F230" i="59"/>
  <c r="F65" i="59"/>
  <c r="D230" i="59"/>
  <c r="F30" i="59"/>
  <c r="F229" i="59"/>
  <c r="H64" i="59" s="1"/>
  <c r="D229" i="59"/>
  <c r="H29" i="59"/>
  <c r="F228" i="59"/>
  <c r="G64" i="59"/>
  <c r="D228" i="59"/>
  <c r="G29" i="59"/>
  <c r="F227" i="59"/>
  <c r="F64" i="59" s="1"/>
  <c r="D227" i="59"/>
  <c r="F29" i="59"/>
  <c r="F226" i="59"/>
  <c r="H63" i="59"/>
  <c r="D226" i="59"/>
  <c r="H28" i="59"/>
  <c r="F225" i="59"/>
  <c r="G63" i="59" s="1"/>
  <c r="D225" i="59"/>
  <c r="G28" i="59"/>
  <c r="F224" i="59"/>
  <c r="F63" i="59"/>
  <c r="D224" i="59"/>
  <c r="F28" i="59"/>
  <c r="F223" i="59"/>
  <c r="H62" i="59" s="1"/>
  <c r="D223" i="59"/>
  <c r="H27" i="59"/>
  <c r="F222" i="59"/>
  <c r="G62" i="59"/>
  <c r="D222" i="59"/>
  <c r="G27" i="59"/>
  <c r="F221" i="59"/>
  <c r="F62" i="59" s="1"/>
  <c r="D221" i="59"/>
  <c r="F27" i="59"/>
  <c r="F220" i="59"/>
  <c r="H61" i="59"/>
  <c r="D220" i="59"/>
  <c r="H26" i="59"/>
  <c r="F219" i="59"/>
  <c r="G61" i="59" s="1"/>
  <c r="D219" i="59"/>
  <c r="G26" i="59"/>
  <c r="F218" i="59"/>
  <c r="F61" i="59"/>
  <c r="D218" i="59"/>
  <c r="F26" i="59"/>
  <c r="F217" i="59"/>
  <c r="H60" i="59" s="1"/>
  <c r="D217" i="59"/>
  <c r="H25" i="59"/>
  <c r="F216" i="59"/>
  <c r="G60" i="59"/>
  <c r="D216" i="59"/>
  <c r="G25" i="59"/>
  <c r="F215" i="59"/>
  <c r="F60" i="59" s="1"/>
  <c r="D215" i="59"/>
  <c r="F25" i="59"/>
  <c r="F214" i="59"/>
  <c r="H59" i="59"/>
  <c r="D214" i="59"/>
  <c r="H24" i="59"/>
  <c r="F213" i="59"/>
  <c r="G59" i="59" s="1"/>
  <c r="D213" i="59"/>
  <c r="G24" i="59"/>
  <c r="F212" i="59"/>
  <c r="F59" i="59"/>
  <c r="D212" i="59"/>
  <c r="F24" i="59"/>
  <c r="G211" i="59"/>
  <c r="H93" i="59" s="1"/>
  <c r="F211" i="59"/>
  <c r="H58" i="59"/>
  <c r="E211" i="59"/>
  <c r="H51" i="59"/>
  <c r="D211" i="59"/>
  <c r="H23" i="59"/>
  <c r="C211" i="59"/>
  <c r="H16" i="59" s="1"/>
  <c r="G210" i="59"/>
  <c r="G93" i="59"/>
  <c r="F210" i="59"/>
  <c r="G58" i="59"/>
  <c r="E210" i="59"/>
  <c r="G51" i="59"/>
  <c r="D210" i="59"/>
  <c r="G23" i="59" s="1"/>
  <c r="C210" i="59"/>
  <c r="G16" i="59"/>
  <c r="G209" i="59"/>
  <c r="F93" i="59"/>
  <c r="F209" i="59"/>
  <c r="F58" i="59"/>
  <c r="E209" i="59"/>
  <c r="F51" i="59" s="1"/>
  <c r="D209" i="59"/>
  <c r="F23" i="59"/>
  <c r="C209" i="59"/>
  <c r="F16" i="59"/>
  <c r="G208" i="59"/>
  <c r="H92" i="59"/>
  <c r="F208" i="59"/>
  <c r="H57" i="59" s="1"/>
  <c r="E208" i="59"/>
  <c r="H50" i="59"/>
  <c r="D208" i="59"/>
  <c r="H22" i="59"/>
  <c r="C208" i="59"/>
  <c r="H15" i="59"/>
  <c r="G207" i="59"/>
  <c r="G92" i="59" s="1"/>
  <c r="F207" i="59"/>
  <c r="G57" i="59"/>
  <c r="E207" i="59"/>
  <c r="G50" i="59"/>
  <c r="D207" i="59"/>
  <c r="G22" i="59"/>
  <c r="C207" i="59"/>
  <c r="G15" i="59" s="1"/>
  <c r="G206" i="59"/>
  <c r="F92" i="59"/>
  <c r="F206" i="59"/>
  <c r="F57" i="59"/>
  <c r="E206" i="59"/>
  <c r="F50" i="59"/>
  <c r="D206" i="59"/>
  <c r="F22" i="59" s="1"/>
  <c r="C206" i="59"/>
  <c r="F15" i="59"/>
  <c r="G205" i="59"/>
  <c r="H91" i="59"/>
  <c r="F205" i="59"/>
  <c r="H56" i="59"/>
  <c r="E205" i="59"/>
  <c r="H49" i="59" s="1"/>
  <c r="D205" i="59"/>
  <c r="H21" i="59"/>
  <c r="C205" i="59"/>
  <c r="H14" i="59"/>
  <c r="G204" i="59"/>
  <c r="G91" i="59"/>
  <c r="F204" i="59"/>
  <c r="G56" i="59" s="1"/>
  <c r="E204" i="59"/>
  <c r="G49" i="59"/>
  <c r="D204" i="59"/>
  <c r="G21" i="59"/>
  <c r="C204" i="59"/>
  <c r="G14" i="59"/>
  <c r="G203" i="59"/>
  <c r="F91" i="59" s="1"/>
  <c r="F203" i="59"/>
  <c r="F56" i="59"/>
  <c r="E203" i="59"/>
  <c r="F49" i="59"/>
  <c r="D203" i="59"/>
  <c r="F21" i="59"/>
  <c r="C203" i="59"/>
  <c r="F14" i="59" s="1"/>
  <c r="G202" i="59"/>
  <c r="H90" i="59"/>
  <c r="F202" i="59"/>
  <c r="H55" i="59"/>
  <c r="E202" i="59"/>
  <c r="H48" i="59"/>
  <c r="D202" i="59"/>
  <c r="H20" i="59" s="1"/>
  <c r="C202" i="59"/>
  <c r="H13" i="59"/>
  <c r="G201" i="59"/>
  <c r="G90" i="59"/>
  <c r="F201" i="59"/>
  <c r="G55" i="59"/>
  <c r="E201" i="59"/>
  <c r="G48" i="59" s="1"/>
  <c r="D201" i="59"/>
  <c r="G20" i="59"/>
  <c r="C201" i="59"/>
  <c r="G13" i="59"/>
  <c r="G200" i="59"/>
  <c r="F90" i="59"/>
  <c r="F200" i="59"/>
  <c r="F55" i="59" s="1"/>
  <c r="E200" i="59"/>
  <c r="F48" i="59"/>
  <c r="D200" i="59"/>
  <c r="F20" i="59"/>
  <c r="C200" i="59"/>
  <c r="F13" i="59"/>
  <c r="G199" i="59"/>
  <c r="H89" i="59" s="1"/>
  <c r="F199" i="59"/>
  <c r="H54" i="59"/>
  <c r="E199" i="59"/>
  <c r="H47" i="59"/>
  <c r="D199" i="59"/>
  <c r="H19" i="59"/>
  <c r="C199" i="59"/>
  <c r="H12" i="59" s="1"/>
  <c r="G198" i="59"/>
  <c r="G89" i="59"/>
  <c r="F198" i="59"/>
  <c r="G54" i="59"/>
  <c r="E198" i="59"/>
  <c r="G47" i="59"/>
  <c r="D198" i="59"/>
  <c r="G19" i="59" s="1"/>
  <c r="C198" i="59"/>
  <c r="G12" i="59"/>
  <c r="G197" i="59"/>
  <c r="F89" i="59"/>
  <c r="F197" i="59"/>
  <c r="F54" i="59"/>
  <c r="E197" i="59"/>
  <c r="F47" i="59" s="1"/>
  <c r="D197" i="59"/>
  <c r="F19" i="59"/>
  <c r="C197" i="59"/>
  <c r="F12" i="59"/>
  <c r="G196" i="59"/>
  <c r="H88" i="59"/>
  <c r="F196" i="59"/>
  <c r="H53" i="59" s="1"/>
  <c r="E196" i="59"/>
  <c r="H46" i="59"/>
  <c r="D196" i="59"/>
  <c r="H18" i="59"/>
  <c r="C196" i="59"/>
  <c r="H11" i="59"/>
  <c r="G195" i="59"/>
  <c r="G88" i="59" s="1"/>
  <c r="F195" i="59"/>
  <c r="G53" i="59"/>
  <c r="E195" i="59"/>
  <c r="G46" i="59"/>
  <c r="D195" i="59"/>
  <c r="G18" i="59"/>
  <c r="C195" i="59"/>
  <c r="G11" i="59" s="1"/>
  <c r="G194" i="59"/>
  <c r="F88" i="59"/>
  <c r="F194" i="59"/>
  <c r="F53" i="59"/>
  <c r="E194" i="59"/>
  <c r="F46" i="59"/>
  <c r="D194" i="59"/>
  <c r="F18" i="59" s="1"/>
  <c r="C194" i="59"/>
  <c r="F11" i="59"/>
  <c r="G193" i="59"/>
  <c r="H87" i="59"/>
  <c r="F193" i="59"/>
  <c r="H52" i="59"/>
  <c r="E193" i="59"/>
  <c r="H45" i="59" s="1"/>
  <c r="D193" i="59"/>
  <c r="H17" i="59"/>
  <c r="C193" i="59"/>
  <c r="H10" i="59"/>
  <c r="G192" i="59"/>
  <c r="G87" i="59"/>
  <c r="F192" i="59"/>
  <c r="G52" i="59" s="1"/>
  <c r="E192" i="59"/>
  <c r="G45" i="59"/>
  <c r="D192" i="59"/>
  <c r="G17" i="59"/>
  <c r="C192" i="59"/>
  <c r="G10" i="59"/>
  <c r="G191" i="59"/>
  <c r="F87" i="59" s="1"/>
  <c r="F191" i="59"/>
  <c r="F52" i="59"/>
  <c r="E191" i="59"/>
  <c r="F45" i="59"/>
  <c r="D191" i="59"/>
  <c r="F17" i="59"/>
  <c r="C191" i="59"/>
  <c r="F10" i="59" s="1"/>
  <c r="F404" i="59"/>
  <c r="K86" i="59"/>
  <c r="F403" i="59"/>
  <c r="J86" i="59"/>
  <c r="F402" i="59"/>
  <c r="I86" i="59"/>
  <c r="F401" i="59"/>
  <c r="K85" i="59" s="1"/>
  <c r="F400" i="59"/>
  <c r="J85" i="59"/>
  <c r="F399" i="59"/>
  <c r="I85" i="59"/>
  <c r="F398" i="59"/>
  <c r="K84" i="59"/>
  <c r="F397" i="59"/>
  <c r="J84" i="59" s="1"/>
  <c r="F396" i="59"/>
  <c r="I84" i="59"/>
  <c r="F395" i="59"/>
  <c r="K83" i="59"/>
  <c r="F394" i="59"/>
  <c r="J83" i="59"/>
  <c r="F393" i="59"/>
  <c r="I83" i="59" s="1"/>
  <c r="F392" i="59"/>
  <c r="K82" i="59"/>
  <c r="F391" i="59"/>
  <c r="J82" i="59"/>
  <c r="F390" i="59"/>
  <c r="I82" i="59"/>
  <c r="F389" i="59"/>
  <c r="K81" i="59" s="1"/>
  <c r="F388" i="59"/>
  <c r="J81" i="59"/>
  <c r="F387" i="59"/>
  <c r="I81" i="59"/>
  <c r="F386" i="59"/>
  <c r="K80" i="59"/>
  <c r="F385" i="59"/>
  <c r="J80" i="59" s="1"/>
  <c r="F384" i="59"/>
  <c r="I80" i="59"/>
  <c r="F383" i="59"/>
  <c r="K79" i="59"/>
  <c r="D383" i="59"/>
  <c r="K44" i="59"/>
  <c r="F382" i="59"/>
  <c r="J79" i="59" s="1"/>
  <c r="D382" i="59"/>
  <c r="J44" i="59"/>
  <c r="F381" i="59"/>
  <c r="I79" i="59"/>
  <c r="D381" i="59"/>
  <c r="I44" i="59"/>
  <c r="F380" i="59"/>
  <c r="K78" i="59" s="1"/>
  <c r="D380" i="59"/>
  <c r="K43" i="59"/>
  <c r="F379" i="59"/>
  <c r="J78" i="59" s="1"/>
  <c r="D379" i="59"/>
  <c r="J43" i="59" s="1"/>
  <c r="F378" i="59"/>
  <c r="I78" i="59"/>
  <c r="D378" i="59"/>
  <c r="I43" i="59" s="1"/>
  <c r="F377" i="59"/>
  <c r="K77" i="59"/>
  <c r="D377" i="59"/>
  <c r="K42" i="59" s="1"/>
  <c r="F376" i="59"/>
  <c r="J77" i="59"/>
  <c r="D376" i="59"/>
  <c r="J42" i="59" s="1"/>
  <c r="F375" i="59"/>
  <c r="I77" i="59" s="1"/>
  <c r="D375" i="59"/>
  <c r="I42" i="59" s="1"/>
  <c r="F374" i="59"/>
  <c r="K76" i="59"/>
  <c r="D374" i="59"/>
  <c r="K41" i="59" s="1"/>
  <c r="F373" i="59"/>
  <c r="J76" i="59" s="1"/>
  <c r="D373" i="59"/>
  <c r="J41" i="59" s="1"/>
  <c r="F372" i="59"/>
  <c r="I76" i="59" s="1"/>
  <c r="D372" i="59"/>
  <c r="I41" i="59" s="1"/>
  <c r="F371" i="59"/>
  <c r="K75" i="59" s="1"/>
  <c r="D371" i="59"/>
  <c r="K40" i="59" s="1"/>
  <c r="F370" i="59"/>
  <c r="J75" i="59"/>
  <c r="D370" i="59"/>
  <c r="J40" i="59" s="1"/>
  <c r="F369" i="59"/>
  <c r="I75" i="59"/>
  <c r="D369" i="59"/>
  <c r="I40" i="59" s="1"/>
  <c r="F368" i="59"/>
  <c r="K74" i="59"/>
  <c r="D368" i="59"/>
  <c r="K39" i="59" s="1"/>
  <c r="F367" i="59"/>
  <c r="J74" i="59" s="1"/>
  <c r="D367" i="59"/>
  <c r="J39" i="59" s="1"/>
  <c r="F366" i="59"/>
  <c r="I74" i="59"/>
  <c r="D366" i="59"/>
  <c r="I39" i="59" s="1"/>
  <c r="F365" i="59"/>
  <c r="K73" i="59" s="1"/>
  <c r="D365" i="59"/>
  <c r="K38" i="59" s="1"/>
  <c r="F364" i="59"/>
  <c r="J73" i="59" s="1"/>
  <c r="D364" i="59"/>
  <c r="J38" i="59" s="1"/>
  <c r="F363" i="59"/>
  <c r="I73" i="59" s="1"/>
  <c r="D363" i="59"/>
  <c r="I38" i="59" s="1"/>
  <c r="F362" i="59"/>
  <c r="K72" i="59"/>
  <c r="D362" i="59"/>
  <c r="K37" i="59" s="1"/>
  <c r="F361" i="59"/>
  <c r="J72" i="59"/>
  <c r="D361" i="59"/>
  <c r="J37" i="59" s="1"/>
  <c r="F360" i="59"/>
  <c r="I72" i="59"/>
  <c r="D360" i="59"/>
  <c r="I37" i="59" s="1"/>
  <c r="F359" i="59"/>
  <c r="K71" i="59"/>
  <c r="D359" i="59"/>
  <c r="K36" i="59" s="1"/>
  <c r="F358" i="59"/>
  <c r="J71" i="59"/>
  <c r="D358" i="59"/>
  <c r="J36" i="59" s="1"/>
  <c r="F357" i="59"/>
  <c r="I71" i="59" s="1"/>
  <c r="D357" i="59"/>
  <c r="I36" i="59" s="1"/>
  <c r="F356" i="59"/>
  <c r="K70" i="59" s="1"/>
  <c r="D356" i="59"/>
  <c r="K35" i="59" s="1"/>
  <c r="F355" i="59"/>
  <c r="J70" i="59" s="1"/>
  <c r="D355" i="59"/>
  <c r="J35" i="59" s="1"/>
  <c r="F354" i="59"/>
  <c r="I70" i="59"/>
  <c r="D354" i="59"/>
  <c r="I35" i="59" s="1"/>
  <c r="F353" i="59"/>
  <c r="K69" i="59"/>
  <c r="D353" i="59"/>
  <c r="K34" i="59" s="1"/>
  <c r="F352" i="59"/>
  <c r="J69" i="59"/>
  <c r="D352" i="59"/>
  <c r="J34" i="59" s="1"/>
  <c r="F351" i="59"/>
  <c r="I69" i="59"/>
  <c r="D351" i="59"/>
  <c r="I34" i="59" s="1"/>
  <c r="F350" i="59"/>
  <c r="K68" i="59"/>
  <c r="D350" i="59"/>
  <c r="K33" i="59" s="1"/>
  <c r="F349" i="59"/>
  <c r="J68" i="59" s="1"/>
  <c r="D349" i="59"/>
  <c r="J33" i="59" s="1"/>
  <c r="F348" i="59"/>
  <c r="I68" i="59" s="1"/>
  <c r="D348" i="59"/>
  <c r="I33" i="59" s="1"/>
  <c r="F347" i="59"/>
  <c r="K67" i="59" s="1"/>
  <c r="D347" i="59"/>
  <c r="K32" i="59" s="1"/>
  <c r="F346" i="59"/>
  <c r="J67" i="59"/>
  <c r="D346" i="59"/>
  <c r="J32" i="59" s="1"/>
  <c r="F345" i="59"/>
  <c r="I67" i="59"/>
  <c r="D345" i="59"/>
  <c r="I32" i="59" s="1"/>
  <c r="F344" i="59"/>
  <c r="K66" i="59"/>
  <c r="D344" i="59"/>
  <c r="K31" i="59" s="1"/>
  <c r="F343" i="59"/>
  <c r="J66" i="59"/>
  <c r="D343" i="59"/>
  <c r="J31" i="59" s="1"/>
  <c r="F342" i="59"/>
  <c r="I66" i="59"/>
  <c r="D342" i="59"/>
  <c r="I31" i="59" s="1"/>
  <c r="F341" i="59"/>
  <c r="K65" i="59" s="1"/>
  <c r="D341" i="59"/>
  <c r="J27" i="59" s="1"/>
  <c r="F340" i="59"/>
  <c r="J65" i="59"/>
  <c r="D340" i="59"/>
  <c r="J30" i="59" s="1"/>
  <c r="F339" i="59"/>
  <c r="I65" i="59"/>
  <c r="D339" i="59"/>
  <c r="I30" i="59"/>
  <c r="F338" i="59"/>
  <c r="K64" i="59" s="1"/>
  <c r="D338" i="59"/>
  <c r="K29" i="59" s="1"/>
  <c r="F337" i="59"/>
  <c r="J64" i="59"/>
  <c r="D337" i="59"/>
  <c r="J29" i="59"/>
  <c r="F336" i="59"/>
  <c r="I64" i="59" s="1"/>
  <c r="D336" i="59"/>
  <c r="I29" i="59"/>
  <c r="F335" i="59"/>
  <c r="K63" i="59"/>
  <c r="D335" i="59"/>
  <c r="K28" i="59"/>
  <c r="F334" i="59"/>
  <c r="J63" i="59" s="1"/>
  <c r="D334" i="59"/>
  <c r="J28" i="59" s="1"/>
  <c r="F333" i="59"/>
  <c r="I63" i="59"/>
  <c r="D333" i="59"/>
  <c r="I28" i="59"/>
  <c r="F332" i="59"/>
  <c r="K62" i="59" s="1"/>
  <c r="D332" i="59"/>
  <c r="K27" i="59"/>
  <c r="F331" i="59"/>
  <c r="J62" i="59"/>
  <c r="D331" i="59"/>
  <c r="F330" i="59"/>
  <c r="I62" i="59" s="1"/>
  <c r="D330" i="59"/>
  <c r="I27" i="59"/>
  <c r="F329" i="59"/>
  <c r="K61" i="59"/>
  <c r="D329" i="59"/>
  <c r="K26" i="59"/>
  <c r="F328" i="59"/>
  <c r="J61" i="59" s="1"/>
  <c r="D328" i="59"/>
  <c r="J26" i="59" s="1"/>
  <c r="F327" i="59"/>
  <c r="I61" i="59"/>
  <c r="D327" i="59"/>
  <c r="I26" i="59"/>
  <c r="F326" i="59"/>
  <c r="K60" i="59" s="1"/>
  <c r="D326" i="59"/>
  <c r="K25" i="59"/>
  <c r="F325" i="59"/>
  <c r="J60" i="59"/>
  <c r="D325" i="59"/>
  <c r="J25" i="59"/>
  <c r="F324" i="59"/>
  <c r="I60" i="59" s="1"/>
  <c r="D324" i="59"/>
  <c r="I25" i="59" s="1"/>
  <c r="F323" i="59"/>
  <c r="K59" i="59"/>
  <c r="D323" i="59"/>
  <c r="K24" i="59"/>
  <c r="F322" i="59"/>
  <c r="J59" i="59" s="1"/>
  <c r="D322" i="59"/>
  <c r="J24" i="59" s="1"/>
  <c r="F321" i="59"/>
  <c r="I59" i="59"/>
  <c r="D321" i="59"/>
  <c r="I24" i="59"/>
  <c r="G320" i="59"/>
  <c r="K93" i="59" s="1"/>
  <c r="F320" i="59"/>
  <c r="K58" i="59"/>
  <c r="E320" i="59"/>
  <c r="K51" i="59"/>
  <c r="D320" i="59"/>
  <c r="K23" i="59"/>
  <c r="C320" i="59"/>
  <c r="K16" i="59" s="1"/>
  <c r="G319" i="59"/>
  <c r="J93" i="59" s="1"/>
  <c r="F319" i="59"/>
  <c r="J58" i="59"/>
  <c r="E319" i="59"/>
  <c r="J51" i="59"/>
  <c r="D319" i="59"/>
  <c r="J23" i="59" s="1"/>
  <c r="C319" i="59"/>
  <c r="J16" i="59"/>
  <c r="G318" i="59"/>
  <c r="I93" i="59"/>
  <c r="F318" i="59"/>
  <c r="I58" i="59"/>
  <c r="E318" i="59"/>
  <c r="I51" i="59" s="1"/>
  <c r="D318" i="59"/>
  <c r="I23" i="59"/>
  <c r="C318" i="59"/>
  <c r="I16" i="59"/>
  <c r="G317" i="59"/>
  <c r="K92" i="59"/>
  <c r="F317" i="59"/>
  <c r="K57" i="59" s="1"/>
  <c r="E317" i="59"/>
  <c r="K50" i="59" s="1"/>
  <c r="D317" i="59"/>
  <c r="K22" i="59"/>
  <c r="C317" i="59"/>
  <c r="K15" i="59"/>
  <c r="G316" i="59"/>
  <c r="J92" i="59" s="1"/>
  <c r="F316" i="59"/>
  <c r="J57" i="59"/>
  <c r="E316" i="59"/>
  <c r="J50" i="59"/>
  <c r="D316" i="59"/>
  <c r="J22" i="59"/>
  <c r="C316" i="59"/>
  <c r="J15" i="59" s="1"/>
  <c r="G315" i="59"/>
  <c r="I92" i="59" s="1"/>
  <c r="F315" i="59"/>
  <c r="I57" i="59" s="1"/>
  <c r="E315" i="59"/>
  <c r="I50" i="59" s="1"/>
  <c r="D315" i="59"/>
  <c r="I22" i="59" s="1"/>
  <c r="C315" i="59"/>
  <c r="I15" i="59"/>
  <c r="G314" i="59"/>
  <c r="K91" i="59" s="1"/>
  <c r="F314" i="59"/>
  <c r="K56" i="59" s="1"/>
  <c r="E314" i="59"/>
  <c r="K49" i="59" s="1"/>
  <c r="D314" i="59"/>
  <c r="K21" i="59"/>
  <c r="C314" i="59"/>
  <c r="K14" i="59" s="1"/>
  <c r="G313" i="59"/>
  <c r="J91" i="59" s="1"/>
  <c r="F313" i="59"/>
  <c r="J56" i="59" s="1"/>
  <c r="E313" i="59"/>
  <c r="J49" i="59" s="1"/>
  <c r="D313" i="59"/>
  <c r="J21" i="59"/>
  <c r="C313" i="59"/>
  <c r="J14" i="59"/>
  <c r="G312" i="59"/>
  <c r="I91" i="59"/>
  <c r="F312" i="59"/>
  <c r="I56" i="59" s="1"/>
  <c r="E312" i="59"/>
  <c r="I49" i="59" s="1"/>
  <c r="D312" i="59"/>
  <c r="I21" i="59"/>
  <c r="C312" i="59"/>
  <c r="I14" i="59"/>
  <c r="G311" i="59"/>
  <c r="K90" i="59" s="1"/>
  <c r="F311" i="59"/>
  <c r="K55" i="59"/>
  <c r="E311" i="59"/>
  <c r="K48" i="59"/>
  <c r="D311" i="59"/>
  <c r="K20" i="59"/>
  <c r="C311" i="59"/>
  <c r="K13" i="59" s="1"/>
  <c r="G310" i="59"/>
  <c r="J90" i="59" s="1"/>
  <c r="F310" i="59"/>
  <c r="J55" i="59"/>
  <c r="E310" i="59"/>
  <c r="J48" i="59"/>
  <c r="D310" i="59"/>
  <c r="J20" i="59" s="1"/>
  <c r="C310" i="59"/>
  <c r="J13" i="59" s="1"/>
  <c r="G309" i="59"/>
  <c r="I90" i="59"/>
  <c r="F309" i="59"/>
  <c r="I55" i="59"/>
  <c r="E309" i="59"/>
  <c r="I48" i="59" s="1"/>
  <c r="D309" i="59"/>
  <c r="I20" i="59"/>
  <c r="C309" i="59"/>
  <c r="I13" i="59"/>
  <c r="G308" i="59"/>
  <c r="K89" i="59"/>
  <c r="F308" i="59"/>
  <c r="K54" i="59" s="1"/>
  <c r="E308" i="59"/>
  <c r="K47" i="59" s="1"/>
  <c r="D308" i="59"/>
  <c r="K19" i="59"/>
  <c r="C308" i="59"/>
  <c r="K12" i="59"/>
  <c r="G307" i="59"/>
  <c r="J89" i="59" s="1"/>
  <c r="F307" i="59"/>
  <c r="J54" i="59" s="1"/>
  <c r="E307" i="59"/>
  <c r="J47" i="59"/>
  <c r="D307" i="59"/>
  <c r="J19" i="59"/>
  <c r="C307" i="59"/>
  <c r="J12" i="59" s="1"/>
  <c r="G306" i="59"/>
  <c r="I89" i="59"/>
  <c r="F306" i="59"/>
  <c r="I54" i="59"/>
  <c r="E306" i="59"/>
  <c r="I47" i="59"/>
  <c r="D306" i="59"/>
  <c r="I19" i="59" s="1"/>
  <c r="C306" i="59"/>
  <c r="I12" i="59" s="1"/>
  <c r="G305" i="59"/>
  <c r="K88" i="59"/>
  <c r="F305" i="59"/>
  <c r="K53" i="59"/>
  <c r="E305" i="59"/>
  <c r="K46" i="59" s="1"/>
  <c r="D305" i="59"/>
  <c r="K18" i="59"/>
  <c r="C305" i="59"/>
  <c r="K11" i="59"/>
  <c r="G304" i="59"/>
  <c r="J88" i="59"/>
  <c r="F304" i="59"/>
  <c r="J53" i="59" s="1"/>
  <c r="E304" i="59"/>
  <c r="J46" i="59" s="1"/>
  <c r="D304" i="59"/>
  <c r="J18" i="59"/>
  <c r="C304" i="59"/>
  <c r="J11" i="59"/>
  <c r="G303" i="59"/>
  <c r="I88" i="59" s="1"/>
  <c r="F303" i="59"/>
  <c r="I53" i="59" s="1"/>
  <c r="E303" i="59"/>
  <c r="I46" i="59"/>
  <c r="D303" i="59"/>
  <c r="I18" i="59"/>
  <c r="C303" i="59"/>
  <c r="I11" i="59" s="1"/>
  <c r="G302" i="59"/>
  <c r="K87" i="59"/>
  <c r="F302" i="59"/>
  <c r="K52" i="59"/>
  <c r="E302" i="59"/>
  <c r="K45" i="59"/>
  <c r="D302" i="59"/>
  <c r="K17" i="59" s="1"/>
  <c r="C302" i="59"/>
  <c r="K10" i="59" s="1"/>
  <c r="G301" i="59"/>
  <c r="J87" i="59"/>
  <c r="F301" i="59"/>
  <c r="J52" i="59"/>
  <c r="E301" i="59"/>
  <c r="J45" i="59" s="1"/>
  <c r="D301" i="59"/>
  <c r="J17" i="59" s="1"/>
  <c r="C301" i="59"/>
  <c r="J10" i="59"/>
  <c r="G300" i="59"/>
  <c r="I87" i="59"/>
  <c r="F300" i="59"/>
  <c r="I52" i="59" s="1"/>
  <c r="E300" i="59"/>
  <c r="I45" i="59"/>
  <c r="D300" i="59"/>
  <c r="I17" i="59"/>
  <c r="C300" i="59"/>
  <c r="I10" i="59"/>
  <c r="B405" i="59"/>
  <c r="L10" i="59" s="1"/>
  <c r="F295" i="58"/>
  <c r="H86" i="58" s="1"/>
  <c r="F294" i="58"/>
  <c r="G86" i="58"/>
  <c r="F293" i="58"/>
  <c r="F86" i="58"/>
  <c r="F292" i="58"/>
  <c r="H85" i="58" s="1"/>
  <c r="F291" i="58"/>
  <c r="G85" i="58"/>
  <c r="F290" i="58"/>
  <c r="F85" i="58"/>
  <c r="F289" i="58"/>
  <c r="H84" i="58"/>
  <c r="F288" i="58"/>
  <c r="G84" i="58" s="1"/>
  <c r="F287" i="58"/>
  <c r="F84" i="58" s="1"/>
  <c r="F286" i="58"/>
  <c r="H83" i="58"/>
  <c r="F285" i="58"/>
  <c r="G83" i="58"/>
  <c r="F284" i="58"/>
  <c r="F83" i="58" s="1"/>
  <c r="F283" i="58"/>
  <c r="H82" i="58" s="1"/>
  <c r="F282" i="58"/>
  <c r="G82" i="58"/>
  <c r="F281" i="58"/>
  <c r="F82" i="58"/>
  <c r="F280" i="58"/>
  <c r="H81" i="58" s="1"/>
  <c r="F279" i="58"/>
  <c r="G81" i="58"/>
  <c r="F278" i="58"/>
  <c r="F81" i="58"/>
  <c r="F277" i="58"/>
  <c r="H80" i="58"/>
  <c r="F276" i="58"/>
  <c r="G80" i="58" s="1"/>
  <c r="F275" i="58"/>
  <c r="F80" i="58" s="1"/>
  <c r="F274" i="58"/>
  <c r="H79" i="58"/>
  <c r="D274" i="58"/>
  <c r="H44" i="58"/>
  <c r="F273" i="58"/>
  <c r="G79" i="58" s="1"/>
  <c r="D273" i="58"/>
  <c r="G44" i="58" s="1"/>
  <c r="F272" i="58"/>
  <c r="F79" i="58"/>
  <c r="D272" i="58"/>
  <c r="F44" i="58"/>
  <c r="F271" i="58"/>
  <c r="H78" i="58" s="1"/>
  <c r="D271" i="58"/>
  <c r="H43" i="58"/>
  <c r="F270" i="58"/>
  <c r="G78" i="58"/>
  <c r="D270" i="58"/>
  <c r="G43" i="58"/>
  <c r="F269" i="58"/>
  <c r="F78" i="58" s="1"/>
  <c r="D269" i="58"/>
  <c r="F43" i="58" s="1"/>
  <c r="F268" i="58"/>
  <c r="H77" i="58"/>
  <c r="D268" i="58"/>
  <c r="H42" i="58"/>
  <c r="F267" i="58"/>
  <c r="G77" i="58" s="1"/>
  <c r="D267" i="58"/>
  <c r="G42" i="58"/>
  <c r="F266" i="58"/>
  <c r="F77" i="58"/>
  <c r="D266" i="58"/>
  <c r="F42" i="58"/>
  <c r="F265" i="58"/>
  <c r="H76" i="58" s="1"/>
  <c r="D265" i="58"/>
  <c r="H41" i="58" s="1"/>
  <c r="F264" i="58"/>
  <c r="G76" i="58"/>
  <c r="D264" i="58"/>
  <c r="G41" i="58"/>
  <c r="F263" i="58"/>
  <c r="F76" i="58" s="1"/>
  <c r="D263" i="58"/>
  <c r="F41" i="58" s="1"/>
  <c r="F262" i="58"/>
  <c r="H75" i="58"/>
  <c r="D262" i="58"/>
  <c r="H40" i="58"/>
  <c r="F261" i="58"/>
  <c r="G75" i="58" s="1"/>
  <c r="D261" i="58"/>
  <c r="G40" i="58"/>
  <c r="F260" i="58"/>
  <c r="F75" i="58"/>
  <c r="D260" i="58"/>
  <c r="F40" i="58"/>
  <c r="F259" i="58"/>
  <c r="H74" i="58" s="1"/>
  <c r="D259" i="58"/>
  <c r="H39" i="58" s="1"/>
  <c r="F258" i="58"/>
  <c r="G74" i="58"/>
  <c r="D258" i="58"/>
  <c r="G39" i="58"/>
  <c r="F257" i="58"/>
  <c r="F74" i="58" s="1"/>
  <c r="D257" i="58"/>
  <c r="F39" i="58" s="1"/>
  <c r="F256" i="58"/>
  <c r="H73" i="58"/>
  <c r="D256" i="58"/>
  <c r="H38" i="58"/>
  <c r="F255" i="58"/>
  <c r="G73" i="58" s="1"/>
  <c r="D255" i="58"/>
  <c r="G38" i="58"/>
  <c r="F254" i="58"/>
  <c r="F73" i="58"/>
  <c r="D254" i="58"/>
  <c r="F38" i="58"/>
  <c r="F253" i="58"/>
  <c r="H72" i="58" s="1"/>
  <c r="D253" i="58"/>
  <c r="H37" i="58" s="1"/>
  <c r="F252" i="58"/>
  <c r="G72" i="58"/>
  <c r="D252" i="58"/>
  <c r="G37" i="58"/>
  <c r="F251" i="58"/>
  <c r="F72" i="58" s="1"/>
  <c r="D251" i="58"/>
  <c r="F37" i="58"/>
  <c r="F250" i="58"/>
  <c r="H71" i="58"/>
  <c r="D250" i="58"/>
  <c r="H36" i="58" s="1"/>
  <c r="F249" i="58"/>
  <c r="G71" i="58" s="1"/>
  <c r="D249" i="58"/>
  <c r="G36" i="58" s="1"/>
  <c r="F248" i="58"/>
  <c r="F71" i="58"/>
  <c r="D248" i="58"/>
  <c r="F36" i="58" s="1"/>
  <c r="F247" i="58"/>
  <c r="H70" i="58" s="1"/>
  <c r="D247" i="58"/>
  <c r="H35" i="58" s="1"/>
  <c r="F246" i="58"/>
  <c r="G70" i="58"/>
  <c r="D246" i="58"/>
  <c r="G35" i="58"/>
  <c r="F245" i="58"/>
  <c r="F70" i="58" s="1"/>
  <c r="D245" i="58"/>
  <c r="F35" i="58"/>
  <c r="F244" i="58"/>
  <c r="H69" i="58"/>
  <c r="D244" i="58"/>
  <c r="H34" i="58" s="1"/>
  <c r="F243" i="58"/>
  <c r="G69" i="58" s="1"/>
  <c r="D243" i="58"/>
  <c r="G34" i="58" s="1"/>
  <c r="F242" i="58"/>
  <c r="F69" i="58"/>
  <c r="D242" i="58"/>
  <c r="F34" i="58"/>
  <c r="F241" i="58"/>
  <c r="H68" i="58" s="1"/>
  <c r="D241" i="58"/>
  <c r="H33" i="58" s="1"/>
  <c r="F240" i="58"/>
  <c r="G68" i="58"/>
  <c r="D240" i="58"/>
  <c r="G33" i="58" s="1"/>
  <c r="F239" i="58"/>
  <c r="F68" i="58" s="1"/>
  <c r="D239" i="58"/>
  <c r="F33" i="58"/>
  <c r="F238" i="58"/>
  <c r="H67" i="58"/>
  <c r="D238" i="58"/>
  <c r="H32" i="58" s="1"/>
  <c r="F237" i="58"/>
  <c r="G67" i="58" s="1"/>
  <c r="D237" i="58"/>
  <c r="G32" i="58" s="1"/>
  <c r="F236" i="58"/>
  <c r="F67" i="58"/>
  <c r="D236" i="58"/>
  <c r="F32" i="58"/>
  <c r="F235" i="58"/>
  <c r="H66" i="58" s="1"/>
  <c r="D235" i="58"/>
  <c r="H31" i="58"/>
  <c r="F234" i="58"/>
  <c r="G66" i="58"/>
  <c r="D234" i="58"/>
  <c r="G31" i="58" s="1"/>
  <c r="F233" i="58"/>
  <c r="F66" i="58" s="1"/>
  <c r="D233" i="58"/>
  <c r="F31" i="58" s="1"/>
  <c r="F232" i="58"/>
  <c r="H65" i="58"/>
  <c r="D232" i="58"/>
  <c r="H30" i="58" s="1"/>
  <c r="F231" i="58"/>
  <c r="G65" i="58" s="1"/>
  <c r="D231" i="58"/>
  <c r="G30" i="58" s="1"/>
  <c r="F230" i="58"/>
  <c r="F65" i="58"/>
  <c r="D230" i="58"/>
  <c r="F30" i="58"/>
  <c r="F229" i="58"/>
  <c r="H64" i="58" s="1"/>
  <c r="D229" i="58"/>
  <c r="H29" i="58"/>
  <c r="F228" i="58"/>
  <c r="G64" i="58"/>
  <c r="D228" i="58"/>
  <c r="G29" i="58" s="1"/>
  <c r="F227" i="58"/>
  <c r="F64" i="58" s="1"/>
  <c r="D227" i="58"/>
  <c r="F29" i="58" s="1"/>
  <c r="F226" i="58"/>
  <c r="H63" i="58"/>
  <c r="D226" i="58"/>
  <c r="H28" i="58"/>
  <c r="F225" i="58"/>
  <c r="G63" i="58" s="1"/>
  <c r="D225" i="58"/>
  <c r="G28" i="58" s="1"/>
  <c r="F224" i="58"/>
  <c r="F63" i="58"/>
  <c r="D224" i="58"/>
  <c r="F28" i="58" s="1"/>
  <c r="F223" i="58"/>
  <c r="H62" i="58" s="1"/>
  <c r="D223" i="58"/>
  <c r="H27" i="58"/>
  <c r="F222" i="58"/>
  <c r="G62" i="58"/>
  <c r="D222" i="58"/>
  <c r="G27" i="58" s="1"/>
  <c r="F221" i="58"/>
  <c r="F62" i="58" s="1"/>
  <c r="D221" i="58"/>
  <c r="F27" i="58" s="1"/>
  <c r="F220" i="58"/>
  <c r="H61" i="58"/>
  <c r="D220" i="58"/>
  <c r="H26" i="58"/>
  <c r="F219" i="58"/>
  <c r="G61" i="58" s="1"/>
  <c r="D219" i="58"/>
  <c r="G26" i="58"/>
  <c r="F218" i="58"/>
  <c r="F61" i="58"/>
  <c r="D218" i="58"/>
  <c r="F26" i="58" s="1"/>
  <c r="F217" i="58"/>
  <c r="H60" i="58" s="1"/>
  <c r="D217" i="58"/>
  <c r="H25" i="58" s="1"/>
  <c r="F216" i="58"/>
  <c r="G60" i="58"/>
  <c r="D216" i="58"/>
  <c r="G25" i="58" s="1"/>
  <c r="F215" i="58"/>
  <c r="F60" i="58" s="1"/>
  <c r="D215" i="58"/>
  <c r="F25" i="58" s="1"/>
  <c r="F214" i="58"/>
  <c r="H59" i="58"/>
  <c r="D214" i="58"/>
  <c r="H24" i="58"/>
  <c r="F213" i="58"/>
  <c r="G59" i="58" s="1"/>
  <c r="D213" i="58"/>
  <c r="G24" i="58"/>
  <c r="F212" i="58"/>
  <c r="F59" i="58"/>
  <c r="D212" i="58"/>
  <c r="F24" i="58" s="1"/>
  <c r="G211" i="58"/>
  <c r="H93" i="58" s="1"/>
  <c r="F211" i="58"/>
  <c r="H58" i="58" s="1"/>
  <c r="E211" i="58"/>
  <c r="H51" i="58"/>
  <c r="D211" i="58"/>
  <c r="H23" i="58"/>
  <c r="C211" i="58"/>
  <c r="H16" i="58" s="1"/>
  <c r="G210" i="58"/>
  <c r="G93" i="58" s="1"/>
  <c r="F210" i="58"/>
  <c r="G58" i="58"/>
  <c r="E210" i="58"/>
  <c r="G51" i="58" s="1"/>
  <c r="D210" i="58"/>
  <c r="G23" i="58" s="1"/>
  <c r="C210" i="58"/>
  <c r="G16" i="58"/>
  <c r="G209" i="58"/>
  <c r="F93" i="58"/>
  <c r="F209" i="58"/>
  <c r="F58" i="58" s="1"/>
  <c r="E209" i="58"/>
  <c r="F51" i="58" s="1"/>
  <c r="D209" i="58"/>
  <c r="F23" i="58" s="1"/>
  <c r="C209" i="58"/>
  <c r="F16" i="58"/>
  <c r="G208" i="58"/>
  <c r="H92" i="58"/>
  <c r="F208" i="58"/>
  <c r="H57" i="58" s="1"/>
  <c r="E208" i="58"/>
  <c r="H50" i="58"/>
  <c r="D208" i="58"/>
  <c r="H22" i="58"/>
  <c r="C208" i="58"/>
  <c r="H15" i="58" s="1"/>
  <c r="G207" i="58"/>
  <c r="G92" i="58" s="1"/>
  <c r="F207" i="58"/>
  <c r="G57" i="58" s="1"/>
  <c r="E207" i="58"/>
  <c r="G50" i="58"/>
  <c r="D207" i="58"/>
  <c r="G22" i="58" s="1"/>
  <c r="C207" i="58"/>
  <c r="G15" i="58" s="1"/>
  <c r="G206" i="58"/>
  <c r="F92" i="58" s="1"/>
  <c r="F206" i="58"/>
  <c r="F57" i="58"/>
  <c r="E206" i="58"/>
  <c r="F50" i="58"/>
  <c r="D206" i="58"/>
  <c r="F22" i="58" s="1"/>
  <c r="C206" i="58"/>
  <c r="F15" i="58"/>
  <c r="G205" i="58"/>
  <c r="H91" i="58"/>
  <c r="F205" i="58"/>
  <c r="H56" i="58" s="1"/>
  <c r="E205" i="58"/>
  <c r="H49" i="58" s="1"/>
  <c r="D205" i="58"/>
  <c r="H21" i="58" s="1"/>
  <c r="C205" i="58"/>
  <c r="H14" i="58"/>
  <c r="G204" i="58"/>
  <c r="G91" i="58"/>
  <c r="F204" i="58"/>
  <c r="G56" i="58" s="1"/>
  <c r="E204" i="58"/>
  <c r="G49" i="58" s="1"/>
  <c r="D204" i="58"/>
  <c r="G21" i="58"/>
  <c r="C204" i="58"/>
  <c r="G14" i="58" s="1"/>
  <c r="G203" i="58"/>
  <c r="F91" i="58" s="1"/>
  <c r="F203" i="58"/>
  <c r="F56" i="58" s="1"/>
  <c r="E203" i="58"/>
  <c r="F49" i="58"/>
  <c r="D203" i="58"/>
  <c r="F21" i="58" s="1"/>
  <c r="C203" i="58"/>
  <c r="F14" i="58" s="1"/>
  <c r="G202" i="58"/>
  <c r="H90" i="58" s="1"/>
  <c r="F202" i="58"/>
  <c r="H55" i="58"/>
  <c r="E202" i="58"/>
  <c r="H48" i="58" s="1"/>
  <c r="D202" i="58"/>
  <c r="H20" i="58" s="1"/>
  <c r="C202" i="58"/>
  <c r="H13" i="58" s="1"/>
  <c r="G201" i="58"/>
  <c r="G90" i="58"/>
  <c r="F201" i="58"/>
  <c r="G55" i="58" s="1"/>
  <c r="E201" i="58"/>
  <c r="G48" i="58" s="1"/>
  <c r="D201" i="58"/>
  <c r="G20" i="58" s="1"/>
  <c r="C201" i="58"/>
  <c r="G13" i="58"/>
  <c r="G200" i="58"/>
  <c r="F90" i="58" s="1"/>
  <c r="F200" i="58"/>
  <c r="F55" i="58" s="1"/>
  <c r="E200" i="58"/>
  <c r="F48" i="58" s="1"/>
  <c r="D200" i="58"/>
  <c r="F20" i="58"/>
  <c r="C200" i="58"/>
  <c r="F13" i="58" s="1"/>
  <c r="G199" i="58"/>
  <c r="H89" i="58" s="1"/>
  <c r="F199" i="58"/>
  <c r="H54" i="58" s="1"/>
  <c r="E199" i="58"/>
  <c r="H47" i="58"/>
  <c r="D199" i="58"/>
  <c r="H19" i="58" s="1"/>
  <c r="C199" i="58"/>
  <c r="H12" i="58" s="1"/>
  <c r="G198" i="58"/>
  <c r="G89" i="58" s="1"/>
  <c r="F198" i="58"/>
  <c r="G54" i="58"/>
  <c r="E198" i="58"/>
  <c r="G47" i="58" s="1"/>
  <c r="D198" i="58"/>
  <c r="G19" i="58" s="1"/>
  <c r="C198" i="58"/>
  <c r="G12" i="58" s="1"/>
  <c r="G197" i="58"/>
  <c r="F89" i="58"/>
  <c r="F197" i="58"/>
  <c r="F54" i="58" s="1"/>
  <c r="E197" i="58"/>
  <c r="F47" i="58" s="1"/>
  <c r="D197" i="58"/>
  <c r="F19" i="58" s="1"/>
  <c r="C197" i="58"/>
  <c r="F12" i="58"/>
  <c r="G196" i="58"/>
  <c r="H88" i="58" s="1"/>
  <c r="F196" i="58"/>
  <c r="H53" i="58" s="1"/>
  <c r="E196" i="58"/>
  <c r="H46" i="58" s="1"/>
  <c r="D196" i="58"/>
  <c r="H18" i="58"/>
  <c r="C196" i="58"/>
  <c r="H11" i="58" s="1"/>
  <c r="G195" i="58"/>
  <c r="G88" i="58" s="1"/>
  <c r="F195" i="58"/>
  <c r="G53" i="58" s="1"/>
  <c r="E195" i="58"/>
  <c r="G46" i="58"/>
  <c r="D195" i="58"/>
  <c r="G18" i="58" s="1"/>
  <c r="C195" i="58"/>
  <c r="G11" i="58" s="1"/>
  <c r="G194" i="58"/>
  <c r="F88" i="58" s="1"/>
  <c r="F194" i="58"/>
  <c r="F53" i="58"/>
  <c r="E194" i="58"/>
  <c r="F46" i="58" s="1"/>
  <c r="D194" i="58"/>
  <c r="F18" i="58" s="1"/>
  <c r="C194" i="58"/>
  <c r="F11" i="58" s="1"/>
  <c r="G193" i="58"/>
  <c r="H87" i="58"/>
  <c r="F193" i="58"/>
  <c r="H52" i="58" s="1"/>
  <c r="E193" i="58"/>
  <c r="H45" i="58" s="1"/>
  <c r="D193" i="58"/>
  <c r="H17" i="58" s="1"/>
  <c r="C193" i="58"/>
  <c r="H10" i="58"/>
  <c r="G192" i="58"/>
  <c r="G87" i="58" s="1"/>
  <c r="F192" i="58"/>
  <c r="G52" i="58" s="1"/>
  <c r="E192" i="58"/>
  <c r="G45" i="58" s="1"/>
  <c r="D192" i="58"/>
  <c r="G17" i="58"/>
  <c r="C192" i="58"/>
  <c r="G10" i="58" s="1"/>
  <c r="G191" i="58"/>
  <c r="F87" i="58" s="1"/>
  <c r="F191" i="58"/>
  <c r="F52" i="58" s="1"/>
  <c r="E191" i="58"/>
  <c r="F45" i="58"/>
  <c r="D191" i="58"/>
  <c r="F17" i="58" s="1"/>
  <c r="C191" i="58"/>
  <c r="F10" i="58" s="1"/>
  <c r="F404" i="58"/>
  <c r="K86" i="58" s="1"/>
  <c r="F403" i="58"/>
  <c r="J86" i="58"/>
  <c r="F402" i="58"/>
  <c r="I86" i="58" s="1"/>
  <c r="F401" i="58"/>
  <c r="K85" i="58" s="1"/>
  <c r="F400" i="58"/>
  <c r="J85" i="58" s="1"/>
  <c r="F399" i="58"/>
  <c r="I85" i="58"/>
  <c r="F398" i="58"/>
  <c r="K84" i="58" s="1"/>
  <c r="F397" i="58"/>
  <c r="J84" i="58" s="1"/>
  <c r="F396" i="58"/>
  <c r="I84" i="58" s="1"/>
  <c r="F395" i="58"/>
  <c r="K83" i="58"/>
  <c r="F394" i="58"/>
  <c r="J83" i="58" s="1"/>
  <c r="F393" i="58"/>
  <c r="I83" i="58" s="1"/>
  <c r="F392" i="58"/>
  <c r="K82" i="58" s="1"/>
  <c r="F391" i="58"/>
  <c r="J82" i="58"/>
  <c r="F390" i="58"/>
  <c r="I82" i="58" s="1"/>
  <c r="F389" i="58"/>
  <c r="K81" i="58" s="1"/>
  <c r="F388" i="58"/>
  <c r="J81" i="58" s="1"/>
  <c r="F387" i="58"/>
  <c r="I81" i="58"/>
  <c r="F386" i="58"/>
  <c r="K80" i="58" s="1"/>
  <c r="F385" i="58"/>
  <c r="J80" i="58" s="1"/>
  <c r="F384" i="58"/>
  <c r="I80" i="58" s="1"/>
  <c r="F383" i="58"/>
  <c r="K79" i="58"/>
  <c r="D383" i="58"/>
  <c r="K44" i="58" s="1"/>
  <c r="F382" i="58"/>
  <c r="J79" i="58" s="1"/>
  <c r="D382" i="58"/>
  <c r="J44" i="58" s="1"/>
  <c r="F381" i="58"/>
  <c r="I79" i="58"/>
  <c r="D381" i="58"/>
  <c r="I44" i="58" s="1"/>
  <c r="F380" i="58"/>
  <c r="K78" i="58" s="1"/>
  <c r="D380" i="58"/>
  <c r="K43" i="58" s="1"/>
  <c r="F379" i="58"/>
  <c r="J78" i="58"/>
  <c r="D379" i="58"/>
  <c r="J43" i="58" s="1"/>
  <c r="F378" i="58"/>
  <c r="I78" i="58" s="1"/>
  <c r="D378" i="58"/>
  <c r="I43" i="58" s="1"/>
  <c r="F377" i="58"/>
  <c r="K77" i="58"/>
  <c r="D377" i="58"/>
  <c r="K42" i="58" s="1"/>
  <c r="F376" i="58"/>
  <c r="J77" i="58" s="1"/>
  <c r="D376" i="58"/>
  <c r="J42" i="58" s="1"/>
  <c r="F375" i="58"/>
  <c r="I77" i="58" s="1"/>
  <c r="D375" i="58"/>
  <c r="I42" i="58" s="1"/>
  <c r="F374" i="58"/>
  <c r="K76" i="58"/>
  <c r="D374" i="58"/>
  <c r="K41" i="58"/>
  <c r="F373" i="58"/>
  <c r="J76" i="58" s="1"/>
  <c r="D373" i="58"/>
  <c r="J41" i="58" s="1"/>
  <c r="F372" i="58"/>
  <c r="I76" i="58"/>
  <c r="D372" i="58"/>
  <c r="I41" i="58"/>
  <c r="F371" i="58"/>
  <c r="K75" i="58" s="1"/>
  <c r="D371" i="58"/>
  <c r="K40" i="58" s="1"/>
  <c r="F370" i="58"/>
  <c r="J75" i="58"/>
  <c r="D370" i="58"/>
  <c r="J40" i="58"/>
  <c r="F369" i="58"/>
  <c r="I75" i="58" s="1"/>
  <c r="D369" i="58"/>
  <c r="I40" i="58" s="1"/>
  <c r="F368" i="58"/>
  <c r="K74" i="58"/>
  <c r="D368" i="58"/>
  <c r="K39" i="58"/>
  <c r="F367" i="58"/>
  <c r="J74" i="58" s="1"/>
  <c r="D367" i="58"/>
  <c r="J39" i="58" s="1"/>
  <c r="F366" i="58"/>
  <c r="I74" i="58"/>
  <c r="D366" i="58"/>
  <c r="I39" i="58"/>
  <c r="F365" i="58"/>
  <c r="K73" i="58" s="1"/>
  <c r="D365" i="58"/>
  <c r="K38" i="58" s="1"/>
  <c r="F364" i="58"/>
  <c r="J73" i="58"/>
  <c r="D364" i="58"/>
  <c r="J38" i="58"/>
  <c r="F363" i="58"/>
  <c r="I73" i="58" s="1"/>
  <c r="D363" i="58"/>
  <c r="I38" i="58" s="1"/>
  <c r="F362" i="58"/>
  <c r="K72" i="58"/>
  <c r="D362" i="58"/>
  <c r="K37" i="58"/>
  <c r="F361" i="58"/>
  <c r="J72" i="58" s="1"/>
  <c r="D361" i="58"/>
  <c r="J37" i="58" s="1"/>
  <c r="F360" i="58"/>
  <c r="I72" i="58" s="1"/>
  <c r="D360" i="58"/>
  <c r="I37" i="58" s="1"/>
  <c r="F359" i="58"/>
  <c r="K71" i="58" s="1"/>
  <c r="D359" i="58"/>
  <c r="K36" i="58"/>
  <c r="F358" i="58"/>
  <c r="J71" i="58" s="1"/>
  <c r="D358" i="58"/>
  <c r="J36" i="58" s="1"/>
  <c r="F357" i="58"/>
  <c r="I71" i="58" s="1"/>
  <c r="D357" i="58"/>
  <c r="I36" i="58"/>
  <c r="F356" i="58"/>
  <c r="K70" i="58" s="1"/>
  <c r="D356" i="58"/>
  <c r="K35" i="58" s="1"/>
  <c r="F355" i="58"/>
  <c r="J70" i="58" s="1"/>
  <c r="D355" i="58"/>
  <c r="J35" i="58"/>
  <c r="F354" i="58"/>
  <c r="I70" i="58" s="1"/>
  <c r="D354" i="58"/>
  <c r="I35" i="58" s="1"/>
  <c r="F353" i="58"/>
  <c r="K69" i="58" s="1"/>
  <c r="D353" i="58"/>
  <c r="K34" i="58"/>
  <c r="F352" i="58"/>
  <c r="J69" i="58" s="1"/>
  <c r="D352" i="58"/>
  <c r="J34" i="58" s="1"/>
  <c r="F351" i="58"/>
  <c r="I69" i="58" s="1"/>
  <c r="D351" i="58"/>
  <c r="I34" i="58"/>
  <c r="F350" i="58"/>
  <c r="K68" i="58" s="1"/>
  <c r="D350" i="58"/>
  <c r="K33" i="58" s="1"/>
  <c r="F349" i="58"/>
  <c r="J68" i="58" s="1"/>
  <c r="D349" i="58"/>
  <c r="J33" i="58"/>
  <c r="F348" i="58"/>
  <c r="I68" i="58" s="1"/>
  <c r="D348" i="58"/>
  <c r="I33" i="58" s="1"/>
  <c r="F347" i="58"/>
  <c r="K67" i="58" s="1"/>
  <c r="D347" i="58"/>
  <c r="K32" i="58"/>
  <c r="F346" i="58"/>
  <c r="J67" i="58" s="1"/>
  <c r="D346" i="58"/>
  <c r="J32" i="58" s="1"/>
  <c r="F345" i="58"/>
  <c r="I67" i="58" s="1"/>
  <c r="D345" i="58"/>
  <c r="I32" i="58"/>
  <c r="F344" i="58"/>
  <c r="K66" i="58" s="1"/>
  <c r="D344" i="58"/>
  <c r="K31" i="58" s="1"/>
  <c r="F343" i="58"/>
  <c r="J66" i="58" s="1"/>
  <c r="D343" i="58"/>
  <c r="J31" i="58"/>
  <c r="F342" i="58"/>
  <c r="I66" i="58" s="1"/>
  <c r="D342" i="58"/>
  <c r="I31" i="58" s="1"/>
  <c r="F341" i="58"/>
  <c r="K65" i="58" s="1"/>
  <c r="D341" i="58"/>
  <c r="K30" i="58"/>
  <c r="F340" i="58"/>
  <c r="J65" i="58" s="1"/>
  <c r="D340" i="58"/>
  <c r="J30" i="58" s="1"/>
  <c r="F339" i="58"/>
  <c r="I65" i="58" s="1"/>
  <c r="D339" i="58"/>
  <c r="I30" i="58"/>
  <c r="F338" i="58"/>
  <c r="K64" i="58" s="1"/>
  <c r="D338" i="58"/>
  <c r="K29" i="58" s="1"/>
  <c r="F337" i="58"/>
  <c r="J64" i="58" s="1"/>
  <c r="D337" i="58"/>
  <c r="J29" i="58"/>
  <c r="F336" i="58"/>
  <c r="I64" i="58" s="1"/>
  <c r="D336" i="58"/>
  <c r="I29" i="58" s="1"/>
  <c r="F335" i="58"/>
  <c r="K63" i="58" s="1"/>
  <c r="D335" i="58"/>
  <c r="K28" i="58"/>
  <c r="F334" i="58"/>
  <c r="J63" i="58" s="1"/>
  <c r="D334" i="58"/>
  <c r="J28" i="58" s="1"/>
  <c r="F333" i="58"/>
  <c r="I63" i="58" s="1"/>
  <c r="D333" i="58"/>
  <c r="I28" i="58"/>
  <c r="F332" i="58"/>
  <c r="K62" i="58" s="1"/>
  <c r="D332" i="58"/>
  <c r="K27" i="58" s="1"/>
  <c r="F331" i="58"/>
  <c r="J62" i="58" s="1"/>
  <c r="D331" i="58"/>
  <c r="J27" i="58"/>
  <c r="F330" i="58"/>
  <c r="I62" i="58" s="1"/>
  <c r="D330" i="58"/>
  <c r="I27" i="58" s="1"/>
  <c r="F329" i="58"/>
  <c r="K61" i="58" s="1"/>
  <c r="D329" i="58"/>
  <c r="K26" i="58"/>
  <c r="F328" i="58"/>
  <c r="J61" i="58" s="1"/>
  <c r="D328" i="58"/>
  <c r="J26" i="58" s="1"/>
  <c r="F327" i="58"/>
  <c r="I61" i="58" s="1"/>
  <c r="D327" i="58"/>
  <c r="I26" i="58"/>
  <c r="F326" i="58"/>
  <c r="K60" i="58" s="1"/>
  <c r="D326" i="58"/>
  <c r="K25" i="58" s="1"/>
  <c r="F325" i="58"/>
  <c r="J60" i="58" s="1"/>
  <c r="D325" i="58"/>
  <c r="J25" i="58"/>
  <c r="F324" i="58"/>
  <c r="I60" i="58" s="1"/>
  <c r="D324" i="58"/>
  <c r="I25" i="58" s="1"/>
  <c r="F323" i="58"/>
  <c r="K59" i="58" s="1"/>
  <c r="D323" i="58"/>
  <c r="K24" i="58"/>
  <c r="F322" i="58"/>
  <c r="J59" i="58" s="1"/>
  <c r="D322" i="58"/>
  <c r="J24" i="58" s="1"/>
  <c r="F321" i="58"/>
  <c r="I59" i="58" s="1"/>
  <c r="D321" i="58"/>
  <c r="I24" i="58"/>
  <c r="G320" i="58"/>
  <c r="K93" i="58" s="1"/>
  <c r="F320" i="58"/>
  <c r="K58" i="58" s="1"/>
  <c r="E320" i="58"/>
  <c r="K51" i="58" s="1"/>
  <c r="D320" i="58"/>
  <c r="K23" i="58"/>
  <c r="C320" i="58"/>
  <c r="K16" i="58" s="1"/>
  <c r="G319" i="58"/>
  <c r="J93" i="58" s="1"/>
  <c r="F319" i="58"/>
  <c r="J58" i="58" s="1"/>
  <c r="E319" i="58"/>
  <c r="J51" i="58"/>
  <c r="D319" i="58"/>
  <c r="J23" i="58" s="1"/>
  <c r="C319" i="58"/>
  <c r="J16" i="58" s="1"/>
  <c r="G318" i="58"/>
  <c r="I93" i="58" s="1"/>
  <c r="F318" i="58"/>
  <c r="I58" i="58"/>
  <c r="E318" i="58"/>
  <c r="I51" i="58" s="1"/>
  <c r="D318" i="58"/>
  <c r="I23" i="58" s="1"/>
  <c r="C318" i="58"/>
  <c r="I16" i="58" s="1"/>
  <c r="G317" i="58"/>
  <c r="K92" i="58"/>
  <c r="F317" i="58"/>
  <c r="K57" i="58" s="1"/>
  <c r="E317" i="58"/>
  <c r="K50" i="58" s="1"/>
  <c r="D317" i="58"/>
  <c r="K22" i="58"/>
  <c r="C317" i="58"/>
  <c r="K15" i="58" s="1"/>
  <c r="G316" i="58"/>
  <c r="J92" i="58" s="1"/>
  <c r="F316" i="58"/>
  <c r="J57" i="58"/>
  <c r="E316" i="58"/>
  <c r="J50" i="58"/>
  <c r="D316" i="58"/>
  <c r="J22" i="58" s="1"/>
  <c r="C316" i="58"/>
  <c r="J15" i="58" s="1"/>
  <c r="G315" i="58"/>
  <c r="I92" i="58"/>
  <c r="F315" i="58"/>
  <c r="I57" i="58"/>
  <c r="E315" i="58"/>
  <c r="I50" i="58" s="1"/>
  <c r="D315" i="58"/>
  <c r="I22" i="58" s="1"/>
  <c r="C315" i="58"/>
  <c r="I15" i="58"/>
  <c r="G314" i="58"/>
  <c r="K91" i="58"/>
  <c r="F314" i="58"/>
  <c r="K56" i="58" s="1"/>
  <c r="E314" i="58"/>
  <c r="K49" i="58" s="1"/>
  <c r="D314" i="58"/>
  <c r="K21" i="58"/>
  <c r="C314" i="58"/>
  <c r="K14" i="58"/>
  <c r="G313" i="58"/>
  <c r="J91" i="58" s="1"/>
  <c r="F313" i="58"/>
  <c r="J56" i="58" s="1"/>
  <c r="E313" i="58"/>
  <c r="J49" i="58"/>
  <c r="D313" i="58"/>
  <c r="J21" i="58"/>
  <c r="C313" i="58"/>
  <c r="J14" i="58" s="1"/>
  <c r="G312" i="58"/>
  <c r="I91" i="58" s="1"/>
  <c r="F312" i="58"/>
  <c r="I56" i="58"/>
  <c r="E312" i="58"/>
  <c r="I49" i="58"/>
  <c r="D312" i="58"/>
  <c r="I21" i="58" s="1"/>
  <c r="C312" i="58"/>
  <c r="I14" i="58" s="1"/>
  <c r="G311" i="58"/>
  <c r="K90" i="58"/>
  <c r="F311" i="58"/>
  <c r="K55" i="58"/>
  <c r="E311" i="58"/>
  <c r="K48" i="58" s="1"/>
  <c r="D311" i="58"/>
  <c r="K20" i="58" s="1"/>
  <c r="C311" i="58"/>
  <c r="K13" i="58"/>
  <c r="G310" i="58"/>
  <c r="J90" i="58"/>
  <c r="F310" i="58"/>
  <c r="J55" i="58" s="1"/>
  <c r="E310" i="58"/>
  <c r="J48" i="58" s="1"/>
  <c r="D310" i="58"/>
  <c r="J20" i="58"/>
  <c r="C310" i="58"/>
  <c r="J13" i="58"/>
  <c r="G309" i="58"/>
  <c r="I90" i="58" s="1"/>
  <c r="F309" i="58"/>
  <c r="I55" i="58" s="1"/>
  <c r="E309" i="58"/>
  <c r="I48" i="58"/>
  <c r="D309" i="58"/>
  <c r="I20" i="58"/>
  <c r="C309" i="58"/>
  <c r="I13" i="58" s="1"/>
  <c r="G308" i="58"/>
  <c r="K89" i="58" s="1"/>
  <c r="F308" i="58"/>
  <c r="K54" i="58"/>
  <c r="E308" i="58"/>
  <c r="K47" i="58"/>
  <c r="D308" i="58"/>
  <c r="K19" i="58" s="1"/>
  <c r="C308" i="58"/>
  <c r="K12" i="58" s="1"/>
  <c r="G307" i="58"/>
  <c r="J89" i="58"/>
  <c r="F307" i="58"/>
  <c r="J54" i="58"/>
  <c r="E307" i="58"/>
  <c r="J47" i="58" s="1"/>
  <c r="D307" i="58"/>
  <c r="J19" i="58" s="1"/>
  <c r="C307" i="58"/>
  <c r="J12" i="58"/>
  <c r="G306" i="58"/>
  <c r="I89" i="58"/>
  <c r="F306" i="58"/>
  <c r="I54" i="58" s="1"/>
  <c r="E306" i="58"/>
  <c r="I47" i="58" s="1"/>
  <c r="D306" i="58"/>
  <c r="I19" i="58"/>
  <c r="C306" i="58"/>
  <c r="I12" i="58"/>
  <c r="G305" i="58"/>
  <c r="K88" i="58" s="1"/>
  <c r="F305" i="58"/>
  <c r="K53" i="58" s="1"/>
  <c r="E305" i="58"/>
  <c r="K46" i="58"/>
  <c r="D305" i="58"/>
  <c r="K18" i="58"/>
  <c r="C305" i="58"/>
  <c r="K11" i="58" s="1"/>
  <c r="G304" i="58"/>
  <c r="J88" i="58" s="1"/>
  <c r="F304" i="58"/>
  <c r="J53" i="58"/>
  <c r="E304" i="58"/>
  <c r="J46" i="58"/>
  <c r="D304" i="58"/>
  <c r="J18" i="58" s="1"/>
  <c r="C304" i="58"/>
  <c r="J11" i="58" s="1"/>
  <c r="G303" i="58"/>
  <c r="I88" i="58"/>
  <c r="F303" i="58"/>
  <c r="I53" i="58"/>
  <c r="E303" i="58"/>
  <c r="I46" i="58" s="1"/>
  <c r="D303" i="58"/>
  <c r="I18" i="58" s="1"/>
  <c r="C303" i="58"/>
  <c r="I11" i="58"/>
  <c r="G302" i="58"/>
  <c r="K87" i="58"/>
  <c r="F302" i="58"/>
  <c r="K52" i="58" s="1"/>
  <c r="E302" i="58"/>
  <c r="K45" i="58" s="1"/>
  <c r="D302" i="58"/>
  <c r="K17" i="58"/>
  <c r="C302" i="58"/>
  <c r="K10" i="58"/>
  <c r="G301" i="58"/>
  <c r="J87" i="58" s="1"/>
  <c r="F301" i="58"/>
  <c r="J52" i="58" s="1"/>
  <c r="E301" i="58"/>
  <c r="J45" i="58" s="1"/>
  <c r="D301" i="58"/>
  <c r="J17" i="58" s="1"/>
  <c r="C301" i="58"/>
  <c r="J10" i="58" s="1"/>
  <c r="G300" i="58"/>
  <c r="I87" i="58"/>
  <c r="F300" i="58"/>
  <c r="I52" i="58" s="1"/>
  <c r="E300" i="58"/>
  <c r="I45" i="58" s="1"/>
  <c r="D300" i="58"/>
  <c r="I17" i="58" s="1"/>
  <c r="C300" i="58"/>
  <c r="I10" i="58"/>
  <c r="B405" i="58"/>
  <c r="L10" i="58" s="1"/>
  <c r="F295" i="57"/>
  <c r="H86" i="57" s="1"/>
  <c r="F294" i="57"/>
  <c r="G86" i="57" s="1"/>
  <c r="F293" i="57"/>
  <c r="F86" i="57"/>
  <c r="F292" i="57"/>
  <c r="H85" i="57" s="1"/>
  <c r="F291" i="57"/>
  <c r="G85" i="57" s="1"/>
  <c r="F290" i="57"/>
  <c r="F85" i="57" s="1"/>
  <c r="F289" i="57"/>
  <c r="H84" i="57"/>
  <c r="F288" i="57"/>
  <c r="G84" i="57" s="1"/>
  <c r="F287" i="57"/>
  <c r="F84" i="57" s="1"/>
  <c r="F286" i="57"/>
  <c r="H83" i="57" s="1"/>
  <c r="F285" i="57"/>
  <c r="G83" i="57"/>
  <c r="F284" i="57"/>
  <c r="F83" i="57" s="1"/>
  <c r="F283" i="57"/>
  <c r="H82" i="57" s="1"/>
  <c r="F282" i="57"/>
  <c r="G82" i="57" s="1"/>
  <c r="F281" i="57"/>
  <c r="F82" i="57"/>
  <c r="F280" i="57"/>
  <c r="H81" i="57" s="1"/>
  <c r="F279" i="57"/>
  <c r="G81" i="57" s="1"/>
  <c r="F278" i="57"/>
  <c r="F81" i="57" s="1"/>
  <c r="F277" i="57"/>
  <c r="H80" i="57"/>
  <c r="F276" i="57"/>
  <c r="G80" i="57" s="1"/>
  <c r="F275" i="57"/>
  <c r="F80" i="57" s="1"/>
  <c r="F274" i="57"/>
  <c r="H79" i="57" s="1"/>
  <c r="D274" i="57"/>
  <c r="H44" i="57"/>
  <c r="F273" i="57"/>
  <c r="G79" i="57" s="1"/>
  <c r="D273" i="57"/>
  <c r="G44" i="57" s="1"/>
  <c r="F272" i="57"/>
  <c r="F79" i="57" s="1"/>
  <c r="D272" i="57"/>
  <c r="F44" i="57"/>
  <c r="F271" i="57"/>
  <c r="H78" i="57" s="1"/>
  <c r="D271" i="57"/>
  <c r="H43" i="57" s="1"/>
  <c r="F270" i="57"/>
  <c r="G78" i="57" s="1"/>
  <c r="D270" i="57"/>
  <c r="G43" i="57"/>
  <c r="F269" i="57"/>
  <c r="F78" i="57" s="1"/>
  <c r="D269" i="57"/>
  <c r="F43" i="57" s="1"/>
  <c r="F268" i="57"/>
  <c r="H77" i="57" s="1"/>
  <c r="D268" i="57"/>
  <c r="H42" i="57"/>
  <c r="F267" i="57"/>
  <c r="G77" i="57" s="1"/>
  <c r="D267" i="57"/>
  <c r="G42" i="57" s="1"/>
  <c r="F266" i="57"/>
  <c r="F77" i="57" s="1"/>
  <c r="D266" i="57"/>
  <c r="F42" i="57"/>
  <c r="F265" i="57"/>
  <c r="H76" i="57" s="1"/>
  <c r="D265" i="57"/>
  <c r="H41" i="57" s="1"/>
  <c r="F264" i="57"/>
  <c r="G76" i="57" s="1"/>
  <c r="D264" i="57"/>
  <c r="G41" i="57"/>
  <c r="F263" i="57"/>
  <c r="F76" i="57" s="1"/>
  <c r="D263" i="57"/>
  <c r="F41" i="57" s="1"/>
  <c r="F262" i="57"/>
  <c r="H75" i="57" s="1"/>
  <c r="D262" i="57"/>
  <c r="H40" i="57"/>
  <c r="F261" i="57"/>
  <c r="G75" i="57" s="1"/>
  <c r="D261" i="57"/>
  <c r="G40" i="57" s="1"/>
  <c r="F260" i="57"/>
  <c r="F75" i="57" s="1"/>
  <c r="D260" i="57"/>
  <c r="F40" i="57"/>
  <c r="F259" i="57"/>
  <c r="H74" i="57" s="1"/>
  <c r="D259" i="57"/>
  <c r="H39" i="57" s="1"/>
  <c r="F258" i="57"/>
  <c r="G74" i="57" s="1"/>
  <c r="D258" i="57"/>
  <c r="G39" i="57"/>
  <c r="F257" i="57"/>
  <c r="F74" i="57" s="1"/>
  <c r="D257" i="57"/>
  <c r="F39" i="57" s="1"/>
  <c r="F256" i="57"/>
  <c r="H73" i="57" s="1"/>
  <c r="D256" i="57"/>
  <c r="H38" i="57"/>
  <c r="F255" i="57"/>
  <c r="G73" i="57" s="1"/>
  <c r="D255" i="57"/>
  <c r="G38" i="57" s="1"/>
  <c r="F254" i="57"/>
  <c r="F73" i="57" s="1"/>
  <c r="D254" i="57"/>
  <c r="F38" i="57"/>
  <c r="F253" i="57"/>
  <c r="H72" i="57" s="1"/>
  <c r="D253" i="57"/>
  <c r="H37" i="57" s="1"/>
  <c r="F252" i="57"/>
  <c r="G72" i="57" s="1"/>
  <c r="D252" i="57"/>
  <c r="G37" i="57"/>
  <c r="F251" i="57"/>
  <c r="F72" i="57" s="1"/>
  <c r="D251" i="57"/>
  <c r="F37" i="57" s="1"/>
  <c r="F250" i="57"/>
  <c r="H71" i="57" s="1"/>
  <c r="D250" i="57"/>
  <c r="H36" i="57"/>
  <c r="F249" i="57"/>
  <c r="G71" i="57" s="1"/>
  <c r="D249" i="57"/>
  <c r="G36" i="57" s="1"/>
  <c r="F248" i="57"/>
  <c r="F71" i="57" s="1"/>
  <c r="D248" i="57"/>
  <c r="F36" i="57"/>
  <c r="F247" i="57"/>
  <c r="H70" i="57" s="1"/>
  <c r="D247" i="57"/>
  <c r="H35" i="57" s="1"/>
  <c r="F246" i="57"/>
  <c r="G70" i="57" s="1"/>
  <c r="D246" i="57"/>
  <c r="G35" i="57"/>
  <c r="F245" i="57"/>
  <c r="F70" i="57" s="1"/>
  <c r="D245" i="57"/>
  <c r="F35" i="57" s="1"/>
  <c r="F244" i="57"/>
  <c r="H69" i="57"/>
  <c r="D244" i="57"/>
  <c r="H34" i="57"/>
  <c r="F243" i="57"/>
  <c r="G69" i="57" s="1"/>
  <c r="D243" i="57"/>
  <c r="G34" i="57" s="1"/>
  <c r="F242" i="57"/>
  <c r="F69" i="57"/>
  <c r="D242" i="57"/>
  <c r="F34" i="57"/>
  <c r="F241" i="57"/>
  <c r="H68" i="57" s="1"/>
  <c r="D241" i="57"/>
  <c r="H33" i="57" s="1"/>
  <c r="F240" i="57"/>
  <c r="G68" i="57" s="1"/>
  <c r="D240" i="57"/>
  <c r="G33" i="57"/>
  <c r="F239" i="57"/>
  <c r="F68" i="57" s="1"/>
  <c r="D239" i="57"/>
  <c r="F33" i="57" s="1"/>
  <c r="F238" i="57"/>
  <c r="H67" i="57"/>
  <c r="D238" i="57"/>
  <c r="H32" i="57"/>
  <c r="F237" i="57"/>
  <c r="G67" i="57" s="1"/>
  <c r="D237" i="57"/>
  <c r="G32" i="57" s="1"/>
  <c r="F236" i="57"/>
  <c r="F67" i="57"/>
  <c r="D236" i="57"/>
  <c r="F32" i="57"/>
  <c r="F235" i="57"/>
  <c r="H66" i="57" s="1"/>
  <c r="D235" i="57"/>
  <c r="H31" i="57" s="1"/>
  <c r="F234" i="57"/>
  <c r="G66" i="57"/>
  <c r="D234" i="57"/>
  <c r="G31" i="57"/>
  <c r="F233" i="57"/>
  <c r="F66" i="57" s="1"/>
  <c r="D233" i="57"/>
  <c r="F31" i="57" s="1"/>
  <c r="F232" i="57"/>
  <c r="H65" i="57" s="1"/>
  <c r="D232" i="57"/>
  <c r="H30" i="57"/>
  <c r="F231" i="57"/>
  <c r="G65" i="57" s="1"/>
  <c r="D231" i="57"/>
  <c r="G30" i="57" s="1"/>
  <c r="F230" i="57"/>
  <c r="F65" i="57"/>
  <c r="D230" i="57"/>
  <c r="F30" i="57"/>
  <c r="F229" i="57"/>
  <c r="H64" i="57" s="1"/>
  <c r="D229" i="57"/>
  <c r="H29" i="57" s="1"/>
  <c r="F228" i="57"/>
  <c r="G64" i="57"/>
  <c r="D228" i="57"/>
  <c r="G29" i="57"/>
  <c r="F227" i="57"/>
  <c r="F64" i="57" s="1"/>
  <c r="D227" i="57"/>
  <c r="F29" i="57" s="1"/>
  <c r="F226" i="57"/>
  <c r="H63" i="57"/>
  <c r="D226" i="57"/>
  <c r="H28" i="57"/>
  <c r="F225" i="57"/>
  <c r="G63" i="57" s="1"/>
  <c r="D225" i="57"/>
  <c r="G28" i="57" s="1"/>
  <c r="F224" i="57"/>
  <c r="F63" i="57" s="1"/>
  <c r="D224" i="57"/>
  <c r="F28" i="57"/>
  <c r="F223" i="57"/>
  <c r="H62" i="57" s="1"/>
  <c r="D223" i="57"/>
  <c r="H27" i="57" s="1"/>
  <c r="F222" i="57"/>
  <c r="G62" i="57"/>
  <c r="D222" i="57"/>
  <c r="G27" i="57"/>
  <c r="F221" i="57"/>
  <c r="F62" i="57" s="1"/>
  <c r="D221" i="57"/>
  <c r="F27" i="57" s="1"/>
  <c r="F220" i="57"/>
  <c r="H61" i="57"/>
  <c r="D220" i="57"/>
  <c r="H26" i="57"/>
  <c r="F219" i="57"/>
  <c r="G61" i="57" s="1"/>
  <c r="D219" i="57"/>
  <c r="G26" i="57" s="1"/>
  <c r="F218" i="57"/>
  <c r="F61" i="57"/>
  <c r="D218" i="57"/>
  <c r="F26" i="57"/>
  <c r="F217" i="57"/>
  <c r="H60" i="57" s="1"/>
  <c r="D217" i="57"/>
  <c r="H25" i="57" s="1"/>
  <c r="F216" i="57"/>
  <c r="G60" i="57" s="1"/>
  <c r="D216" i="57"/>
  <c r="G25" i="57"/>
  <c r="F215" i="57"/>
  <c r="F60" i="57" s="1"/>
  <c r="D215" i="57"/>
  <c r="F25" i="57" s="1"/>
  <c r="F214" i="57"/>
  <c r="H59" i="57"/>
  <c r="D214" i="57"/>
  <c r="H24" i="57" s="1"/>
  <c r="F213" i="57"/>
  <c r="G59" i="57" s="1"/>
  <c r="D213" i="57"/>
  <c r="G24" i="57" s="1"/>
  <c r="F212" i="57"/>
  <c r="F59" i="57"/>
  <c r="D212" i="57"/>
  <c r="F24" i="57"/>
  <c r="G211" i="57"/>
  <c r="H93" i="57" s="1"/>
  <c r="F211" i="57"/>
  <c r="H58" i="57" s="1"/>
  <c r="E211" i="57"/>
  <c r="H51" i="57"/>
  <c r="D211" i="57"/>
  <c r="H23" i="57"/>
  <c r="C211" i="57"/>
  <c r="H16" i="57" s="1"/>
  <c r="G210" i="57"/>
  <c r="G93" i="57" s="1"/>
  <c r="F210" i="57"/>
  <c r="G58" i="57" s="1"/>
  <c r="E210" i="57"/>
  <c r="G51" i="57"/>
  <c r="D210" i="57"/>
  <c r="G23" i="57" s="1"/>
  <c r="C210" i="57"/>
  <c r="G16" i="57" s="1"/>
  <c r="G209" i="57"/>
  <c r="F93" i="57"/>
  <c r="F209" i="57"/>
  <c r="F58" i="57" s="1"/>
  <c r="E209" i="57"/>
  <c r="F51" i="57" s="1"/>
  <c r="D209" i="57"/>
  <c r="F23" i="57" s="1"/>
  <c r="C209" i="57"/>
  <c r="F16" i="57"/>
  <c r="G208" i="57"/>
  <c r="H92" i="57"/>
  <c r="F208" i="57"/>
  <c r="H57" i="57" s="1"/>
  <c r="E208" i="57"/>
  <c r="H50" i="57" s="1"/>
  <c r="D208" i="57"/>
  <c r="H22" i="57"/>
  <c r="C208" i="57"/>
  <c r="H15" i="57"/>
  <c r="G207" i="57"/>
  <c r="G92" i="57" s="1"/>
  <c r="F207" i="57"/>
  <c r="G57" i="57" s="1"/>
  <c r="E207" i="57"/>
  <c r="G50" i="57" s="1"/>
  <c r="D207" i="57"/>
  <c r="G22" i="57"/>
  <c r="C207" i="57"/>
  <c r="G15" i="57" s="1"/>
  <c r="G206" i="57"/>
  <c r="F92" i="57" s="1"/>
  <c r="F206" i="57"/>
  <c r="F57" i="57"/>
  <c r="E206" i="57"/>
  <c r="F50" i="57" s="1"/>
  <c r="D206" i="57"/>
  <c r="F22" i="57" s="1"/>
  <c r="C206" i="57"/>
  <c r="F15" i="57" s="1"/>
  <c r="G205" i="57"/>
  <c r="H91" i="57"/>
  <c r="F205" i="57"/>
  <c r="H56" i="57"/>
  <c r="E205" i="57"/>
  <c r="H49" i="57" s="1"/>
  <c r="D205" i="57"/>
  <c r="H21" i="57" s="1"/>
  <c r="C205" i="57"/>
  <c r="H14" i="57"/>
  <c r="G204" i="57"/>
  <c r="G91" i="57"/>
  <c r="F204" i="57"/>
  <c r="G56" i="57" s="1"/>
  <c r="E204" i="57"/>
  <c r="G49" i="57" s="1"/>
  <c r="D204" i="57"/>
  <c r="G21" i="57" s="1"/>
  <c r="C204" i="57"/>
  <c r="G14" i="57"/>
  <c r="G203" i="57"/>
  <c r="F91" i="57" s="1"/>
  <c r="F203" i="57"/>
  <c r="F56" i="57" s="1"/>
  <c r="E203" i="57"/>
  <c r="F49" i="57"/>
  <c r="D203" i="57"/>
  <c r="F21" i="57" s="1"/>
  <c r="C203" i="57"/>
  <c r="F14" i="57"/>
  <c r="G202" i="57"/>
  <c r="H90" i="57"/>
  <c r="F202" i="57"/>
  <c r="H55" i="57"/>
  <c r="E202" i="57"/>
  <c r="H48" i="57" s="1"/>
  <c r="D202" i="57"/>
  <c r="H20" i="57"/>
  <c r="C202" i="57"/>
  <c r="H13" i="57"/>
  <c r="G201" i="57"/>
  <c r="G90" i="57"/>
  <c r="F201" i="57"/>
  <c r="G55" i="57" s="1"/>
  <c r="E201" i="57"/>
  <c r="G48" i="57"/>
  <c r="D201" i="57"/>
  <c r="G20" i="57"/>
  <c r="C201" i="57"/>
  <c r="G13" i="57"/>
  <c r="G200" i="57"/>
  <c r="F90" i="57" s="1"/>
  <c r="F200" i="57"/>
  <c r="F55" i="57"/>
  <c r="E200" i="57"/>
  <c r="F48" i="57"/>
  <c r="D200" i="57"/>
  <c r="F20" i="57"/>
  <c r="C200" i="57"/>
  <c r="F13" i="57" s="1"/>
  <c r="G199" i="57"/>
  <c r="H89" i="57"/>
  <c r="F199" i="57"/>
  <c r="H54" i="57"/>
  <c r="E199" i="57"/>
  <c r="H47" i="57"/>
  <c r="D199" i="57"/>
  <c r="H19" i="57" s="1"/>
  <c r="C199" i="57"/>
  <c r="H12" i="57"/>
  <c r="G198" i="57"/>
  <c r="G89" i="57"/>
  <c r="F198" i="57"/>
  <c r="G54" i="57"/>
  <c r="E198" i="57"/>
  <c r="G47" i="57" s="1"/>
  <c r="D198" i="57"/>
  <c r="G19" i="57"/>
  <c r="C198" i="57"/>
  <c r="G12" i="57"/>
  <c r="G197" i="57"/>
  <c r="F89" i="57"/>
  <c r="F197" i="57"/>
  <c r="F54" i="57" s="1"/>
  <c r="E197" i="57"/>
  <c r="F47" i="57"/>
  <c r="D197" i="57"/>
  <c r="F19" i="57"/>
  <c r="C197" i="57"/>
  <c r="F12" i="57"/>
  <c r="G196" i="57"/>
  <c r="H88" i="57" s="1"/>
  <c r="F196" i="57"/>
  <c r="H53" i="57"/>
  <c r="E196" i="57"/>
  <c r="H46" i="57"/>
  <c r="D196" i="57"/>
  <c r="H18" i="57"/>
  <c r="C196" i="57"/>
  <c r="H11" i="57" s="1"/>
  <c r="G195" i="57"/>
  <c r="G88" i="57"/>
  <c r="F195" i="57"/>
  <c r="G53" i="57"/>
  <c r="E195" i="57"/>
  <c r="G46" i="57"/>
  <c r="D195" i="57"/>
  <c r="G18" i="57" s="1"/>
  <c r="C195" i="57"/>
  <c r="G11" i="57"/>
  <c r="G194" i="57"/>
  <c r="F88" i="57"/>
  <c r="F194" i="57"/>
  <c r="F53" i="57"/>
  <c r="E194" i="57"/>
  <c r="F46" i="57" s="1"/>
  <c r="D194" i="57"/>
  <c r="F18" i="57"/>
  <c r="C194" i="57"/>
  <c r="F11" i="57"/>
  <c r="G193" i="57"/>
  <c r="H87" i="57"/>
  <c r="F193" i="57"/>
  <c r="H52" i="57" s="1"/>
  <c r="E193" i="57"/>
  <c r="H45" i="57"/>
  <c r="D193" i="57"/>
  <c r="H17" i="57"/>
  <c r="C193" i="57"/>
  <c r="H10" i="57"/>
  <c r="G192" i="57"/>
  <c r="G87" i="57" s="1"/>
  <c r="F192" i="57"/>
  <c r="G52" i="57"/>
  <c r="E192" i="57"/>
  <c r="G45" i="57"/>
  <c r="D192" i="57"/>
  <c r="G17" i="57"/>
  <c r="C192" i="57"/>
  <c r="G10" i="57" s="1"/>
  <c r="G191" i="57"/>
  <c r="F87" i="57"/>
  <c r="F191" i="57"/>
  <c r="F52" i="57"/>
  <c r="E191" i="57"/>
  <c r="F45" i="57"/>
  <c r="D191" i="57"/>
  <c r="F17" i="57" s="1"/>
  <c r="C191" i="57"/>
  <c r="F10" i="57"/>
  <c r="F404" i="57"/>
  <c r="K86" i="57"/>
  <c r="F403" i="57"/>
  <c r="J86" i="57"/>
  <c r="F402" i="57"/>
  <c r="I86" i="57" s="1"/>
  <c r="F401" i="57"/>
  <c r="K85" i="57"/>
  <c r="F400" i="57"/>
  <c r="J85" i="57"/>
  <c r="F399" i="57"/>
  <c r="I85" i="57"/>
  <c r="F398" i="57"/>
  <c r="K84" i="57" s="1"/>
  <c r="F397" i="57"/>
  <c r="J84" i="57"/>
  <c r="F396" i="57"/>
  <c r="I84" i="57"/>
  <c r="F395" i="57"/>
  <c r="K83" i="57"/>
  <c r="F394" i="57"/>
  <c r="J83" i="57" s="1"/>
  <c r="F393" i="57"/>
  <c r="I83" i="57"/>
  <c r="F392" i="57"/>
  <c r="K82" i="57" s="1"/>
  <c r="F391" i="57"/>
  <c r="J82" i="57" s="1"/>
  <c r="F390" i="57"/>
  <c r="I82" i="57"/>
  <c r="F389" i="57"/>
  <c r="K81" i="57" s="1"/>
  <c r="F388" i="57"/>
  <c r="J81" i="57" s="1"/>
  <c r="F387" i="57"/>
  <c r="I81" i="57" s="1"/>
  <c r="F386" i="57"/>
  <c r="K80" i="57"/>
  <c r="F385" i="57"/>
  <c r="J80" i="57" s="1"/>
  <c r="F384" i="57"/>
  <c r="I80" i="57" s="1"/>
  <c r="F383" i="57"/>
  <c r="K79" i="57" s="1"/>
  <c r="D383" i="57"/>
  <c r="K44" i="57"/>
  <c r="F382" i="57"/>
  <c r="J79" i="57" s="1"/>
  <c r="D382" i="57"/>
  <c r="J44" i="57" s="1"/>
  <c r="F381" i="57"/>
  <c r="I79" i="57" s="1"/>
  <c r="D381" i="57"/>
  <c r="I44" i="57"/>
  <c r="F380" i="57"/>
  <c r="K78" i="57" s="1"/>
  <c r="D380" i="57"/>
  <c r="K43" i="57" s="1"/>
  <c r="F379" i="57"/>
  <c r="J78" i="57" s="1"/>
  <c r="D379" i="57"/>
  <c r="J43" i="57"/>
  <c r="F378" i="57"/>
  <c r="I78" i="57" s="1"/>
  <c r="D378" i="57"/>
  <c r="I43" i="57" s="1"/>
  <c r="F377" i="57"/>
  <c r="K77" i="57" s="1"/>
  <c r="D377" i="57"/>
  <c r="K42" i="57"/>
  <c r="F376" i="57"/>
  <c r="J77" i="57" s="1"/>
  <c r="D376" i="57"/>
  <c r="J42" i="57" s="1"/>
  <c r="F375" i="57"/>
  <c r="I77" i="57" s="1"/>
  <c r="D375" i="57"/>
  <c r="I42" i="57"/>
  <c r="F374" i="57"/>
  <c r="K76" i="57" s="1"/>
  <c r="D374" i="57"/>
  <c r="K41" i="57" s="1"/>
  <c r="F373" i="57"/>
  <c r="J76" i="57" s="1"/>
  <c r="D373" i="57"/>
  <c r="J41" i="57"/>
  <c r="F372" i="57"/>
  <c r="I76" i="57" s="1"/>
  <c r="D372" i="57"/>
  <c r="I41" i="57" s="1"/>
  <c r="F371" i="57"/>
  <c r="K75" i="57" s="1"/>
  <c r="D371" i="57"/>
  <c r="K40" i="57"/>
  <c r="F370" i="57"/>
  <c r="J75" i="57" s="1"/>
  <c r="D370" i="57"/>
  <c r="J40" i="57" s="1"/>
  <c r="F369" i="57"/>
  <c r="I75" i="57" s="1"/>
  <c r="D369" i="57"/>
  <c r="I40" i="57"/>
  <c r="F368" i="57"/>
  <c r="K74" i="57" s="1"/>
  <c r="D368" i="57"/>
  <c r="K39" i="57" s="1"/>
  <c r="F367" i="57"/>
  <c r="J74" i="57" s="1"/>
  <c r="D367" i="57"/>
  <c r="J39" i="57"/>
  <c r="F366" i="57"/>
  <c r="I74" i="57" s="1"/>
  <c r="D366" i="57"/>
  <c r="I39" i="57" s="1"/>
  <c r="F365" i="57"/>
  <c r="K73" i="57" s="1"/>
  <c r="D365" i="57"/>
  <c r="K38" i="57"/>
  <c r="F364" i="57"/>
  <c r="J73" i="57" s="1"/>
  <c r="D364" i="57"/>
  <c r="J38" i="57" s="1"/>
  <c r="F363" i="57"/>
  <c r="I73" i="57" s="1"/>
  <c r="D363" i="57"/>
  <c r="I38" i="57"/>
  <c r="F362" i="57"/>
  <c r="K72" i="57" s="1"/>
  <c r="D362" i="57"/>
  <c r="K37" i="57" s="1"/>
  <c r="F361" i="57"/>
  <c r="J72" i="57" s="1"/>
  <c r="D361" i="57"/>
  <c r="J37" i="57"/>
  <c r="F360" i="57"/>
  <c r="I72" i="57" s="1"/>
  <c r="D360" i="57"/>
  <c r="I37" i="57" s="1"/>
  <c r="F359" i="57"/>
  <c r="K71" i="57" s="1"/>
  <c r="D359" i="57"/>
  <c r="K36" i="57"/>
  <c r="F358" i="57"/>
  <c r="J71" i="57" s="1"/>
  <c r="D358" i="57"/>
  <c r="J36" i="57" s="1"/>
  <c r="F357" i="57"/>
  <c r="I71" i="57" s="1"/>
  <c r="D357" i="57"/>
  <c r="I36" i="57"/>
  <c r="F356" i="57"/>
  <c r="K70" i="57" s="1"/>
  <c r="D356" i="57"/>
  <c r="K35" i="57" s="1"/>
  <c r="F355" i="57"/>
  <c r="J70" i="57" s="1"/>
  <c r="D355" i="57"/>
  <c r="J35" i="57"/>
  <c r="F354" i="57"/>
  <c r="I70" i="57" s="1"/>
  <c r="D354" i="57"/>
  <c r="I35" i="57" s="1"/>
  <c r="F353" i="57"/>
  <c r="K69" i="57" s="1"/>
  <c r="D353" i="57"/>
  <c r="K34" i="57"/>
  <c r="F352" i="57"/>
  <c r="J69" i="57" s="1"/>
  <c r="D352" i="57"/>
  <c r="J34" i="57" s="1"/>
  <c r="F351" i="57"/>
  <c r="I69" i="57" s="1"/>
  <c r="D351" i="57"/>
  <c r="I34" i="57"/>
  <c r="F350" i="57"/>
  <c r="K68" i="57" s="1"/>
  <c r="D350" i="57"/>
  <c r="K33" i="57" s="1"/>
  <c r="F349" i="57"/>
  <c r="J68" i="57" s="1"/>
  <c r="D349" i="57"/>
  <c r="J33" i="57"/>
  <c r="F348" i="57"/>
  <c r="I68" i="57" s="1"/>
  <c r="D348" i="57"/>
  <c r="I33" i="57" s="1"/>
  <c r="F347" i="57"/>
  <c r="K67" i="57" s="1"/>
  <c r="D347" i="57"/>
  <c r="K32" i="57"/>
  <c r="F346" i="57"/>
  <c r="J67" i="57" s="1"/>
  <c r="D346" i="57"/>
  <c r="J32" i="57" s="1"/>
  <c r="F345" i="57"/>
  <c r="I67" i="57" s="1"/>
  <c r="D345" i="57"/>
  <c r="I32" i="57"/>
  <c r="F344" i="57"/>
  <c r="K66" i="57" s="1"/>
  <c r="D344" i="57"/>
  <c r="K31" i="57"/>
  <c r="F343" i="57"/>
  <c r="J66" i="57"/>
  <c r="D343" i="57"/>
  <c r="J31" i="57"/>
  <c r="F342" i="57"/>
  <c r="I66" i="57" s="1"/>
  <c r="D342" i="57"/>
  <c r="I31" i="57"/>
  <c r="F341" i="57"/>
  <c r="K65" i="57"/>
  <c r="D341" i="57"/>
  <c r="K30" i="57"/>
  <c r="F340" i="57"/>
  <c r="J65" i="57" s="1"/>
  <c r="D340" i="57"/>
  <c r="J30" i="57"/>
  <c r="F339" i="57"/>
  <c r="I65" i="57"/>
  <c r="D339" i="57"/>
  <c r="I30" i="57"/>
  <c r="F338" i="57"/>
  <c r="K64" i="57" s="1"/>
  <c r="D338" i="57"/>
  <c r="K29" i="57"/>
  <c r="F337" i="57"/>
  <c r="J64" i="57"/>
  <c r="D337" i="57"/>
  <c r="J29" i="57"/>
  <c r="F336" i="57"/>
  <c r="I64" i="57" s="1"/>
  <c r="D336" i="57"/>
  <c r="I29" i="57"/>
  <c r="F335" i="57"/>
  <c r="K63" i="57"/>
  <c r="D335" i="57"/>
  <c r="K28" i="57"/>
  <c r="F334" i="57"/>
  <c r="J63" i="57" s="1"/>
  <c r="D334" i="57"/>
  <c r="J28" i="57"/>
  <c r="F333" i="57"/>
  <c r="I63" i="57"/>
  <c r="D333" i="57"/>
  <c r="I28" i="57"/>
  <c r="F332" i="57"/>
  <c r="K62" i="57" s="1"/>
  <c r="D332" i="57"/>
  <c r="K27" i="57"/>
  <c r="F331" i="57"/>
  <c r="J62" i="57"/>
  <c r="D331" i="57"/>
  <c r="J27" i="57" s="1"/>
  <c r="F330" i="57"/>
  <c r="I62" i="57"/>
  <c r="D330" i="57"/>
  <c r="I27" i="57" s="1"/>
  <c r="F329" i="57"/>
  <c r="K61" i="57" s="1"/>
  <c r="D329" i="57"/>
  <c r="K26" i="57" s="1"/>
  <c r="F328" i="57"/>
  <c r="J61" i="57"/>
  <c r="D328" i="57"/>
  <c r="J26" i="57" s="1"/>
  <c r="F327" i="57"/>
  <c r="I61" i="57" s="1"/>
  <c r="D327" i="57"/>
  <c r="I26" i="57" s="1"/>
  <c r="F326" i="57"/>
  <c r="K60" i="57"/>
  <c r="D326" i="57"/>
  <c r="K25" i="57" s="1"/>
  <c r="F325" i="57"/>
  <c r="J60" i="57" s="1"/>
  <c r="D325" i="57"/>
  <c r="J25" i="57" s="1"/>
  <c r="F324" i="57"/>
  <c r="I60" i="57"/>
  <c r="D324" i="57"/>
  <c r="I25" i="57" s="1"/>
  <c r="F323" i="57"/>
  <c r="K59" i="57" s="1"/>
  <c r="D323" i="57"/>
  <c r="K24" i="57" s="1"/>
  <c r="F322" i="57"/>
  <c r="J59" i="57"/>
  <c r="D322" i="57"/>
  <c r="J24" i="57" s="1"/>
  <c r="F321" i="57"/>
  <c r="I59" i="57" s="1"/>
  <c r="D321" i="57"/>
  <c r="I24" i="57" s="1"/>
  <c r="G320" i="57"/>
  <c r="K93" i="57"/>
  <c r="F320" i="57"/>
  <c r="K58" i="57" s="1"/>
  <c r="E320" i="57"/>
  <c r="K51" i="57" s="1"/>
  <c r="D320" i="57"/>
  <c r="K23" i="57" s="1"/>
  <c r="C320" i="57"/>
  <c r="K16" i="57"/>
  <c r="G319" i="57"/>
  <c r="J93" i="57" s="1"/>
  <c r="F319" i="57"/>
  <c r="J58" i="57" s="1"/>
  <c r="E319" i="57"/>
  <c r="J51" i="57" s="1"/>
  <c r="D319" i="57"/>
  <c r="J23" i="57"/>
  <c r="C319" i="57"/>
  <c r="J16" i="57" s="1"/>
  <c r="G318" i="57"/>
  <c r="I93" i="57" s="1"/>
  <c r="F318" i="57"/>
  <c r="I58" i="57" s="1"/>
  <c r="E318" i="57"/>
  <c r="I51" i="57"/>
  <c r="D318" i="57"/>
  <c r="I23" i="57" s="1"/>
  <c r="C318" i="57"/>
  <c r="I16" i="57" s="1"/>
  <c r="G317" i="57"/>
  <c r="K92" i="57" s="1"/>
  <c r="F317" i="57"/>
  <c r="K57" i="57"/>
  <c r="E317" i="57"/>
  <c r="K50" i="57" s="1"/>
  <c r="D317" i="57"/>
  <c r="K22" i="57" s="1"/>
  <c r="C317" i="57"/>
  <c r="K15" i="57" s="1"/>
  <c r="G316" i="57"/>
  <c r="J92" i="57"/>
  <c r="F316" i="57"/>
  <c r="J57" i="57" s="1"/>
  <c r="E316" i="57"/>
  <c r="J50" i="57"/>
  <c r="D316" i="57"/>
  <c r="J22" i="57"/>
  <c r="C316" i="57"/>
  <c r="J15" i="57"/>
  <c r="G315" i="57"/>
  <c r="I92" i="57" s="1"/>
  <c r="F315" i="57"/>
  <c r="I57" i="57"/>
  <c r="E315" i="57"/>
  <c r="I50" i="57"/>
  <c r="D315" i="57"/>
  <c r="I22" i="57"/>
  <c r="C315" i="57"/>
  <c r="I15" i="57" s="1"/>
  <c r="G314" i="57"/>
  <c r="K91" i="57"/>
  <c r="F314" i="57"/>
  <c r="K56" i="57"/>
  <c r="E314" i="57"/>
  <c r="K49" i="57"/>
  <c r="D314" i="57"/>
  <c r="K21" i="57" s="1"/>
  <c r="C314" i="57"/>
  <c r="K14" i="57"/>
  <c r="G313" i="57"/>
  <c r="J91" i="57"/>
  <c r="F313" i="57"/>
  <c r="J56" i="57" s="1"/>
  <c r="E313" i="57"/>
  <c r="J49" i="57"/>
  <c r="D313" i="57"/>
  <c r="J21" i="57" s="1"/>
  <c r="C313" i="57"/>
  <c r="J14" i="57" s="1"/>
  <c r="G312" i="57"/>
  <c r="I91" i="57" s="1"/>
  <c r="F312" i="57"/>
  <c r="I56" i="57"/>
  <c r="E312" i="57"/>
  <c r="I49" i="57" s="1"/>
  <c r="D312" i="57"/>
  <c r="I21" i="57" s="1"/>
  <c r="C312" i="57"/>
  <c r="I14" i="57" s="1"/>
  <c r="G311" i="57"/>
  <c r="K90" i="57"/>
  <c r="F311" i="57"/>
  <c r="K55" i="57" s="1"/>
  <c r="E311" i="57"/>
  <c r="K48" i="57" s="1"/>
  <c r="D311" i="57"/>
  <c r="K20" i="57" s="1"/>
  <c r="C311" i="57"/>
  <c r="K13" i="57"/>
  <c r="G310" i="57"/>
  <c r="J90" i="57" s="1"/>
  <c r="F310" i="57"/>
  <c r="J55" i="57" s="1"/>
  <c r="E310" i="57"/>
  <c r="J48" i="57" s="1"/>
  <c r="D310" i="57"/>
  <c r="J20" i="57"/>
  <c r="C310" i="57"/>
  <c r="J13" i="57" s="1"/>
  <c r="G309" i="57"/>
  <c r="I90" i="57" s="1"/>
  <c r="F309" i="57"/>
  <c r="I55" i="57" s="1"/>
  <c r="E309" i="57"/>
  <c r="I48" i="57"/>
  <c r="D309" i="57"/>
  <c r="I20" i="57" s="1"/>
  <c r="C309" i="57"/>
  <c r="I13" i="57" s="1"/>
  <c r="G308" i="57"/>
  <c r="K89" i="57" s="1"/>
  <c r="F308" i="57"/>
  <c r="K54" i="57"/>
  <c r="E308" i="57"/>
  <c r="K47" i="57" s="1"/>
  <c r="D308" i="57"/>
  <c r="K19" i="57" s="1"/>
  <c r="C308" i="57"/>
  <c r="K12" i="57" s="1"/>
  <c r="G307" i="57"/>
  <c r="J89" i="57"/>
  <c r="F307" i="57"/>
  <c r="J54" i="57" s="1"/>
  <c r="E307" i="57"/>
  <c r="J47" i="57" s="1"/>
  <c r="D307" i="57"/>
  <c r="J19" i="57" s="1"/>
  <c r="C307" i="57"/>
  <c r="J12" i="57"/>
  <c r="G306" i="57"/>
  <c r="I89" i="57" s="1"/>
  <c r="F306" i="57"/>
  <c r="I54" i="57" s="1"/>
  <c r="E306" i="57"/>
  <c r="I47" i="57" s="1"/>
  <c r="D306" i="57"/>
  <c r="I19" i="57"/>
  <c r="C306" i="57"/>
  <c r="I12" i="57" s="1"/>
  <c r="G305" i="57"/>
  <c r="K88" i="57" s="1"/>
  <c r="F305" i="57"/>
  <c r="K53" i="57" s="1"/>
  <c r="E305" i="57"/>
  <c r="D305" i="57"/>
  <c r="K18" i="57" s="1"/>
  <c r="C305" i="57"/>
  <c r="K11" i="57"/>
  <c r="G304" i="57"/>
  <c r="J88" i="57"/>
  <c r="F304" i="57"/>
  <c r="J53" i="57"/>
  <c r="E304" i="57"/>
  <c r="J46" i="57" s="1"/>
  <c r="D304" i="57"/>
  <c r="J18" i="57"/>
  <c r="C304" i="57"/>
  <c r="J11" i="57"/>
  <c r="G303" i="57"/>
  <c r="I88" i="57"/>
  <c r="F303" i="57"/>
  <c r="I53" i="57" s="1"/>
  <c r="E303" i="57"/>
  <c r="I46" i="57"/>
  <c r="D303" i="57"/>
  <c r="I18" i="57"/>
  <c r="C303" i="57"/>
  <c r="I11" i="57"/>
  <c r="G302" i="57"/>
  <c r="K87" i="57" s="1"/>
  <c r="F302" i="57"/>
  <c r="K52" i="57"/>
  <c r="E302" i="57"/>
  <c r="K45" i="57"/>
  <c r="D302" i="57"/>
  <c r="K17" i="57"/>
  <c r="C302" i="57"/>
  <c r="K10" i="57" s="1"/>
  <c r="G301" i="57"/>
  <c r="J87" i="57"/>
  <c r="F301" i="57"/>
  <c r="J52" i="57"/>
  <c r="E301" i="57"/>
  <c r="J45" i="57"/>
  <c r="D301" i="57"/>
  <c r="J17" i="57" s="1"/>
  <c r="C301" i="57"/>
  <c r="J10" i="57"/>
  <c r="G300" i="57"/>
  <c r="I87" i="57"/>
  <c r="F300" i="57"/>
  <c r="I52" i="57"/>
  <c r="E300" i="57"/>
  <c r="I45" i="57" s="1"/>
  <c r="D300" i="57"/>
  <c r="I17" i="57"/>
  <c r="C300" i="57"/>
  <c r="I10" i="57"/>
  <c r="B405" i="57"/>
  <c r="L10" i="57"/>
  <c r="F295" i="56"/>
  <c r="H86" i="56" s="1"/>
  <c r="F294" i="56"/>
  <c r="G86" i="56"/>
  <c r="F293" i="56"/>
  <c r="F86" i="56"/>
  <c r="F292" i="56"/>
  <c r="H85" i="56"/>
  <c r="F291" i="56"/>
  <c r="G85" i="56" s="1"/>
  <c r="F290" i="56"/>
  <c r="F85" i="56"/>
  <c r="F289" i="56"/>
  <c r="H84" i="56"/>
  <c r="F288" i="56"/>
  <c r="G84" i="56"/>
  <c r="F287" i="56"/>
  <c r="F84" i="56" s="1"/>
  <c r="F286" i="56"/>
  <c r="H83" i="56"/>
  <c r="F285" i="56"/>
  <c r="G83" i="56"/>
  <c r="F284" i="56"/>
  <c r="F83" i="56"/>
  <c r="F283" i="56"/>
  <c r="H82" i="56" s="1"/>
  <c r="F282" i="56"/>
  <c r="G82" i="56"/>
  <c r="F281" i="56"/>
  <c r="F82" i="56"/>
  <c r="F280" i="56"/>
  <c r="H81" i="56"/>
  <c r="F279" i="56"/>
  <c r="G81" i="56" s="1"/>
  <c r="F278" i="56"/>
  <c r="F81" i="56"/>
  <c r="F277" i="56"/>
  <c r="H80" i="56"/>
  <c r="F276" i="56"/>
  <c r="G80" i="56"/>
  <c r="F275" i="56"/>
  <c r="F80" i="56" s="1"/>
  <c r="F274" i="56"/>
  <c r="H79" i="56"/>
  <c r="D274" i="56"/>
  <c r="H44" i="56"/>
  <c r="F273" i="56"/>
  <c r="G79" i="56"/>
  <c r="D273" i="56"/>
  <c r="G44" i="56" s="1"/>
  <c r="F272" i="56"/>
  <c r="F79" i="56"/>
  <c r="D272" i="56"/>
  <c r="F44" i="56"/>
  <c r="F271" i="56"/>
  <c r="H78" i="56"/>
  <c r="D271" i="56"/>
  <c r="H43" i="56" s="1"/>
  <c r="F270" i="56"/>
  <c r="G78" i="56"/>
  <c r="D270" i="56"/>
  <c r="G43" i="56"/>
  <c r="F269" i="56"/>
  <c r="F78" i="56"/>
  <c r="D269" i="56"/>
  <c r="F43" i="56" s="1"/>
  <c r="F268" i="56"/>
  <c r="H77" i="56"/>
  <c r="D268" i="56"/>
  <c r="H42" i="56"/>
  <c r="F267" i="56"/>
  <c r="G77" i="56"/>
  <c r="D267" i="56"/>
  <c r="G42" i="56" s="1"/>
  <c r="F266" i="56"/>
  <c r="F77" i="56"/>
  <c r="D266" i="56"/>
  <c r="F42" i="56"/>
  <c r="F265" i="56"/>
  <c r="H76" i="56"/>
  <c r="D265" i="56"/>
  <c r="H41" i="56" s="1"/>
  <c r="F264" i="56"/>
  <c r="G76" i="56"/>
  <c r="D264" i="56"/>
  <c r="G41" i="56"/>
  <c r="F263" i="56"/>
  <c r="F76" i="56"/>
  <c r="D263" i="56"/>
  <c r="F41" i="56" s="1"/>
  <c r="F262" i="56"/>
  <c r="H75" i="56"/>
  <c r="D262" i="56"/>
  <c r="H40" i="56"/>
  <c r="F261" i="56"/>
  <c r="G75" i="56"/>
  <c r="D261" i="56"/>
  <c r="G40" i="56" s="1"/>
  <c r="F260" i="56"/>
  <c r="F75" i="56"/>
  <c r="D260" i="56"/>
  <c r="F40" i="56"/>
  <c r="F259" i="56"/>
  <c r="H74" i="56"/>
  <c r="D259" i="56"/>
  <c r="H39" i="56" s="1"/>
  <c r="F258" i="56"/>
  <c r="G74" i="56"/>
  <c r="D258" i="56"/>
  <c r="G39" i="56"/>
  <c r="F257" i="56"/>
  <c r="F74" i="56"/>
  <c r="D257" i="56"/>
  <c r="F39" i="56" s="1"/>
  <c r="F256" i="56"/>
  <c r="H73" i="56"/>
  <c r="D256" i="56"/>
  <c r="H38" i="56"/>
  <c r="F255" i="56"/>
  <c r="G73" i="56"/>
  <c r="D255" i="56"/>
  <c r="G38" i="56" s="1"/>
  <c r="F254" i="56"/>
  <c r="F73" i="56"/>
  <c r="D254" i="56"/>
  <c r="F38" i="56"/>
  <c r="F253" i="56"/>
  <c r="H72" i="56"/>
  <c r="D253" i="56"/>
  <c r="H37" i="56" s="1"/>
  <c r="F252" i="56"/>
  <c r="G72" i="56"/>
  <c r="D252" i="56"/>
  <c r="G37" i="56"/>
  <c r="F251" i="56"/>
  <c r="F72" i="56"/>
  <c r="D251" i="56"/>
  <c r="F37" i="56" s="1"/>
  <c r="F250" i="56"/>
  <c r="H71" i="56"/>
  <c r="D250" i="56"/>
  <c r="H36" i="56"/>
  <c r="F249" i="56"/>
  <c r="G71" i="56"/>
  <c r="D249" i="56"/>
  <c r="G36" i="56" s="1"/>
  <c r="F248" i="56"/>
  <c r="F71" i="56"/>
  <c r="D248" i="56"/>
  <c r="F36" i="56"/>
  <c r="F247" i="56"/>
  <c r="H70" i="56"/>
  <c r="D247" i="56"/>
  <c r="H35" i="56" s="1"/>
  <c r="F246" i="56"/>
  <c r="G70" i="56"/>
  <c r="D246" i="56"/>
  <c r="G35" i="56"/>
  <c r="F245" i="56"/>
  <c r="F70" i="56"/>
  <c r="D245" i="56"/>
  <c r="F35" i="56" s="1"/>
  <c r="F244" i="56"/>
  <c r="H69" i="56"/>
  <c r="D244" i="56"/>
  <c r="H34" i="56"/>
  <c r="F243" i="56"/>
  <c r="G69" i="56"/>
  <c r="D243" i="56"/>
  <c r="G34" i="56" s="1"/>
  <c r="F242" i="56"/>
  <c r="F69" i="56"/>
  <c r="D242" i="56"/>
  <c r="F34" i="56"/>
  <c r="F241" i="56"/>
  <c r="H68" i="56"/>
  <c r="D241" i="56"/>
  <c r="H33" i="56" s="1"/>
  <c r="F240" i="56"/>
  <c r="G68" i="56"/>
  <c r="D240" i="56"/>
  <c r="G33" i="56"/>
  <c r="F239" i="56"/>
  <c r="F68" i="56"/>
  <c r="D239" i="56"/>
  <c r="F33" i="56" s="1"/>
  <c r="F238" i="56"/>
  <c r="H67" i="56"/>
  <c r="D238" i="56"/>
  <c r="H32" i="56"/>
  <c r="F237" i="56"/>
  <c r="G67" i="56"/>
  <c r="D237" i="56"/>
  <c r="G32" i="56" s="1"/>
  <c r="F236" i="56"/>
  <c r="F67" i="56"/>
  <c r="D236" i="56"/>
  <c r="F32" i="56"/>
  <c r="F235" i="56"/>
  <c r="H66" i="56"/>
  <c r="D235" i="56"/>
  <c r="H31" i="56" s="1"/>
  <c r="F234" i="56"/>
  <c r="G66" i="56"/>
  <c r="D234" i="56"/>
  <c r="G31" i="56"/>
  <c r="F233" i="56"/>
  <c r="F66" i="56"/>
  <c r="D233" i="56"/>
  <c r="F31" i="56" s="1"/>
  <c r="F232" i="56"/>
  <c r="H65" i="56"/>
  <c r="D232" i="56"/>
  <c r="H30" i="56"/>
  <c r="F231" i="56"/>
  <c r="G65" i="56"/>
  <c r="D231" i="56"/>
  <c r="G30" i="56" s="1"/>
  <c r="F230" i="56"/>
  <c r="F65" i="56"/>
  <c r="D230" i="56"/>
  <c r="F30" i="56"/>
  <c r="F229" i="56"/>
  <c r="H64" i="56"/>
  <c r="D229" i="56"/>
  <c r="H29" i="56" s="1"/>
  <c r="F228" i="56"/>
  <c r="G64" i="56"/>
  <c r="D228" i="56"/>
  <c r="G29" i="56"/>
  <c r="F227" i="56"/>
  <c r="F64" i="56"/>
  <c r="D227" i="56"/>
  <c r="F29" i="56" s="1"/>
  <c r="F226" i="56"/>
  <c r="H63" i="56"/>
  <c r="D226" i="56"/>
  <c r="H28" i="56"/>
  <c r="F225" i="56"/>
  <c r="G63" i="56"/>
  <c r="D225" i="56"/>
  <c r="G28" i="56" s="1"/>
  <c r="F224" i="56"/>
  <c r="F63" i="56"/>
  <c r="D224" i="56"/>
  <c r="F28" i="56"/>
  <c r="F223" i="56"/>
  <c r="H62" i="56"/>
  <c r="D223" i="56"/>
  <c r="H27" i="56" s="1"/>
  <c r="F222" i="56"/>
  <c r="G62" i="56"/>
  <c r="D222" i="56"/>
  <c r="G27" i="56"/>
  <c r="F221" i="56"/>
  <c r="F62" i="56"/>
  <c r="D221" i="56"/>
  <c r="F27" i="56" s="1"/>
  <c r="F220" i="56"/>
  <c r="H61" i="56"/>
  <c r="D220" i="56"/>
  <c r="H26" i="56"/>
  <c r="F219" i="56"/>
  <c r="G61" i="56"/>
  <c r="D219" i="56"/>
  <c r="G26" i="56" s="1"/>
  <c r="F218" i="56"/>
  <c r="F61" i="56"/>
  <c r="D218" i="56"/>
  <c r="F26" i="56"/>
  <c r="F217" i="56"/>
  <c r="H60" i="56"/>
  <c r="D217" i="56"/>
  <c r="H25" i="56" s="1"/>
  <c r="F216" i="56"/>
  <c r="G60" i="56"/>
  <c r="D216" i="56"/>
  <c r="G25" i="56"/>
  <c r="F215" i="56"/>
  <c r="F60" i="56"/>
  <c r="D215" i="56"/>
  <c r="F25" i="56" s="1"/>
  <c r="F214" i="56"/>
  <c r="H59" i="56"/>
  <c r="D214" i="56"/>
  <c r="H24" i="56"/>
  <c r="F213" i="56"/>
  <c r="G59" i="56"/>
  <c r="D213" i="56"/>
  <c r="G24" i="56" s="1"/>
  <c r="F212" i="56"/>
  <c r="F59" i="56"/>
  <c r="D212" i="56"/>
  <c r="F24" i="56"/>
  <c r="G211" i="56"/>
  <c r="H93" i="56"/>
  <c r="F211" i="56"/>
  <c r="H58" i="56" s="1"/>
  <c r="E211" i="56"/>
  <c r="H51" i="56"/>
  <c r="D211" i="56"/>
  <c r="H23" i="56"/>
  <c r="C211" i="56"/>
  <c r="H16" i="56"/>
  <c r="G210" i="56"/>
  <c r="G93" i="56" s="1"/>
  <c r="F210" i="56"/>
  <c r="G58" i="56"/>
  <c r="E210" i="56"/>
  <c r="G51" i="56"/>
  <c r="D210" i="56"/>
  <c r="G23" i="56"/>
  <c r="C210" i="56"/>
  <c r="G16" i="56" s="1"/>
  <c r="G209" i="56"/>
  <c r="F93" i="56"/>
  <c r="F209" i="56"/>
  <c r="F58" i="56"/>
  <c r="E209" i="56"/>
  <c r="F51" i="56"/>
  <c r="D209" i="56"/>
  <c r="F23" i="56" s="1"/>
  <c r="C209" i="56"/>
  <c r="F16" i="56"/>
  <c r="G208" i="56"/>
  <c r="H92" i="56"/>
  <c r="F208" i="56"/>
  <c r="H57" i="56"/>
  <c r="E208" i="56"/>
  <c r="H50" i="56" s="1"/>
  <c r="D208" i="56"/>
  <c r="H22" i="56"/>
  <c r="C208" i="56"/>
  <c r="H15" i="56"/>
  <c r="G207" i="56"/>
  <c r="G92" i="56"/>
  <c r="F207" i="56"/>
  <c r="G57" i="56" s="1"/>
  <c r="E207" i="56"/>
  <c r="G50" i="56"/>
  <c r="D207" i="56"/>
  <c r="G22" i="56"/>
  <c r="C207" i="56"/>
  <c r="G15" i="56"/>
  <c r="G206" i="56"/>
  <c r="F92" i="56" s="1"/>
  <c r="F206" i="56"/>
  <c r="F57" i="56"/>
  <c r="E206" i="56"/>
  <c r="F50" i="56"/>
  <c r="D206" i="56"/>
  <c r="F22" i="56"/>
  <c r="C206" i="56"/>
  <c r="F15" i="56" s="1"/>
  <c r="G205" i="56"/>
  <c r="H91" i="56"/>
  <c r="F205" i="56"/>
  <c r="H56" i="56"/>
  <c r="E205" i="56"/>
  <c r="H49" i="56"/>
  <c r="D205" i="56"/>
  <c r="H21" i="56" s="1"/>
  <c r="C205" i="56"/>
  <c r="H14" i="56"/>
  <c r="G204" i="56"/>
  <c r="G91" i="56"/>
  <c r="F204" i="56"/>
  <c r="G56" i="56"/>
  <c r="E204" i="56"/>
  <c r="G49" i="56" s="1"/>
  <c r="D204" i="56"/>
  <c r="G21" i="56"/>
  <c r="C204" i="56"/>
  <c r="G14" i="56"/>
  <c r="G203" i="56"/>
  <c r="F91" i="56"/>
  <c r="F203" i="56"/>
  <c r="F56" i="56" s="1"/>
  <c r="E203" i="56"/>
  <c r="F49" i="56"/>
  <c r="D203" i="56"/>
  <c r="F21" i="56"/>
  <c r="C203" i="56"/>
  <c r="F14" i="56"/>
  <c r="G202" i="56"/>
  <c r="H90" i="56" s="1"/>
  <c r="F202" i="56"/>
  <c r="H55" i="56"/>
  <c r="E202" i="56"/>
  <c r="H48" i="56"/>
  <c r="D202" i="56"/>
  <c r="H20" i="56"/>
  <c r="C202" i="56"/>
  <c r="H13" i="56" s="1"/>
  <c r="G201" i="56"/>
  <c r="G90" i="56"/>
  <c r="F201" i="56"/>
  <c r="G55" i="56"/>
  <c r="E201" i="56"/>
  <c r="G48" i="56"/>
  <c r="D201" i="56"/>
  <c r="G20" i="56" s="1"/>
  <c r="C201" i="56"/>
  <c r="G13" i="56"/>
  <c r="G200" i="56"/>
  <c r="F90" i="56"/>
  <c r="F200" i="56"/>
  <c r="F55" i="56"/>
  <c r="E200" i="56"/>
  <c r="F48" i="56" s="1"/>
  <c r="D200" i="56"/>
  <c r="F20" i="56"/>
  <c r="C200" i="56"/>
  <c r="F13" i="56"/>
  <c r="G199" i="56"/>
  <c r="H89" i="56"/>
  <c r="F199" i="56"/>
  <c r="H54" i="56" s="1"/>
  <c r="E199" i="56"/>
  <c r="H47" i="56"/>
  <c r="D199" i="56"/>
  <c r="H19" i="56"/>
  <c r="C199" i="56"/>
  <c r="H12" i="56"/>
  <c r="G198" i="56"/>
  <c r="G89" i="56" s="1"/>
  <c r="F198" i="56"/>
  <c r="G54" i="56"/>
  <c r="E198" i="56"/>
  <c r="G47" i="56"/>
  <c r="D198" i="56"/>
  <c r="G19" i="56"/>
  <c r="C198" i="56"/>
  <c r="G12" i="56" s="1"/>
  <c r="G197" i="56"/>
  <c r="F89" i="56"/>
  <c r="F197" i="56"/>
  <c r="F54" i="56"/>
  <c r="E197" i="56"/>
  <c r="F47" i="56"/>
  <c r="D197" i="56"/>
  <c r="F19" i="56" s="1"/>
  <c r="C197" i="56"/>
  <c r="F12" i="56"/>
  <c r="G196" i="56"/>
  <c r="H88" i="56"/>
  <c r="F196" i="56"/>
  <c r="H53" i="56"/>
  <c r="E196" i="56"/>
  <c r="H46" i="56" s="1"/>
  <c r="D196" i="56"/>
  <c r="H18" i="56"/>
  <c r="C196" i="56"/>
  <c r="H11" i="56"/>
  <c r="G195" i="56"/>
  <c r="G88" i="56"/>
  <c r="F195" i="56"/>
  <c r="G53" i="56" s="1"/>
  <c r="E195" i="56"/>
  <c r="G46" i="56"/>
  <c r="D195" i="56"/>
  <c r="G18" i="56"/>
  <c r="C195" i="56"/>
  <c r="G11" i="56"/>
  <c r="G194" i="56"/>
  <c r="F88" i="56" s="1"/>
  <c r="F194" i="56"/>
  <c r="F53" i="56"/>
  <c r="E194" i="56"/>
  <c r="F46" i="56"/>
  <c r="D194" i="56"/>
  <c r="F18" i="56"/>
  <c r="C194" i="56"/>
  <c r="F11" i="56" s="1"/>
  <c r="G193" i="56"/>
  <c r="H87" i="56"/>
  <c r="F193" i="56"/>
  <c r="H52" i="56"/>
  <c r="E193" i="56"/>
  <c r="H45" i="56"/>
  <c r="D193" i="56"/>
  <c r="H17" i="56" s="1"/>
  <c r="C193" i="56"/>
  <c r="H10" i="56"/>
  <c r="G192" i="56"/>
  <c r="G87" i="56"/>
  <c r="F192" i="56"/>
  <c r="G52" i="56"/>
  <c r="E192" i="56"/>
  <c r="G45" i="56" s="1"/>
  <c r="D192" i="56"/>
  <c r="G17" i="56"/>
  <c r="C192" i="56"/>
  <c r="G10" i="56"/>
  <c r="G191" i="56"/>
  <c r="F87" i="56"/>
  <c r="F191" i="56"/>
  <c r="F52" i="56" s="1"/>
  <c r="E191" i="56"/>
  <c r="F45" i="56"/>
  <c r="D191" i="56"/>
  <c r="F17" i="56"/>
  <c r="C191" i="56"/>
  <c r="F10" i="56"/>
  <c r="F404" i="56"/>
  <c r="K86" i="56" s="1"/>
  <c r="F403" i="56"/>
  <c r="J86" i="56"/>
  <c r="F402" i="56"/>
  <c r="I86" i="56"/>
  <c r="F401" i="56"/>
  <c r="K85" i="56"/>
  <c r="F400" i="56"/>
  <c r="J85" i="56" s="1"/>
  <c r="F399" i="56"/>
  <c r="I85" i="56"/>
  <c r="F398" i="56"/>
  <c r="K84" i="56"/>
  <c r="F397" i="56"/>
  <c r="J84" i="56"/>
  <c r="F396" i="56"/>
  <c r="I84" i="56" s="1"/>
  <c r="F395" i="56"/>
  <c r="K83" i="56"/>
  <c r="F394" i="56"/>
  <c r="J83" i="56"/>
  <c r="F393" i="56"/>
  <c r="I83" i="56"/>
  <c r="F392" i="56"/>
  <c r="K82" i="56" s="1"/>
  <c r="F391" i="56"/>
  <c r="J82" i="56"/>
  <c r="F390" i="56"/>
  <c r="I82" i="56"/>
  <c r="F389" i="56"/>
  <c r="K81" i="56"/>
  <c r="F388" i="56"/>
  <c r="J81" i="56" s="1"/>
  <c r="F387" i="56"/>
  <c r="I81" i="56"/>
  <c r="F386" i="56"/>
  <c r="K80" i="56" s="1"/>
  <c r="F385" i="56"/>
  <c r="J80" i="56" s="1"/>
  <c r="F384" i="56"/>
  <c r="I80" i="56" s="1"/>
  <c r="F383" i="56"/>
  <c r="K79" i="56" s="1"/>
  <c r="D383" i="56"/>
  <c r="K44" i="56" s="1"/>
  <c r="F382" i="56"/>
  <c r="J79" i="56" s="1"/>
  <c r="D382" i="56"/>
  <c r="J44" i="56"/>
  <c r="F381" i="56"/>
  <c r="I79" i="56" s="1"/>
  <c r="D381" i="56"/>
  <c r="I44" i="56"/>
  <c r="F380" i="56"/>
  <c r="K78" i="56"/>
  <c r="D380" i="56"/>
  <c r="K43" i="56"/>
  <c r="F379" i="56"/>
  <c r="J78" i="56" s="1"/>
  <c r="D379" i="56"/>
  <c r="J43" i="56"/>
  <c r="F378" i="56"/>
  <c r="I78" i="56"/>
  <c r="D378" i="56"/>
  <c r="I43" i="56"/>
  <c r="F377" i="56"/>
  <c r="K77" i="56" s="1"/>
  <c r="D377" i="56"/>
  <c r="K42" i="56"/>
  <c r="F376" i="56"/>
  <c r="J77" i="56"/>
  <c r="D376" i="56"/>
  <c r="J42" i="56"/>
  <c r="F375" i="56"/>
  <c r="I77" i="56" s="1"/>
  <c r="D375" i="56"/>
  <c r="I42" i="56"/>
  <c r="F374" i="56"/>
  <c r="K76" i="56"/>
  <c r="D374" i="56"/>
  <c r="K41" i="56"/>
  <c r="F373" i="56"/>
  <c r="J76" i="56" s="1"/>
  <c r="D373" i="56"/>
  <c r="J41" i="56"/>
  <c r="F372" i="56"/>
  <c r="I76" i="56"/>
  <c r="D372" i="56"/>
  <c r="I41" i="56"/>
  <c r="F371" i="56"/>
  <c r="K75" i="56" s="1"/>
  <c r="D371" i="56"/>
  <c r="K40" i="56"/>
  <c r="F370" i="56"/>
  <c r="J75" i="56"/>
  <c r="D370" i="56"/>
  <c r="J40" i="56"/>
  <c r="F369" i="56"/>
  <c r="I75" i="56" s="1"/>
  <c r="D369" i="56"/>
  <c r="I40" i="56"/>
  <c r="F368" i="56"/>
  <c r="K74" i="56"/>
  <c r="D368" i="56"/>
  <c r="K39" i="56"/>
  <c r="F367" i="56"/>
  <c r="J74" i="56" s="1"/>
  <c r="D367" i="56"/>
  <c r="J39" i="56"/>
  <c r="F366" i="56"/>
  <c r="I74" i="56"/>
  <c r="D366" i="56"/>
  <c r="I39" i="56"/>
  <c r="F365" i="56"/>
  <c r="K73" i="56" s="1"/>
  <c r="D365" i="56"/>
  <c r="K38" i="56"/>
  <c r="F364" i="56"/>
  <c r="J73" i="56"/>
  <c r="D364" i="56"/>
  <c r="J38" i="56"/>
  <c r="F363" i="56"/>
  <c r="I73" i="56" s="1"/>
  <c r="D363" i="56"/>
  <c r="I38" i="56"/>
  <c r="F362" i="56"/>
  <c r="K72" i="56"/>
  <c r="D362" i="56"/>
  <c r="K37" i="56"/>
  <c r="F361" i="56"/>
  <c r="J72" i="56" s="1"/>
  <c r="D361" i="56"/>
  <c r="J37" i="56"/>
  <c r="F360" i="56"/>
  <c r="I72" i="56"/>
  <c r="D360" i="56"/>
  <c r="I37" i="56"/>
  <c r="F359" i="56"/>
  <c r="K71" i="56" s="1"/>
  <c r="D359" i="56"/>
  <c r="K36" i="56"/>
  <c r="F358" i="56"/>
  <c r="J71" i="56"/>
  <c r="D358" i="56"/>
  <c r="J36" i="56"/>
  <c r="F357" i="56"/>
  <c r="I71" i="56" s="1"/>
  <c r="D357" i="56"/>
  <c r="I36" i="56"/>
  <c r="F356" i="56"/>
  <c r="K70" i="56"/>
  <c r="D356" i="56"/>
  <c r="K35" i="56"/>
  <c r="F355" i="56"/>
  <c r="J70" i="56" s="1"/>
  <c r="D355" i="56"/>
  <c r="J35" i="56"/>
  <c r="F354" i="56"/>
  <c r="I70" i="56" s="1"/>
  <c r="D354" i="56"/>
  <c r="I35" i="56" s="1"/>
  <c r="F353" i="56"/>
  <c r="K69" i="56" s="1"/>
  <c r="D353" i="56"/>
  <c r="K34" i="56" s="1"/>
  <c r="F352" i="56"/>
  <c r="J69" i="56" s="1"/>
  <c r="D352" i="56"/>
  <c r="J34" i="56" s="1"/>
  <c r="F351" i="56"/>
  <c r="I69" i="56" s="1"/>
  <c r="D351" i="56"/>
  <c r="I34" i="56" s="1"/>
  <c r="F350" i="56"/>
  <c r="K68" i="56" s="1"/>
  <c r="D350" i="56"/>
  <c r="K33" i="56" s="1"/>
  <c r="F349" i="56"/>
  <c r="J68" i="56"/>
  <c r="D349" i="56"/>
  <c r="J33" i="56" s="1"/>
  <c r="F348" i="56"/>
  <c r="I68" i="56" s="1"/>
  <c r="D348" i="56"/>
  <c r="I33" i="56" s="1"/>
  <c r="F347" i="56"/>
  <c r="K67" i="56"/>
  <c r="D347" i="56"/>
  <c r="K32" i="56" s="1"/>
  <c r="F346" i="56"/>
  <c r="J67" i="56" s="1"/>
  <c r="D346" i="56"/>
  <c r="J32" i="56" s="1"/>
  <c r="F345" i="56"/>
  <c r="I67" i="56"/>
  <c r="D345" i="56"/>
  <c r="I32" i="56" s="1"/>
  <c r="F344" i="56"/>
  <c r="K66" i="56" s="1"/>
  <c r="D344" i="56"/>
  <c r="K31" i="56" s="1"/>
  <c r="F343" i="56"/>
  <c r="J66" i="56" s="1"/>
  <c r="D343" i="56"/>
  <c r="J31" i="56" s="1"/>
  <c r="F342" i="56"/>
  <c r="I66" i="56" s="1"/>
  <c r="D342" i="56"/>
  <c r="I31" i="56" s="1"/>
  <c r="F341" i="56"/>
  <c r="K65" i="56"/>
  <c r="D341" i="56"/>
  <c r="K30" i="56" s="1"/>
  <c r="F340" i="56"/>
  <c r="J65" i="56" s="1"/>
  <c r="D340" i="56"/>
  <c r="J30" i="56" s="1"/>
  <c r="F339" i="56"/>
  <c r="I65" i="56" s="1"/>
  <c r="D339" i="56"/>
  <c r="I30" i="56" s="1"/>
  <c r="F338" i="56"/>
  <c r="K64" i="56" s="1"/>
  <c r="D338" i="56"/>
  <c r="K29" i="56" s="1"/>
  <c r="F337" i="56"/>
  <c r="J64" i="56" s="1"/>
  <c r="D337" i="56"/>
  <c r="J29" i="56" s="1"/>
  <c r="F336" i="56"/>
  <c r="I64" i="56" s="1"/>
  <c r="D336" i="56"/>
  <c r="I29" i="56" s="1"/>
  <c r="F335" i="56"/>
  <c r="K63" i="56" s="1"/>
  <c r="D335" i="56"/>
  <c r="K28" i="56" s="1"/>
  <c r="F334" i="56"/>
  <c r="J63" i="56" s="1"/>
  <c r="D334" i="56"/>
  <c r="J28" i="56" s="1"/>
  <c r="F333" i="56"/>
  <c r="I63" i="56"/>
  <c r="D333" i="56"/>
  <c r="I28" i="56" s="1"/>
  <c r="F332" i="56"/>
  <c r="K62" i="56" s="1"/>
  <c r="D332" i="56"/>
  <c r="K27" i="56" s="1"/>
  <c r="F331" i="56"/>
  <c r="J62" i="56"/>
  <c r="D331" i="56"/>
  <c r="J27" i="56" s="1"/>
  <c r="F330" i="56"/>
  <c r="I62" i="56" s="1"/>
  <c r="D330" i="56"/>
  <c r="I27" i="56" s="1"/>
  <c r="F329" i="56"/>
  <c r="K61" i="56"/>
  <c r="D329" i="56"/>
  <c r="K26" i="56" s="1"/>
  <c r="F328" i="56"/>
  <c r="J61" i="56" s="1"/>
  <c r="D328" i="56"/>
  <c r="J26" i="56" s="1"/>
  <c r="F327" i="56"/>
  <c r="I61" i="56" s="1"/>
  <c r="D327" i="56"/>
  <c r="I26" i="56" s="1"/>
  <c r="F326" i="56"/>
  <c r="K60" i="56" s="1"/>
  <c r="D326" i="56"/>
  <c r="K25" i="56" s="1"/>
  <c r="F325" i="56"/>
  <c r="J60" i="56"/>
  <c r="D325" i="56"/>
  <c r="J25" i="56" s="1"/>
  <c r="F324" i="56"/>
  <c r="I60" i="56" s="1"/>
  <c r="D324" i="56"/>
  <c r="I25" i="56" s="1"/>
  <c r="F323" i="56"/>
  <c r="K59" i="56" s="1"/>
  <c r="D323" i="56"/>
  <c r="K24" i="56" s="1"/>
  <c r="F322" i="56"/>
  <c r="J59" i="56" s="1"/>
  <c r="D322" i="56"/>
  <c r="J24" i="56"/>
  <c r="F321" i="56"/>
  <c r="I59" i="56"/>
  <c r="D321" i="56"/>
  <c r="I24" i="56" s="1"/>
  <c r="G320" i="56"/>
  <c r="K93" i="56"/>
  <c r="F320" i="56"/>
  <c r="K58" i="56"/>
  <c r="E320" i="56"/>
  <c r="K51" i="56"/>
  <c r="D320" i="56"/>
  <c r="K23" i="56" s="1"/>
  <c r="C320" i="56"/>
  <c r="K16" i="56"/>
  <c r="G319" i="56"/>
  <c r="J93" i="56"/>
  <c r="F319" i="56"/>
  <c r="J58" i="56"/>
  <c r="E319" i="56"/>
  <c r="J51" i="56" s="1"/>
  <c r="D319" i="56"/>
  <c r="J23" i="56"/>
  <c r="C319" i="56"/>
  <c r="J16" i="56"/>
  <c r="G318" i="56"/>
  <c r="I93" i="56"/>
  <c r="F318" i="56"/>
  <c r="I58" i="56" s="1"/>
  <c r="E318" i="56"/>
  <c r="I51" i="56"/>
  <c r="D318" i="56"/>
  <c r="I23" i="56"/>
  <c r="C318" i="56"/>
  <c r="I16" i="56"/>
  <c r="G317" i="56"/>
  <c r="K92" i="56" s="1"/>
  <c r="F317" i="56"/>
  <c r="K57" i="56" s="1"/>
  <c r="E317" i="56"/>
  <c r="K50" i="56" s="1"/>
  <c r="D317" i="56"/>
  <c r="K22" i="56" s="1"/>
  <c r="C317" i="56"/>
  <c r="K15" i="56" s="1"/>
  <c r="G316" i="56"/>
  <c r="J92" i="56" s="1"/>
  <c r="F316" i="56"/>
  <c r="J57" i="56" s="1"/>
  <c r="E316" i="56"/>
  <c r="J50" i="56" s="1"/>
  <c r="D316" i="56"/>
  <c r="J22" i="56" s="1"/>
  <c r="C316" i="56"/>
  <c r="J15" i="56" s="1"/>
  <c r="G315" i="56"/>
  <c r="I92" i="56" s="1"/>
  <c r="F315" i="56"/>
  <c r="I57" i="56" s="1"/>
  <c r="E315" i="56"/>
  <c r="I50" i="56" s="1"/>
  <c r="D315" i="56"/>
  <c r="I22" i="56" s="1"/>
  <c r="C315" i="56"/>
  <c r="I15" i="56" s="1"/>
  <c r="G314" i="56"/>
  <c r="K91" i="56" s="1"/>
  <c r="F314" i="56"/>
  <c r="K56" i="56"/>
  <c r="E314" i="56"/>
  <c r="K49" i="56" s="1"/>
  <c r="D314" i="56"/>
  <c r="K21" i="56" s="1"/>
  <c r="C314" i="56"/>
  <c r="K14" i="56" s="1"/>
  <c r="G313" i="56"/>
  <c r="J91" i="56"/>
  <c r="F313" i="56"/>
  <c r="J56" i="56" s="1"/>
  <c r="E313" i="56"/>
  <c r="J49" i="56" s="1"/>
  <c r="D313" i="56"/>
  <c r="J21" i="56" s="1"/>
  <c r="C313" i="56"/>
  <c r="J14" i="56"/>
  <c r="G312" i="56"/>
  <c r="I91" i="56" s="1"/>
  <c r="F312" i="56"/>
  <c r="I56" i="56" s="1"/>
  <c r="E312" i="56"/>
  <c r="I49" i="56" s="1"/>
  <c r="D312" i="56"/>
  <c r="I21" i="56" s="1"/>
  <c r="C312" i="56"/>
  <c r="I14" i="56" s="1"/>
  <c r="G311" i="56"/>
  <c r="K90" i="56" s="1"/>
  <c r="F311" i="56"/>
  <c r="K55" i="56" s="1"/>
  <c r="E311" i="56"/>
  <c r="K48" i="56"/>
  <c r="D311" i="56"/>
  <c r="K20" i="56" s="1"/>
  <c r="C311" i="56"/>
  <c r="K13" i="56" s="1"/>
  <c r="G310" i="56"/>
  <c r="J90" i="56" s="1"/>
  <c r="F310" i="56"/>
  <c r="J55" i="56" s="1"/>
  <c r="E310" i="56"/>
  <c r="J48" i="56" s="1"/>
  <c r="D310" i="56"/>
  <c r="J20" i="56" s="1"/>
  <c r="C310" i="56"/>
  <c r="J13" i="56" s="1"/>
  <c r="G309" i="56"/>
  <c r="I90" i="56" s="1"/>
  <c r="F309" i="56"/>
  <c r="I55" i="56" s="1"/>
  <c r="E309" i="56"/>
  <c r="I48" i="56" s="1"/>
  <c r="D309" i="56"/>
  <c r="I20" i="56" s="1"/>
  <c r="C309" i="56"/>
  <c r="I13" i="56" s="1"/>
  <c r="G308" i="56"/>
  <c r="K89" i="56" s="1"/>
  <c r="F308" i="56"/>
  <c r="K54" i="56" s="1"/>
  <c r="E308" i="56"/>
  <c r="K47" i="56" s="1"/>
  <c r="D308" i="56"/>
  <c r="K19" i="56"/>
  <c r="C308" i="56"/>
  <c r="K12" i="56" s="1"/>
  <c r="G307" i="56"/>
  <c r="J89" i="56" s="1"/>
  <c r="F307" i="56"/>
  <c r="J54" i="56" s="1"/>
  <c r="E307" i="56"/>
  <c r="J47" i="56"/>
  <c r="D307" i="56"/>
  <c r="J19" i="56" s="1"/>
  <c r="C307" i="56"/>
  <c r="J12" i="56" s="1"/>
  <c r="G306" i="56"/>
  <c r="I89" i="56" s="1"/>
  <c r="F306" i="56"/>
  <c r="I54" i="56"/>
  <c r="E306" i="56"/>
  <c r="I47" i="56" s="1"/>
  <c r="D306" i="56"/>
  <c r="I19" i="56" s="1"/>
  <c r="C306" i="56"/>
  <c r="I12" i="56" s="1"/>
  <c r="G305" i="56"/>
  <c r="K88" i="56" s="1"/>
  <c r="F305" i="56"/>
  <c r="K53" i="56" s="1"/>
  <c r="E305" i="56"/>
  <c r="K46" i="56" s="1"/>
  <c r="D305" i="56"/>
  <c r="K18" i="56" s="1"/>
  <c r="C305" i="56"/>
  <c r="K11" i="56"/>
  <c r="G304" i="56"/>
  <c r="J88" i="56" s="1"/>
  <c r="F304" i="56"/>
  <c r="J53" i="56" s="1"/>
  <c r="E304" i="56"/>
  <c r="J46" i="56" s="1"/>
  <c r="D304" i="56"/>
  <c r="J18" i="56" s="1"/>
  <c r="C304" i="56"/>
  <c r="J11" i="56" s="1"/>
  <c r="G303" i="56"/>
  <c r="I88" i="56" s="1"/>
  <c r="F303" i="56"/>
  <c r="I53" i="56" s="1"/>
  <c r="E303" i="56"/>
  <c r="I46" i="56" s="1"/>
  <c r="D303" i="56"/>
  <c r="I18" i="56" s="1"/>
  <c r="C303" i="56"/>
  <c r="I11" i="56" s="1"/>
  <c r="G302" i="56"/>
  <c r="K87" i="56" s="1"/>
  <c r="F302" i="56"/>
  <c r="K52" i="56" s="1"/>
  <c r="E302" i="56"/>
  <c r="K45" i="56" s="1"/>
  <c r="D302" i="56"/>
  <c r="K17" i="56" s="1"/>
  <c r="C302" i="56"/>
  <c r="K10" i="56" s="1"/>
  <c r="G301" i="56"/>
  <c r="J87" i="56"/>
  <c r="F301" i="56"/>
  <c r="J52" i="56" s="1"/>
  <c r="E301" i="56"/>
  <c r="J45" i="56" s="1"/>
  <c r="D301" i="56"/>
  <c r="J17" i="56"/>
  <c r="C301" i="56"/>
  <c r="J10" i="56"/>
  <c r="G300" i="56"/>
  <c r="I87" i="56" s="1"/>
  <c r="F300" i="56"/>
  <c r="I52" i="56"/>
  <c r="E300" i="56"/>
  <c r="I45" i="56"/>
  <c r="D300" i="56"/>
  <c r="I17" i="56"/>
  <c r="C300" i="56"/>
  <c r="I10" i="56" s="1"/>
  <c r="B405" i="56"/>
  <c r="L10" i="56"/>
  <c r="F295" i="54"/>
  <c r="H86" i="54"/>
  <c r="F294" i="54"/>
  <c r="G86" i="54"/>
  <c r="F293" i="54"/>
  <c r="F86" i="54" s="1"/>
  <c r="F292" i="54"/>
  <c r="H85" i="54"/>
  <c r="F291" i="54"/>
  <c r="G85" i="54"/>
  <c r="F290" i="54"/>
  <c r="F85" i="54"/>
  <c r="F289" i="54"/>
  <c r="H84" i="54" s="1"/>
  <c r="F288" i="54"/>
  <c r="G84" i="54"/>
  <c r="F287" i="54"/>
  <c r="F84" i="54"/>
  <c r="F286" i="54"/>
  <c r="H83" i="54"/>
  <c r="F285" i="54"/>
  <c r="G83" i="54" s="1"/>
  <c r="F284" i="54"/>
  <c r="F83" i="54"/>
  <c r="F283" i="54"/>
  <c r="H82" i="54"/>
  <c r="F282" i="54"/>
  <c r="G82" i="54"/>
  <c r="F281" i="54"/>
  <c r="F82" i="54" s="1"/>
  <c r="F280" i="54"/>
  <c r="H81" i="54"/>
  <c r="F279" i="54"/>
  <c r="G81" i="54"/>
  <c r="F278" i="54"/>
  <c r="F81" i="54"/>
  <c r="F277" i="54"/>
  <c r="H80" i="54" s="1"/>
  <c r="F276" i="54"/>
  <c r="G80" i="54"/>
  <c r="F275" i="54"/>
  <c r="F80" i="54"/>
  <c r="F274" i="54"/>
  <c r="H79" i="54"/>
  <c r="D274" i="54"/>
  <c r="H44" i="54" s="1"/>
  <c r="F273" i="54"/>
  <c r="G79" i="54"/>
  <c r="D273" i="54"/>
  <c r="G44" i="54"/>
  <c r="F272" i="54"/>
  <c r="F79" i="54"/>
  <c r="D272" i="54"/>
  <c r="F44" i="54" s="1"/>
  <c r="F271" i="54"/>
  <c r="H78" i="54"/>
  <c r="D271" i="54"/>
  <c r="H43" i="54"/>
  <c r="F270" i="54"/>
  <c r="G78" i="54"/>
  <c r="D270" i="54"/>
  <c r="G43" i="54" s="1"/>
  <c r="F269" i="54"/>
  <c r="F78" i="54"/>
  <c r="D269" i="54"/>
  <c r="F43" i="54"/>
  <c r="F268" i="54"/>
  <c r="H77" i="54"/>
  <c r="D268" i="54"/>
  <c r="H42" i="54" s="1"/>
  <c r="F267" i="54"/>
  <c r="G77" i="54"/>
  <c r="D267" i="54"/>
  <c r="G42" i="54"/>
  <c r="F266" i="54"/>
  <c r="F77" i="54"/>
  <c r="D266" i="54"/>
  <c r="F42" i="54" s="1"/>
  <c r="F265" i="54"/>
  <c r="H76" i="54"/>
  <c r="D265" i="54"/>
  <c r="H41" i="54"/>
  <c r="F264" i="54"/>
  <c r="G76" i="54"/>
  <c r="D264" i="54"/>
  <c r="G41" i="54" s="1"/>
  <c r="F263" i="54"/>
  <c r="F76" i="54"/>
  <c r="D263" i="54"/>
  <c r="F41" i="54"/>
  <c r="F262" i="54"/>
  <c r="H75" i="54"/>
  <c r="D262" i="54"/>
  <c r="H40" i="54" s="1"/>
  <c r="F261" i="54"/>
  <c r="G75" i="54"/>
  <c r="D261" i="54"/>
  <c r="G40" i="54"/>
  <c r="F260" i="54"/>
  <c r="F75" i="54"/>
  <c r="D260" i="54"/>
  <c r="F40" i="54" s="1"/>
  <c r="F259" i="54"/>
  <c r="H74" i="54"/>
  <c r="D259" i="54"/>
  <c r="H39" i="54"/>
  <c r="F258" i="54"/>
  <c r="G74" i="54"/>
  <c r="D258" i="54"/>
  <c r="G39" i="54" s="1"/>
  <c r="F257" i="54"/>
  <c r="F74" i="54"/>
  <c r="D257" i="54"/>
  <c r="F39" i="54"/>
  <c r="F256" i="54"/>
  <c r="H73" i="54"/>
  <c r="D256" i="54"/>
  <c r="H38" i="54" s="1"/>
  <c r="F255" i="54"/>
  <c r="G73" i="54"/>
  <c r="D255" i="54"/>
  <c r="G38" i="54"/>
  <c r="F254" i="54"/>
  <c r="F73" i="54"/>
  <c r="D254" i="54"/>
  <c r="F38" i="54" s="1"/>
  <c r="F253" i="54"/>
  <c r="H72" i="54"/>
  <c r="D253" i="54"/>
  <c r="H37" i="54"/>
  <c r="F252" i="54"/>
  <c r="G72" i="54"/>
  <c r="D252" i="54"/>
  <c r="G37" i="54" s="1"/>
  <c r="F251" i="54"/>
  <c r="F72" i="54"/>
  <c r="D251" i="54"/>
  <c r="F37" i="54"/>
  <c r="F250" i="54"/>
  <c r="H71" i="54"/>
  <c r="D250" i="54"/>
  <c r="H36" i="54" s="1"/>
  <c r="F249" i="54"/>
  <c r="G71" i="54"/>
  <c r="D249" i="54"/>
  <c r="G36" i="54"/>
  <c r="F248" i="54"/>
  <c r="F71" i="54"/>
  <c r="D248" i="54"/>
  <c r="F36" i="54" s="1"/>
  <c r="F247" i="54"/>
  <c r="H70" i="54"/>
  <c r="D247" i="54"/>
  <c r="H35" i="54"/>
  <c r="F246" i="54"/>
  <c r="G70" i="54"/>
  <c r="D246" i="54"/>
  <c r="G35" i="54" s="1"/>
  <c r="F245" i="54"/>
  <c r="F70" i="54"/>
  <c r="D245" i="54"/>
  <c r="F35" i="54"/>
  <c r="F244" i="54"/>
  <c r="H69" i="54"/>
  <c r="D244" i="54"/>
  <c r="H34" i="54" s="1"/>
  <c r="F243" i="54"/>
  <c r="G69" i="54"/>
  <c r="D243" i="54"/>
  <c r="G34" i="54"/>
  <c r="F242" i="54"/>
  <c r="F69" i="54"/>
  <c r="D242" i="54"/>
  <c r="F34" i="54" s="1"/>
  <c r="F241" i="54"/>
  <c r="H68" i="54"/>
  <c r="D241" i="54"/>
  <c r="H33" i="54"/>
  <c r="F240" i="54"/>
  <c r="G68" i="54"/>
  <c r="D240" i="54"/>
  <c r="G33" i="54" s="1"/>
  <c r="F239" i="54"/>
  <c r="F68" i="54"/>
  <c r="D239" i="54"/>
  <c r="F33" i="54"/>
  <c r="F238" i="54"/>
  <c r="H67" i="54"/>
  <c r="D238" i="54"/>
  <c r="H32" i="54" s="1"/>
  <c r="F237" i="54"/>
  <c r="G67" i="54"/>
  <c r="D237" i="54"/>
  <c r="G32" i="54"/>
  <c r="F236" i="54"/>
  <c r="F67" i="54"/>
  <c r="D236" i="54"/>
  <c r="F32" i="54" s="1"/>
  <c r="F235" i="54"/>
  <c r="H66" i="54"/>
  <c r="D235" i="54"/>
  <c r="H31" i="54"/>
  <c r="F234" i="54"/>
  <c r="G66" i="54"/>
  <c r="D234" i="54"/>
  <c r="G31" i="54" s="1"/>
  <c r="F233" i="54"/>
  <c r="F66" i="54"/>
  <c r="D233" i="54"/>
  <c r="F31" i="54"/>
  <c r="F232" i="54"/>
  <c r="H65" i="54"/>
  <c r="D232" i="54"/>
  <c r="H30" i="54" s="1"/>
  <c r="F231" i="54"/>
  <c r="G65" i="54"/>
  <c r="D231" i="54"/>
  <c r="G30" i="54"/>
  <c r="F230" i="54"/>
  <c r="F65" i="54"/>
  <c r="D230" i="54"/>
  <c r="F30" i="54" s="1"/>
  <c r="F229" i="54"/>
  <c r="H64" i="54"/>
  <c r="D229" i="54"/>
  <c r="H29" i="54"/>
  <c r="F228" i="54"/>
  <c r="G64" i="54"/>
  <c r="D228" i="54"/>
  <c r="G29" i="54" s="1"/>
  <c r="F227" i="54"/>
  <c r="F64" i="54"/>
  <c r="D227" i="54"/>
  <c r="F29" i="54"/>
  <c r="F226" i="54"/>
  <c r="H63" i="54"/>
  <c r="D226" i="54"/>
  <c r="H28" i="54" s="1"/>
  <c r="F225" i="54"/>
  <c r="G63" i="54"/>
  <c r="D225" i="54"/>
  <c r="G28" i="54"/>
  <c r="F224" i="54"/>
  <c r="F63" i="54"/>
  <c r="D224" i="54"/>
  <c r="F28" i="54" s="1"/>
  <c r="F223" i="54"/>
  <c r="H62" i="54"/>
  <c r="D223" i="54"/>
  <c r="H27" i="54"/>
  <c r="F222" i="54"/>
  <c r="G62" i="54"/>
  <c r="D222" i="54"/>
  <c r="G27" i="54" s="1"/>
  <c r="F221" i="54"/>
  <c r="F62" i="54"/>
  <c r="D221" i="54"/>
  <c r="F27" i="54"/>
  <c r="F220" i="54"/>
  <c r="H61" i="54"/>
  <c r="D220" i="54"/>
  <c r="H26" i="54" s="1"/>
  <c r="F219" i="54"/>
  <c r="G61" i="54"/>
  <c r="D219" i="54"/>
  <c r="G26" i="54"/>
  <c r="F218" i="54"/>
  <c r="F61" i="54"/>
  <c r="D218" i="54"/>
  <c r="F26" i="54" s="1"/>
  <c r="F217" i="54"/>
  <c r="H60" i="54"/>
  <c r="D217" i="54"/>
  <c r="H25" i="54"/>
  <c r="F216" i="54"/>
  <c r="G60" i="54"/>
  <c r="D216" i="54"/>
  <c r="G25" i="54" s="1"/>
  <c r="F215" i="54"/>
  <c r="F60" i="54"/>
  <c r="D215" i="54"/>
  <c r="F25" i="54"/>
  <c r="F214" i="54"/>
  <c r="H59" i="54"/>
  <c r="D214" i="54"/>
  <c r="H24" i="54" s="1"/>
  <c r="F213" i="54"/>
  <c r="G59" i="54"/>
  <c r="D213" i="54"/>
  <c r="G24" i="54"/>
  <c r="F212" i="54"/>
  <c r="F59" i="54"/>
  <c r="D212" i="54"/>
  <c r="F24" i="54"/>
  <c r="G211" i="54"/>
  <c r="H93" i="54"/>
  <c r="F211" i="54"/>
  <c r="H58" i="54"/>
  <c r="E211" i="54"/>
  <c r="H51" i="54"/>
  <c r="D211" i="54"/>
  <c r="H23" i="54"/>
  <c r="C211" i="54"/>
  <c r="H16" i="54"/>
  <c r="G210" i="54"/>
  <c r="G93" i="54"/>
  <c r="F210" i="54"/>
  <c r="G58" i="54"/>
  <c r="E210" i="54"/>
  <c r="G51" i="54"/>
  <c r="D210" i="54"/>
  <c r="G23" i="54"/>
  <c r="C210" i="54"/>
  <c r="G16" i="54"/>
  <c r="G209" i="54"/>
  <c r="F93" i="54"/>
  <c r="F209" i="54"/>
  <c r="F58" i="54"/>
  <c r="E209" i="54"/>
  <c r="F51" i="54"/>
  <c r="D209" i="54"/>
  <c r="F23" i="54"/>
  <c r="C209" i="54"/>
  <c r="F16" i="54"/>
  <c r="G208" i="54"/>
  <c r="H92" i="54"/>
  <c r="F208" i="54"/>
  <c r="H57" i="54"/>
  <c r="E208" i="54"/>
  <c r="H50" i="54"/>
  <c r="D208" i="54"/>
  <c r="H22" i="54"/>
  <c r="C208" i="54"/>
  <c r="H15" i="54"/>
  <c r="G207" i="54"/>
  <c r="G92" i="54"/>
  <c r="F207" i="54"/>
  <c r="G57" i="54"/>
  <c r="E207" i="54"/>
  <c r="G50" i="54"/>
  <c r="D207" i="54"/>
  <c r="G22" i="54"/>
  <c r="C207" i="54"/>
  <c r="G15" i="54"/>
  <c r="G206" i="54"/>
  <c r="F92" i="54"/>
  <c r="F206" i="54"/>
  <c r="F57" i="54"/>
  <c r="E206" i="54"/>
  <c r="F50" i="54"/>
  <c r="D206" i="54"/>
  <c r="F22" i="54"/>
  <c r="C206" i="54"/>
  <c r="F15" i="54"/>
  <c r="G205" i="54"/>
  <c r="H91" i="54"/>
  <c r="F205" i="54"/>
  <c r="H56" i="54"/>
  <c r="E205" i="54"/>
  <c r="H49" i="54"/>
  <c r="D205" i="54"/>
  <c r="H21" i="54"/>
  <c r="C205" i="54"/>
  <c r="H14" i="54"/>
  <c r="G204" i="54"/>
  <c r="G91" i="54"/>
  <c r="F204" i="54"/>
  <c r="G56" i="54"/>
  <c r="E204" i="54"/>
  <c r="G49" i="54"/>
  <c r="D204" i="54"/>
  <c r="G21" i="54"/>
  <c r="C204" i="54"/>
  <c r="G14" i="54"/>
  <c r="G203" i="54"/>
  <c r="F91" i="54"/>
  <c r="F203" i="54"/>
  <c r="F56" i="54"/>
  <c r="E203" i="54"/>
  <c r="F49" i="54"/>
  <c r="D203" i="54"/>
  <c r="F21" i="54"/>
  <c r="C203" i="54"/>
  <c r="F14" i="54"/>
  <c r="G202" i="54"/>
  <c r="H90" i="54"/>
  <c r="F202" i="54"/>
  <c r="H55" i="54"/>
  <c r="E202" i="54"/>
  <c r="H48" i="54"/>
  <c r="D202" i="54"/>
  <c r="H20" i="54"/>
  <c r="C202" i="54"/>
  <c r="H13" i="54"/>
  <c r="G201" i="54"/>
  <c r="G90" i="54"/>
  <c r="F201" i="54"/>
  <c r="G55" i="54"/>
  <c r="E201" i="54"/>
  <c r="G48" i="54"/>
  <c r="D201" i="54"/>
  <c r="G20" i="54"/>
  <c r="C201" i="54"/>
  <c r="G13" i="54"/>
  <c r="G200" i="54"/>
  <c r="F90" i="54"/>
  <c r="F200" i="54"/>
  <c r="F55" i="54"/>
  <c r="E200" i="54"/>
  <c r="F48" i="54"/>
  <c r="D200" i="54"/>
  <c r="F20" i="54"/>
  <c r="C200" i="54"/>
  <c r="F13" i="54"/>
  <c r="G199" i="54"/>
  <c r="H89" i="54"/>
  <c r="F199" i="54"/>
  <c r="H54" i="54"/>
  <c r="E199" i="54"/>
  <c r="H47" i="54"/>
  <c r="D199" i="54"/>
  <c r="H19" i="54"/>
  <c r="C199" i="54"/>
  <c r="H12" i="54"/>
  <c r="G198" i="54"/>
  <c r="G89" i="54"/>
  <c r="F198" i="54"/>
  <c r="G54" i="54"/>
  <c r="E198" i="54"/>
  <c r="G47" i="54"/>
  <c r="D198" i="54"/>
  <c r="G19" i="54"/>
  <c r="C198" i="54"/>
  <c r="G12" i="54"/>
  <c r="G197" i="54"/>
  <c r="F89" i="54"/>
  <c r="F197" i="54"/>
  <c r="F54" i="54"/>
  <c r="E197" i="54"/>
  <c r="F47" i="54"/>
  <c r="D197" i="54"/>
  <c r="F19" i="54"/>
  <c r="C197" i="54"/>
  <c r="F12" i="54"/>
  <c r="G196" i="54"/>
  <c r="H88" i="54"/>
  <c r="F196" i="54"/>
  <c r="H53" i="54"/>
  <c r="E196" i="54"/>
  <c r="H46" i="54"/>
  <c r="D196" i="54"/>
  <c r="H18" i="54"/>
  <c r="C196" i="54"/>
  <c r="H11" i="54"/>
  <c r="G195" i="54"/>
  <c r="G88" i="54"/>
  <c r="F195" i="54"/>
  <c r="G53" i="54"/>
  <c r="E195" i="54"/>
  <c r="G46" i="54"/>
  <c r="D195" i="54"/>
  <c r="G18" i="54"/>
  <c r="C195" i="54"/>
  <c r="G11" i="54"/>
  <c r="G194" i="54"/>
  <c r="F88" i="54"/>
  <c r="F194" i="54"/>
  <c r="F53" i="54"/>
  <c r="E194" i="54"/>
  <c r="F46" i="54"/>
  <c r="D194" i="54"/>
  <c r="F18" i="54"/>
  <c r="C194" i="54"/>
  <c r="F11" i="54"/>
  <c r="G193" i="54"/>
  <c r="H87" i="54"/>
  <c r="F193" i="54"/>
  <c r="H52" i="54"/>
  <c r="E193" i="54"/>
  <c r="H45" i="54"/>
  <c r="D193" i="54"/>
  <c r="H17" i="54"/>
  <c r="C193" i="54"/>
  <c r="H10" i="54"/>
  <c r="G192" i="54"/>
  <c r="G87" i="54"/>
  <c r="F192" i="54"/>
  <c r="G52" i="54"/>
  <c r="E192" i="54"/>
  <c r="G45" i="54"/>
  <c r="D192" i="54"/>
  <c r="G17" i="54"/>
  <c r="C192" i="54"/>
  <c r="G10" i="54"/>
  <c r="G191" i="54"/>
  <c r="F87" i="54"/>
  <c r="F191" i="54"/>
  <c r="F52" i="54"/>
  <c r="E191" i="54"/>
  <c r="F45" i="54"/>
  <c r="D191" i="54"/>
  <c r="F17" i="54"/>
  <c r="C191" i="54"/>
  <c r="F10" i="54"/>
  <c r="F404" i="54"/>
  <c r="K86" i="54"/>
  <c r="F403" i="54"/>
  <c r="J86" i="54"/>
  <c r="F402" i="54"/>
  <c r="I86" i="54"/>
  <c r="F401" i="54"/>
  <c r="K85" i="54"/>
  <c r="F400" i="54"/>
  <c r="J85" i="54"/>
  <c r="F399" i="54"/>
  <c r="I85" i="54"/>
  <c r="F398" i="54"/>
  <c r="K84" i="54"/>
  <c r="F397" i="54"/>
  <c r="J84" i="54"/>
  <c r="F396" i="54"/>
  <c r="I84" i="54"/>
  <c r="F395" i="54"/>
  <c r="K83" i="54"/>
  <c r="F394" i="54"/>
  <c r="J83" i="54"/>
  <c r="F393" i="54"/>
  <c r="I83" i="54"/>
  <c r="F392" i="54"/>
  <c r="K82" i="54"/>
  <c r="F391" i="54"/>
  <c r="J82" i="54"/>
  <c r="F390" i="54"/>
  <c r="I82" i="54"/>
  <c r="F389" i="54"/>
  <c r="K81" i="54"/>
  <c r="F388" i="54"/>
  <c r="J81" i="54" s="1"/>
  <c r="F387" i="54"/>
  <c r="I81" i="54"/>
  <c r="F386" i="54"/>
  <c r="K80" i="54" s="1"/>
  <c r="F385" i="54"/>
  <c r="J80" i="54" s="1"/>
  <c r="F384" i="54"/>
  <c r="I80" i="54"/>
  <c r="F383" i="54"/>
  <c r="K79" i="54" s="1"/>
  <c r="D383" i="54"/>
  <c r="K44" i="54"/>
  <c r="F382" i="54"/>
  <c r="J79" i="54"/>
  <c r="D382" i="54"/>
  <c r="J44" i="54"/>
  <c r="F381" i="54"/>
  <c r="I79" i="54" s="1"/>
  <c r="D381" i="54"/>
  <c r="I44" i="54"/>
  <c r="F380" i="54"/>
  <c r="K78" i="54"/>
  <c r="D380" i="54"/>
  <c r="K43" i="54"/>
  <c r="F379" i="54"/>
  <c r="J78" i="54" s="1"/>
  <c r="D379" i="54"/>
  <c r="J43" i="54"/>
  <c r="F378" i="54"/>
  <c r="I78" i="54"/>
  <c r="D378" i="54"/>
  <c r="I43" i="54"/>
  <c r="F377" i="54"/>
  <c r="K77" i="54" s="1"/>
  <c r="D377" i="54"/>
  <c r="K42" i="54"/>
  <c r="F376" i="54"/>
  <c r="J77" i="54"/>
  <c r="D376" i="54"/>
  <c r="J42" i="54"/>
  <c r="F375" i="54"/>
  <c r="I77" i="54" s="1"/>
  <c r="D375" i="54"/>
  <c r="I42" i="54"/>
  <c r="F374" i="54"/>
  <c r="K76" i="54"/>
  <c r="D374" i="54"/>
  <c r="K41" i="54"/>
  <c r="F373" i="54"/>
  <c r="J76" i="54" s="1"/>
  <c r="D373" i="54"/>
  <c r="J41" i="54"/>
  <c r="F372" i="54"/>
  <c r="I76" i="54"/>
  <c r="D372" i="54"/>
  <c r="I41" i="54"/>
  <c r="F371" i="54"/>
  <c r="K75" i="54" s="1"/>
  <c r="D371" i="54"/>
  <c r="K40" i="54"/>
  <c r="F370" i="54"/>
  <c r="J75" i="54"/>
  <c r="D370" i="54"/>
  <c r="J40" i="54"/>
  <c r="F369" i="54"/>
  <c r="I75" i="54" s="1"/>
  <c r="D369" i="54"/>
  <c r="I40" i="54"/>
  <c r="F368" i="54"/>
  <c r="K74" i="54"/>
  <c r="D368" i="54"/>
  <c r="K39" i="54"/>
  <c r="F367" i="54"/>
  <c r="J74" i="54" s="1"/>
  <c r="D367" i="54"/>
  <c r="J39" i="54"/>
  <c r="F366" i="54"/>
  <c r="I74" i="54"/>
  <c r="D366" i="54"/>
  <c r="I39" i="54"/>
  <c r="F365" i="54"/>
  <c r="K73" i="54" s="1"/>
  <c r="D365" i="54"/>
  <c r="K38" i="54"/>
  <c r="F364" i="54"/>
  <c r="J73" i="54"/>
  <c r="D364" i="54"/>
  <c r="J38" i="54"/>
  <c r="F363" i="54"/>
  <c r="I73" i="54" s="1"/>
  <c r="D363" i="54"/>
  <c r="I38" i="54"/>
  <c r="F362" i="54"/>
  <c r="K72" i="54"/>
  <c r="D362" i="54"/>
  <c r="K37" i="54"/>
  <c r="F361" i="54"/>
  <c r="J72" i="54" s="1"/>
  <c r="D361" i="54"/>
  <c r="J37" i="54"/>
  <c r="F360" i="54"/>
  <c r="I72" i="54"/>
  <c r="D360" i="54"/>
  <c r="I37" i="54"/>
  <c r="F359" i="54"/>
  <c r="K71" i="54" s="1"/>
  <c r="D359" i="54"/>
  <c r="K36" i="54"/>
  <c r="F358" i="54"/>
  <c r="J71" i="54"/>
  <c r="D358" i="54"/>
  <c r="J36" i="54"/>
  <c r="F357" i="54"/>
  <c r="I71" i="54" s="1"/>
  <c r="D357" i="54"/>
  <c r="I36" i="54"/>
  <c r="F356" i="54"/>
  <c r="K70" i="54"/>
  <c r="D356" i="54"/>
  <c r="K35" i="54"/>
  <c r="F355" i="54"/>
  <c r="J70" i="54" s="1"/>
  <c r="D355" i="54"/>
  <c r="J35" i="54"/>
  <c r="F354" i="54"/>
  <c r="I70" i="54" s="1"/>
  <c r="D354" i="54"/>
  <c r="I35" i="54" s="1"/>
  <c r="F353" i="54"/>
  <c r="K69" i="54"/>
  <c r="D353" i="54"/>
  <c r="K34" i="54" s="1"/>
  <c r="F352" i="54"/>
  <c r="J69" i="54" s="1"/>
  <c r="D352" i="54"/>
  <c r="J34" i="54" s="1"/>
  <c r="F351" i="54"/>
  <c r="I69" i="54"/>
  <c r="D351" i="54"/>
  <c r="I34" i="54" s="1"/>
  <c r="F350" i="54"/>
  <c r="K68" i="54" s="1"/>
  <c r="D350" i="54"/>
  <c r="K33" i="54" s="1"/>
  <c r="F349" i="54"/>
  <c r="J68" i="54"/>
  <c r="D349" i="54"/>
  <c r="J33" i="54" s="1"/>
  <c r="F348" i="54"/>
  <c r="I68" i="54" s="1"/>
  <c r="D348" i="54"/>
  <c r="I33" i="54" s="1"/>
  <c r="F347" i="54"/>
  <c r="K67" i="54"/>
  <c r="D347" i="54"/>
  <c r="K32" i="54" s="1"/>
  <c r="F346" i="54"/>
  <c r="J67" i="54" s="1"/>
  <c r="D346" i="54"/>
  <c r="J32" i="54" s="1"/>
  <c r="F345" i="54"/>
  <c r="I67" i="54"/>
  <c r="D345" i="54"/>
  <c r="I32" i="54" s="1"/>
  <c r="F344" i="54"/>
  <c r="K66" i="54" s="1"/>
  <c r="D344" i="54"/>
  <c r="K31" i="54" s="1"/>
  <c r="F343" i="54"/>
  <c r="J66" i="54"/>
  <c r="D343" i="54"/>
  <c r="J31" i="54" s="1"/>
  <c r="F342" i="54"/>
  <c r="I66" i="54" s="1"/>
  <c r="D342" i="54"/>
  <c r="I31" i="54" s="1"/>
  <c r="F341" i="54"/>
  <c r="K65" i="54"/>
  <c r="D341" i="54"/>
  <c r="K30" i="54" s="1"/>
  <c r="F340" i="54"/>
  <c r="J65" i="54" s="1"/>
  <c r="D340" i="54"/>
  <c r="J30" i="54" s="1"/>
  <c r="F339" i="54"/>
  <c r="I65" i="54"/>
  <c r="D339" i="54"/>
  <c r="I30" i="54" s="1"/>
  <c r="F338" i="54"/>
  <c r="K64" i="54" s="1"/>
  <c r="D338" i="54"/>
  <c r="K29" i="54" s="1"/>
  <c r="F337" i="54"/>
  <c r="J64" i="54"/>
  <c r="D337" i="54"/>
  <c r="J29" i="54" s="1"/>
  <c r="F336" i="54"/>
  <c r="I64" i="54" s="1"/>
  <c r="D336" i="54"/>
  <c r="I29" i="54" s="1"/>
  <c r="F335" i="54"/>
  <c r="K63" i="54"/>
  <c r="D335" i="54"/>
  <c r="K28" i="54" s="1"/>
  <c r="F334" i="54"/>
  <c r="J63" i="54" s="1"/>
  <c r="D334" i="54"/>
  <c r="J28" i="54" s="1"/>
  <c r="F333" i="54"/>
  <c r="I63" i="54"/>
  <c r="D333" i="54"/>
  <c r="I28" i="54" s="1"/>
  <c r="F332" i="54"/>
  <c r="K62" i="54" s="1"/>
  <c r="D332" i="54"/>
  <c r="K27" i="54" s="1"/>
  <c r="F331" i="54"/>
  <c r="J62" i="54"/>
  <c r="D331" i="54"/>
  <c r="J27" i="54" s="1"/>
  <c r="F330" i="54"/>
  <c r="I62" i="54" s="1"/>
  <c r="D330" i="54"/>
  <c r="I27" i="54" s="1"/>
  <c r="F329" i="54"/>
  <c r="K61" i="54"/>
  <c r="D329" i="54"/>
  <c r="K26" i="54" s="1"/>
  <c r="F328" i="54"/>
  <c r="J61" i="54" s="1"/>
  <c r="D328" i="54"/>
  <c r="J26" i="54" s="1"/>
  <c r="F327" i="54"/>
  <c r="I61" i="54"/>
  <c r="D327" i="54"/>
  <c r="I26" i="54" s="1"/>
  <c r="F326" i="54"/>
  <c r="K60" i="54" s="1"/>
  <c r="D326" i="54"/>
  <c r="K25" i="54" s="1"/>
  <c r="F325" i="54"/>
  <c r="J60" i="54"/>
  <c r="D325" i="54"/>
  <c r="J25" i="54" s="1"/>
  <c r="F324" i="54"/>
  <c r="I60" i="54" s="1"/>
  <c r="D324" i="54"/>
  <c r="I25" i="54" s="1"/>
  <c r="F323" i="54"/>
  <c r="K59" i="54"/>
  <c r="D323" i="54"/>
  <c r="K24" i="54" s="1"/>
  <c r="F322" i="54"/>
  <c r="J59" i="54" s="1"/>
  <c r="D322" i="54"/>
  <c r="J24" i="54"/>
  <c r="F321" i="54"/>
  <c r="I59" i="54" s="1"/>
  <c r="D321" i="54"/>
  <c r="I24" i="54"/>
  <c r="G320" i="54"/>
  <c r="K93" i="54" s="1"/>
  <c r="F320" i="54"/>
  <c r="K58" i="54" s="1"/>
  <c r="E320" i="54"/>
  <c r="K51" i="54" s="1"/>
  <c r="D320" i="54"/>
  <c r="K23" i="54"/>
  <c r="C320" i="54"/>
  <c r="K16" i="54" s="1"/>
  <c r="G319" i="54"/>
  <c r="J93" i="54" s="1"/>
  <c r="F319" i="54"/>
  <c r="J58" i="54" s="1"/>
  <c r="E319" i="54"/>
  <c r="J51" i="54"/>
  <c r="D319" i="54"/>
  <c r="J23" i="54" s="1"/>
  <c r="C319" i="54"/>
  <c r="J16" i="54" s="1"/>
  <c r="G318" i="54"/>
  <c r="I93" i="54" s="1"/>
  <c r="F318" i="54"/>
  <c r="I58" i="54"/>
  <c r="E318" i="54"/>
  <c r="I51" i="54" s="1"/>
  <c r="D318" i="54"/>
  <c r="I23" i="54" s="1"/>
  <c r="C318" i="54"/>
  <c r="I16" i="54" s="1"/>
  <c r="G317" i="54"/>
  <c r="K92" i="54"/>
  <c r="F317" i="54"/>
  <c r="K57" i="54" s="1"/>
  <c r="E317" i="54"/>
  <c r="K50" i="54" s="1"/>
  <c r="D317" i="54"/>
  <c r="K22" i="54" s="1"/>
  <c r="C317" i="54"/>
  <c r="K15" i="54"/>
  <c r="G316" i="54"/>
  <c r="J92" i="54" s="1"/>
  <c r="F316" i="54"/>
  <c r="J57" i="54" s="1"/>
  <c r="E316" i="54"/>
  <c r="J50" i="54" s="1"/>
  <c r="D316" i="54"/>
  <c r="J22" i="54"/>
  <c r="C316" i="54"/>
  <c r="J15" i="54" s="1"/>
  <c r="G315" i="54"/>
  <c r="I92" i="54" s="1"/>
  <c r="F315" i="54"/>
  <c r="I57" i="54" s="1"/>
  <c r="E315" i="54"/>
  <c r="I50" i="54"/>
  <c r="D315" i="54"/>
  <c r="I22" i="54" s="1"/>
  <c r="C315" i="54"/>
  <c r="I15" i="54" s="1"/>
  <c r="G314" i="54"/>
  <c r="K91" i="54" s="1"/>
  <c r="F314" i="54"/>
  <c r="K56" i="54"/>
  <c r="E314" i="54"/>
  <c r="K49" i="54" s="1"/>
  <c r="D314" i="54"/>
  <c r="K21" i="54" s="1"/>
  <c r="C314" i="54"/>
  <c r="K14" i="54" s="1"/>
  <c r="G313" i="54"/>
  <c r="J91" i="54"/>
  <c r="F313" i="54"/>
  <c r="J56" i="54" s="1"/>
  <c r="E313" i="54"/>
  <c r="J49" i="54" s="1"/>
  <c r="D313" i="54"/>
  <c r="J21" i="54" s="1"/>
  <c r="C313" i="54"/>
  <c r="J14" i="54"/>
  <c r="G312" i="54"/>
  <c r="I91" i="54" s="1"/>
  <c r="F312" i="54"/>
  <c r="I56" i="54" s="1"/>
  <c r="E312" i="54"/>
  <c r="I49" i="54" s="1"/>
  <c r="D312" i="54"/>
  <c r="I21" i="54"/>
  <c r="C312" i="54"/>
  <c r="I14" i="54" s="1"/>
  <c r="G311" i="54"/>
  <c r="K90" i="54" s="1"/>
  <c r="F311" i="54"/>
  <c r="K55" i="54" s="1"/>
  <c r="E311" i="54"/>
  <c r="K48" i="54"/>
  <c r="D311" i="54"/>
  <c r="K20" i="54" s="1"/>
  <c r="C311" i="54"/>
  <c r="K13" i="54" s="1"/>
  <c r="G310" i="54"/>
  <c r="J90" i="54" s="1"/>
  <c r="F310" i="54"/>
  <c r="J55" i="54"/>
  <c r="E310" i="54"/>
  <c r="J48" i="54" s="1"/>
  <c r="D310" i="54"/>
  <c r="J20" i="54" s="1"/>
  <c r="C310" i="54"/>
  <c r="J13" i="54" s="1"/>
  <c r="G309" i="54"/>
  <c r="I90" i="54"/>
  <c r="F309" i="54"/>
  <c r="I55" i="54" s="1"/>
  <c r="E309" i="54"/>
  <c r="I48" i="54" s="1"/>
  <c r="D309" i="54"/>
  <c r="I20" i="54" s="1"/>
  <c r="C309" i="54"/>
  <c r="I13" i="54"/>
  <c r="G308" i="54"/>
  <c r="K89" i="54" s="1"/>
  <c r="F308" i="54"/>
  <c r="K54" i="54" s="1"/>
  <c r="E308" i="54"/>
  <c r="K47" i="54" s="1"/>
  <c r="D308" i="54"/>
  <c r="K19" i="54"/>
  <c r="C308" i="54"/>
  <c r="K12" i="54" s="1"/>
  <c r="G307" i="54"/>
  <c r="J89" i="54" s="1"/>
  <c r="F307" i="54"/>
  <c r="J54" i="54" s="1"/>
  <c r="E307" i="54"/>
  <c r="J47" i="54"/>
  <c r="D307" i="54"/>
  <c r="J19" i="54" s="1"/>
  <c r="C307" i="54"/>
  <c r="J12" i="54" s="1"/>
  <c r="G306" i="54"/>
  <c r="I89" i="54" s="1"/>
  <c r="F306" i="54"/>
  <c r="I54" i="54"/>
  <c r="E306" i="54"/>
  <c r="I47" i="54" s="1"/>
  <c r="D306" i="54"/>
  <c r="I19" i="54" s="1"/>
  <c r="C306" i="54"/>
  <c r="I12" i="54" s="1"/>
  <c r="G305" i="54"/>
  <c r="K88" i="54"/>
  <c r="F305" i="54"/>
  <c r="K53" i="54" s="1"/>
  <c r="E305" i="54"/>
  <c r="K46" i="54" s="1"/>
  <c r="D305" i="54"/>
  <c r="K18" i="54"/>
  <c r="C305" i="54"/>
  <c r="K11" i="54"/>
  <c r="G304" i="54"/>
  <c r="J88" i="54" s="1"/>
  <c r="F304" i="54"/>
  <c r="J53" i="54"/>
  <c r="E304" i="54"/>
  <c r="J46" i="54"/>
  <c r="D304" i="54"/>
  <c r="J18" i="54"/>
  <c r="C304" i="54"/>
  <c r="J11" i="54" s="1"/>
  <c r="G303" i="54"/>
  <c r="I88" i="54"/>
  <c r="F303" i="54"/>
  <c r="I53" i="54"/>
  <c r="E303" i="54"/>
  <c r="I46" i="54"/>
  <c r="D303" i="54"/>
  <c r="I18" i="54" s="1"/>
  <c r="C303" i="54"/>
  <c r="I11" i="54"/>
  <c r="G302" i="54"/>
  <c r="K87" i="54"/>
  <c r="F302" i="54"/>
  <c r="K52" i="54"/>
  <c r="E302" i="54"/>
  <c r="K45" i="54" s="1"/>
  <c r="D302" i="54"/>
  <c r="K17" i="54"/>
  <c r="C302" i="54"/>
  <c r="K10" i="54"/>
  <c r="G301" i="54"/>
  <c r="J87" i="54"/>
  <c r="F301" i="54"/>
  <c r="J52" i="54" s="1"/>
  <c r="E301" i="54"/>
  <c r="J45" i="54"/>
  <c r="D301" i="54"/>
  <c r="J17" i="54"/>
  <c r="C301" i="54"/>
  <c r="J10" i="54"/>
  <c r="G300" i="54"/>
  <c r="I87" i="54" s="1"/>
  <c r="F300" i="54"/>
  <c r="I52" i="54"/>
  <c r="E300" i="54"/>
  <c r="I45" i="54"/>
  <c r="D300" i="54"/>
  <c r="I17" i="54"/>
  <c r="C300" i="54"/>
  <c r="I10" i="54" s="1"/>
  <c r="B405" i="54"/>
  <c r="L10" i="54"/>
  <c r="F295" i="55"/>
  <c r="H86" i="55"/>
  <c r="F294" i="55"/>
  <c r="G86" i="55"/>
  <c r="F293" i="55"/>
  <c r="F86" i="55" s="1"/>
  <c r="F292" i="55"/>
  <c r="H85" i="55"/>
  <c r="F291" i="55"/>
  <c r="G85" i="55"/>
  <c r="F290" i="55"/>
  <c r="F85" i="55"/>
  <c r="F289" i="55"/>
  <c r="H84" i="55" s="1"/>
  <c r="F288" i="55"/>
  <c r="G84" i="55"/>
  <c r="F287" i="55"/>
  <c r="F84" i="55"/>
  <c r="F286" i="55"/>
  <c r="H83" i="55"/>
  <c r="F285" i="55"/>
  <c r="G83" i="55" s="1"/>
  <c r="F284" i="55"/>
  <c r="F83" i="55"/>
  <c r="F283" i="55"/>
  <c r="H82" i="55"/>
  <c r="F282" i="55"/>
  <c r="G82" i="55"/>
  <c r="F281" i="55"/>
  <c r="F82" i="55" s="1"/>
  <c r="F280" i="55"/>
  <c r="H81" i="55"/>
  <c r="F279" i="55"/>
  <c r="G81" i="55"/>
  <c r="F278" i="55"/>
  <c r="F81" i="55"/>
  <c r="F277" i="55"/>
  <c r="H80" i="55" s="1"/>
  <c r="F276" i="55"/>
  <c r="G80" i="55"/>
  <c r="F275" i="55"/>
  <c r="F80" i="55"/>
  <c r="F274" i="55"/>
  <c r="H79" i="55"/>
  <c r="D274" i="55"/>
  <c r="H44" i="55" s="1"/>
  <c r="F273" i="55"/>
  <c r="G79" i="55"/>
  <c r="D273" i="55"/>
  <c r="G44" i="55"/>
  <c r="F272" i="55"/>
  <c r="F79" i="55"/>
  <c r="D272" i="55"/>
  <c r="F44" i="55" s="1"/>
  <c r="F271" i="55"/>
  <c r="H78" i="55"/>
  <c r="D271" i="55"/>
  <c r="H43" i="55"/>
  <c r="F270" i="55"/>
  <c r="G78" i="55"/>
  <c r="D270" i="55"/>
  <c r="G43" i="55" s="1"/>
  <c r="F269" i="55"/>
  <c r="F78" i="55"/>
  <c r="D269" i="55"/>
  <c r="F43" i="55"/>
  <c r="F268" i="55"/>
  <c r="H77" i="55"/>
  <c r="D268" i="55"/>
  <c r="H42" i="55" s="1"/>
  <c r="F267" i="55"/>
  <c r="G77" i="55"/>
  <c r="D267" i="55"/>
  <c r="G42" i="55"/>
  <c r="F266" i="55"/>
  <c r="F77" i="55"/>
  <c r="D266" i="55"/>
  <c r="F42" i="55" s="1"/>
  <c r="F265" i="55"/>
  <c r="H76" i="55"/>
  <c r="D265" i="55"/>
  <c r="H41" i="55"/>
  <c r="F264" i="55"/>
  <c r="G76" i="55"/>
  <c r="D264" i="55"/>
  <c r="G41" i="55" s="1"/>
  <c r="F263" i="55"/>
  <c r="F76" i="55"/>
  <c r="D263" i="55"/>
  <c r="F41" i="55"/>
  <c r="F262" i="55"/>
  <c r="H75" i="55"/>
  <c r="D262" i="55"/>
  <c r="H40" i="55" s="1"/>
  <c r="F261" i="55"/>
  <c r="G75" i="55"/>
  <c r="D261" i="55"/>
  <c r="G40" i="55"/>
  <c r="F260" i="55"/>
  <c r="F75" i="55"/>
  <c r="D260" i="55"/>
  <c r="F40" i="55" s="1"/>
  <c r="F259" i="55"/>
  <c r="H74" i="55"/>
  <c r="D259" i="55"/>
  <c r="H39" i="55"/>
  <c r="F258" i="55"/>
  <c r="G74" i="55"/>
  <c r="D258" i="55"/>
  <c r="G39" i="55" s="1"/>
  <c r="F257" i="55"/>
  <c r="F74" i="55"/>
  <c r="D257" i="55"/>
  <c r="F39" i="55"/>
  <c r="F256" i="55"/>
  <c r="H73" i="55"/>
  <c r="D256" i="55"/>
  <c r="H38" i="55" s="1"/>
  <c r="F255" i="55"/>
  <c r="G73" i="55"/>
  <c r="D255" i="55"/>
  <c r="G38" i="55"/>
  <c r="F254" i="55"/>
  <c r="F73" i="55"/>
  <c r="D254" i="55"/>
  <c r="F38" i="55" s="1"/>
  <c r="F253" i="55"/>
  <c r="H72" i="55"/>
  <c r="D253" i="55"/>
  <c r="H37" i="55"/>
  <c r="F252" i="55"/>
  <c r="G72" i="55"/>
  <c r="D252" i="55"/>
  <c r="G37" i="55" s="1"/>
  <c r="F251" i="55"/>
  <c r="F72" i="55"/>
  <c r="D251" i="55"/>
  <c r="F37" i="55"/>
  <c r="F250" i="55"/>
  <c r="H71" i="55"/>
  <c r="D250" i="55"/>
  <c r="H36" i="55" s="1"/>
  <c r="F249" i="55"/>
  <c r="G71" i="55"/>
  <c r="D249" i="55"/>
  <c r="G36" i="55"/>
  <c r="F248" i="55"/>
  <c r="F71" i="55"/>
  <c r="D248" i="55"/>
  <c r="F36" i="55" s="1"/>
  <c r="F247" i="55"/>
  <c r="H70" i="55"/>
  <c r="D247" i="55"/>
  <c r="H35" i="55"/>
  <c r="F246" i="55"/>
  <c r="G70" i="55"/>
  <c r="D246" i="55"/>
  <c r="G35" i="55" s="1"/>
  <c r="F245" i="55"/>
  <c r="F70" i="55"/>
  <c r="D245" i="55"/>
  <c r="F35" i="55"/>
  <c r="F244" i="55"/>
  <c r="H69" i="55"/>
  <c r="D244" i="55"/>
  <c r="H34" i="55" s="1"/>
  <c r="F243" i="55"/>
  <c r="G69" i="55"/>
  <c r="D243" i="55"/>
  <c r="G34" i="55"/>
  <c r="F242" i="55"/>
  <c r="F69" i="55"/>
  <c r="D242" i="55"/>
  <c r="F34" i="55" s="1"/>
  <c r="F241" i="55"/>
  <c r="H68" i="55"/>
  <c r="D241" i="55"/>
  <c r="H33" i="55"/>
  <c r="F240" i="55"/>
  <c r="G68" i="55"/>
  <c r="D240" i="55"/>
  <c r="G33" i="55" s="1"/>
  <c r="F239" i="55"/>
  <c r="F68" i="55"/>
  <c r="D239" i="55"/>
  <c r="F33" i="55"/>
  <c r="F238" i="55"/>
  <c r="H67" i="55"/>
  <c r="D238" i="55"/>
  <c r="H32" i="55" s="1"/>
  <c r="F237" i="55"/>
  <c r="G67" i="55"/>
  <c r="D237" i="55"/>
  <c r="G32" i="55"/>
  <c r="F236" i="55"/>
  <c r="F67" i="55"/>
  <c r="D236" i="55"/>
  <c r="F32" i="55" s="1"/>
  <c r="F235" i="55"/>
  <c r="H66" i="55"/>
  <c r="D235" i="55"/>
  <c r="H31" i="55"/>
  <c r="F234" i="55"/>
  <c r="G66" i="55"/>
  <c r="D234" i="55"/>
  <c r="G31" i="55" s="1"/>
  <c r="F233" i="55"/>
  <c r="F66" i="55"/>
  <c r="D233" i="55"/>
  <c r="F31" i="55"/>
  <c r="F232" i="55"/>
  <c r="H65" i="55"/>
  <c r="D232" i="55"/>
  <c r="H30" i="55" s="1"/>
  <c r="F231" i="55"/>
  <c r="G65" i="55"/>
  <c r="D231" i="55"/>
  <c r="G30" i="55"/>
  <c r="F230" i="55"/>
  <c r="F65" i="55"/>
  <c r="D230" i="55"/>
  <c r="F30" i="55" s="1"/>
  <c r="F229" i="55"/>
  <c r="H64" i="55"/>
  <c r="D229" i="55"/>
  <c r="H29" i="55"/>
  <c r="F228" i="55"/>
  <c r="G64" i="55"/>
  <c r="D228" i="55"/>
  <c r="G29" i="55" s="1"/>
  <c r="F227" i="55"/>
  <c r="F64" i="55"/>
  <c r="D227" i="55"/>
  <c r="F29" i="55"/>
  <c r="F226" i="55"/>
  <c r="H63" i="55"/>
  <c r="D226" i="55"/>
  <c r="H28" i="55" s="1"/>
  <c r="F225" i="55"/>
  <c r="G63" i="55"/>
  <c r="D225" i="55"/>
  <c r="G28" i="55"/>
  <c r="F224" i="55"/>
  <c r="F63" i="55"/>
  <c r="D224" i="55"/>
  <c r="F28" i="55" s="1"/>
  <c r="F223" i="55"/>
  <c r="H62" i="55"/>
  <c r="D223" i="55"/>
  <c r="H27" i="55"/>
  <c r="F222" i="55"/>
  <c r="G62" i="55"/>
  <c r="D222" i="55"/>
  <c r="G27" i="55" s="1"/>
  <c r="F221" i="55"/>
  <c r="F62" i="55"/>
  <c r="D221" i="55"/>
  <c r="F27" i="55"/>
  <c r="F220" i="55"/>
  <c r="H61" i="55"/>
  <c r="D220" i="55"/>
  <c r="H26" i="55" s="1"/>
  <c r="F219" i="55"/>
  <c r="G61" i="55"/>
  <c r="D219" i="55"/>
  <c r="G26" i="55"/>
  <c r="F218" i="55"/>
  <c r="F61" i="55"/>
  <c r="D218" i="55"/>
  <c r="F26" i="55" s="1"/>
  <c r="F217" i="55"/>
  <c r="H60" i="55"/>
  <c r="D217" i="55"/>
  <c r="H25" i="55"/>
  <c r="F216" i="55"/>
  <c r="G60" i="55"/>
  <c r="D216" i="55"/>
  <c r="G25" i="55" s="1"/>
  <c r="F215" i="55"/>
  <c r="F60" i="55"/>
  <c r="D215" i="55"/>
  <c r="F25" i="55"/>
  <c r="F214" i="55"/>
  <c r="H59" i="55"/>
  <c r="D214" i="55"/>
  <c r="H24" i="55" s="1"/>
  <c r="F213" i="55"/>
  <c r="G59" i="55"/>
  <c r="D213" i="55"/>
  <c r="G24" i="55"/>
  <c r="F212" i="55"/>
  <c r="F59" i="55"/>
  <c r="D212" i="55"/>
  <c r="F24" i="55" s="1"/>
  <c r="G211" i="55"/>
  <c r="H93" i="55"/>
  <c r="F211" i="55"/>
  <c r="H58" i="55"/>
  <c r="E211" i="55"/>
  <c r="H51" i="55"/>
  <c r="D211" i="55"/>
  <c r="H23" i="55" s="1"/>
  <c r="C211" i="55"/>
  <c r="H16" i="55"/>
  <c r="G210" i="55"/>
  <c r="G93" i="55"/>
  <c r="F210" i="55"/>
  <c r="G58" i="55"/>
  <c r="E210" i="55"/>
  <c r="G51" i="55" s="1"/>
  <c r="D210" i="55"/>
  <c r="G23" i="55"/>
  <c r="C210" i="55"/>
  <c r="G16" i="55"/>
  <c r="G209" i="55"/>
  <c r="F93" i="55"/>
  <c r="F209" i="55"/>
  <c r="F58" i="55" s="1"/>
  <c r="E209" i="55"/>
  <c r="F51" i="55"/>
  <c r="D209" i="55"/>
  <c r="F23" i="55"/>
  <c r="C209" i="55"/>
  <c r="F16" i="55"/>
  <c r="G208" i="55"/>
  <c r="H92" i="55" s="1"/>
  <c r="F208" i="55"/>
  <c r="H57" i="55"/>
  <c r="E208" i="55"/>
  <c r="H50" i="55"/>
  <c r="D208" i="55"/>
  <c r="H22" i="55"/>
  <c r="C208" i="55"/>
  <c r="H15" i="55" s="1"/>
  <c r="G207" i="55"/>
  <c r="G92" i="55"/>
  <c r="F207" i="55"/>
  <c r="G57" i="55"/>
  <c r="E207" i="55"/>
  <c r="G50" i="55"/>
  <c r="D207" i="55"/>
  <c r="G22" i="55" s="1"/>
  <c r="C207" i="55"/>
  <c r="G15" i="55"/>
  <c r="G206" i="55"/>
  <c r="F92" i="55"/>
  <c r="F206" i="55"/>
  <c r="F57" i="55"/>
  <c r="E206" i="55"/>
  <c r="F50" i="55" s="1"/>
  <c r="D206" i="55"/>
  <c r="F22" i="55"/>
  <c r="C206" i="55"/>
  <c r="F15" i="55"/>
  <c r="G205" i="55"/>
  <c r="H91" i="55"/>
  <c r="F205" i="55"/>
  <c r="H56" i="55" s="1"/>
  <c r="E205" i="55"/>
  <c r="H49" i="55"/>
  <c r="D205" i="55"/>
  <c r="H21" i="55"/>
  <c r="C205" i="55"/>
  <c r="H14" i="55"/>
  <c r="G204" i="55"/>
  <c r="G91" i="55" s="1"/>
  <c r="F204" i="55"/>
  <c r="G56" i="55"/>
  <c r="E204" i="55"/>
  <c r="G49" i="55"/>
  <c r="D204" i="55"/>
  <c r="G21" i="55"/>
  <c r="C204" i="55"/>
  <c r="G14" i="55" s="1"/>
  <c r="G203" i="55"/>
  <c r="F91" i="55"/>
  <c r="F203" i="55"/>
  <c r="F56" i="55"/>
  <c r="E203" i="55"/>
  <c r="F49" i="55"/>
  <c r="D203" i="55"/>
  <c r="F21" i="55" s="1"/>
  <c r="C203" i="55"/>
  <c r="F14" i="55"/>
  <c r="G202" i="55"/>
  <c r="H90" i="55"/>
  <c r="F202" i="55"/>
  <c r="H55" i="55"/>
  <c r="E202" i="55"/>
  <c r="H48" i="55" s="1"/>
  <c r="D202" i="55"/>
  <c r="H20" i="55"/>
  <c r="C202" i="55"/>
  <c r="H13" i="55"/>
  <c r="G201" i="55"/>
  <c r="G90" i="55"/>
  <c r="F201" i="55"/>
  <c r="G55" i="55" s="1"/>
  <c r="E201" i="55"/>
  <c r="G48" i="55" s="1"/>
  <c r="D201" i="55"/>
  <c r="G20" i="55" s="1"/>
  <c r="C201" i="55"/>
  <c r="G13" i="55" s="1"/>
  <c r="G200" i="55"/>
  <c r="F90" i="55"/>
  <c r="F200" i="55"/>
  <c r="F55" i="55" s="1"/>
  <c r="E200" i="55"/>
  <c r="F48" i="55" s="1"/>
  <c r="D200" i="55"/>
  <c r="F20" i="55" s="1"/>
  <c r="C200" i="55"/>
  <c r="F13" i="55" s="1"/>
  <c r="G199" i="55"/>
  <c r="H89" i="55" s="1"/>
  <c r="F199" i="55"/>
  <c r="H54" i="55" s="1"/>
  <c r="E199" i="55"/>
  <c r="H47" i="55" s="1"/>
  <c r="D199" i="55"/>
  <c r="H19" i="55"/>
  <c r="C199" i="55"/>
  <c r="H12" i="55" s="1"/>
  <c r="G198" i="55"/>
  <c r="G89" i="55" s="1"/>
  <c r="F198" i="55"/>
  <c r="G54" i="55" s="1"/>
  <c r="E198" i="55"/>
  <c r="G47" i="55"/>
  <c r="D198" i="55"/>
  <c r="G19" i="55" s="1"/>
  <c r="C198" i="55"/>
  <c r="G12" i="55" s="1"/>
  <c r="G197" i="55"/>
  <c r="F89" i="55" s="1"/>
  <c r="F197" i="55"/>
  <c r="F54" i="55"/>
  <c r="E197" i="55"/>
  <c r="F47" i="55" s="1"/>
  <c r="D197" i="55"/>
  <c r="F19" i="55"/>
  <c r="C197" i="55"/>
  <c r="F12" i="55"/>
  <c r="G196" i="55"/>
  <c r="H88" i="55"/>
  <c r="F196" i="55"/>
  <c r="H53" i="55" s="1"/>
  <c r="E196" i="55"/>
  <c r="H46" i="55" s="1"/>
  <c r="D196" i="55"/>
  <c r="H18" i="55" s="1"/>
  <c r="C196" i="55"/>
  <c r="H11" i="55" s="1"/>
  <c r="G195" i="55"/>
  <c r="G88" i="55" s="1"/>
  <c r="F195" i="55"/>
  <c r="G53" i="55" s="1"/>
  <c r="E195" i="55"/>
  <c r="G46" i="55" s="1"/>
  <c r="D195" i="55"/>
  <c r="G18" i="55" s="1"/>
  <c r="C195" i="55"/>
  <c r="G11" i="55" s="1"/>
  <c r="G194" i="55"/>
  <c r="F88" i="55" s="1"/>
  <c r="F194" i="55"/>
  <c r="F53" i="55" s="1"/>
  <c r="E194" i="55"/>
  <c r="F46" i="55" s="1"/>
  <c r="D194" i="55"/>
  <c r="F18" i="55" s="1"/>
  <c r="C194" i="55"/>
  <c r="F11" i="55" s="1"/>
  <c r="G193" i="55"/>
  <c r="H87" i="55" s="1"/>
  <c r="F193" i="55"/>
  <c r="H52" i="55" s="1"/>
  <c r="E193" i="55"/>
  <c r="H45" i="55"/>
  <c r="D193" i="55"/>
  <c r="H17" i="55" s="1"/>
  <c r="C193" i="55"/>
  <c r="H10" i="55" s="1"/>
  <c r="G192" i="55"/>
  <c r="G87" i="55" s="1"/>
  <c r="F192" i="55"/>
  <c r="G52" i="55" s="1"/>
  <c r="E192" i="55"/>
  <c r="G45" i="55" s="1"/>
  <c r="D192" i="55"/>
  <c r="G17" i="55" s="1"/>
  <c r="C192" i="55"/>
  <c r="G10" i="55" s="1"/>
  <c r="G191" i="55"/>
  <c r="F87" i="55"/>
  <c r="F191" i="55"/>
  <c r="F52" i="55" s="1"/>
  <c r="E191" i="55"/>
  <c r="F45" i="55" s="1"/>
  <c r="D191" i="55"/>
  <c r="F17" i="55" s="1"/>
  <c r="C191" i="55"/>
  <c r="F10" i="55"/>
  <c r="F404" i="55"/>
  <c r="K86" i="55" s="1"/>
  <c r="F403" i="55"/>
  <c r="J86" i="55" s="1"/>
  <c r="F402" i="55"/>
  <c r="I86" i="55" s="1"/>
  <c r="F401" i="55"/>
  <c r="K85" i="55"/>
  <c r="F400" i="55"/>
  <c r="J85" i="55" s="1"/>
  <c r="F399" i="55"/>
  <c r="I85" i="55" s="1"/>
  <c r="F398" i="55"/>
  <c r="K84" i="55" s="1"/>
  <c r="F397" i="55"/>
  <c r="J84" i="55" s="1"/>
  <c r="F396" i="55"/>
  <c r="I84" i="55" s="1"/>
  <c r="F395" i="55"/>
  <c r="K83" i="55" s="1"/>
  <c r="F394" i="55"/>
  <c r="J83" i="55" s="1"/>
  <c r="F393" i="55"/>
  <c r="I83" i="55" s="1"/>
  <c r="F392" i="55"/>
  <c r="K82" i="55" s="1"/>
  <c r="F391" i="55"/>
  <c r="J82" i="55" s="1"/>
  <c r="F390" i="55"/>
  <c r="I82" i="55" s="1"/>
  <c r="F389" i="55"/>
  <c r="K81" i="55" s="1"/>
  <c r="F388" i="55"/>
  <c r="J81" i="55" s="1"/>
  <c r="F387" i="55"/>
  <c r="I81" i="55" s="1"/>
  <c r="F386" i="55"/>
  <c r="K80" i="55" s="1"/>
  <c r="F385" i="55"/>
  <c r="J80" i="55" s="1"/>
  <c r="F384" i="55"/>
  <c r="I80" i="55" s="1"/>
  <c r="F383" i="55"/>
  <c r="K79" i="55"/>
  <c r="D383" i="55"/>
  <c r="K44" i="55"/>
  <c r="F382" i="55"/>
  <c r="J79" i="55"/>
  <c r="D382" i="55"/>
  <c r="J44" i="55" s="1"/>
  <c r="F381" i="55"/>
  <c r="I79" i="55"/>
  <c r="D381" i="55"/>
  <c r="I44" i="55"/>
  <c r="F380" i="55"/>
  <c r="K78" i="55"/>
  <c r="D380" i="55"/>
  <c r="K43" i="55" s="1"/>
  <c r="F379" i="55"/>
  <c r="J78" i="55"/>
  <c r="D379" i="55"/>
  <c r="J43" i="55"/>
  <c r="F378" i="55"/>
  <c r="I78" i="55"/>
  <c r="D378" i="55"/>
  <c r="I43" i="55" s="1"/>
  <c r="F377" i="55"/>
  <c r="K77" i="55"/>
  <c r="D377" i="55"/>
  <c r="K42" i="55"/>
  <c r="F376" i="55"/>
  <c r="J77" i="55"/>
  <c r="D376" i="55"/>
  <c r="J42" i="55" s="1"/>
  <c r="F375" i="55"/>
  <c r="I77" i="55"/>
  <c r="D375" i="55"/>
  <c r="I42" i="55"/>
  <c r="F374" i="55"/>
  <c r="K76" i="55" s="1"/>
  <c r="D374" i="55"/>
  <c r="K41" i="55" s="1"/>
  <c r="F373" i="55"/>
  <c r="J76" i="55" s="1"/>
  <c r="D373" i="55"/>
  <c r="J41" i="55" s="1"/>
  <c r="F372" i="55"/>
  <c r="I76" i="55" s="1"/>
  <c r="D372" i="55"/>
  <c r="I41" i="55"/>
  <c r="F371" i="55"/>
  <c r="K75" i="55" s="1"/>
  <c r="D371" i="55"/>
  <c r="K40" i="55" s="1"/>
  <c r="F370" i="55"/>
  <c r="J75" i="55" s="1"/>
  <c r="D370" i="55"/>
  <c r="J40" i="55" s="1"/>
  <c r="F369" i="55"/>
  <c r="I75" i="55" s="1"/>
  <c r="D369" i="55"/>
  <c r="I40" i="55" s="1"/>
  <c r="F368" i="55"/>
  <c r="K74" i="55" s="1"/>
  <c r="D368" i="55"/>
  <c r="K39" i="55"/>
  <c r="F367" i="55"/>
  <c r="J74" i="55" s="1"/>
  <c r="D367" i="55"/>
  <c r="J39" i="55" s="1"/>
  <c r="F366" i="55"/>
  <c r="I74" i="55" s="1"/>
  <c r="D366" i="55"/>
  <c r="I39" i="55"/>
  <c r="F365" i="55"/>
  <c r="K73" i="55" s="1"/>
  <c r="D365" i="55"/>
  <c r="K38" i="55" s="1"/>
  <c r="F364" i="55"/>
  <c r="J73" i="55" s="1"/>
  <c r="D364" i="55"/>
  <c r="J38" i="55"/>
  <c r="F363" i="55"/>
  <c r="I73" i="55" s="1"/>
  <c r="D363" i="55"/>
  <c r="I38" i="55" s="1"/>
  <c r="F362" i="55"/>
  <c r="K72" i="55" s="1"/>
  <c r="D362" i="55"/>
  <c r="K37" i="55" s="1"/>
  <c r="F361" i="55"/>
  <c r="J72" i="55" s="1"/>
  <c r="D361" i="55"/>
  <c r="J37" i="55" s="1"/>
  <c r="F360" i="55"/>
  <c r="I72" i="55" s="1"/>
  <c r="D360" i="55"/>
  <c r="I37" i="55" s="1"/>
  <c r="F359" i="55"/>
  <c r="K71" i="55" s="1"/>
  <c r="D359" i="55"/>
  <c r="K36" i="55" s="1"/>
  <c r="F358" i="55"/>
  <c r="J71" i="55" s="1"/>
  <c r="D358" i="55"/>
  <c r="J36" i="55" s="1"/>
  <c r="F357" i="55"/>
  <c r="I71" i="55" s="1"/>
  <c r="D357" i="55"/>
  <c r="I36" i="55" s="1"/>
  <c r="F356" i="55"/>
  <c r="K70" i="55" s="1"/>
  <c r="D356" i="55"/>
  <c r="K35" i="55"/>
  <c r="F355" i="55"/>
  <c r="J70" i="55" s="1"/>
  <c r="D355" i="55"/>
  <c r="J35" i="55" s="1"/>
  <c r="F354" i="55"/>
  <c r="I70" i="55" s="1"/>
  <c r="D354" i="55"/>
  <c r="I35" i="55" s="1"/>
  <c r="F353" i="55"/>
  <c r="K69" i="55" s="1"/>
  <c r="D353" i="55"/>
  <c r="K34" i="55" s="1"/>
  <c r="F352" i="55"/>
  <c r="J69" i="55" s="1"/>
  <c r="D352" i="55"/>
  <c r="J34" i="55"/>
  <c r="F351" i="55"/>
  <c r="I69" i="55" s="1"/>
  <c r="D351" i="55"/>
  <c r="I34" i="55" s="1"/>
  <c r="F350" i="55"/>
  <c r="K68" i="55" s="1"/>
  <c r="D350" i="55"/>
  <c r="K33" i="55"/>
  <c r="F349" i="55"/>
  <c r="J68" i="55" s="1"/>
  <c r="D349" i="55"/>
  <c r="J33" i="55" s="1"/>
  <c r="F348" i="55"/>
  <c r="I68" i="55" s="1"/>
  <c r="D348" i="55"/>
  <c r="I33" i="55"/>
  <c r="F347" i="55"/>
  <c r="K67" i="55" s="1"/>
  <c r="D347" i="55"/>
  <c r="K32" i="55"/>
  <c r="F346" i="55"/>
  <c r="J67" i="55"/>
  <c r="D346" i="55"/>
  <c r="J32" i="55"/>
  <c r="F345" i="55"/>
  <c r="I67" i="55" s="1"/>
  <c r="D345" i="55"/>
  <c r="I32" i="55"/>
  <c r="F344" i="55"/>
  <c r="K66" i="55"/>
  <c r="D344" i="55"/>
  <c r="K31" i="55"/>
  <c r="F343" i="55"/>
  <c r="J66" i="55" s="1"/>
  <c r="D343" i="55"/>
  <c r="J31" i="55"/>
  <c r="F342" i="55"/>
  <c r="I66" i="55"/>
  <c r="D342" i="55"/>
  <c r="I31" i="55"/>
  <c r="F341" i="55"/>
  <c r="K65" i="55" s="1"/>
  <c r="D341" i="55"/>
  <c r="K30" i="55"/>
  <c r="F340" i="55"/>
  <c r="J65" i="55"/>
  <c r="D340" i="55"/>
  <c r="J30" i="55"/>
  <c r="F339" i="55"/>
  <c r="I65" i="55" s="1"/>
  <c r="D339" i="55"/>
  <c r="I30" i="55"/>
  <c r="F338" i="55"/>
  <c r="K64" i="55"/>
  <c r="D338" i="55"/>
  <c r="K29" i="55"/>
  <c r="F337" i="55"/>
  <c r="J64" i="55" s="1"/>
  <c r="D337" i="55"/>
  <c r="J29" i="55"/>
  <c r="F336" i="55"/>
  <c r="I64" i="55"/>
  <c r="D336" i="55"/>
  <c r="I29" i="55"/>
  <c r="F335" i="55"/>
  <c r="K63" i="55" s="1"/>
  <c r="D335" i="55"/>
  <c r="K28" i="55"/>
  <c r="F334" i="55"/>
  <c r="J63" i="55"/>
  <c r="D334" i="55"/>
  <c r="J28" i="55"/>
  <c r="F333" i="55"/>
  <c r="I63" i="55" s="1"/>
  <c r="D333" i="55"/>
  <c r="I28" i="55"/>
  <c r="F332" i="55"/>
  <c r="K62" i="55" s="1"/>
  <c r="D332" i="55"/>
  <c r="K27" i="55" s="1"/>
  <c r="F331" i="55"/>
  <c r="J62" i="55"/>
  <c r="D331" i="55"/>
  <c r="J27" i="55" s="1"/>
  <c r="F330" i="55"/>
  <c r="I62" i="55" s="1"/>
  <c r="D330" i="55"/>
  <c r="I27" i="55" s="1"/>
  <c r="F329" i="55"/>
  <c r="K61" i="55" s="1"/>
  <c r="D329" i="55"/>
  <c r="K26" i="55" s="1"/>
  <c r="F328" i="55"/>
  <c r="J61" i="55" s="1"/>
  <c r="D328" i="55"/>
  <c r="J26" i="55" s="1"/>
  <c r="F327" i="55"/>
  <c r="I61" i="55" s="1"/>
  <c r="D327" i="55"/>
  <c r="I26" i="55" s="1"/>
  <c r="F326" i="55"/>
  <c r="K60" i="55" s="1"/>
  <c r="D326" i="55"/>
  <c r="K25" i="55" s="1"/>
  <c r="F325" i="55"/>
  <c r="J60" i="55" s="1"/>
  <c r="D325" i="55"/>
  <c r="J25" i="55" s="1"/>
  <c r="F324" i="55"/>
  <c r="I60" i="55" s="1"/>
  <c r="D324" i="55"/>
  <c r="I25" i="55" s="1"/>
  <c r="F323" i="55"/>
  <c r="K59" i="55"/>
  <c r="D323" i="55"/>
  <c r="K24" i="55" s="1"/>
  <c r="F322" i="55"/>
  <c r="J59" i="55" s="1"/>
  <c r="D322" i="55"/>
  <c r="J24" i="55" s="1"/>
  <c r="F321" i="55"/>
  <c r="I59" i="55" s="1"/>
  <c r="D321" i="55"/>
  <c r="I24" i="55" s="1"/>
  <c r="G320" i="55"/>
  <c r="K93" i="55" s="1"/>
  <c r="F320" i="55"/>
  <c r="K58" i="55" s="1"/>
  <c r="E320" i="55"/>
  <c r="K51" i="55"/>
  <c r="D320" i="55"/>
  <c r="K23" i="55" s="1"/>
  <c r="C320" i="55"/>
  <c r="K16" i="55" s="1"/>
  <c r="G319" i="55"/>
  <c r="J93" i="55" s="1"/>
  <c r="F319" i="55"/>
  <c r="J58" i="55"/>
  <c r="E319" i="55"/>
  <c r="J51" i="55" s="1"/>
  <c r="D319" i="55"/>
  <c r="J23" i="55" s="1"/>
  <c r="C319" i="55"/>
  <c r="J16" i="55"/>
  <c r="G318" i="55"/>
  <c r="I93" i="55"/>
  <c r="F318" i="55"/>
  <c r="I58" i="55" s="1"/>
  <c r="E318" i="55"/>
  <c r="I51" i="55"/>
  <c r="D318" i="55"/>
  <c r="I23" i="55"/>
  <c r="C318" i="55"/>
  <c r="I16" i="55"/>
  <c r="G317" i="55"/>
  <c r="K92" i="55" s="1"/>
  <c r="F317" i="55"/>
  <c r="K57" i="55"/>
  <c r="E317" i="55"/>
  <c r="K50" i="55"/>
  <c r="D317" i="55"/>
  <c r="K22" i="55"/>
  <c r="C317" i="55"/>
  <c r="K15" i="55" s="1"/>
  <c r="G316" i="55"/>
  <c r="J92" i="55"/>
  <c r="F316" i="55"/>
  <c r="J57" i="55"/>
  <c r="E316" i="55"/>
  <c r="J50" i="55"/>
  <c r="D316" i="55"/>
  <c r="J22" i="55" s="1"/>
  <c r="C316" i="55"/>
  <c r="J15" i="55"/>
  <c r="G315" i="55"/>
  <c r="I92" i="55"/>
  <c r="F315" i="55"/>
  <c r="I57" i="55"/>
  <c r="E315" i="55"/>
  <c r="I50" i="55" s="1"/>
  <c r="D315" i="55"/>
  <c r="I22" i="55"/>
  <c r="C315" i="55"/>
  <c r="I15" i="55"/>
  <c r="G314" i="55"/>
  <c r="K91" i="55"/>
  <c r="F314" i="55"/>
  <c r="K56" i="55" s="1"/>
  <c r="E314" i="55"/>
  <c r="K49" i="55"/>
  <c r="D314" i="55"/>
  <c r="K21" i="55"/>
  <c r="C314" i="55"/>
  <c r="K14" i="55"/>
  <c r="G313" i="55"/>
  <c r="J91" i="55" s="1"/>
  <c r="F313" i="55"/>
  <c r="J56" i="55"/>
  <c r="E313" i="55"/>
  <c r="J49" i="55"/>
  <c r="D313" i="55"/>
  <c r="J21" i="55"/>
  <c r="C313" i="55"/>
  <c r="J14" i="55" s="1"/>
  <c r="G312" i="55"/>
  <c r="I91" i="55"/>
  <c r="F312" i="55"/>
  <c r="I56" i="55"/>
  <c r="E312" i="55"/>
  <c r="I49" i="55"/>
  <c r="D312" i="55"/>
  <c r="I21" i="55" s="1"/>
  <c r="C312" i="55"/>
  <c r="I14" i="55"/>
  <c r="G311" i="55"/>
  <c r="K90" i="55"/>
  <c r="F311" i="55"/>
  <c r="K55" i="55"/>
  <c r="E311" i="55"/>
  <c r="K48" i="55" s="1"/>
  <c r="D311" i="55"/>
  <c r="K20" i="55"/>
  <c r="C311" i="55"/>
  <c r="K13" i="55"/>
  <c r="G310" i="55"/>
  <c r="J90" i="55"/>
  <c r="F310" i="55"/>
  <c r="J55" i="55" s="1"/>
  <c r="E310" i="55"/>
  <c r="J48" i="55"/>
  <c r="D310" i="55"/>
  <c r="J20" i="55"/>
  <c r="C310" i="55"/>
  <c r="J13" i="55"/>
  <c r="G309" i="55"/>
  <c r="I90" i="55" s="1"/>
  <c r="F309" i="55"/>
  <c r="I55" i="55"/>
  <c r="E309" i="55"/>
  <c r="I48" i="55"/>
  <c r="D309" i="55"/>
  <c r="I20" i="55"/>
  <c r="C309" i="55"/>
  <c r="I13" i="55" s="1"/>
  <c r="G308" i="55"/>
  <c r="K89" i="55"/>
  <c r="F308" i="55"/>
  <c r="K54" i="55"/>
  <c r="E308" i="55"/>
  <c r="K47" i="55"/>
  <c r="D308" i="55"/>
  <c r="K19" i="55" s="1"/>
  <c r="C308" i="55"/>
  <c r="K12" i="55"/>
  <c r="G307" i="55"/>
  <c r="J89" i="55"/>
  <c r="F307" i="55"/>
  <c r="J54" i="55"/>
  <c r="E307" i="55"/>
  <c r="J47" i="55" s="1"/>
  <c r="D307" i="55"/>
  <c r="J19" i="55"/>
  <c r="C307" i="55"/>
  <c r="J12" i="55"/>
  <c r="G306" i="55"/>
  <c r="I89" i="55"/>
  <c r="F306" i="55"/>
  <c r="I54" i="55" s="1"/>
  <c r="E306" i="55"/>
  <c r="I47" i="55"/>
  <c r="D306" i="55"/>
  <c r="I19" i="55"/>
  <c r="C306" i="55"/>
  <c r="I12" i="55"/>
  <c r="G305" i="55"/>
  <c r="K88" i="55" s="1"/>
  <c r="F305" i="55"/>
  <c r="K53" i="55" s="1"/>
  <c r="E305" i="55"/>
  <c r="K46" i="55" s="1"/>
  <c r="D305" i="55"/>
  <c r="K18" i="55" s="1"/>
  <c r="C305" i="55"/>
  <c r="K11" i="55" s="1"/>
  <c r="G304" i="55"/>
  <c r="J88" i="55" s="1"/>
  <c r="F304" i="55"/>
  <c r="J53" i="55" s="1"/>
  <c r="E304" i="55"/>
  <c r="J46" i="55" s="1"/>
  <c r="D304" i="55"/>
  <c r="J18" i="55"/>
  <c r="C304" i="55"/>
  <c r="J11" i="55" s="1"/>
  <c r="G303" i="55"/>
  <c r="I88" i="55" s="1"/>
  <c r="F303" i="55"/>
  <c r="I53" i="55" s="1"/>
  <c r="E303" i="55"/>
  <c r="I46" i="55" s="1"/>
  <c r="D303" i="55"/>
  <c r="I18" i="55" s="1"/>
  <c r="C303" i="55"/>
  <c r="I11" i="55" s="1"/>
  <c r="G302" i="55"/>
  <c r="K87" i="55" s="1"/>
  <c r="F302" i="55"/>
  <c r="K52" i="55"/>
  <c r="E302" i="55"/>
  <c r="K45" i="55" s="1"/>
  <c r="D302" i="55"/>
  <c r="K17" i="55" s="1"/>
  <c r="C302" i="55"/>
  <c r="K10" i="55" s="1"/>
  <c r="G301" i="55"/>
  <c r="J87" i="55"/>
  <c r="F301" i="55"/>
  <c r="J52" i="55" s="1"/>
  <c r="E301" i="55"/>
  <c r="J45" i="55" s="1"/>
  <c r="D301" i="55"/>
  <c r="J17" i="55" s="1"/>
  <c r="C301" i="55"/>
  <c r="J10" i="55"/>
  <c r="G300" i="55"/>
  <c r="I87" i="55" s="1"/>
  <c r="F300" i="55"/>
  <c r="I52" i="55" s="1"/>
  <c r="E300" i="55"/>
  <c r="I45" i="55" s="1"/>
  <c r="D300" i="55"/>
  <c r="I17" i="55" s="1"/>
  <c r="C300" i="55"/>
  <c r="I10" i="55" s="1"/>
  <c r="B405" i="55"/>
  <c r="L10" i="55" s="1"/>
  <c r="F295" i="53"/>
  <c r="H86" i="53" s="1"/>
  <c r="F294" i="53"/>
  <c r="G86" i="53" s="1"/>
  <c r="F293" i="53"/>
  <c r="F86" i="53" s="1"/>
  <c r="F292" i="53"/>
  <c r="H85" i="53" s="1"/>
  <c r="F291" i="53"/>
  <c r="G85" i="53" s="1"/>
  <c r="F290" i="53"/>
  <c r="F85" i="53" s="1"/>
  <c r="F289" i="53"/>
  <c r="H84" i="53" s="1"/>
  <c r="F288" i="53"/>
  <c r="G84" i="53" s="1"/>
  <c r="F287" i="53"/>
  <c r="F84" i="53" s="1"/>
  <c r="F286" i="53"/>
  <c r="H83" i="53"/>
  <c r="F285" i="53"/>
  <c r="G83" i="53" s="1"/>
  <c r="F284" i="53"/>
  <c r="F83" i="53" s="1"/>
  <c r="F283" i="53"/>
  <c r="H82" i="53" s="1"/>
  <c r="F282" i="53"/>
  <c r="G82" i="53" s="1"/>
  <c r="F281" i="53"/>
  <c r="F82" i="53" s="1"/>
  <c r="F280" i="53"/>
  <c r="H81" i="53" s="1"/>
  <c r="F279" i="53"/>
  <c r="G81" i="53" s="1"/>
  <c r="F278" i="53"/>
  <c r="F81" i="53"/>
  <c r="F277" i="53"/>
  <c r="H80" i="53" s="1"/>
  <c r="F276" i="53"/>
  <c r="G80" i="53" s="1"/>
  <c r="F275" i="53"/>
  <c r="F80" i="53" s="1"/>
  <c r="F274" i="53"/>
  <c r="H79" i="53"/>
  <c r="D274" i="53"/>
  <c r="H44" i="53" s="1"/>
  <c r="F273" i="53"/>
  <c r="G79" i="53" s="1"/>
  <c r="D273" i="53"/>
  <c r="G44" i="53" s="1"/>
  <c r="F272" i="53"/>
  <c r="F79" i="53"/>
  <c r="D272" i="53"/>
  <c r="F44" i="53" s="1"/>
  <c r="F271" i="53"/>
  <c r="H78" i="53" s="1"/>
  <c r="D271" i="53"/>
  <c r="H43" i="53" s="1"/>
  <c r="F270" i="53"/>
  <c r="G78" i="53" s="1"/>
  <c r="D270" i="53"/>
  <c r="G43" i="53" s="1"/>
  <c r="F269" i="53"/>
  <c r="F78" i="53" s="1"/>
  <c r="D269" i="53"/>
  <c r="F43" i="53" s="1"/>
  <c r="F268" i="53"/>
  <c r="H77" i="53" s="1"/>
  <c r="D268" i="53"/>
  <c r="H42" i="53" s="1"/>
  <c r="F267" i="53"/>
  <c r="G77" i="53" s="1"/>
  <c r="D267" i="53"/>
  <c r="G42" i="53" s="1"/>
  <c r="F266" i="53"/>
  <c r="F77" i="53" s="1"/>
  <c r="D266" i="53"/>
  <c r="F42" i="53" s="1"/>
  <c r="F265" i="53"/>
  <c r="H76" i="53" s="1"/>
  <c r="D265" i="53"/>
  <c r="H41" i="53" s="1"/>
  <c r="F264" i="53"/>
  <c r="G76" i="53"/>
  <c r="D264" i="53"/>
  <c r="G41" i="53" s="1"/>
  <c r="F263" i="53"/>
  <c r="F76" i="53" s="1"/>
  <c r="D263" i="53"/>
  <c r="F41" i="53" s="1"/>
  <c r="F262" i="53"/>
  <c r="H75" i="53" s="1"/>
  <c r="D262" i="53"/>
  <c r="H40" i="53" s="1"/>
  <c r="F261" i="53"/>
  <c r="G75" i="53" s="1"/>
  <c r="D261" i="53"/>
  <c r="G40" i="53" s="1"/>
  <c r="F260" i="53"/>
  <c r="F75" i="53"/>
  <c r="D260" i="53"/>
  <c r="F40" i="53" s="1"/>
  <c r="F259" i="53"/>
  <c r="H74" i="53" s="1"/>
  <c r="D259" i="53"/>
  <c r="H39" i="53" s="1"/>
  <c r="F258" i="53"/>
  <c r="G74" i="53"/>
  <c r="D258" i="53"/>
  <c r="G39" i="53" s="1"/>
  <c r="F257" i="53"/>
  <c r="F74" i="53" s="1"/>
  <c r="D257" i="53"/>
  <c r="F39" i="53" s="1"/>
  <c r="F256" i="53"/>
  <c r="H73" i="53"/>
  <c r="D256" i="53"/>
  <c r="H38" i="53" s="1"/>
  <c r="F255" i="53"/>
  <c r="G73" i="53" s="1"/>
  <c r="D255" i="53"/>
  <c r="G38" i="53" s="1"/>
  <c r="F254" i="53"/>
  <c r="F73" i="53" s="1"/>
  <c r="D254" i="53"/>
  <c r="F38" i="53" s="1"/>
  <c r="F253" i="53"/>
  <c r="H72" i="53" s="1"/>
  <c r="D253" i="53"/>
  <c r="H37" i="53" s="1"/>
  <c r="F252" i="53"/>
  <c r="G72" i="53" s="1"/>
  <c r="D252" i="53"/>
  <c r="G37" i="53" s="1"/>
  <c r="F251" i="53"/>
  <c r="F72" i="53" s="1"/>
  <c r="D251" i="53"/>
  <c r="F37" i="53" s="1"/>
  <c r="F250" i="53"/>
  <c r="H71" i="53" s="1"/>
  <c r="D250" i="53"/>
  <c r="H36" i="53" s="1"/>
  <c r="F249" i="53"/>
  <c r="G71" i="53" s="1"/>
  <c r="D249" i="53"/>
  <c r="G36" i="53" s="1"/>
  <c r="F248" i="53"/>
  <c r="F71" i="53"/>
  <c r="D248" i="53"/>
  <c r="F36" i="53" s="1"/>
  <c r="F247" i="53"/>
  <c r="H70" i="53" s="1"/>
  <c r="D247" i="53"/>
  <c r="H35" i="53" s="1"/>
  <c r="F246" i="53"/>
  <c r="G70" i="53" s="1"/>
  <c r="D246" i="53"/>
  <c r="G35" i="53" s="1"/>
  <c r="F245" i="53"/>
  <c r="F70" i="53" s="1"/>
  <c r="D245" i="53"/>
  <c r="F35" i="53" s="1"/>
  <c r="F244" i="53"/>
  <c r="H69" i="53"/>
  <c r="D244" i="53"/>
  <c r="H34" i="53" s="1"/>
  <c r="F243" i="53"/>
  <c r="G69" i="53" s="1"/>
  <c r="D243" i="53"/>
  <c r="G34" i="53" s="1"/>
  <c r="F242" i="53"/>
  <c r="F69" i="53"/>
  <c r="D242" i="53"/>
  <c r="F34" i="53" s="1"/>
  <c r="F241" i="53"/>
  <c r="H68" i="53" s="1"/>
  <c r="D241" i="53"/>
  <c r="H33" i="53" s="1"/>
  <c r="F240" i="53"/>
  <c r="G68" i="53"/>
  <c r="D240" i="53"/>
  <c r="G33" i="53" s="1"/>
  <c r="F239" i="53"/>
  <c r="F68" i="53" s="1"/>
  <c r="D239" i="53"/>
  <c r="F33" i="53" s="1"/>
  <c r="F238" i="53"/>
  <c r="H67" i="53" s="1"/>
  <c r="D238" i="53"/>
  <c r="H32" i="53" s="1"/>
  <c r="F237" i="53"/>
  <c r="G67" i="53" s="1"/>
  <c r="D237" i="53"/>
  <c r="G32" i="53" s="1"/>
  <c r="F236" i="53"/>
  <c r="F67" i="53" s="1"/>
  <c r="D236" i="53"/>
  <c r="F32" i="53" s="1"/>
  <c r="F235" i="53"/>
  <c r="H66" i="53" s="1"/>
  <c r="D235" i="53"/>
  <c r="H31" i="53" s="1"/>
  <c r="F234" i="53"/>
  <c r="G66" i="53" s="1"/>
  <c r="D234" i="53"/>
  <c r="G31" i="53" s="1"/>
  <c r="F233" i="53"/>
  <c r="F66" i="53" s="1"/>
  <c r="D233" i="53"/>
  <c r="F31" i="53" s="1"/>
  <c r="F232" i="53"/>
  <c r="H65" i="53"/>
  <c r="D232" i="53"/>
  <c r="H30" i="53" s="1"/>
  <c r="F231" i="53"/>
  <c r="G65" i="53" s="1"/>
  <c r="D231" i="53"/>
  <c r="G30" i="53" s="1"/>
  <c r="F230" i="53"/>
  <c r="F65" i="53" s="1"/>
  <c r="D230" i="53"/>
  <c r="F30" i="53" s="1"/>
  <c r="F229" i="53"/>
  <c r="H64" i="53" s="1"/>
  <c r="D229" i="53"/>
  <c r="H29" i="53" s="1"/>
  <c r="F228" i="53"/>
  <c r="G64" i="53"/>
  <c r="D228" i="53"/>
  <c r="G29" i="53" s="1"/>
  <c r="F227" i="53"/>
  <c r="F64" i="53" s="1"/>
  <c r="D227" i="53"/>
  <c r="F29" i="53" s="1"/>
  <c r="F226" i="53"/>
  <c r="H63" i="53"/>
  <c r="D226" i="53"/>
  <c r="H28" i="53" s="1"/>
  <c r="F225" i="53"/>
  <c r="G63" i="53" s="1"/>
  <c r="D225" i="53"/>
  <c r="G28" i="53" s="1"/>
  <c r="F224" i="53"/>
  <c r="F63" i="53"/>
  <c r="D224" i="53"/>
  <c r="F28" i="53" s="1"/>
  <c r="F223" i="53"/>
  <c r="H62" i="53" s="1"/>
  <c r="D223" i="53"/>
  <c r="H27" i="53" s="1"/>
  <c r="F222" i="53"/>
  <c r="G62" i="53" s="1"/>
  <c r="D222" i="53"/>
  <c r="G27" i="53" s="1"/>
  <c r="F221" i="53"/>
  <c r="F62" i="53" s="1"/>
  <c r="D221" i="53"/>
  <c r="F27" i="53" s="1"/>
  <c r="F220" i="53"/>
  <c r="H61" i="53" s="1"/>
  <c r="D220" i="53"/>
  <c r="H26" i="53" s="1"/>
  <c r="F219" i="53"/>
  <c r="G61" i="53" s="1"/>
  <c r="D219" i="53"/>
  <c r="G26" i="53" s="1"/>
  <c r="F218" i="53"/>
  <c r="F61" i="53" s="1"/>
  <c r="D218" i="53"/>
  <c r="F26" i="53" s="1"/>
  <c r="F217" i="53"/>
  <c r="H60" i="53" s="1"/>
  <c r="D217" i="53"/>
  <c r="H25" i="53" s="1"/>
  <c r="F216" i="53"/>
  <c r="G60" i="53"/>
  <c r="D216" i="53"/>
  <c r="G25" i="53" s="1"/>
  <c r="F215" i="53"/>
  <c r="F60" i="53" s="1"/>
  <c r="D215" i="53"/>
  <c r="F25" i="53" s="1"/>
  <c r="F214" i="53"/>
  <c r="H59" i="53" s="1"/>
  <c r="D214" i="53"/>
  <c r="H24" i="53" s="1"/>
  <c r="F213" i="53"/>
  <c r="G59" i="53" s="1"/>
  <c r="D213" i="53"/>
  <c r="G24" i="53" s="1"/>
  <c r="F212" i="53"/>
  <c r="F59" i="53"/>
  <c r="D212" i="53"/>
  <c r="F24" i="53" s="1"/>
  <c r="G211" i="53"/>
  <c r="H93" i="53" s="1"/>
  <c r="F211" i="53"/>
  <c r="H58" i="53" s="1"/>
  <c r="E211" i="53"/>
  <c r="H51" i="53"/>
  <c r="D211" i="53"/>
  <c r="H23" i="53" s="1"/>
  <c r="C211" i="53"/>
  <c r="H16" i="53" s="1"/>
  <c r="G210" i="53"/>
  <c r="G93" i="53" s="1"/>
  <c r="F210" i="53"/>
  <c r="G58" i="53"/>
  <c r="E210" i="53"/>
  <c r="G51" i="53" s="1"/>
  <c r="D210" i="53"/>
  <c r="G23" i="53" s="1"/>
  <c r="C210" i="53"/>
  <c r="G16" i="53" s="1"/>
  <c r="G209" i="53"/>
  <c r="F93" i="53" s="1"/>
  <c r="F209" i="53"/>
  <c r="F58" i="53" s="1"/>
  <c r="E209" i="53"/>
  <c r="F51" i="53" s="1"/>
  <c r="D209" i="53"/>
  <c r="F23" i="53" s="1"/>
  <c r="C209" i="53"/>
  <c r="F16" i="53" s="1"/>
  <c r="G208" i="53"/>
  <c r="H92" i="53" s="1"/>
  <c r="F208" i="53"/>
  <c r="H57" i="53" s="1"/>
  <c r="E208" i="53"/>
  <c r="H50" i="53" s="1"/>
  <c r="D208" i="53"/>
  <c r="H22" i="53" s="1"/>
  <c r="C208" i="53"/>
  <c r="H15" i="53" s="1"/>
  <c r="G207" i="53"/>
  <c r="G92" i="53" s="1"/>
  <c r="F207" i="53"/>
  <c r="G57" i="53" s="1"/>
  <c r="E207" i="53"/>
  <c r="G50" i="53"/>
  <c r="D207" i="53"/>
  <c r="G22" i="53" s="1"/>
  <c r="C207" i="53"/>
  <c r="G15" i="53" s="1"/>
  <c r="G206" i="53"/>
  <c r="F92" i="53" s="1"/>
  <c r="F206" i="53"/>
  <c r="F57" i="53" s="1"/>
  <c r="E206" i="53"/>
  <c r="F50" i="53" s="1"/>
  <c r="D206" i="53"/>
  <c r="F22" i="53" s="1"/>
  <c r="C206" i="53"/>
  <c r="F15" i="53" s="1"/>
  <c r="G205" i="53"/>
  <c r="H91" i="53"/>
  <c r="F205" i="53"/>
  <c r="H56" i="53" s="1"/>
  <c r="E205" i="53"/>
  <c r="H49" i="53" s="1"/>
  <c r="D205" i="53"/>
  <c r="H21" i="53" s="1"/>
  <c r="C205" i="53"/>
  <c r="H14" i="53"/>
  <c r="G204" i="53"/>
  <c r="G91" i="53" s="1"/>
  <c r="F204" i="53"/>
  <c r="G56" i="53" s="1"/>
  <c r="E204" i="53"/>
  <c r="G49" i="53" s="1"/>
  <c r="D204" i="53"/>
  <c r="G21" i="53"/>
  <c r="C204" i="53"/>
  <c r="G14" i="53" s="1"/>
  <c r="G203" i="53"/>
  <c r="F91" i="53" s="1"/>
  <c r="F203" i="53"/>
  <c r="F56" i="53" s="1"/>
  <c r="E203" i="53"/>
  <c r="F49" i="53" s="1"/>
  <c r="D203" i="53"/>
  <c r="F21" i="53" s="1"/>
  <c r="C203" i="53"/>
  <c r="F14" i="53" s="1"/>
  <c r="G202" i="53"/>
  <c r="H90" i="53" s="1"/>
  <c r="F202" i="53"/>
  <c r="H55" i="53" s="1"/>
  <c r="E202" i="53"/>
  <c r="H48" i="53" s="1"/>
  <c r="D202" i="53"/>
  <c r="H20" i="53" s="1"/>
  <c r="C202" i="53"/>
  <c r="H13" i="53" s="1"/>
  <c r="G201" i="53"/>
  <c r="G90" i="53" s="1"/>
  <c r="F201" i="53"/>
  <c r="G55" i="53" s="1"/>
  <c r="E201" i="53"/>
  <c r="G48" i="53" s="1"/>
  <c r="D201" i="53"/>
  <c r="G20" i="53" s="1"/>
  <c r="C201" i="53"/>
  <c r="G13" i="53"/>
  <c r="G200" i="53"/>
  <c r="F90" i="53" s="1"/>
  <c r="F200" i="53"/>
  <c r="F55" i="53" s="1"/>
  <c r="E200" i="53"/>
  <c r="F48" i="53" s="1"/>
  <c r="D200" i="53"/>
  <c r="F20" i="53" s="1"/>
  <c r="C200" i="53"/>
  <c r="F13" i="53" s="1"/>
  <c r="G199" i="53"/>
  <c r="H89" i="53" s="1"/>
  <c r="F199" i="53"/>
  <c r="H54" i="53" s="1"/>
  <c r="E199" i="53"/>
  <c r="H47" i="53"/>
  <c r="D199" i="53"/>
  <c r="H19" i="53" s="1"/>
  <c r="C199" i="53"/>
  <c r="H12" i="53" s="1"/>
  <c r="G198" i="53"/>
  <c r="G89" i="53" s="1"/>
  <c r="F198" i="53"/>
  <c r="G54" i="53"/>
  <c r="E198" i="53"/>
  <c r="G47" i="53" s="1"/>
  <c r="D198" i="53"/>
  <c r="G19" i="53" s="1"/>
  <c r="C198" i="53"/>
  <c r="G12" i="53" s="1"/>
  <c r="G197" i="53"/>
  <c r="F89" i="53"/>
  <c r="F197" i="53"/>
  <c r="F54" i="53" s="1"/>
  <c r="E197" i="53"/>
  <c r="F47" i="53" s="1"/>
  <c r="D197" i="53"/>
  <c r="F19" i="53" s="1"/>
  <c r="C197" i="53"/>
  <c r="F12" i="53" s="1"/>
  <c r="G196" i="53"/>
  <c r="H88" i="53" s="1"/>
  <c r="F196" i="53"/>
  <c r="H53" i="53" s="1"/>
  <c r="E196" i="53"/>
  <c r="H46" i="53" s="1"/>
  <c r="D196" i="53"/>
  <c r="H18" i="53" s="1"/>
  <c r="C196" i="53"/>
  <c r="H11" i="53" s="1"/>
  <c r="G195" i="53"/>
  <c r="G88" i="53" s="1"/>
  <c r="F195" i="53"/>
  <c r="G53" i="53" s="1"/>
  <c r="E195" i="53"/>
  <c r="G46" i="53" s="1"/>
  <c r="D195" i="53"/>
  <c r="G18" i="53" s="1"/>
  <c r="C195" i="53"/>
  <c r="G11" i="53" s="1"/>
  <c r="G194" i="53"/>
  <c r="F88" i="53" s="1"/>
  <c r="F194" i="53"/>
  <c r="F53" i="53"/>
  <c r="E194" i="53"/>
  <c r="F46" i="53" s="1"/>
  <c r="D194" i="53"/>
  <c r="F18" i="53" s="1"/>
  <c r="C194" i="53"/>
  <c r="F11" i="53" s="1"/>
  <c r="G193" i="53"/>
  <c r="H87" i="53" s="1"/>
  <c r="F193" i="53"/>
  <c r="H52" i="53" s="1"/>
  <c r="E193" i="53"/>
  <c r="H45" i="53" s="1"/>
  <c r="D193" i="53"/>
  <c r="H17" i="53" s="1"/>
  <c r="C193" i="53"/>
  <c r="H10" i="53"/>
  <c r="G192" i="53"/>
  <c r="G87" i="53" s="1"/>
  <c r="F192" i="53"/>
  <c r="G52" i="53" s="1"/>
  <c r="E192" i="53"/>
  <c r="G45" i="53" s="1"/>
  <c r="D192" i="53"/>
  <c r="G17" i="53"/>
  <c r="C192" i="53"/>
  <c r="G10" i="53" s="1"/>
  <c r="G191" i="53"/>
  <c r="F87" i="53" s="1"/>
  <c r="F191" i="53"/>
  <c r="F52" i="53" s="1"/>
  <c r="E191" i="53"/>
  <c r="F45" i="53"/>
  <c r="D191" i="53"/>
  <c r="F17" i="53" s="1"/>
  <c r="C191" i="53"/>
  <c r="F10" i="53" s="1"/>
  <c r="F404" i="53"/>
  <c r="K86" i="53" s="1"/>
  <c r="F403" i="53"/>
  <c r="J86" i="53" s="1"/>
  <c r="F402" i="53"/>
  <c r="I86" i="53" s="1"/>
  <c r="F401" i="53"/>
  <c r="K85" i="53" s="1"/>
  <c r="F400" i="53"/>
  <c r="J85" i="53" s="1"/>
  <c r="F399" i="53"/>
  <c r="I85" i="53" s="1"/>
  <c r="F398" i="53"/>
  <c r="K84" i="53" s="1"/>
  <c r="F397" i="53"/>
  <c r="J84" i="53"/>
  <c r="F396" i="53"/>
  <c r="I84" i="53"/>
  <c r="F395" i="53"/>
  <c r="K83" i="53"/>
  <c r="F394" i="53"/>
  <c r="J83" i="53"/>
  <c r="F393" i="53"/>
  <c r="I83" i="53"/>
  <c r="F392" i="53"/>
  <c r="K82" i="53"/>
  <c r="F391" i="53"/>
  <c r="J82" i="53" s="1"/>
  <c r="F390" i="53"/>
  <c r="I82" i="53" s="1"/>
  <c r="F389" i="53"/>
  <c r="K81" i="53" s="1"/>
  <c r="F388" i="53"/>
  <c r="J81" i="53" s="1"/>
  <c r="F387" i="53"/>
  <c r="I81" i="53" s="1"/>
  <c r="F386" i="53"/>
  <c r="K80" i="53" s="1"/>
  <c r="F385" i="53"/>
  <c r="J80" i="53" s="1"/>
  <c r="F384" i="53"/>
  <c r="I80" i="53" s="1"/>
  <c r="F383" i="53"/>
  <c r="K79" i="53" s="1"/>
  <c r="D383" i="53"/>
  <c r="K44" i="53"/>
  <c r="F382" i="53"/>
  <c r="J79" i="53" s="1"/>
  <c r="D382" i="53"/>
  <c r="J44" i="53" s="1"/>
  <c r="F381" i="53"/>
  <c r="I79" i="53" s="1"/>
  <c r="D381" i="53"/>
  <c r="I44" i="53" s="1"/>
  <c r="F380" i="53"/>
  <c r="K78" i="53" s="1"/>
  <c r="D380" i="53"/>
  <c r="K43" i="53" s="1"/>
  <c r="F379" i="53"/>
  <c r="J78" i="53" s="1"/>
  <c r="D379" i="53"/>
  <c r="J43" i="53"/>
  <c r="F378" i="53"/>
  <c r="I78" i="53" s="1"/>
  <c r="D378" i="53"/>
  <c r="I43" i="53" s="1"/>
  <c r="F377" i="53"/>
  <c r="K77" i="53" s="1"/>
  <c r="D377" i="53"/>
  <c r="K42" i="53"/>
  <c r="F376" i="53"/>
  <c r="J77" i="53" s="1"/>
  <c r="D376" i="53"/>
  <c r="J42" i="53" s="1"/>
  <c r="F375" i="53"/>
  <c r="I77" i="53" s="1"/>
  <c r="D375" i="53"/>
  <c r="I42" i="53"/>
  <c r="F374" i="53"/>
  <c r="K76" i="53" s="1"/>
  <c r="D374" i="53"/>
  <c r="K41" i="53"/>
  <c r="F373" i="53"/>
  <c r="J76" i="53"/>
  <c r="D373" i="53"/>
  <c r="J41" i="53"/>
  <c r="F372" i="53"/>
  <c r="I76" i="53" s="1"/>
  <c r="D372" i="53"/>
  <c r="I41" i="53"/>
  <c r="F371" i="53"/>
  <c r="K75" i="53"/>
  <c r="D371" i="53"/>
  <c r="K40" i="53"/>
  <c r="F370" i="53"/>
  <c r="J75" i="53" s="1"/>
  <c r="D370" i="53"/>
  <c r="J40" i="53"/>
  <c r="F369" i="53"/>
  <c r="I75" i="53"/>
  <c r="D369" i="53"/>
  <c r="I40" i="53"/>
  <c r="F368" i="53"/>
  <c r="K74" i="53" s="1"/>
  <c r="D368" i="53"/>
  <c r="K39" i="53"/>
  <c r="F367" i="53"/>
  <c r="J74" i="53"/>
  <c r="D367" i="53"/>
  <c r="J39" i="53"/>
  <c r="F366" i="53"/>
  <c r="I74" i="53" s="1"/>
  <c r="D366" i="53"/>
  <c r="I39" i="53"/>
  <c r="F365" i="53"/>
  <c r="K73" i="53"/>
  <c r="D365" i="53"/>
  <c r="K38" i="53"/>
  <c r="F364" i="53"/>
  <c r="J73" i="53" s="1"/>
  <c r="D364" i="53"/>
  <c r="J38" i="53"/>
  <c r="F363" i="53"/>
  <c r="I73" i="53"/>
  <c r="D363" i="53"/>
  <c r="I38" i="53"/>
  <c r="F362" i="53"/>
  <c r="K72" i="53" s="1"/>
  <c r="D362" i="53"/>
  <c r="K37" i="53"/>
  <c r="F361" i="53"/>
  <c r="J72" i="53"/>
  <c r="D361" i="53"/>
  <c r="J37" i="53"/>
  <c r="F360" i="53"/>
  <c r="I72" i="53" s="1"/>
  <c r="D360" i="53"/>
  <c r="I37" i="53"/>
  <c r="F359" i="53"/>
  <c r="K71" i="53" s="1"/>
  <c r="D359" i="53"/>
  <c r="K36" i="53" s="1"/>
  <c r="F358" i="53"/>
  <c r="J71" i="53"/>
  <c r="D358" i="53"/>
  <c r="J36" i="53" s="1"/>
  <c r="F357" i="53"/>
  <c r="I71" i="53" s="1"/>
  <c r="D357" i="53"/>
  <c r="I36" i="53" s="1"/>
  <c r="F356" i="53"/>
  <c r="K70" i="53" s="1"/>
  <c r="D356" i="53"/>
  <c r="K35" i="53" s="1"/>
  <c r="F355" i="53"/>
  <c r="J70" i="53" s="1"/>
  <c r="D355" i="53"/>
  <c r="J35" i="53" s="1"/>
  <c r="F354" i="53"/>
  <c r="I70" i="53" s="1"/>
  <c r="D354" i="53"/>
  <c r="I35" i="53" s="1"/>
  <c r="F353" i="53"/>
  <c r="K69" i="53" s="1"/>
  <c r="D353" i="53"/>
  <c r="K34" i="53" s="1"/>
  <c r="F352" i="53"/>
  <c r="J69" i="53" s="1"/>
  <c r="D352" i="53"/>
  <c r="J34" i="53" s="1"/>
  <c r="F351" i="53"/>
  <c r="I69" i="53" s="1"/>
  <c r="D351" i="53"/>
  <c r="I34" i="53" s="1"/>
  <c r="F350" i="53"/>
  <c r="K68" i="53"/>
  <c r="D350" i="53"/>
  <c r="K33" i="53" s="1"/>
  <c r="F349" i="53"/>
  <c r="J68" i="53" s="1"/>
  <c r="D349" i="53"/>
  <c r="J33" i="53" s="1"/>
  <c r="F348" i="53"/>
  <c r="I68" i="53" s="1"/>
  <c r="D348" i="53"/>
  <c r="I33" i="53" s="1"/>
  <c r="F347" i="53"/>
  <c r="K67" i="53" s="1"/>
  <c r="D347" i="53"/>
  <c r="K32" i="53" s="1"/>
  <c r="F346" i="53"/>
  <c r="J67" i="53"/>
  <c r="D346" i="53"/>
  <c r="J32" i="53" s="1"/>
  <c r="F345" i="53"/>
  <c r="I67" i="53" s="1"/>
  <c r="D345" i="53"/>
  <c r="I32" i="53" s="1"/>
  <c r="F344" i="53"/>
  <c r="K66" i="53"/>
  <c r="D344" i="53"/>
  <c r="K31" i="53" s="1"/>
  <c r="F343" i="53"/>
  <c r="J66" i="53" s="1"/>
  <c r="D343" i="53"/>
  <c r="J31" i="53"/>
  <c r="F342" i="53"/>
  <c r="I66" i="53"/>
  <c r="D342" i="53"/>
  <c r="I31" i="53"/>
  <c r="F341" i="53"/>
  <c r="K65" i="53"/>
  <c r="D341" i="53"/>
  <c r="K30" i="53"/>
  <c r="F340" i="53"/>
  <c r="J65" i="53"/>
  <c r="D340" i="53"/>
  <c r="J30" i="53"/>
  <c r="F339" i="53"/>
  <c r="I65" i="53"/>
  <c r="D339" i="53"/>
  <c r="I30" i="53"/>
  <c r="F338" i="53"/>
  <c r="K64" i="53"/>
  <c r="D338" i="53"/>
  <c r="K29" i="53"/>
  <c r="F337" i="53"/>
  <c r="J64" i="53"/>
  <c r="D337" i="53"/>
  <c r="J29" i="53"/>
  <c r="F336" i="53"/>
  <c r="I64" i="53"/>
  <c r="D336" i="53"/>
  <c r="I29" i="53"/>
  <c r="F335" i="53"/>
  <c r="K63" i="53"/>
  <c r="D335" i="53"/>
  <c r="K28" i="53"/>
  <c r="F334" i="53"/>
  <c r="J63" i="53"/>
  <c r="D334" i="53"/>
  <c r="J28" i="53"/>
  <c r="F333" i="53"/>
  <c r="I63" i="53"/>
  <c r="D333" i="53"/>
  <c r="I28" i="53"/>
  <c r="F332" i="53"/>
  <c r="K62" i="53"/>
  <c r="D332" i="53"/>
  <c r="K27" i="53"/>
  <c r="F331" i="53"/>
  <c r="J62" i="53"/>
  <c r="D331" i="53"/>
  <c r="J27" i="53"/>
  <c r="F330" i="53"/>
  <c r="I62" i="53"/>
  <c r="D330" i="53"/>
  <c r="I27" i="53"/>
  <c r="F329" i="53"/>
  <c r="K61" i="53"/>
  <c r="D329" i="53"/>
  <c r="K26" i="53"/>
  <c r="F328" i="53"/>
  <c r="J61" i="53"/>
  <c r="D328" i="53"/>
  <c r="J26" i="53"/>
  <c r="F327" i="53"/>
  <c r="I61" i="53" s="1"/>
  <c r="D327" i="53"/>
  <c r="I26" i="53" s="1"/>
  <c r="F326" i="53"/>
  <c r="K60" i="53" s="1"/>
  <c r="D326" i="53"/>
  <c r="K25" i="53"/>
  <c r="F325" i="53"/>
  <c r="J60" i="53" s="1"/>
  <c r="D325" i="53"/>
  <c r="J25" i="53" s="1"/>
  <c r="F324" i="53"/>
  <c r="I60" i="53" s="1"/>
  <c r="D324" i="53"/>
  <c r="I25" i="53" s="1"/>
  <c r="F323" i="53"/>
  <c r="K59" i="53" s="1"/>
  <c r="D323" i="53"/>
  <c r="K24" i="53" s="1"/>
  <c r="F322" i="53"/>
  <c r="J59" i="53" s="1"/>
  <c r="D322" i="53"/>
  <c r="J24" i="53" s="1"/>
  <c r="F321" i="53"/>
  <c r="I59" i="53" s="1"/>
  <c r="D321" i="53"/>
  <c r="I24" i="53" s="1"/>
  <c r="G320" i="53"/>
  <c r="K93" i="53" s="1"/>
  <c r="F320" i="53"/>
  <c r="K58" i="53" s="1"/>
  <c r="E320" i="53"/>
  <c r="K51" i="53" s="1"/>
  <c r="D320" i="53"/>
  <c r="K23" i="53" s="1"/>
  <c r="C320" i="53"/>
  <c r="K16" i="53" s="1"/>
  <c r="G319" i="53"/>
  <c r="J93" i="53"/>
  <c r="F319" i="53"/>
  <c r="J58" i="53" s="1"/>
  <c r="E319" i="53"/>
  <c r="J51" i="53" s="1"/>
  <c r="D319" i="53"/>
  <c r="J23" i="53" s="1"/>
  <c r="C319" i="53"/>
  <c r="J16" i="53" s="1"/>
  <c r="G318" i="53"/>
  <c r="I93" i="53" s="1"/>
  <c r="F318" i="53"/>
  <c r="I58" i="53" s="1"/>
  <c r="E318" i="53"/>
  <c r="I51" i="53"/>
  <c r="D318" i="53"/>
  <c r="I23" i="53"/>
  <c r="C318" i="53"/>
  <c r="I16" i="53" s="1"/>
  <c r="G317" i="53"/>
  <c r="K92" i="53"/>
  <c r="F317" i="53"/>
  <c r="K57" i="53"/>
  <c r="E317" i="53"/>
  <c r="K50" i="53"/>
  <c r="D317" i="53"/>
  <c r="K22" i="53" s="1"/>
  <c r="C317" i="53"/>
  <c r="K15" i="53"/>
  <c r="G316" i="53"/>
  <c r="J92" i="53"/>
  <c r="F316" i="53"/>
  <c r="J57" i="53"/>
  <c r="E316" i="53"/>
  <c r="J50" i="53" s="1"/>
  <c r="D316" i="53"/>
  <c r="J22" i="53"/>
  <c r="C316" i="53"/>
  <c r="J15" i="53"/>
  <c r="G315" i="53"/>
  <c r="I92" i="53"/>
  <c r="F315" i="53"/>
  <c r="I57" i="53" s="1"/>
  <c r="E315" i="53"/>
  <c r="I50" i="53" s="1"/>
  <c r="D315" i="53"/>
  <c r="I22" i="53" s="1"/>
  <c r="C315" i="53"/>
  <c r="I15" i="53" s="1"/>
  <c r="G314" i="53"/>
  <c r="K91" i="53"/>
  <c r="F314" i="53"/>
  <c r="K56" i="53" s="1"/>
  <c r="E314" i="53"/>
  <c r="K49" i="53" s="1"/>
  <c r="D314" i="53"/>
  <c r="K21" i="53" s="1"/>
  <c r="C314" i="53"/>
  <c r="K14" i="53"/>
  <c r="G313" i="53"/>
  <c r="J91" i="53" s="1"/>
  <c r="F313" i="53"/>
  <c r="J56" i="53" s="1"/>
  <c r="E313" i="53"/>
  <c r="J49" i="53" s="1"/>
  <c r="D313" i="53"/>
  <c r="J21" i="53" s="1"/>
  <c r="C313" i="53"/>
  <c r="J14" i="53"/>
  <c r="G312" i="53"/>
  <c r="I91" i="53" s="1"/>
  <c r="F312" i="53"/>
  <c r="I56" i="53"/>
  <c r="E312" i="53"/>
  <c r="I49" i="53"/>
  <c r="D312" i="53"/>
  <c r="I21" i="53" s="1"/>
  <c r="C312" i="53"/>
  <c r="I14" i="53"/>
  <c r="G311" i="53"/>
  <c r="K90" i="53"/>
  <c r="F311" i="53"/>
  <c r="K55" i="53"/>
  <c r="E311" i="53"/>
  <c r="K48" i="53" s="1"/>
  <c r="D311" i="53"/>
  <c r="K20" i="53"/>
  <c r="C311" i="53"/>
  <c r="K13" i="53"/>
  <c r="G310" i="53"/>
  <c r="J90" i="53"/>
  <c r="F310" i="53"/>
  <c r="J55" i="53" s="1"/>
  <c r="E310" i="53"/>
  <c r="J48" i="53"/>
  <c r="D310" i="53"/>
  <c r="J20" i="53"/>
  <c r="C310" i="53"/>
  <c r="J13" i="53"/>
  <c r="G309" i="53"/>
  <c r="I90" i="53" s="1"/>
  <c r="F309" i="53"/>
  <c r="I55" i="53"/>
  <c r="E309" i="53"/>
  <c r="I48" i="53"/>
  <c r="D309" i="53"/>
  <c r="I20" i="53"/>
  <c r="C309" i="53"/>
  <c r="I13" i="53" s="1"/>
  <c r="G308" i="53"/>
  <c r="K89" i="53"/>
  <c r="F308" i="53"/>
  <c r="K54" i="53"/>
  <c r="E308" i="53"/>
  <c r="K47" i="53"/>
  <c r="D308" i="53"/>
  <c r="K19" i="53" s="1"/>
  <c r="C308" i="53"/>
  <c r="K12" i="53"/>
  <c r="G307" i="53"/>
  <c r="J89" i="53"/>
  <c r="F307" i="53"/>
  <c r="J54" i="53"/>
  <c r="E307" i="53"/>
  <c r="J47" i="53" s="1"/>
  <c r="D307" i="53"/>
  <c r="J19" i="53"/>
  <c r="C307" i="53"/>
  <c r="J12" i="53"/>
  <c r="G306" i="53"/>
  <c r="I89" i="53"/>
  <c r="F306" i="53"/>
  <c r="I54" i="53" s="1"/>
  <c r="E306" i="53"/>
  <c r="I47" i="53"/>
  <c r="D306" i="53"/>
  <c r="I19" i="53"/>
  <c r="C306" i="53"/>
  <c r="I12" i="53"/>
  <c r="G305" i="53"/>
  <c r="K88" i="53" s="1"/>
  <c r="F305" i="53"/>
  <c r="K53" i="53"/>
  <c r="E305" i="53"/>
  <c r="K46" i="53"/>
  <c r="D305" i="53"/>
  <c r="K18" i="53"/>
  <c r="C305" i="53"/>
  <c r="K11" i="53" s="1"/>
  <c r="G304" i="53"/>
  <c r="J88" i="53"/>
  <c r="F304" i="53"/>
  <c r="J53" i="53"/>
  <c r="E304" i="53"/>
  <c r="J46" i="53"/>
  <c r="D304" i="53"/>
  <c r="J18" i="53" s="1"/>
  <c r="C304" i="53"/>
  <c r="J11" i="53"/>
  <c r="G303" i="53"/>
  <c r="I88" i="53"/>
  <c r="F303" i="53"/>
  <c r="I53" i="53"/>
  <c r="E303" i="53"/>
  <c r="I46" i="53" s="1"/>
  <c r="D303" i="53"/>
  <c r="I18" i="53"/>
  <c r="C303" i="53"/>
  <c r="I11" i="53"/>
  <c r="G302" i="53"/>
  <c r="K87" i="53"/>
  <c r="F302" i="53"/>
  <c r="K52" i="53" s="1"/>
  <c r="E302" i="53"/>
  <c r="K45" i="53"/>
  <c r="D302" i="53"/>
  <c r="K17" i="53" s="1"/>
  <c r="C302" i="53"/>
  <c r="K10" i="53" s="1"/>
  <c r="G301" i="53"/>
  <c r="J87" i="53" s="1"/>
  <c r="F301" i="53"/>
  <c r="J52" i="53"/>
  <c r="E301" i="53"/>
  <c r="J45" i="53" s="1"/>
  <c r="D301" i="53"/>
  <c r="J17" i="53" s="1"/>
  <c r="C301" i="53"/>
  <c r="J10" i="53" s="1"/>
  <c r="G300" i="53"/>
  <c r="I87" i="53"/>
  <c r="F300" i="53"/>
  <c r="I52" i="53" s="1"/>
  <c r="E300" i="53"/>
  <c r="I45" i="53" s="1"/>
  <c r="D300" i="53"/>
  <c r="I17" i="53" s="1"/>
  <c r="C300" i="53"/>
  <c r="I10" i="53"/>
  <c r="B405" i="53"/>
  <c r="L10" i="53" s="1"/>
  <c r="F295" i="52"/>
  <c r="H86" i="52" s="1"/>
  <c r="F294" i="52"/>
  <c r="G86" i="52" s="1"/>
  <c r="F293" i="52"/>
  <c r="F86" i="52"/>
  <c r="F292" i="52"/>
  <c r="H85" i="52" s="1"/>
  <c r="F291" i="52"/>
  <c r="G85" i="52" s="1"/>
  <c r="F290" i="52"/>
  <c r="F85" i="52" s="1"/>
  <c r="F289" i="52"/>
  <c r="H84" i="52"/>
  <c r="F288" i="52"/>
  <c r="G84" i="52" s="1"/>
  <c r="F287" i="52"/>
  <c r="F84" i="52" s="1"/>
  <c r="F286" i="52"/>
  <c r="H83" i="52" s="1"/>
  <c r="F285" i="52"/>
  <c r="G83" i="52"/>
  <c r="F284" i="52"/>
  <c r="F83" i="52" s="1"/>
  <c r="F283" i="52"/>
  <c r="H82" i="52" s="1"/>
  <c r="F282" i="52"/>
  <c r="G82" i="52" s="1"/>
  <c r="F281" i="52"/>
  <c r="F82" i="52"/>
  <c r="F280" i="52"/>
  <c r="H81" i="52" s="1"/>
  <c r="F279" i="52"/>
  <c r="G81" i="52" s="1"/>
  <c r="F278" i="52"/>
  <c r="F81" i="52" s="1"/>
  <c r="F277" i="52"/>
  <c r="H80" i="52"/>
  <c r="F276" i="52"/>
  <c r="G80" i="52" s="1"/>
  <c r="F275" i="52"/>
  <c r="F80" i="52" s="1"/>
  <c r="F274" i="52"/>
  <c r="H79" i="52" s="1"/>
  <c r="D274" i="52"/>
  <c r="H44" i="52"/>
  <c r="F273" i="52"/>
  <c r="G79" i="52" s="1"/>
  <c r="D273" i="52"/>
  <c r="G44" i="52" s="1"/>
  <c r="F272" i="52"/>
  <c r="F79" i="52" s="1"/>
  <c r="D272" i="52"/>
  <c r="F44" i="52"/>
  <c r="F271" i="52"/>
  <c r="H78" i="52" s="1"/>
  <c r="D271" i="52"/>
  <c r="H43" i="52" s="1"/>
  <c r="F270" i="52"/>
  <c r="G78" i="52" s="1"/>
  <c r="D270" i="52"/>
  <c r="G43" i="52"/>
  <c r="F269" i="52"/>
  <c r="F78" i="52" s="1"/>
  <c r="D269" i="52"/>
  <c r="F43" i="52" s="1"/>
  <c r="F268" i="52"/>
  <c r="H77" i="52" s="1"/>
  <c r="D268" i="52"/>
  <c r="H42" i="52"/>
  <c r="F267" i="52"/>
  <c r="G77" i="52" s="1"/>
  <c r="D267" i="52"/>
  <c r="G42" i="52" s="1"/>
  <c r="F266" i="52"/>
  <c r="F77" i="52" s="1"/>
  <c r="D266" i="52"/>
  <c r="F42" i="52"/>
  <c r="F265" i="52"/>
  <c r="H76" i="52" s="1"/>
  <c r="D265" i="52"/>
  <c r="H41" i="52" s="1"/>
  <c r="F264" i="52"/>
  <c r="G76" i="52" s="1"/>
  <c r="D264" i="52"/>
  <c r="G41" i="52"/>
  <c r="F263" i="52"/>
  <c r="F76" i="52" s="1"/>
  <c r="D263" i="52"/>
  <c r="F41" i="52" s="1"/>
  <c r="F262" i="52"/>
  <c r="H75" i="52" s="1"/>
  <c r="D262" i="52"/>
  <c r="H40" i="52"/>
  <c r="F261" i="52"/>
  <c r="G75" i="52" s="1"/>
  <c r="D261" i="52"/>
  <c r="G40" i="52" s="1"/>
  <c r="F260" i="52"/>
  <c r="F75" i="52" s="1"/>
  <c r="D260" i="52"/>
  <c r="F40" i="52"/>
  <c r="F259" i="52"/>
  <c r="H74" i="52" s="1"/>
  <c r="D259" i="52"/>
  <c r="H39" i="52" s="1"/>
  <c r="F258" i="52"/>
  <c r="G74" i="52" s="1"/>
  <c r="D258" i="52"/>
  <c r="G39" i="52"/>
  <c r="F257" i="52"/>
  <c r="F74" i="52" s="1"/>
  <c r="D257" i="52"/>
  <c r="F39" i="52" s="1"/>
  <c r="F256" i="52"/>
  <c r="H73" i="52" s="1"/>
  <c r="D256" i="52"/>
  <c r="H38" i="52"/>
  <c r="F255" i="52"/>
  <c r="G73" i="52" s="1"/>
  <c r="D255" i="52"/>
  <c r="G38" i="52" s="1"/>
  <c r="F254" i="52"/>
  <c r="F73" i="52" s="1"/>
  <c r="D254" i="52"/>
  <c r="F38" i="52"/>
  <c r="F253" i="52"/>
  <c r="H72" i="52" s="1"/>
  <c r="D253" i="52"/>
  <c r="H37" i="52" s="1"/>
  <c r="F252" i="52"/>
  <c r="G72" i="52" s="1"/>
  <c r="D252" i="52"/>
  <c r="G37" i="52"/>
  <c r="F251" i="52"/>
  <c r="F72" i="52" s="1"/>
  <c r="D251" i="52"/>
  <c r="F37" i="52" s="1"/>
  <c r="F250" i="52"/>
  <c r="H71" i="52" s="1"/>
  <c r="D250" i="52"/>
  <c r="H36" i="52"/>
  <c r="F249" i="52"/>
  <c r="G71" i="52" s="1"/>
  <c r="D249" i="52"/>
  <c r="G36" i="52" s="1"/>
  <c r="F248" i="52"/>
  <c r="F71" i="52" s="1"/>
  <c r="D248" i="52"/>
  <c r="F36" i="52"/>
  <c r="F247" i="52"/>
  <c r="H70" i="52" s="1"/>
  <c r="D247" i="52"/>
  <c r="H35" i="52" s="1"/>
  <c r="F246" i="52"/>
  <c r="G70" i="52" s="1"/>
  <c r="D246" i="52"/>
  <c r="G35" i="52"/>
  <c r="F245" i="52"/>
  <c r="F70" i="52" s="1"/>
  <c r="D245" i="52"/>
  <c r="F35" i="52" s="1"/>
  <c r="F244" i="52"/>
  <c r="H69" i="52" s="1"/>
  <c r="D244" i="52"/>
  <c r="H34" i="52"/>
  <c r="F243" i="52"/>
  <c r="G69" i="52" s="1"/>
  <c r="D243" i="52"/>
  <c r="G34" i="52" s="1"/>
  <c r="F242" i="52"/>
  <c r="F69" i="52" s="1"/>
  <c r="D242" i="52"/>
  <c r="F34" i="52"/>
  <c r="F241" i="52"/>
  <c r="H68" i="52" s="1"/>
  <c r="D241" i="52"/>
  <c r="H33" i="52" s="1"/>
  <c r="F240" i="52"/>
  <c r="G68" i="52" s="1"/>
  <c r="D240" i="52"/>
  <c r="G33" i="52"/>
  <c r="F239" i="52"/>
  <c r="F68" i="52" s="1"/>
  <c r="D239" i="52"/>
  <c r="F33" i="52" s="1"/>
  <c r="F238" i="52"/>
  <c r="H67" i="52" s="1"/>
  <c r="D238" i="52"/>
  <c r="H32" i="52"/>
  <c r="F237" i="52"/>
  <c r="G67" i="52" s="1"/>
  <c r="D237" i="52"/>
  <c r="G32" i="52" s="1"/>
  <c r="F236" i="52"/>
  <c r="F67" i="52" s="1"/>
  <c r="D236" i="52"/>
  <c r="F32" i="52"/>
  <c r="F235" i="52"/>
  <c r="H66" i="52" s="1"/>
  <c r="D235" i="52"/>
  <c r="H31" i="52" s="1"/>
  <c r="F234" i="52"/>
  <c r="G66" i="52" s="1"/>
  <c r="D234" i="52"/>
  <c r="G31" i="52"/>
  <c r="F233" i="52"/>
  <c r="F66" i="52" s="1"/>
  <c r="D233" i="52"/>
  <c r="F31" i="52" s="1"/>
  <c r="F232" i="52"/>
  <c r="H65" i="52" s="1"/>
  <c r="D232" i="52"/>
  <c r="H30" i="52"/>
  <c r="F231" i="52"/>
  <c r="G65" i="52" s="1"/>
  <c r="D231" i="52"/>
  <c r="G30" i="52" s="1"/>
  <c r="F230" i="52"/>
  <c r="F65" i="52" s="1"/>
  <c r="D230" i="52"/>
  <c r="F30" i="52"/>
  <c r="F229" i="52"/>
  <c r="H64" i="52" s="1"/>
  <c r="D229" i="52"/>
  <c r="H29" i="52" s="1"/>
  <c r="F228" i="52"/>
  <c r="G64" i="52" s="1"/>
  <c r="D228" i="52"/>
  <c r="G29" i="52"/>
  <c r="F227" i="52"/>
  <c r="F64" i="52" s="1"/>
  <c r="D227" i="52"/>
  <c r="F29" i="52" s="1"/>
  <c r="F226" i="52"/>
  <c r="H63" i="52" s="1"/>
  <c r="D226" i="52"/>
  <c r="H28" i="52"/>
  <c r="F225" i="52"/>
  <c r="G63" i="52" s="1"/>
  <c r="D225" i="52"/>
  <c r="G28" i="52" s="1"/>
  <c r="F224" i="52"/>
  <c r="F63" i="52" s="1"/>
  <c r="D224" i="52"/>
  <c r="F28" i="52"/>
  <c r="F223" i="52"/>
  <c r="H62" i="52" s="1"/>
  <c r="D223" i="52"/>
  <c r="H27" i="52" s="1"/>
  <c r="F222" i="52"/>
  <c r="G62" i="52" s="1"/>
  <c r="D222" i="52"/>
  <c r="G27" i="52"/>
  <c r="F221" i="52"/>
  <c r="F62" i="52" s="1"/>
  <c r="D221" i="52"/>
  <c r="F27" i="52" s="1"/>
  <c r="F220" i="52"/>
  <c r="H61" i="52" s="1"/>
  <c r="D220" i="52"/>
  <c r="H26" i="52"/>
  <c r="F219" i="52"/>
  <c r="G61" i="52" s="1"/>
  <c r="D219" i="52"/>
  <c r="G26" i="52" s="1"/>
  <c r="F218" i="52"/>
  <c r="F61" i="52" s="1"/>
  <c r="D218" i="52"/>
  <c r="F26" i="52"/>
  <c r="F217" i="52"/>
  <c r="H60" i="52" s="1"/>
  <c r="D217" i="52"/>
  <c r="H25" i="52" s="1"/>
  <c r="F216" i="52"/>
  <c r="G60" i="52" s="1"/>
  <c r="D216" i="52"/>
  <c r="G25" i="52"/>
  <c r="F215" i="52"/>
  <c r="F60" i="52" s="1"/>
  <c r="D215" i="52"/>
  <c r="F25" i="52" s="1"/>
  <c r="F214" i="52"/>
  <c r="H59" i="52" s="1"/>
  <c r="D214" i="52"/>
  <c r="H24" i="52"/>
  <c r="F213" i="52"/>
  <c r="G59" i="52" s="1"/>
  <c r="D213" i="52"/>
  <c r="G24" i="52" s="1"/>
  <c r="F212" i="52"/>
  <c r="F59" i="52" s="1"/>
  <c r="D212" i="52"/>
  <c r="F24" i="52"/>
  <c r="G211" i="52"/>
  <c r="H93" i="52" s="1"/>
  <c r="F211" i="52"/>
  <c r="H58" i="52" s="1"/>
  <c r="E211" i="52"/>
  <c r="H51" i="52" s="1"/>
  <c r="D211" i="52"/>
  <c r="H23" i="52"/>
  <c r="C211" i="52"/>
  <c r="H16" i="52" s="1"/>
  <c r="G210" i="52"/>
  <c r="G93" i="52" s="1"/>
  <c r="F210" i="52"/>
  <c r="G58" i="52" s="1"/>
  <c r="E210" i="52"/>
  <c r="G51" i="52"/>
  <c r="D210" i="52"/>
  <c r="G23" i="52" s="1"/>
  <c r="C210" i="52"/>
  <c r="G16" i="52" s="1"/>
  <c r="G209" i="52"/>
  <c r="F93" i="52" s="1"/>
  <c r="F209" i="52"/>
  <c r="F58" i="52"/>
  <c r="E209" i="52"/>
  <c r="F51" i="52" s="1"/>
  <c r="D209" i="52"/>
  <c r="F23" i="52" s="1"/>
  <c r="C209" i="52"/>
  <c r="F16" i="52" s="1"/>
  <c r="G208" i="52"/>
  <c r="H92" i="52"/>
  <c r="F208" i="52"/>
  <c r="H57" i="52" s="1"/>
  <c r="E208" i="52"/>
  <c r="H50" i="52" s="1"/>
  <c r="D208" i="52"/>
  <c r="H22" i="52" s="1"/>
  <c r="C208" i="52"/>
  <c r="H15" i="52"/>
  <c r="G207" i="52"/>
  <c r="G92" i="52" s="1"/>
  <c r="F207" i="52"/>
  <c r="G57" i="52" s="1"/>
  <c r="E207" i="52"/>
  <c r="G50" i="52" s="1"/>
  <c r="D207" i="52"/>
  <c r="G22" i="52"/>
  <c r="C207" i="52"/>
  <c r="G15" i="52"/>
  <c r="G206" i="52"/>
  <c r="F92" i="52" s="1"/>
  <c r="F206" i="52"/>
  <c r="F57" i="52" s="1"/>
  <c r="E206" i="52"/>
  <c r="F50" i="52"/>
  <c r="D206" i="52"/>
  <c r="F22" i="52" s="1"/>
  <c r="C206" i="52"/>
  <c r="F15" i="52" s="1"/>
  <c r="G205" i="52"/>
  <c r="H91" i="52"/>
  <c r="F205" i="52"/>
  <c r="H56" i="52"/>
  <c r="E205" i="52"/>
  <c r="H49" i="52"/>
  <c r="D205" i="52"/>
  <c r="H21" i="52" s="1"/>
  <c r="C205" i="52"/>
  <c r="H14" i="52" s="1"/>
  <c r="G204" i="52"/>
  <c r="G91" i="52"/>
  <c r="F204" i="52"/>
  <c r="G56" i="52" s="1"/>
  <c r="E204" i="52"/>
  <c r="G49" i="52" s="1"/>
  <c r="D204" i="52"/>
  <c r="G21" i="52"/>
  <c r="C204" i="52"/>
  <c r="G14" i="52"/>
  <c r="G203" i="52"/>
  <c r="F91" i="52" s="1"/>
  <c r="F203" i="52"/>
  <c r="F56" i="52" s="1"/>
  <c r="E203" i="52"/>
  <c r="F49" i="52" s="1"/>
  <c r="D203" i="52"/>
  <c r="F21" i="52"/>
  <c r="C203" i="52"/>
  <c r="F14" i="52" s="1"/>
  <c r="G202" i="52"/>
  <c r="H90" i="52" s="1"/>
  <c r="F202" i="52"/>
  <c r="H55" i="52"/>
  <c r="E202" i="52"/>
  <c r="H48" i="52"/>
  <c r="D202" i="52"/>
  <c r="H20" i="52"/>
  <c r="C202" i="52"/>
  <c r="H13" i="52" s="1"/>
  <c r="G201" i="52"/>
  <c r="G90" i="52" s="1"/>
  <c r="F201" i="52"/>
  <c r="G55" i="52"/>
  <c r="E201" i="52"/>
  <c r="G48" i="52" s="1"/>
  <c r="D201" i="52"/>
  <c r="G20" i="52" s="1"/>
  <c r="C201" i="52"/>
  <c r="G13" i="52" s="1"/>
  <c r="G200" i="52"/>
  <c r="F90" i="52"/>
  <c r="F200" i="52"/>
  <c r="F55" i="52"/>
  <c r="E200" i="52"/>
  <c r="F48" i="52" s="1"/>
  <c r="D200" i="52"/>
  <c r="F20" i="52" s="1"/>
  <c r="C200" i="52"/>
  <c r="F13" i="52"/>
  <c r="G199" i="52"/>
  <c r="H89" i="52" s="1"/>
  <c r="F199" i="52"/>
  <c r="H54" i="52" s="1"/>
  <c r="E199" i="52"/>
  <c r="H47" i="52"/>
  <c r="D199" i="52"/>
  <c r="H19" i="52"/>
  <c r="C199" i="52"/>
  <c r="H12" i="52"/>
  <c r="G198" i="52"/>
  <c r="G89" i="52" s="1"/>
  <c r="F198" i="52"/>
  <c r="G54" i="52" s="1"/>
  <c r="E198" i="52"/>
  <c r="G47" i="52"/>
  <c r="D198" i="52"/>
  <c r="G19" i="52" s="1"/>
  <c r="C198" i="52"/>
  <c r="G12" i="52" s="1"/>
  <c r="G197" i="52"/>
  <c r="F89" i="52"/>
  <c r="F197" i="52"/>
  <c r="F54" i="52"/>
  <c r="E197" i="52"/>
  <c r="F47" i="52" s="1"/>
  <c r="D197" i="52"/>
  <c r="F19" i="52" s="1"/>
  <c r="C197" i="52"/>
  <c r="F12" i="52" s="1"/>
  <c r="G196" i="52"/>
  <c r="H88" i="52"/>
  <c r="F196" i="52"/>
  <c r="H53" i="52" s="1"/>
  <c r="E196" i="52"/>
  <c r="H46" i="52" s="1"/>
  <c r="D196" i="52"/>
  <c r="H18" i="52"/>
  <c r="C196" i="52"/>
  <c r="H11" i="52"/>
  <c r="G195" i="52"/>
  <c r="G88" i="52"/>
  <c r="F195" i="52"/>
  <c r="G53" i="52" s="1"/>
  <c r="E195" i="52"/>
  <c r="G46" i="52" s="1"/>
  <c r="D195" i="52"/>
  <c r="G18" i="52"/>
  <c r="C195" i="52"/>
  <c r="G11" i="52" s="1"/>
  <c r="G194" i="52"/>
  <c r="F88" i="52" s="1"/>
  <c r="F194" i="52"/>
  <c r="F53" i="52" s="1"/>
  <c r="E194" i="52"/>
  <c r="F46" i="52"/>
  <c r="D194" i="52"/>
  <c r="F18" i="52"/>
  <c r="C194" i="52"/>
  <c r="F11" i="52" s="1"/>
  <c r="G193" i="52"/>
  <c r="H87" i="52" s="1"/>
  <c r="F193" i="52"/>
  <c r="H52" i="52"/>
  <c r="E193" i="52"/>
  <c r="H45" i="52" s="1"/>
  <c r="D193" i="52"/>
  <c r="H17" i="52" s="1"/>
  <c r="C193" i="52"/>
  <c r="H10" i="52"/>
  <c r="G192" i="52"/>
  <c r="G87" i="52"/>
  <c r="F192" i="52"/>
  <c r="G52" i="52"/>
  <c r="E192" i="52"/>
  <c r="G45" i="52" s="1"/>
  <c r="D192" i="52"/>
  <c r="G17" i="52" s="1"/>
  <c r="C192" i="52"/>
  <c r="G10" i="52"/>
  <c r="G191" i="52"/>
  <c r="F87" i="52" s="1"/>
  <c r="F191" i="52"/>
  <c r="F52" i="52" s="1"/>
  <c r="E191" i="52"/>
  <c r="F45" i="52"/>
  <c r="D191" i="52"/>
  <c r="F17" i="52"/>
  <c r="C191" i="52"/>
  <c r="F10" i="52" s="1"/>
  <c r="F404" i="52"/>
  <c r="K86" i="52" s="1"/>
  <c r="F403" i="52"/>
  <c r="J86" i="52" s="1"/>
  <c r="F402" i="52"/>
  <c r="I86" i="52"/>
  <c r="F401" i="52"/>
  <c r="K85" i="52" s="1"/>
  <c r="F400" i="52"/>
  <c r="J85" i="52" s="1"/>
  <c r="F399" i="52"/>
  <c r="I85" i="52" s="1"/>
  <c r="F398" i="52"/>
  <c r="K84" i="52"/>
  <c r="F397" i="52"/>
  <c r="J84" i="52" s="1"/>
  <c r="F396" i="52"/>
  <c r="I84" i="52" s="1"/>
  <c r="F395" i="52"/>
  <c r="K83" i="52" s="1"/>
  <c r="F394" i="52"/>
  <c r="J83" i="52" s="1"/>
  <c r="F393" i="52"/>
  <c r="I83" i="52" s="1"/>
  <c r="F392" i="52"/>
  <c r="K82" i="52" s="1"/>
  <c r="F391" i="52"/>
  <c r="J82" i="52" s="1"/>
  <c r="F390" i="52"/>
  <c r="I82" i="52" s="1"/>
  <c r="F389" i="52"/>
  <c r="K81" i="52" s="1"/>
  <c r="F388" i="52"/>
  <c r="J81" i="52" s="1"/>
  <c r="F387" i="52"/>
  <c r="I81" i="52" s="1"/>
  <c r="F386" i="52"/>
  <c r="K80" i="52" s="1"/>
  <c r="F385" i="52"/>
  <c r="J80" i="52" s="1"/>
  <c r="F384" i="52"/>
  <c r="I80" i="52" s="1"/>
  <c r="F383" i="52"/>
  <c r="K79" i="52" s="1"/>
  <c r="D383" i="52"/>
  <c r="K44" i="52" s="1"/>
  <c r="F382" i="52"/>
  <c r="J79" i="52" s="1"/>
  <c r="D382" i="52"/>
  <c r="J44" i="52" s="1"/>
  <c r="F381" i="52"/>
  <c r="I79" i="52" s="1"/>
  <c r="D381" i="52"/>
  <c r="I44" i="52" s="1"/>
  <c r="F380" i="52"/>
  <c r="K78" i="52" s="1"/>
  <c r="D380" i="52"/>
  <c r="K43" i="52" s="1"/>
  <c r="F379" i="52"/>
  <c r="J78" i="52" s="1"/>
  <c r="D379" i="52"/>
  <c r="J43" i="52"/>
  <c r="F378" i="52"/>
  <c r="I78" i="52"/>
  <c r="D378" i="52"/>
  <c r="I43" i="52"/>
  <c r="F377" i="52"/>
  <c r="K77" i="52"/>
  <c r="D377" i="52"/>
  <c r="K42" i="52"/>
  <c r="F376" i="52"/>
  <c r="J77" i="52"/>
  <c r="D376" i="52"/>
  <c r="J42" i="52"/>
  <c r="F375" i="52"/>
  <c r="I77" i="52"/>
  <c r="D375" i="52"/>
  <c r="I42" i="52"/>
  <c r="F374" i="52"/>
  <c r="K76" i="52"/>
  <c r="D374" i="52"/>
  <c r="K41" i="52"/>
  <c r="F373" i="52"/>
  <c r="J76" i="52"/>
  <c r="D373" i="52"/>
  <c r="J41" i="52"/>
  <c r="F372" i="52"/>
  <c r="I76" i="52"/>
  <c r="D372" i="52"/>
  <c r="I41" i="52"/>
  <c r="F371" i="52"/>
  <c r="K75" i="52"/>
  <c r="D371" i="52"/>
  <c r="K40" i="52"/>
  <c r="F370" i="52"/>
  <c r="J75" i="52"/>
  <c r="D370" i="52"/>
  <c r="J40" i="52"/>
  <c r="F369" i="52"/>
  <c r="I75" i="52"/>
  <c r="D369" i="52"/>
  <c r="I40" i="52"/>
  <c r="F368" i="52"/>
  <c r="K74" i="52"/>
  <c r="D368" i="52"/>
  <c r="K39" i="52"/>
  <c r="F367" i="52"/>
  <c r="J74" i="52"/>
  <c r="D367" i="52"/>
  <c r="J39" i="52"/>
  <c r="F366" i="52"/>
  <c r="I74" i="52"/>
  <c r="D366" i="52"/>
  <c r="I39" i="52"/>
  <c r="F365" i="52"/>
  <c r="K73" i="52"/>
  <c r="D365" i="52"/>
  <c r="K38" i="52"/>
  <c r="F364" i="52"/>
  <c r="J73" i="52"/>
  <c r="D364" i="52"/>
  <c r="J38" i="52"/>
  <c r="F363" i="52"/>
  <c r="I73" i="52" s="1"/>
  <c r="D363" i="52"/>
  <c r="I38" i="52" s="1"/>
  <c r="F362" i="52"/>
  <c r="K72" i="52" s="1"/>
  <c r="D362" i="52"/>
  <c r="K37" i="52" s="1"/>
  <c r="F361" i="52"/>
  <c r="J72" i="52" s="1"/>
  <c r="D361" i="52"/>
  <c r="J37" i="52" s="1"/>
  <c r="F360" i="52"/>
  <c r="I72" i="52" s="1"/>
  <c r="D360" i="52"/>
  <c r="I37" i="52" s="1"/>
  <c r="F359" i="52"/>
  <c r="K71" i="52" s="1"/>
  <c r="D359" i="52"/>
  <c r="K36" i="52" s="1"/>
  <c r="F358" i="52"/>
  <c r="J71" i="52" s="1"/>
  <c r="D358" i="52"/>
  <c r="J36" i="52" s="1"/>
  <c r="F357" i="52"/>
  <c r="I71" i="52" s="1"/>
  <c r="D357" i="52"/>
  <c r="I36" i="52" s="1"/>
  <c r="F356" i="52"/>
  <c r="K70" i="52" s="1"/>
  <c r="D356" i="52"/>
  <c r="K35" i="52" s="1"/>
  <c r="F355" i="52"/>
  <c r="J70" i="52" s="1"/>
  <c r="D355" i="52"/>
  <c r="J35" i="52" s="1"/>
  <c r="F354" i="52"/>
  <c r="I70" i="52" s="1"/>
  <c r="D354" i="52"/>
  <c r="I35" i="52" s="1"/>
  <c r="F353" i="52"/>
  <c r="K69" i="52" s="1"/>
  <c r="D353" i="52"/>
  <c r="K34" i="52" s="1"/>
  <c r="F352" i="52"/>
  <c r="J69" i="52" s="1"/>
  <c r="D352" i="52"/>
  <c r="J34" i="52" s="1"/>
  <c r="F351" i="52"/>
  <c r="I69" i="52" s="1"/>
  <c r="D351" i="52"/>
  <c r="I34" i="52" s="1"/>
  <c r="F350" i="52"/>
  <c r="K68" i="52" s="1"/>
  <c r="D350" i="52"/>
  <c r="K33" i="52" s="1"/>
  <c r="F349" i="52"/>
  <c r="J68" i="52" s="1"/>
  <c r="D349" i="52"/>
  <c r="J33" i="52" s="1"/>
  <c r="F348" i="52"/>
  <c r="I68" i="52" s="1"/>
  <c r="D348" i="52"/>
  <c r="I33" i="52" s="1"/>
  <c r="F347" i="52"/>
  <c r="K67" i="52" s="1"/>
  <c r="D347" i="52"/>
  <c r="K32" i="52"/>
  <c r="F346" i="52"/>
  <c r="J67" i="52"/>
  <c r="D346" i="52"/>
  <c r="J32" i="52"/>
  <c r="F345" i="52"/>
  <c r="I67" i="52"/>
  <c r="D345" i="52"/>
  <c r="I32" i="52"/>
  <c r="F344" i="52"/>
  <c r="K66" i="52"/>
  <c r="D344" i="52"/>
  <c r="K31" i="52"/>
  <c r="F343" i="52"/>
  <c r="J66" i="52"/>
  <c r="D343" i="52"/>
  <c r="J31" i="52"/>
  <c r="F342" i="52"/>
  <c r="I66" i="52"/>
  <c r="D342" i="52"/>
  <c r="I31" i="52"/>
  <c r="F341" i="52"/>
  <c r="K65" i="52"/>
  <c r="D341" i="52"/>
  <c r="K30" i="52"/>
  <c r="F340" i="52"/>
  <c r="J65" i="52"/>
  <c r="D340" i="52"/>
  <c r="J30" i="52"/>
  <c r="F339" i="52"/>
  <c r="I65" i="52"/>
  <c r="D339" i="52"/>
  <c r="I30" i="52"/>
  <c r="F338" i="52"/>
  <c r="K64" i="52"/>
  <c r="D338" i="52"/>
  <c r="K29" i="52"/>
  <c r="F337" i="52"/>
  <c r="J64" i="52"/>
  <c r="D337" i="52"/>
  <c r="J29" i="52"/>
  <c r="F336" i="52"/>
  <c r="I64" i="52"/>
  <c r="D336" i="52"/>
  <c r="I29" i="52"/>
  <c r="F335" i="52"/>
  <c r="K63" i="52"/>
  <c r="D335" i="52"/>
  <c r="K28" i="52" s="1"/>
  <c r="F334" i="52"/>
  <c r="J63" i="52" s="1"/>
  <c r="D334" i="52"/>
  <c r="J28" i="52" s="1"/>
  <c r="F333" i="52"/>
  <c r="I63" i="52" s="1"/>
  <c r="D333" i="52"/>
  <c r="I28" i="52" s="1"/>
  <c r="F332" i="52"/>
  <c r="K62" i="52" s="1"/>
  <c r="D332" i="52"/>
  <c r="K27" i="52" s="1"/>
  <c r="F331" i="52"/>
  <c r="J62" i="52" s="1"/>
  <c r="D331" i="52"/>
  <c r="J27" i="52"/>
  <c r="F330" i="52"/>
  <c r="I62" i="52"/>
  <c r="D330" i="52"/>
  <c r="I27" i="52"/>
  <c r="F329" i="52"/>
  <c r="K61" i="52"/>
  <c r="D329" i="52"/>
  <c r="K26" i="52"/>
  <c r="F328" i="52"/>
  <c r="J61" i="52"/>
  <c r="D328" i="52"/>
  <c r="J26" i="52"/>
  <c r="F327" i="52"/>
  <c r="I61" i="52"/>
  <c r="D327" i="52"/>
  <c r="I26" i="52"/>
  <c r="F326" i="52"/>
  <c r="K60" i="52"/>
  <c r="D326" i="52"/>
  <c r="K25" i="52"/>
  <c r="F325" i="52"/>
  <c r="J60" i="52"/>
  <c r="D325" i="52"/>
  <c r="J25" i="52"/>
  <c r="F324" i="52"/>
  <c r="I60" i="52"/>
  <c r="D324" i="52"/>
  <c r="I25" i="52"/>
  <c r="F323" i="52"/>
  <c r="K59" i="52"/>
  <c r="D323" i="52"/>
  <c r="K24" i="52"/>
  <c r="F322" i="52"/>
  <c r="J59" i="52"/>
  <c r="D322" i="52"/>
  <c r="J24" i="52"/>
  <c r="F321" i="52"/>
  <c r="I59" i="52"/>
  <c r="D321" i="52"/>
  <c r="I24" i="52"/>
  <c r="G320" i="52"/>
  <c r="K93" i="52"/>
  <c r="F320" i="52"/>
  <c r="K58" i="52"/>
  <c r="E320" i="52"/>
  <c r="K51" i="52"/>
  <c r="D320" i="52"/>
  <c r="K23" i="52"/>
  <c r="C320" i="52"/>
  <c r="K16" i="52"/>
  <c r="G319" i="52"/>
  <c r="J93" i="52"/>
  <c r="F319" i="52"/>
  <c r="J58" i="52"/>
  <c r="E319" i="52"/>
  <c r="J51" i="52" s="1"/>
  <c r="D319" i="52"/>
  <c r="J23" i="52" s="1"/>
  <c r="C319" i="52"/>
  <c r="J16" i="52" s="1"/>
  <c r="G318" i="52"/>
  <c r="I93" i="52" s="1"/>
  <c r="F318" i="52"/>
  <c r="I58" i="52" s="1"/>
  <c r="E318" i="52"/>
  <c r="I51" i="52" s="1"/>
  <c r="D318" i="52"/>
  <c r="I23" i="52" s="1"/>
  <c r="C318" i="52"/>
  <c r="I16" i="52" s="1"/>
  <c r="G317" i="52"/>
  <c r="K92" i="52" s="1"/>
  <c r="F317" i="52"/>
  <c r="K57" i="52" s="1"/>
  <c r="E317" i="52"/>
  <c r="K50" i="52" s="1"/>
  <c r="D317" i="52"/>
  <c r="K22" i="52" s="1"/>
  <c r="C317" i="52"/>
  <c r="K15" i="52" s="1"/>
  <c r="G316" i="52"/>
  <c r="J92" i="52" s="1"/>
  <c r="F316" i="52"/>
  <c r="J57" i="52" s="1"/>
  <c r="E316" i="52"/>
  <c r="J50" i="52" s="1"/>
  <c r="D316" i="52"/>
  <c r="J22" i="52" s="1"/>
  <c r="C316" i="52"/>
  <c r="J15" i="52" s="1"/>
  <c r="G315" i="52"/>
  <c r="I92" i="52" s="1"/>
  <c r="F315" i="52"/>
  <c r="I57" i="52" s="1"/>
  <c r="E315" i="52"/>
  <c r="I50" i="52" s="1"/>
  <c r="D315" i="52"/>
  <c r="I22" i="52" s="1"/>
  <c r="C315" i="52"/>
  <c r="I15" i="52" s="1"/>
  <c r="G314" i="52"/>
  <c r="K91" i="52" s="1"/>
  <c r="F314" i="52"/>
  <c r="K56" i="52" s="1"/>
  <c r="E314" i="52"/>
  <c r="K49" i="52" s="1"/>
  <c r="D314" i="52"/>
  <c r="K21" i="52" s="1"/>
  <c r="C314" i="52"/>
  <c r="K14" i="52" s="1"/>
  <c r="G313" i="52"/>
  <c r="J91" i="52" s="1"/>
  <c r="F313" i="52"/>
  <c r="J56" i="52" s="1"/>
  <c r="E313" i="52"/>
  <c r="J49" i="52" s="1"/>
  <c r="D313" i="52"/>
  <c r="J21" i="52" s="1"/>
  <c r="C313" i="52"/>
  <c r="J14" i="52" s="1"/>
  <c r="G312" i="52"/>
  <c r="I91" i="52" s="1"/>
  <c r="F312" i="52"/>
  <c r="I56" i="52" s="1"/>
  <c r="E312" i="52"/>
  <c r="I49" i="52" s="1"/>
  <c r="D312" i="52"/>
  <c r="I21" i="52" s="1"/>
  <c r="C312" i="52"/>
  <c r="I14" i="52" s="1"/>
  <c r="G311" i="52"/>
  <c r="K90" i="52" s="1"/>
  <c r="F311" i="52"/>
  <c r="K55" i="52" s="1"/>
  <c r="E311" i="52"/>
  <c r="K48" i="52" s="1"/>
  <c r="D311" i="52"/>
  <c r="K20" i="52" s="1"/>
  <c r="C311" i="52"/>
  <c r="K13" i="52" s="1"/>
  <c r="G310" i="52"/>
  <c r="J90" i="52" s="1"/>
  <c r="F310" i="52"/>
  <c r="J55" i="52" s="1"/>
  <c r="E310" i="52"/>
  <c r="J48" i="52" s="1"/>
  <c r="D310" i="52"/>
  <c r="J20" i="52" s="1"/>
  <c r="C310" i="52"/>
  <c r="J13" i="52" s="1"/>
  <c r="G309" i="52"/>
  <c r="I90" i="52" s="1"/>
  <c r="F309" i="52"/>
  <c r="I55" i="52" s="1"/>
  <c r="E309" i="52"/>
  <c r="I48" i="52" s="1"/>
  <c r="D309" i="52"/>
  <c r="I20" i="52" s="1"/>
  <c r="C309" i="52"/>
  <c r="I13" i="52" s="1"/>
  <c r="G308" i="52"/>
  <c r="K89" i="52" s="1"/>
  <c r="F308" i="52"/>
  <c r="K54" i="52" s="1"/>
  <c r="E308" i="52"/>
  <c r="K47" i="52" s="1"/>
  <c r="D308" i="52"/>
  <c r="K19" i="52" s="1"/>
  <c r="C308" i="52"/>
  <c r="K12" i="52" s="1"/>
  <c r="G307" i="52"/>
  <c r="J89" i="52" s="1"/>
  <c r="F307" i="52"/>
  <c r="J54" i="52" s="1"/>
  <c r="E307" i="52"/>
  <c r="J47" i="52" s="1"/>
  <c r="D307" i="52"/>
  <c r="J19" i="52" s="1"/>
  <c r="C307" i="52"/>
  <c r="J12" i="52" s="1"/>
  <c r="G306" i="52"/>
  <c r="I89" i="52" s="1"/>
  <c r="F306" i="52"/>
  <c r="I54" i="52" s="1"/>
  <c r="E306" i="52"/>
  <c r="I47" i="52" s="1"/>
  <c r="D306" i="52"/>
  <c r="I19" i="52" s="1"/>
  <c r="C306" i="52"/>
  <c r="I12" i="52" s="1"/>
  <c r="G305" i="52"/>
  <c r="K88" i="52" s="1"/>
  <c r="F305" i="52"/>
  <c r="K53" i="52" s="1"/>
  <c r="E305" i="52"/>
  <c r="K46" i="52" s="1"/>
  <c r="D305" i="52"/>
  <c r="K18" i="52" s="1"/>
  <c r="C305" i="52"/>
  <c r="K11" i="52" s="1"/>
  <c r="G304" i="52"/>
  <c r="J88" i="52" s="1"/>
  <c r="F304" i="52"/>
  <c r="J53" i="52" s="1"/>
  <c r="E304" i="52"/>
  <c r="J46" i="52" s="1"/>
  <c r="D304" i="52"/>
  <c r="J18" i="52"/>
  <c r="C304" i="52"/>
  <c r="J11" i="52"/>
  <c r="G303" i="52"/>
  <c r="I88" i="52"/>
  <c r="F303" i="52"/>
  <c r="I53" i="52"/>
  <c r="E303" i="52"/>
  <c r="I46" i="52" s="1"/>
  <c r="D303" i="52"/>
  <c r="I18" i="52" s="1"/>
  <c r="C303" i="52"/>
  <c r="I11" i="52" s="1"/>
  <c r="G302" i="52"/>
  <c r="K87" i="52" s="1"/>
  <c r="F302" i="52"/>
  <c r="K52" i="52" s="1"/>
  <c r="E302" i="52"/>
  <c r="K45" i="52"/>
  <c r="D302" i="52"/>
  <c r="K17" i="52"/>
  <c r="C302" i="52"/>
  <c r="K10" i="52"/>
  <c r="G301" i="52"/>
  <c r="J87" i="52"/>
  <c r="F301" i="52"/>
  <c r="J52" i="52"/>
  <c r="E301" i="52"/>
  <c r="J45" i="52"/>
  <c r="D301" i="52"/>
  <c r="J17" i="52"/>
  <c r="C301" i="52"/>
  <c r="J10" i="52"/>
  <c r="G300" i="52"/>
  <c r="I87" i="52"/>
  <c r="F300" i="52"/>
  <c r="I52" i="52"/>
  <c r="E300" i="52"/>
  <c r="I45" i="52"/>
  <c r="D300" i="52"/>
  <c r="I17" i="52"/>
  <c r="C300" i="52"/>
  <c r="I10" i="52"/>
  <c r="B405" i="52"/>
  <c r="L10" i="52"/>
  <c r="F295" i="51"/>
  <c r="H86" i="51"/>
  <c r="F294" i="51"/>
  <c r="G86" i="51"/>
  <c r="F293" i="51"/>
  <c r="F86" i="51"/>
  <c r="F292" i="51"/>
  <c r="H85" i="51"/>
  <c r="F291" i="51"/>
  <c r="G85" i="51"/>
  <c r="F290" i="51"/>
  <c r="F85" i="51"/>
  <c r="F289" i="51"/>
  <c r="H84" i="51"/>
  <c r="F288" i="51"/>
  <c r="G84" i="51"/>
  <c r="F287" i="51"/>
  <c r="F84" i="51"/>
  <c r="F286" i="51"/>
  <c r="H83" i="51"/>
  <c r="F285" i="51"/>
  <c r="G83" i="51"/>
  <c r="F284" i="51"/>
  <c r="F83" i="51"/>
  <c r="F283" i="51"/>
  <c r="H82" i="51"/>
  <c r="F282" i="51"/>
  <c r="G82" i="51"/>
  <c r="F281" i="51"/>
  <c r="F82" i="51"/>
  <c r="F280" i="51"/>
  <c r="H81" i="51"/>
  <c r="F279" i="51"/>
  <c r="G81" i="51"/>
  <c r="F278" i="51"/>
  <c r="F81" i="51"/>
  <c r="F277" i="51"/>
  <c r="H80" i="51"/>
  <c r="F276" i="51"/>
  <c r="G80" i="51"/>
  <c r="F275" i="51"/>
  <c r="F80" i="51"/>
  <c r="F274" i="51"/>
  <c r="H79" i="51"/>
  <c r="D274" i="51"/>
  <c r="H44" i="51"/>
  <c r="F273" i="51"/>
  <c r="G79" i="51"/>
  <c r="D273" i="51"/>
  <c r="G44" i="51"/>
  <c r="F272" i="51"/>
  <c r="F79" i="51"/>
  <c r="D272" i="51"/>
  <c r="F44" i="51"/>
  <c r="F271" i="51"/>
  <c r="H78" i="51"/>
  <c r="D271" i="51"/>
  <c r="H43" i="51"/>
  <c r="F270" i="51"/>
  <c r="G78" i="51"/>
  <c r="D270" i="51"/>
  <c r="G43" i="51"/>
  <c r="F269" i="51"/>
  <c r="F78" i="51"/>
  <c r="D269" i="51"/>
  <c r="F43" i="51"/>
  <c r="F268" i="51"/>
  <c r="H77" i="51"/>
  <c r="D268" i="51"/>
  <c r="H42" i="51"/>
  <c r="F267" i="51"/>
  <c r="G77" i="51"/>
  <c r="D267" i="51"/>
  <c r="G42" i="51"/>
  <c r="F266" i="51"/>
  <c r="F77" i="51"/>
  <c r="D266" i="51"/>
  <c r="F42" i="51"/>
  <c r="F265" i="51"/>
  <c r="H76" i="51"/>
  <c r="D265" i="51"/>
  <c r="H41" i="51"/>
  <c r="F264" i="51"/>
  <c r="G76" i="51"/>
  <c r="D264" i="51"/>
  <c r="G41" i="51"/>
  <c r="F263" i="51"/>
  <c r="F76" i="51"/>
  <c r="D263" i="51"/>
  <c r="F41" i="51"/>
  <c r="F262" i="51"/>
  <c r="H75" i="51"/>
  <c r="D262" i="51"/>
  <c r="H40" i="51"/>
  <c r="F261" i="51"/>
  <c r="G75" i="51"/>
  <c r="D261" i="51"/>
  <c r="G40" i="51"/>
  <c r="F260" i="51"/>
  <c r="F75" i="51"/>
  <c r="D260" i="51"/>
  <c r="F40" i="51"/>
  <c r="F259" i="51"/>
  <c r="H74" i="51"/>
  <c r="D259" i="51"/>
  <c r="H39" i="51"/>
  <c r="F258" i="51"/>
  <c r="G74" i="51"/>
  <c r="D258" i="51"/>
  <c r="G39" i="51"/>
  <c r="F257" i="51"/>
  <c r="F74" i="51"/>
  <c r="D257" i="51"/>
  <c r="F39" i="51"/>
  <c r="F256" i="51"/>
  <c r="H73" i="51"/>
  <c r="D256" i="51"/>
  <c r="H38" i="51"/>
  <c r="F255" i="51"/>
  <c r="G73" i="51"/>
  <c r="D255" i="51"/>
  <c r="G38" i="51"/>
  <c r="F254" i="51"/>
  <c r="F73" i="51"/>
  <c r="D254" i="51"/>
  <c r="F38" i="51"/>
  <c r="F253" i="51"/>
  <c r="H72" i="51"/>
  <c r="D253" i="51"/>
  <c r="H37" i="51"/>
  <c r="F252" i="51"/>
  <c r="G72" i="51"/>
  <c r="D252" i="51"/>
  <c r="G37" i="51"/>
  <c r="F251" i="51"/>
  <c r="F72" i="51"/>
  <c r="D251" i="51"/>
  <c r="F37" i="51"/>
  <c r="F250" i="51"/>
  <c r="H71" i="51"/>
  <c r="D250" i="51"/>
  <c r="H36" i="51"/>
  <c r="F249" i="51"/>
  <c r="G71" i="51"/>
  <c r="D249" i="51"/>
  <c r="G36" i="51"/>
  <c r="F248" i="51"/>
  <c r="F71" i="51"/>
  <c r="D248" i="51"/>
  <c r="F36" i="51"/>
  <c r="F247" i="51"/>
  <c r="H70" i="51"/>
  <c r="D247" i="51"/>
  <c r="H35" i="51"/>
  <c r="F246" i="51"/>
  <c r="G70" i="51"/>
  <c r="D246" i="51"/>
  <c r="G35" i="51"/>
  <c r="F245" i="51"/>
  <c r="F70" i="51"/>
  <c r="D245" i="51"/>
  <c r="F35" i="51"/>
  <c r="F244" i="51"/>
  <c r="H69" i="51"/>
  <c r="D244" i="51"/>
  <c r="H34" i="51"/>
  <c r="F243" i="51"/>
  <c r="G69" i="51"/>
  <c r="D243" i="51"/>
  <c r="G34" i="51"/>
  <c r="F242" i="51"/>
  <c r="F69" i="51"/>
  <c r="D242" i="51"/>
  <c r="F34" i="51"/>
  <c r="F241" i="51"/>
  <c r="H68" i="51"/>
  <c r="D241" i="51"/>
  <c r="H33" i="51"/>
  <c r="F240" i="51"/>
  <c r="G68" i="51"/>
  <c r="D240" i="51"/>
  <c r="G33" i="51"/>
  <c r="F239" i="51"/>
  <c r="F68" i="51"/>
  <c r="D239" i="51"/>
  <c r="F33" i="51"/>
  <c r="F238" i="51"/>
  <c r="H67" i="51"/>
  <c r="D238" i="51"/>
  <c r="H32" i="51"/>
  <c r="F237" i="51"/>
  <c r="G67" i="51"/>
  <c r="D237" i="51"/>
  <c r="G32" i="51"/>
  <c r="F236" i="51"/>
  <c r="F67" i="51"/>
  <c r="D236" i="51"/>
  <c r="F32" i="51"/>
  <c r="F235" i="51"/>
  <c r="H66" i="51"/>
  <c r="D235" i="51"/>
  <c r="H31" i="51"/>
  <c r="F234" i="51"/>
  <c r="G66" i="51"/>
  <c r="D234" i="51"/>
  <c r="G31" i="51"/>
  <c r="F233" i="51"/>
  <c r="F66" i="51"/>
  <c r="D233" i="51"/>
  <c r="F31" i="51"/>
  <c r="F232" i="51"/>
  <c r="H65" i="51"/>
  <c r="D232" i="51"/>
  <c r="H30" i="51"/>
  <c r="F231" i="51"/>
  <c r="G65" i="51"/>
  <c r="D231" i="51"/>
  <c r="G30" i="51"/>
  <c r="F230" i="51"/>
  <c r="F65" i="51"/>
  <c r="D230" i="51"/>
  <c r="F30" i="51"/>
  <c r="F229" i="51"/>
  <c r="H64" i="51"/>
  <c r="D229" i="51"/>
  <c r="H29" i="51"/>
  <c r="F228" i="51"/>
  <c r="G64" i="51"/>
  <c r="D228" i="51"/>
  <c r="G29" i="51"/>
  <c r="F227" i="51"/>
  <c r="F64" i="51"/>
  <c r="D227" i="51"/>
  <c r="F29" i="51"/>
  <c r="F226" i="51"/>
  <c r="H63" i="51"/>
  <c r="D226" i="51"/>
  <c r="H28" i="51"/>
  <c r="F225" i="51"/>
  <c r="G63" i="51"/>
  <c r="D225" i="51"/>
  <c r="G28" i="51"/>
  <c r="F224" i="51"/>
  <c r="F63" i="51"/>
  <c r="D224" i="51"/>
  <c r="F28" i="51"/>
  <c r="F223" i="51"/>
  <c r="H62" i="51"/>
  <c r="D223" i="51"/>
  <c r="H27" i="51"/>
  <c r="F222" i="51"/>
  <c r="G62" i="51"/>
  <c r="D222" i="51"/>
  <c r="G27" i="51"/>
  <c r="F221" i="51"/>
  <c r="F62" i="51"/>
  <c r="D221" i="51"/>
  <c r="F27" i="51"/>
  <c r="F220" i="51"/>
  <c r="H61" i="51"/>
  <c r="D220" i="51"/>
  <c r="H26" i="51"/>
  <c r="F219" i="51"/>
  <c r="G61" i="51"/>
  <c r="D219" i="51"/>
  <c r="G26" i="51"/>
  <c r="F218" i="51"/>
  <c r="F61" i="51"/>
  <c r="D218" i="51"/>
  <c r="F26" i="51"/>
  <c r="F217" i="51"/>
  <c r="H60" i="51"/>
  <c r="D217" i="51"/>
  <c r="H25" i="51"/>
  <c r="F216" i="51"/>
  <c r="G60" i="51"/>
  <c r="D216" i="51"/>
  <c r="G25" i="51"/>
  <c r="F215" i="51"/>
  <c r="F60" i="51"/>
  <c r="D215" i="51"/>
  <c r="F25" i="51"/>
  <c r="F214" i="51"/>
  <c r="H59" i="51"/>
  <c r="D214" i="51"/>
  <c r="H24" i="51"/>
  <c r="F213" i="51"/>
  <c r="G59" i="51"/>
  <c r="D213" i="51"/>
  <c r="G24" i="51"/>
  <c r="F212" i="51"/>
  <c r="F59" i="51"/>
  <c r="D212" i="51"/>
  <c r="F24" i="51"/>
  <c r="G211" i="51"/>
  <c r="H93" i="51"/>
  <c r="F211" i="51"/>
  <c r="H58" i="51"/>
  <c r="E211" i="51"/>
  <c r="H51" i="51"/>
  <c r="D211" i="51"/>
  <c r="H23" i="51"/>
  <c r="C211" i="51"/>
  <c r="H16" i="51"/>
  <c r="G210" i="51"/>
  <c r="G93" i="51"/>
  <c r="F210" i="51"/>
  <c r="G58" i="51"/>
  <c r="E210" i="51"/>
  <c r="G51" i="51"/>
  <c r="D210" i="51"/>
  <c r="G23" i="51"/>
  <c r="C210" i="51"/>
  <c r="G16" i="51"/>
  <c r="G209" i="51"/>
  <c r="F93" i="51"/>
  <c r="F209" i="51"/>
  <c r="F58" i="51"/>
  <c r="E209" i="51"/>
  <c r="F51" i="51"/>
  <c r="D209" i="51"/>
  <c r="F23" i="51"/>
  <c r="C209" i="51"/>
  <c r="F16" i="51"/>
  <c r="G208" i="51"/>
  <c r="H92" i="51"/>
  <c r="F208" i="51"/>
  <c r="H57" i="51"/>
  <c r="E208" i="51"/>
  <c r="H50" i="51"/>
  <c r="D208" i="51"/>
  <c r="H22" i="51"/>
  <c r="C208" i="51"/>
  <c r="H15" i="51"/>
  <c r="G207" i="51"/>
  <c r="G92" i="51"/>
  <c r="F207" i="51"/>
  <c r="G57" i="51"/>
  <c r="E207" i="51"/>
  <c r="G50" i="51"/>
  <c r="D207" i="51"/>
  <c r="G22" i="51"/>
  <c r="C207" i="51"/>
  <c r="G15" i="51"/>
  <c r="G206" i="51"/>
  <c r="F92" i="51"/>
  <c r="F206" i="51"/>
  <c r="F57" i="51"/>
  <c r="E206" i="51"/>
  <c r="F50" i="51"/>
  <c r="D206" i="51"/>
  <c r="F22" i="51"/>
  <c r="C206" i="51"/>
  <c r="F15" i="51"/>
  <c r="G205" i="51"/>
  <c r="H91" i="51"/>
  <c r="F205" i="51"/>
  <c r="H56" i="51"/>
  <c r="E205" i="51"/>
  <c r="H49" i="51"/>
  <c r="D205" i="51"/>
  <c r="H21" i="51"/>
  <c r="C205" i="51"/>
  <c r="H14" i="51"/>
  <c r="G204" i="51"/>
  <c r="G91" i="51"/>
  <c r="F204" i="51"/>
  <c r="G56" i="51"/>
  <c r="E204" i="51"/>
  <c r="G49" i="51"/>
  <c r="D204" i="51"/>
  <c r="G21" i="51"/>
  <c r="C204" i="51"/>
  <c r="G14" i="51"/>
  <c r="G203" i="51"/>
  <c r="F91" i="51"/>
  <c r="F203" i="51"/>
  <c r="F56" i="51"/>
  <c r="E203" i="51"/>
  <c r="F49" i="51"/>
  <c r="D203" i="51"/>
  <c r="F21" i="51"/>
  <c r="C203" i="51"/>
  <c r="F14" i="51"/>
  <c r="G202" i="51"/>
  <c r="H90" i="51"/>
  <c r="F202" i="51"/>
  <c r="H55" i="51"/>
  <c r="E202" i="51"/>
  <c r="H48" i="51"/>
  <c r="D202" i="51"/>
  <c r="H20" i="51"/>
  <c r="C202" i="51"/>
  <c r="H13" i="51"/>
  <c r="G201" i="51"/>
  <c r="G90" i="51"/>
  <c r="F201" i="51"/>
  <c r="G55" i="51"/>
  <c r="E201" i="51"/>
  <c r="G48" i="51"/>
  <c r="D201" i="51"/>
  <c r="G20" i="51"/>
  <c r="C201" i="51"/>
  <c r="G13" i="51"/>
  <c r="G200" i="51"/>
  <c r="F90" i="51"/>
  <c r="F200" i="51"/>
  <c r="F55" i="51"/>
  <c r="E200" i="51"/>
  <c r="F48" i="51" s="1"/>
  <c r="D200" i="51"/>
  <c r="F20" i="51" s="1"/>
  <c r="C200" i="51"/>
  <c r="F13" i="51" s="1"/>
  <c r="G199" i="51"/>
  <c r="H89" i="51" s="1"/>
  <c r="F199" i="51"/>
  <c r="H54" i="51" s="1"/>
  <c r="E199" i="51"/>
  <c r="H47" i="51" s="1"/>
  <c r="D199" i="51"/>
  <c r="H19" i="51"/>
  <c r="C199" i="51"/>
  <c r="H12" i="51"/>
  <c r="G198" i="51"/>
  <c r="G89" i="51"/>
  <c r="F198" i="51"/>
  <c r="G54" i="51"/>
  <c r="E198" i="51"/>
  <c r="G47" i="51"/>
  <c r="D198" i="51"/>
  <c r="G19" i="51"/>
  <c r="C198" i="51"/>
  <c r="G12" i="51"/>
  <c r="G197" i="51"/>
  <c r="F89" i="51"/>
  <c r="F197" i="51"/>
  <c r="F54" i="51"/>
  <c r="E197" i="51"/>
  <c r="F47" i="51"/>
  <c r="D197" i="51"/>
  <c r="F19" i="51"/>
  <c r="C197" i="51"/>
  <c r="F12" i="51"/>
  <c r="G196" i="51"/>
  <c r="H88" i="51"/>
  <c r="F196" i="51"/>
  <c r="H53" i="51"/>
  <c r="E196" i="51"/>
  <c r="H46" i="51"/>
  <c r="D196" i="51"/>
  <c r="H18" i="51"/>
  <c r="C196" i="51"/>
  <c r="H11" i="51"/>
  <c r="G195" i="51"/>
  <c r="G88" i="51"/>
  <c r="F195" i="51"/>
  <c r="G53" i="51"/>
  <c r="E195" i="51"/>
  <c r="G46" i="51"/>
  <c r="D195" i="51"/>
  <c r="G18" i="51"/>
  <c r="C195" i="51"/>
  <c r="G11" i="51"/>
  <c r="G194" i="51"/>
  <c r="F88" i="51"/>
  <c r="F194" i="51"/>
  <c r="F53" i="51"/>
  <c r="E194" i="51"/>
  <c r="F46" i="51"/>
  <c r="D194" i="51"/>
  <c r="F18" i="51"/>
  <c r="C194" i="51"/>
  <c r="F11" i="51"/>
  <c r="G193" i="51"/>
  <c r="H87" i="51"/>
  <c r="F193" i="51"/>
  <c r="H52" i="51"/>
  <c r="E193" i="51"/>
  <c r="H45" i="51"/>
  <c r="D193" i="51"/>
  <c r="H17" i="51"/>
  <c r="C193" i="51"/>
  <c r="H10" i="51"/>
  <c r="G192" i="51"/>
  <c r="G87" i="51"/>
  <c r="F192" i="51"/>
  <c r="G52" i="51"/>
  <c r="E192" i="51"/>
  <c r="G45" i="51"/>
  <c r="D192" i="51"/>
  <c r="G17" i="51"/>
  <c r="C192" i="51"/>
  <c r="G10" i="51"/>
  <c r="G191" i="51"/>
  <c r="F87" i="51"/>
  <c r="F191" i="51"/>
  <c r="F52" i="51"/>
  <c r="E191" i="51"/>
  <c r="F45" i="51"/>
  <c r="D191" i="51"/>
  <c r="F17" i="51"/>
  <c r="C191" i="51"/>
  <c r="F10" i="51"/>
  <c r="F404" i="51"/>
  <c r="K86" i="51"/>
  <c r="F403" i="51"/>
  <c r="J86" i="51"/>
  <c r="F402" i="51"/>
  <c r="I86" i="51"/>
  <c r="F401" i="51"/>
  <c r="K85" i="51"/>
  <c r="F400" i="51"/>
  <c r="J85" i="51"/>
  <c r="F399" i="51"/>
  <c r="I85" i="51"/>
  <c r="F398" i="51"/>
  <c r="K84" i="51"/>
  <c r="F397" i="51"/>
  <c r="J84" i="51"/>
  <c r="F396" i="51"/>
  <c r="I84" i="51"/>
  <c r="F395" i="51"/>
  <c r="K83" i="51"/>
  <c r="F394" i="51"/>
  <c r="J83" i="51"/>
  <c r="F393" i="51"/>
  <c r="I83" i="51"/>
  <c r="F392" i="51"/>
  <c r="K82" i="51"/>
  <c r="F391" i="51"/>
  <c r="J82" i="51"/>
  <c r="F390" i="51"/>
  <c r="I82" i="51"/>
  <c r="F389" i="51"/>
  <c r="K81" i="51"/>
  <c r="F388" i="51"/>
  <c r="J81" i="51"/>
  <c r="F387" i="51"/>
  <c r="I81" i="51"/>
  <c r="F386" i="51"/>
  <c r="K80" i="51"/>
  <c r="F385" i="51"/>
  <c r="J80" i="51"/>
  <c r="F384" i="51"/>
  <c r="I80" i="51"/>
  <c r="F383" i="51"/>
  <c r="K79" i="51"/>
  <c r="D383" i="51"/>
  <c r="K44" i="51"/>
  <c r="F382" i="51"/>
  <c r="J79" i="51"/>
  <c r="D382" i="51"/>
  <c r="J44" i="51"/>
  <c r="F381" i="51"/>
  <c r="I79" i="51"/>
  <c r="D381" i="51"/>
  <c r="I44" i="51"/>
  <c r="F380" i="51"/>
  <c r="K78" i="51"/>
  <c r="D380" i="51"/>
  <c r="K43" i="51"/>
  <c r="F379" i="51"/>
  <c r="J78" i="51"/>
  <c r="D379" i="51"/>
  <c r="J43" i="51"/>
  <c r="F378" i="51"/>
  <c r="I78" i="51"/>
  <c r="D378" i="51"/>
  <c r="I43" i="51"/>
  <c r="F377" i="51"/>
  <c r="K77" i="51" s="1"/>
  <c r="D377" i="51"/>
  <c r="K42" i="51" s="1"/>
  <c r="F376" i="51"/>
  <c r="J77" i="51" s="1"/>
  <c r="D376" i="51"/>
  <c r="J42" i="51" s="1"/>
  <c r="F375" i="51"/>
  <c r="I77" i="51" s="1"/>
  <c r="D375" i="51"/>
  <c r="I42" i="51" s="1"/>
  <c r="F374" i="51"/>
  <c r="K76" i="51" s="1"/>
  <c r="D374" i="51"/>
  <c r="K41" i="51" s="1"/>
  <c r="F373" i="51"/>
  <c r="J76" i="51" s="1"/>
  <c r="D373" i="51"/>
  <c r="J41" i="51" s="1"/>
  <c r="F372" i="51"/>
  <c r="I76" i="51" s="1"/>
  <c r="D372" i="51"/>
  <c r="I41" i="51" s="1"/>
  <c r="F371" i="51"/>
  <c r="K75" i="51" s="1"/>
  <c r="D371" i="51"/>
  <c r="K40" i="51" s="1"/>
  <c r="F370" i="51"/>
  <c r="J75" i="51" s="1"/>
  <c r="D370" i="51"/>
  <c r="J40" i="51" s="1"/>
  <c r="F369" i="51"/>
  <c r="I75" i="51" s="1"/>
  <c r="D369" i="51"/>
  <c r="I40" i="51" s="1"/>
  <c r="F368" i="51"/>
  <c r="K74" i="51" s="1"/>
  <c r="D368" i="51"/>
  <c r="K39" i="51" s="1"/>
  <c r="F367" i="51"/>
  <c r="J74" i="51" s="1"/>
  <c r="D367" i="51"/>
  <c r="J39" i="51" s="1"/>
  <c r="F366" i="51"/>
  <c r="I74" i="51" s="1"/>
  <c r="D366" i="51"/>
  <c r="I39" i="51" s="1"/>
  <c r="F365" i="51"/>
  <c r="K73" i="51" s="1"/>
  <c r="D365" i="51"/>
  <c r="K38" i="51" s="1"/>
  <c r="F364" i="51"/>
  <c r="J73" i="51"/>
  <c r="D364" i="51"/>
  <c r="J38" i="51"/>
  <c r="F363" i="51"/>
  <c r="I73" i="51"/>
  <c r="D363" i="51"/>
  <c r="I38" i="51"/>
  <c r="F362" i="51"/>
  <c r="K72" i="51"/>
  <c r="D362" i="51"/>
  <c r="K37" i="51"/>
  <c r="F361" i="51"/>
  <c r="J72" i="51" s="1"/>
  <c r="D361" i="51"/>
  <c r="J37" i="51" s="1"/>
  <c r="F360" i="51"/>
  <c r="I72" i="51" s="1"/>
  <c r="D360" i="51"/>
  <c r="I37" i="51" s="1"/>
  <c r="F359" i="51"/>
  <c r="K71" i="51" s="1"/>
  <c r="D359" i="51"/>
  <c r="K36" i="51" s="1"/>
  <c r="F358" i="51"/>
  <c r="J71" i="51" s="1"/>
  <c r="D358" i="51"/>
  <c r="J36" i="51" s="1"/>
  <c r="F357" i="51"/>
  <c r="I71" i="51" s="1"/>
  <c r="D357" i="51"/>
  <c r="I36" i="51" s="1"/>
  <c r="F356" i="51"/>
  <c r="K70" i="51" s="1"/>
  <c r="D356" i="51"/>
  <c r="K35" i="51" s="1"/>
  <c r="F355" i="51"/>
  <c r="J70" i="51" s="1"/>
  <c r="D355" i="51"/>
  <c r="J35" i="51" s="1"/>
  <c r="F354" i="51"/>
  <c r="I70" i="51" s="1"/>
  <c r="D354" i="51"/>
  <c r="I35" i="51" s="1"/>
  <c r="F353" i="51"/>
  <c r="K69" i="51" s="1"/>
  <c r="D353" i="51"/>
  <c r="K34" i="51" s="1"/>
  <c r="F352" i="51"/>
  <c r="J69" i="51" s="1"/>
  <c r="D352" i="51"/>
  <c r="J34" i="51" s="1"/>
  <c r="F351" i="51"/>
  <c r="I69" i="51" s="1"/>
  <c r="D351" i="51"/>
  <c r="I34" i="51" s="1"/>
  <c r="F350" i="51"/>
  <c r="K68" i="51" s="1"/>
  <c r="D350" i="51"/>
  <c r="K33" i="51" s="1"/>
  <c r="F349" i="51"/>
  <c r="J68" i="51" s="1"/>
  <c r="D349" i="51"/>
  <c r="J33" i="51" s="1"/>
  <c r="F348" i="51"/>
  <c r="I68" i="51" s="1"/>
  <c r="D348" i="51"/>
  <c r="I33" i="51" s="1"/>
  <c r="F347" i="51"/>
  <c r="K67" i="51" s="1"/>
  <c r="D347" i="51"/>
  <c r="K32" i="51" s="1"/>
  <c r="F346" i="51"/>
  <c r="J67" i="51" s="1"/>
  <c r="D346" i="51"/>
  <c r="J32" i="51" s="1"/>
  <c r="F345" i="51"/>
  <c r="I67" i="51" s="1"/>
  <c r="D345" i="51"/>
  <c r="I32" i="51"/>
  <c r="F344" i="51"/>
  <c r="K66" i="51"/>
  <c r="D344" i="51"/>
  <c r="K31" i="51"/>
  <c r="F343" i="51"/>
  <c r="J66" i="51"/>
  <c r="D343" i="51"/>
  <c r="J31" i="51"/>
  <c r="F342" i="51"/>
  <c r="I66" i="51"/>
  <c r="D342" i="51"/>
  <c r="I31" i="51"/>
  <c r="F341" i="51"/>
  <c r="K65" i="51"/>
  <c r="D341" i="51"/>
  <c r="K30" i="51"/>
  <c r="F340" i="51"/>
  <c r="J65" i="51"/>
  <c r="D340" i="51"/>
  <c r="J30" i="51"/>
  <c r="F339" i="51"/>
  <c r="I65" i="51"/>
  <c r="D339" i="51"/>
  <c r="I30" i="51"/>
  <c r="F338" i="51"/>
  <c r="K64" i="51"/>
  <c r="D338" i="51"/>
  <c r="K29" i="51"/>
  <c r="F337" i="51"/>
  <c r="J64" i="51"/>
  <c r="D337" i="51"/>
  <c r="J29" i="51"/>
  <c r="F336" i="51"/>
  <c r="I64" i="51"/>
  <c r="D336" i="51"/>
  <c r="I29" i="51"/>
  <c r="F335" i="51"/>
  <c r="K63" i="51"/>
  <c r="D335" i="51"/>
  <c r="K28" i="51"/>
  <c r="F334" i="51"/>
  <c r="J63" i="51"/>
  <c r="D334" i="51"/>
  <c r="J28" i="51"/>
  <c r="F333" i="51"/>
  <c r="I63" i="51"/>
  <c r="D333" i="51"/>
  <c r="I28" i="51"/>
  <c r="F332" i="51"/>
  <c r="K62" i="51"/>
  <c r="D332" i="51"/>
  <c r="K27" i="51"/>
  <c r="F331" i="51"/>
  <c r="J62" i="51"/>
  <c r="D331" i="51"/>
  <c r="J27" i="51"/>
  <c r="F330" i="51"/>
  <c r="I62" i="51"/>
  <c r="D330" i="51"/>
  <c r="I27" i="51"/>
  <c r="F329" i="51"/>
  <c r="K61" i="51" s="1"/>
  <c r="D329" i="51"/>
  <c r="K26" i="51" s="1"/>
  <c r="F328" i="51"/>
  <c r="J61" i="51" s="1"/>
  <c r="D328" i="51"/>
  <c r="J26" i="51" s="1"/>
  <c r="F327" i="51"/>
  <c r="I61" i="51" s="1"/>
  <c r="D327" i="51"/>
  <c r="I26" i="51" s="1"/>
  <c r="F326" i="51"/>
  <c r="K60" i="51" s="1"/>
  <c r="D326" i="51"/>
  <c r="K25" i="51" s="1"/>
  <c r="F325" i="51"/>
  <c r="J60" i="51" s="1"/>
  <c r="D325" i="51"/>
  <c r="J25" i="51" s="1"/>
  <c r="F324" i="51"/>
  <c r="I60" i="51" s="1"/>
  <c r="D324" i="51"/>
  <c r="I25" i="51" s="1"/>
  <c r="F323" i="51"/>
  <c r="K59" i="51" s="1"/>
  <c r="D323" i="51"/>
  <c r="K24" i="51" s="1"/>
  <c r="F322" i="51"/>
  <c r="J59" i="51" s="1"/>
  <c r="D322" i="51"/>
  <c r="J24" i="51" s="1"/>
  <c r="F321" i="51"/>
  <c r="I59" i="51" s="1"/>
  <c r="D321" i="51"/>
  <c r="I24" i="51" s="1"/>
  <c r="G320" i="51"/>
  <c r="K93" i="51" s="1"/>
  <c r="F320" i="51"/>
  <c r="K58" i="51" s="1"/>
  <c r="E320" i="51"/>
  <c r="K51" i="51" s="1"/>
  <c r="D320" i="51"/>
  <c r="K23" i="51" s="1"/>
  <c r="C320" i="51"/>
  <c r="K16" i="51" s="1"/>
  <c r="G319" i="51"/>
  <c r="J93" i="51" s="1"/>
  <c r="F319" i="51"/>
  <c r="J58" i="51" s="1"/>
  <c r="E319" i="51"/>
  <c r="J51" i="51" s="1"/>
  <c r="D319" i="51"/>
  <c r="J23" i="51" s="1"/>
  <c r="C319" i="51"/>
  <c r="J16" i="51" s="1"/>
  <c r="G318" i="51"/>
  <c r="I93" i="51" s="1"/>
  <c r="F318" i="51"/>
  <c r="I58" i="51" s="1"/>
  <c r="E318" i="51"/>
  <c r="I51" i="51"/>
  <c r="D318" i="51"/>
  <c r="I23" i="51"/>
  <c r="C318" i="51"/>
  <c r="I16" i="51"/>
  <c r="G317" i="51"/>
  <c r="K92" i="51"/>
  <c r="F317" i="51"/>
  <c r="K57" i="51"/>
  <c r="E317" i="51"/>
  <c r="K50" i="51"/>
  <c r="D317" i="51"/>
  <c r="K22" i="51"/>
  <c r="C317" i="51"/>
  <c r="K15" i="51"/>
  <c r="G316" i="51"/>
  <c r="J92" i="51"/>
  <c r="F316" i="51"/>
  <c r="J57" i="51"/>
  <c r="E316" i="51"/>
  <c r="J50" i="51" s="1"/>
  <c r="D316" i="51"/>
  <c r="J22" i="51" s="1"/>
  <c r="C316" i="51"/>
  <c r="J15" i="51" s="1"/>
  <c r="G315" i="51"/>
  <c r="I92" i="51" s="1"/>
  <c r="F315" i="51"/>
  <c r="I57" i="51" s="1"/>
  <c r="E315" i="51"/>
  <c r="I50" i="51" s="1"/>
  <c r="D315" i="51"/>
  <c r="I22" i="51" s="1"/>
  <c r="C315" i="51"/>
  <c r="I15" i="51" s="1"/>
  <c r="G314" i="51"/>
  <c r="K91" i="51" s="1"/>
  <c r="F314" i="51"/>
  <c r="K56" i="51" s="1"/>
  <c r="E314" i="51"/>
  <c r="K49" i="51" s="1"/>
  <c r="D314" i="51"/>
  <c r="K21" i="51" s="1"/>
  <c r="C314" i="51"/>
  <c r="K14" i="51" s="1"/>
  <c r="G313" i="51"/>
  <c r="J91" i="51" s="1"/>
  <c r="F313" i="51"/>
  <c r="J56" i="51" s="1"/>
  <c r="E313" i="51"/>
  <c r="J49" i="51" s="1"/>
  <c r="D313" i="51"/>
  <c r="J21" i="51" s="1"/>
  <c r="C313" i="51"/>
  <c r="J14" i="51" s="1"/>
  <c r="G312" i="51"/>
  <c r="I91" i="51" s="1"/>
  <c r="F312" i="51"/>
  <c r="I56" i="51" s="1"/>
  <c r="E312" i="51"/>
  <c r="I49" i="51" s="1"/>
  <c r="D312" i="51"/>
  <c r="I21" i="51" s="1"/>
  <c r="C312" i="51"/>
  <c r="I14" i="51" s="1"/>
  <c r="G311" i="51"/>
  <c r="K90" i="51" s="1"/>
  <c r="F311" i="51"/>
  <c r="K55" i="51" s="1"/>
  <c r="E311" i="51"/>
  <c r="K48" i="51" s="1"/>
  <c r="D311" i="51"/>
  <c r="K20" i="51" s="1"/>
  <c r="C311" i="51"/>
  <c r="K13" i="51" s="1"/>
  <c r="G310" i="51"/>
  <c r="J90" i="51" s="1"/>
  <c r="F310" i="51"/>
  <c r="J55" i="51" s="1"/>
  <c r="E310" i="51"/>
  <c r="J48" i="51" s="1"/>
  <c r="D310" i="51"/>
  <c r="J20" i="51" s="1"/>
  <c r="C310" i="51"/>
  <c r="J13" i="51" s="1"/>
  <c r="G309" i="51"/>
  <c r="I90" i="51" s="1"/>
  <c r="F309" i="51"/>
  <c r="I55" i="51" s="1"/>
  <c r="E309" i="51"/>
  <c r="I48" i="51" s="1"/>
  <c r="D309" i="51"/>
  <c r="I20" i="51"/>
  <c r="C309" i="51"/>
  <c r="I13" i="51"/>
  <c r="G308" i="51"/>
  <c r="K89" i="51"/>
  <c r="F308" i="51"/>
  <c r="K54" i="51"/>
  <c r="E308" i="51"/>
  <c r="K47" i="51"/>
  <c r="D308" i="51"/>
  <c r="K19" i="51"/>
  <c r="C308" i="51"/>
  <c r="K12" i="51"/>
  <c r="G307" i="51"/>
  <c r="J89" i="51"/>
  <c r="F307" i="51"/>
  <c r="J54" i="51"/>
  <c r="E307" i="51"/>
  <c r="J47" i="51"/>
  <c r="D307" i="51"/>
  <c r="J19" i="51"/>
  <c r="C307" i="51"/>
  <c r="J12" i="51"/>
  <c r="G306" i="51"/>
  <c r="I89" i="51"/>
  <c r="F306" i="51"/>
  <c r="I54" i="51"/>
  <c r="E306" i="51"/>
  <c r="I47" i="51"/>
  <c r="D306" i="51"/>
  <c r="I19" i="51" s="1"/>
  <c r="C306" i="51"/>
  <c r="I12" i="51" s="1"/>
  <c r="G305" i="51"/>
  <c r="K88" i="51" s="1"/>
  <c r="F305" i="51"/>
  <c r="K53" i="51" s="1"/>
  <c r="E305" i="51"/>
  <c r="K46" i="51" s="1"/>
  <c r="D305" i="51"/>
  <c r="K18" i="51" s="1"/>
  <c r="C305" i="51"/>
  <c r="K11" i="51" s="1"/>
  <c r="G304" i="51"/>
  <c r="J88" i="51" s="1"/>
  <c r="F304" i="51"/>
  <c r="J53" i="51" s="1"/>
  <c r="E304" i="51"/>
  <c r="J46" i="51" s="1"/>
  <c r="D304" i="51"/>
  <c r="J18" i="51"/>
  <c r="C304" i="51"/>
  <c r="J11" i="51"/>
  <c r="G303" i="51"/>
  <c r="I88" i="51"/>
  <c r="F303" i="51"/>
  <c r="I53" i="51"/>
  <c r="E303" i="51"/>
  <c r="I46" i="51"/>
  <c r="D303" i="51"/>
  <c r="I18" i="51"/>
  <c r="C303" i="51"/>
  <c r="I11" i="51"/>
  <c r="G302" i="51"/>
  <c r="K87" i="51" s="1"/>
  <c r="F302" i="51"/>
  <c r="K52" i="51" s="1"/>
  <c r="E302" i="51"/>
  <c r="K45" i="51" s="1"/>
  <c r="D302" i="51"/>
  <c r="K17" i="51" s="1"/>
  <c r="C302" i="51"/>
  <c r="K10" i="51"/>
  <c r="G301" i="51"/>
  <c r="J87" i="51" s="1"/>
  <c r="F301" i="51"/>
  <c r="J52" i="51" s="1"/>
  <c r="E301" i="51"/>
  <c r="J45" i="51" s="1"/>
  <c r="D301" i="51"/>
  <c r="J17" i="51" s="1"/>
  <c r="C301" i="51"/>
  <c r="J10" i="51" s="1"/>
  <c r="G300" i="51"/>
  <c r="I87" i="51" s="1"/>
  <c r="F300" i="51"/>
  <c r="I52" i="51" s="1"/>
  <c r="E300" i="51"/>
  <c r="I45" i="51" s="1"/>
  <c r="D300" i="51"/>
  <c r="I17" i="51" s="1"/>
  <c r="C300" i="51"/>
  <c r="I10" i="51" s="1"/>
  <c r="B405" i="51"/>
  <c r="L10" i="51" s="1"/>
  <c r="F295" i="50"/>
  <c r="H86" i="50"/>
  <c r="F294" i="50"/>
  <c r="G86" i="50" s="1"/>
  <c r="F293" i="50"/>
  <c r="F86" i="50" s="1"/>
  <c r="F292" i="50"/>
  <c r="H85" i="50" s="1"/>
  <c r="F291" i="50"/>
  <c r="G85" i="50" s="1"/>
  <c r="F290" i="50"/>
  <c r="F85" i="50"/>
  <c r="F289" i="50"/>
  <c r="H84" i="50" s="1"/>
  <c r="F288" i="50"/>
  <c r="G84" i="50" s="1"/>
  <c r="F287" i="50"/>
  <c r="F84" i="50" s="1"/>
  <c r="F286" i="50"/>
  <c r="H83" i="50"/>
  <c r="F285" i="50"/>
  <c r="G83" i="50" s="1"/>
  <c r="F284" i="50"/>
  <c r="F83" i="50" s="1"/>
  <c r="F283" i="50"/>
  <c r="H82" i="50" s="1"/>
  <c r="F282" i="50"/>
  <c r="G82" i="50"/>
  <c r="F281" i="50"/>
  <c r="F82" i="50" s="1"/>
  <c r="F280" i="50"/>
  <c r="H81" i="50" s="1"/>
  <c r="F279" i="50"/>
  <c r="G81" i="50" s="1"/>
  <c r="F278" i="50"/>
  <c r="F81" i="50"/>
  <c r="F277" i="50"/>
  <c r="H80" i="50" s="1"/>
  <c r="F276" i="50"/>
  <c r="G80" i="50" s="1"/>
  <c r="F275" i="50"/>
  <c r="F80" i="50" s="1"/>
  <c r="F274" i="50"/>
  <c r="H79" i="50"/>
  <c r="D274" i="50"/>
  <c r="H44" i="50" s="1"/>
  <c r="F273" i="50"/>
  <c r="G79" i="50" s="1"/>
  <c r="D273" i="50"/>
  <c r="G44" i="50" s="1"/>
  <c r="F272" i="50"/>
  <c r="F79" i="50"/>
  <c r="D272" i="50"/>
  <c r="F44" i="50" s="1"/>
  <c r="F271" i="50"/>
  <c r="H78" i="50" s="1"/>
  <c r="D271" i="50"/>
  <c r="H43" i="50" s="1"/>
  <c r="F270" i="50"/>
  <c r="G78" i="50"/>
  <c r="D270" i="50"/>
  <c r="G43" i="50" s="1"/>
  <c r="F269" i="50"/>
  <c r="F78" i="50" s="1"/>
  <c r="D269" i="50"/>
  <c r="F43" i="50" s="1"/>
  <c r="F268" i="50"/>
  <c r="H77" i="50"/>
  <c r="D268" i="50"/>
  <c r="H42" i="50" s="1"/>
  <c r="F267" i="50"/>
  <c r="G77" i="50" s="1"/>
  <c r="D267" i="50"/>
  <c r="G42" i="50" s="1"/>
  <c r="F266" i="50"/>
  <c r="F77" i="50"/>
  <c r="D266" i="50"/>
  <c r="F42" i="50" s="1"/>
  <c r="F265" i="50"/>
  <c r="H76" i="50" s="1"/>
  <c r="D265" i="50"/>
  <c r="H41" i="50" s="1"/>
  <c r="F264" i="50"/>
  <c r="G76" i="50"/>
  <c r="D264" i="50"/>
  <c r="G41" i="50" s="1"/>
  <c r="F263" i="50"/>
  <c r="F76" i="50" s="1"/>
  <c r="D263" i="50"/>
  <c r="F41" i="50" s="1"/>
  <c r="F262" i="50"/>
  <c r="H75" i="50"/>
  <c r="D262" i="50"/>
  <c r="H40" i="50" s="1"/>
  <c r="F261" i="50"/>
  <c r="G75" i="50" s="1"/>
  <c r="D261" i="50"/>
  <c r="G40" i="50" s="1"/>
  <c r="F260" i="50"/>
  <c r="F75" i="50"/>
  <c r="D260" i="50"/>
  <c r="F40" i="50" s="1"/>
  <c r="F259" i="50"/>
  <c r="H74" i="50" s="1"/>
  <c r="D259" i="50"/>
  <c r="H39" i="50" s="1"/>
  <c r="F258" i="50"/>
  <c r="G74" i="50"/>
  <c r="D258" i="50"/>
  <c r="G39" i="50" s="1"/>
  <c r="F257" i="50"/>
  <c r="F74" i="50" s="1"/>
  <c r="D257" i="50"/>
  <c r="F39" i="50" s="1"/>
  <c r="F256" i="50"/>
  <c r="H73" i="50"/>
  <c r="D256" i="50"/>
  <c r="H38" i="50" s="1"/>
  <c r="F255" i="50"/>
  <c r="G73" i="50" s="1"/>
  <c r="D255" i="50"/>
  <c r="G38" i="50" s="1"/>
  <c r="F254" i="50"/>
  <c r="F73" i="50"/>
  <c r="D254" i="50"/>
  <c r="F38" i="50" s="1"/>
  <c r="F253" i="50"/>
  <c r="H72" i="50" s="1"/>
  <c r="D253" i="50"/>
  <c r="H37" i="50" s="1"/>
  <c r="F252" i="50"/>
  <c r="G72" i="50"/>
  <c r="D252" i="50"/>
  <c r="G37" i="50" s="1"/>
  <c r="F251" i="50"/>
  <c r="F72" i="50" s="1"/>
  <c r="D251" i="50"/>
  <c r="F37" i="50" s="1"/>
  <c r="F250" i="50"/>
  <c r="H71" i="50"/>
  <c r="D250" i="50"/>
  <c r="H36" i="50" s="1"/>
  <c r="F249" i="50"/>
  <c r="G71" i="50" s="1"/>
  <c r="D249" i="50"/>
  <c r="G36" i="50" s="1"/>
  <c r="F248" i="50"/>
  <c r="F71" i="50"/>
  <c r="D248" i="50"/>
  <c r="F36" i="50" s="1"/>
  <c r="F247" i="50"/>
  <c r="H70" i="50" s="1"/>
  <c r="D247" i="50"/>
  <c r="H35" i="50" s="1"/>
  <c r="F246" i="50"/>
  <c r="G70" i="50"/>
  <c r="D246" i="50"/>
  <c r="G35" i="50" s="1"/>
  <c r="F245" i="50"/>
  <c r="F70" i="50" s="1"/>
  <c r="D245" i="50"/>
  <c r="F35" i="50" s="1"/>
  <c r="F244" i="50"/>
  <c r="H69" i="50"/>
  <c r="D244" i="50"/>
  <c r="H34" i="50" s="1"/>
  <c r="F243" i="50"/>
  <c r="G69" i="50" s="1"/>
  <c r="D243" i="50"/>
  <c r="G34" i="50" s="1"/>
  <c r="F242" i="50"/>
  <c r="F69" i="50"/>
  <c r="D242" i="50"/>
  <c r="F34" i="50" s="1"/>
  <c r="F241" i="50"/>
  <c r="H68" i="50" s="1"/>
  <c r="D241" i="50"/>
  <c r="H33" i="50" s="1"/>
  <c r="F240" i="50"/>
  <c r="G68" i="50"/>
  <c r="D240" i="50"/>
  <c r="G33" i="50" s="1"/>
  <c r="F239" i="50"/>
  <c r="F68" i="50" s="1"/>
  <c r="D239" i="50"/>
  <c r="F33" i="50" s="1"/>
  <c r="F238" i="50"/>
  <c r="H67" i="50"/>
  <c r="D238" i="50"/>
  <c r="H32" i="50" s="1"/>
  <c r="F237" i="50"/>
  <c r="G67" i="50" s="1"/>
  <c r="D237" i="50"/>
  <c r="G32" i="50" s="1"/>
  <c r="F236" i="50"/>
  <c r="F67" i="50"/>
  <c r="D236" i="50"/>
  <c r="F32" i="50" s="1"/>
  <c r="F235" i="50"/>
  <c r="H66" i="50" s="1"/>
  <c r="D235" i="50"/>
  <c r="H31" i="50" s="1"/>
  <c r="F234" i="50"/>
  <c r="G66" i="50"/>
  <c r="D234" i="50"/>
  <c r="G31" i="50" s="1"/>
  <c r="F233" i="50"/>
  <c r="F66" i="50" s="1"/>
  <c r="D233" i="50"/>
  <c r="F31" i="50" s="1"/>
  <c r="F232" i="50"/>
  <c r="H65" i="50"/>
  <c r="D232" i="50"/>
  <c r="H30" i="50" s="1"/>
  <c r="F231" i="50"/>
  <c r="G65" i="50" s="1"/>
  <c r="D231" i="50"/>
  <c r="G30" i="50" s="1"/>
  <c r="F230" i="50"/>
  <c r="F65" i="50"/>
  <c r="D230" i="50"/>
  <c r="F30" i="50" s="1"/>
  <c r="F229" i="50"/>
  <c r="H64" i="50" s="1"/>
  <c r="D229" i="50"/>
  <c r="H29" i="50" s="1"/>
  <c r="F228" i="50"/>
  <c r="G64" i="50"/>
  <c r="D228" i="50"/>
  <c r="G29" i="50" s="1"/>
  <c r="F227" i="50"/>
  <c r="F64" i="50" s="1"/>
  <c r="D227" i="50"/>
  <c r="F29" i="50" s="1"/>
  <c r="F226" i="50"/>
  <c r="H63" i="50"/>
  <c r="D226" i="50"/>
  <c r="H28" i="50" s="1"/>
  <c r="F225" i="50"/>
  <c r="G63" i="50" s="1"/>
  <c r="D225" i="50"/>
  <c r="G28" i="50" s="1"/>
  <c r="F224" i="50"/>
  <c r="F63" i="50"/>
  <c r="D224" i="50"/>
  <c r="F28" i="50" s="1"/>
  <c r="F223" i="50"/>
  <c r="H62" i="50" s="1"/>
  <c r="D223" i="50"/>
  <c r="H27" i="50" s="1"/>
  <c r="F222" i="50"/>
  <c r="G62" i="50"/>
  <c r="D222" i="50"/>
  <c r="G27" i="50" s="1"/>
  <c r="F221" i="50"/>
  <c r="F62" i="50" s="1"/>
  <c r="D221" i="50"/>
  <c r="F27" i="50" s="1"/>
  <c r="F220" i="50"/>
  <c r="H61" i="50"/>
  <c r="D220" i="50"/>
  <c r="H26" i="50" s="1"/>
  <c r="F219" i="50"/>
  <c r="G61" i="50" s="1"/>
  <c r="D219" i="50"/>
  <c r="G26" i="50" s="1"/>
  <c r="F218" i="50"/>
  <c r="F61" i="50"/>
  <c r="D218" i="50"/>
  <c r="F26" i="50" s="1"/>
  <c r="F217" i="50"/>
  <c r="H60" i="50" s="1"/>
  <c r="D217" i="50"/>
  <c r="H25" i="50" s="1"/>
  <c r="F216" i="50"/>
  <c r="G60" i="50"/>
  <c r="D216" i="50"/>
  <c r="G25" i="50" s="1"/>
  <c r="F215" i="50"/>
  <c r="F60" i="50" s="1"/>
  <c r="D215" i="50"/>
  <c r="F25" i="50" s="1"/>
  <c r="F214" i="50"/>
  <c r="H59" i="50"/>
  <c r="D214" i="50"/>
  <c r="H24" i="50" s="1"/>
  <c r="F213" i="50"/>
  <c r="G59" i="50" s="1"/>
  <c r="D213" i="50"/>
  <c r="G24" i="50" s="1"/>
  <c r="F212" i="50"/>
  <c r="F59" i="50"/>
  <c r="D212" i="50"/>
  <c r="F24" i="50" s="1"/>
  <c r="G211" i="50"/>
  <c r="H93" i="50" s="1"/>
  <c r="F211" i="50"/>
  <c r="H58" i="50" s="1"/>
  <c r="E211" i="50"/>
  <c r="H51" i="50"/>
  <c r="D211" i="50"/>
  <c r="H23" i="50" s="1"/>
  <c r="C211" i="50"/>
  <c r="H16" i="50" s="1"/>
  <c r="G210" i="50"/>
  <c r="G93" i="50" s="1"/>
  <c r="F210" i="50"/>
  <c r="G58" i="50"/>
  <c r="E210" i="50"/>
  <c r="G51" i="50" s="1"/>
  <c r="D210" i="50"/>
  <c r="G23" i="50" s="1"/>
  <c r="C210" i="50"/>
  <c r="G16" i="50" s="1"/>
  <c r="G209" i="50"/>
  <c r="F93" i="50"/>
  <c r="F209" i="50"/>
  <c r="F58" i="50" s="1"/>
  <c r="E209" i="50"/>
  <c r="F51" i="50" s="1"/>
  <c r="D209" i="50"/>
  <c r="F23" i="50" s="1"/>
  <c r="C209" i="50"/>
  <c r="F16" i="50"/>
  <c r="G208" i="50"/>
  <c r="H92" i="50" s="1"/>
  <c r="F208" i="50"/>
  <c r="H57" i="50" s="1"/>
  <c r="E208" i="50"/>
  <c r="H50" i="50" s="1"/>
  <c r="D208" i="50"/>
  <c r="H22" i="50"/>
  <c r="C208" i="50"/>
  <c r="H15" i="50" s="1"/>
  <c r="G207" i="50"/>
  <c r="G92" i="50" s="1"/>
  <c r="F207" i="50"/>
  <c r="G57" i="50" s="1"/>
  <c r="E207" i="50"/>
  <c r="G50" i="50"/>
  <c r="D207" i="50"/>
  <c r="G22" i="50" s="1"/>
  <c r="C207" i="50"/>
  <c r="G15" i="50" s="1"/>
  <c r="G206" i="50"/>
  <c r="F92" i="50" s="1"/>
  <c r="F206" i="50"/>
  <c r="F57" i="50"/>
  <c r="E206" i="50"/>
  <c r="F50" i="50" s="1"/>
  <c r="D206" i="50"/>
  <c r="F22" i="50" s="1"/>
  <c r="C206" i="50"/>
  <c r="F15" i="50" s="1"/>
  <c r="G205" i="50"/>
  <c r="H91" i="50"/>
  <c r="F205" i="50"/>
  <c r="H56" i="50" s="1"/>
  <c r="E205" i="50"/>
  <c r="H49" i="50" s="1"/>
  <c r="D205" i="50"/>
  <c r="H21" i="50" s="1"/>
  <c r="C205" i="50"/>
  <c r="H14" i="50"/>
  <c r="G204" i="50"/>
  <c r="G91" i="50" s="1"/>
  <c r="F204" i="50"/>
  <c r="G56" i="50" s="1"/>
  <c r="E204" i="50"/>
  <c r="G49" i="50" s="1"/>
  <c r="D204" i="50"/>
  <c r="G21" i="50"/>
  <c r="C204" i="50"/>
  <c r="G14" i="50" s="1"/>
  <c r="G203" i="50"/>
  <c r="F91" i="50" s="1"/>
  <c r="F203" i="50"/>
  <c r="F56" i="50" s="1"/>
  <c r="E203" i="50"/>
  <c r="F49" i="50"/>
  <c r="D203" i="50"/>
  <c r="F21" i="50" s="1"/>
  <c r="C203" i="50"/>
  <c r="F14" i="50" s="1"/>
  <c r="G202" i="50"/>
  <c r="H90" i="50" s="1"/>
  <c r="F202" i="50"/>
  <c r="H55" i="50"/>
  <c r="E202" i="50"/>
  <c r="H48" i="50" s="1"/>
  <c r="D202" i="50"/>
  <c r="H20" i="50" s="1"/>
  <c r="C202" i="50"/>
  <c r="H13" i="50" s="1"/>
  <c r="G201" i="50"/>
  <c r="G90" i="50"/>
  <c r="F201" i="50"/>
  <c r="G55" i="50" s="1"/>
  <c r="E201" i="50"/>
  <c r="G48" i="50" s="1"/>
  <c r="D201" i="50"/>
  <c r="G20" i="50" s="1"/>
  <c r="C201" i="50"/>
  <c r="G13" i="50"/>
  <c r="G200" i="50"/>
  <c r="F90" i="50" s="1"/>
  <c r="F200" i="50"/>
  <c r="F55" i="50" s="1"/>
  <c r="E200" i="50"/>
  <c r="F48" i="50" s="1"/>
  <c r="D200" i="50"/>
  <c r="F20" i="50"/>
  <c r="C200" i="50"/>
  <c r="F13" i="50" s="1"/>
  <c r="G199" i="50"/>
  <c r="H89" i="50" s="1"/>
  <c r="F199" i="50"/>
  <c r="H54" i="50" s="1"/>
  <c r="E199" i="50"/>
  <c r="H47" i="50"/>
  <c r="D199" i="50"/>
  <c r="H19" i="50" s="1"/>
  <c r="C199" i="50"/>
  <c r="H12" i="50" s="1"/>
  <c r="G198" i="50"/>
  <c r="G89" i="50" s="1"/>
  <c r="F198" i="50"/>
  <c r="G54" i="50"/>
  <c r="E198" i="50"/>
  <c r="G47" i="50" s="1"/>
  <c r="D198" i="50"/>
  <c r="G19" i="50" s="1"/>
  <c r="C198" i="50"/>
  <c r="G12" i="50" s="1"/>
  <c r="G197" i="50"/>
  <c r="F89" i="50"/>
  <c r="F197" i="50"/>
  <c r="F54" i="50" s="1"/>
  <c r="E197" i="50"/>
  <c r="F47" i="50" s="1"/>
  <c r="D197" i="50"/>
  <c r="F19" i="50" s="1"/>
  <c r="C197" i="50"/>
  <c r="F12" i="50"/>
  <c r="G196" i="50"/>
  <c r="H88" i="50" s="1"/>
  <c r="F196" i="50"/>
  <c r="H53" i="50" s="1"/>
  <c r="E196" i="50"/>
  <c r="H46" i="50" s="1"/>
  <c r="D196" i="50"/>
  <c r="H18" i="50"/>
  <c r="C196" i="50"/>
  <c r="H11" i="50" s="1"/>
  <c r="G195" i="50"/>
  <c r="G88" i="50" s="1"/>
  <c r="F195" i="50"/>
  <c r="G53" i="50" s="1"/>
  <c r="E195" i="50"/>
  <c r="G46" i="50"/>
  <c r="D195" i="50"/>
  <c r="G18" i="50" s="1"/>
  <c r="C195" i="50"/>
  <c r="G11" i="50" s="1"/>
  <c r="G194" i="50"/>
  <c r="F88" i="50" s="1"/>
  <c r="F194" i="50"/>
  <c r="F53" i="50"/>
  <c r="E194" i="50"/>
  <c r="F46" i="50" s="1"/>
  <c r="D194" i="50"/>
  <c r="F18" i="50" s="1"/>
  <c r="C194" i="50"/>
  <c r="F11" i="50" s="1"/>
  <c r="G193" i="50"/>
  <c r="H87" i="50"/>
  <c r="F193" i="50"/>
  <c r="H52" i="50" s="1"/>
  <c r="E193" i="50"/>
  <c r="H45" i="50" s="1"/>
  <c r="D193" i="50"/>
  <c r="H17" i="50" s="1"/>
  <c r="C193" i="50"/>
  <c r="H10" i="50"/>
  <c r="G192" i="50"/>
  <c r="G87" i="50" s="1"/>
  <c r="F192" i="50"/>
  <c r="G52" i="50" s="1"/>
  <c r="E192" i="50"/>
  <c r="G45" i="50" s="1"/>
  <c r="D192" i="50"/>
  <c r="G17" i="50"/>
  <c r="C192" i="50"/>
  <c r="G10" i="50" s="1"/>
  <c r="G191" i="50"/>
  <c r="F87" i="50" s="1"/>
  <c r="F191" i="50"/>
  <c r="F52" i="50" s="1"/>
  <c r="E191" i="50"/>
  <c r="F45" i="50"/>
  <c r="D191" i="50"/>
  <c r="F17" i="50" s="1"/>
  <c r="C191" i="50"/>
  <c r="F10" i="50" s="1"/>
  <c r="F404" i="50"/>
  <c r="K86" i="50" s="1"/>
  <c r="F403" i="50"/>
  <c r="J86" i="50"/>
  <c r="F402" i="50"/>
  <c r="I86" i="50" s="1"/>
  <c r="F401" i="50"/>
  <c r="K85" i="50" s="1"/>
  <c r="F400" i="50"/>
  <c r="J85" i="50" s="1"/>
  <c r="F399" i="50"/>
  <c r="I85" i="50"/>
  <c r="F398" i="50"/>
  <c r="K84" i="50" s="1"/>
  <c r="F397" i="50"/>
  <c r="J84" i="50" s="1"/>
  <c r="F396" i="50"/>
  <c r="I84" i="50" s="1"/>
  <c r="F395" i="50"/>
  <c r="K83" i="50" s="1"/>
  <c r="F394" i="50"/>
  <c r="J83" i="50"/>
  <c r="F393" i="50"/>
  <c r="I83" i="50" s="1"/>
  <c r="F392" i="50"/>
  <c r="K82" i="50" s="1"/>
  <c r="F391" i="50"/>
  <c r="J82" i="50" s="1"/>
  <c r="F390" i="50"/>
  <c r="I82" i="50"/>
  <c r="F389" i="50"/>
  <c r="K81" i="50" s="1"/>
  <c r="F388" i="50"/>
  <c r="J81" i="50" s="1"/>
  <c r="F387" i="50"/>
  <c r="I81" i="50" s="1"/>
  <c r="F386" i="50"/>
  <c r="K80" i="50"/>
  <c r="F385" i="50"/>
  <c r="J80" i="50" s="1"/>
  <c r="F384" i="50"/>
  <c r="I80" i="50" s="1"/>
  <c r="F383" i="50"/>
  <c r="K79" i="50" s="1"/>
  <c r="D383" i="50"/>
  <c r="K44" i="50"/>
  <c r="F382" i="50"/>
  <c r="J79" i="50" s="1"/>
  <c r="D382" i="50"/>
  <c r="J44" i="50" s="1"/>
  <c r="F381" i="50"/>
  <c r="I79" i="50" s="1"/>
  <c r="D381" i="50"/>
  <c r="I44" i="50"/>
  <c r="F380" i="50"/>
  <c r="K78" i="50" s="1"/>
  <c r="D380" i="50"/>
  <c r="K43" i="50"/>
  <c r="F379" i="50"/>
  <c r="J78" i="50"/>
  <c r="D379" i="50"/>
  <c r="J43" i="50"/>
  <c r="F378" i="50"/>
  <c r="I78" i="50" s="1"/>
  <c r="D378" i="50"/>
  <c r="I43" i="50"/>
  <c r="F377" i="50"/>
  <c r="K77" i="50"/>
  <c r="D377" i="50"/>
  <c r="K42" i="50"/>
  <c r="F376" i="50"/>
  <c r="J77" i="50" s="1"/>
  <c r="D376" i="50"/>
  <c r="J42" i="50"/>
  <c r="F375" i="50"/>
  <c r="I77" i="50"/>
  <c r="D375" i="50"/>
  <c r="I42" i="50"/>
  <c r="F374" i="50"/>
  <c r="K76" i="50" s="1"/>
  <c r="D374" i="50"/>
  <c r="K41" i="50"/>
  <c r="F373" i="50"/>
  <c r="J76" i="50"/>
  <c r="D373" i="50"/>
  <c r="J41" i="50"/>
  <c r="F372" i="50"/>
  <c r="I76" i="50" s="1"/>
  <c r="D372" i="50"/>
  <c r="I41" i="50"/>
  <c r="F371" i="50"/>
  <c r="K75" i="50"/>
  <c r="D371" i="50"/>
  <c r="K40" i="50"/>
  <c r="F370" i="50"/>
  <c r="J75" i="50" s="1"/>
  <c r="D370" i="50"/>
  <c r="J40" i="50"/>
  <c r="F369" i="50"/>
  <c r="I75" i="50"/>
  <c r="D369" i="50"/>
  <c r="I40" i="50"/>
  <c r="F368" i="50"/>
  <c r="K74" i="50" s="1"/>
  <c r="D368" i="50"/>
  <c r="K39" i="50"/>
  <c r="F367" i="50"/>
  <c r="J74" i="50"/>
  <c r="D367" i="50"/>
  <c r="J39" i="50"/>
  <c r="F366" i="50"/>
  <c r="I74" i="50" s="1"/>
  <c r="D366" i="50"/>
  <c r="I39" i="50"/>
  <c r="F365" i="50"/>
  <c r="K73" i="50"/>
  <c r="D365" i="50"/>
  <c r="K38" i="50"/>
  <c r="F364" i="50"/>
  <c r="J73" i="50" s="1"/>
  <c r="D364" i="50"/>
  <c r="J38" i="50" s="1"/>
  <c r="F363" i="50"/>
  <c r="I73" i="50" s="1"/>
  <c r="D363" i="50"/>
  <c r="I38" i="50"/>
  <c r="F362" i="50"/>
  <c r="K72" i="50"/>
  <c r="D362" i="50"/>
  <c r="K37" i="50" s="1"/>
  <c r="F361" i="50"/>
  <c r="J72" i="50"/>
  <c r="D361" i="50"/>
  <c r="J37" i="50"/>
  <c r="F360" i="50"/>
  <c r="I72" i="50"/>
  <c r="D360" i="50"/>
  <c r="I37" i="50" s="1"/>
  <c r="F359" i="50"/>
  <c r="K71" i="50"/>
  <c r="D359" i="50"/>
  <c r="K36" i="50"/>
  <c r="F358" i="50"/>
  <c r="J71" i="50"/>
  <c r="D358" i="50"/>
  <c r="J36" i="50" s="1"/>
  <c r="F357" i="50"/>
  <c r="I71" i="50"/>
  <c r="D357" i="50"/>
  <c r="I36" i="50"/>
  <c r="F356" i="50"/>
  <c r="K70" i="50"/>
  <c r="D356" i="50"/>
  <c r="K35" i="50" s="1"/>
  <c r="F355" i="50"/>
  <c r="J70" i="50"/>
  <c r="D355" i="50"/>
  <c r="J35" i="50"/>
  <c r="F354" i="50"/>
  <c r="I70" i="50"/>
  <c r="D354" i="50"/>
  <c r="I35" i="50" s="1"/>
  <c r="F353" i="50"/>
  <c r="K69" i="50"/>
  <c r="D353" i="50"/>
  <c r="K34" i="50"/>
  <c r="F352" i="50"/>
  <c r="J69" i="50"/>
  <c r="D352" i="50"/>
  <c r="J34" i="50" s="1"/>
  <c r="F351" i="50"/>
  <c r="I69" i="50"/>
  <c r="D351" i="50"/>
  <c r="I34" i="50"/>
  <c r="F350" i="50"/>
  <c r="K68" i="50"/>
  <c r="D350" i="50"/>
  <c r="K33" i="50" s="1"/>
  <c r="F349" i="50"/>
  <c r="J68" i="50"/>
  <c r="D349" i="50"/>
  <c r="J33" i="50"/>
  <c r="F348" i="50"/>
  <c r="I68" i="50" s="1"/>
  <c r="D348" i="50"/>
  <c r="I33" i="50"/>
  <c r="F347" i="50"/>
  <c r="K67" i="50" s="1"/>
  <c r="D347" i="50"/>
  <c r="K32" i="50" s="1"/>
  <c r="F346" i="50"/>
  <c r="J67" i="50"/>
  <c r="D346" i="50"/>
  <c r="J32" i="50"/>
  <c r="F345" i="50"/>
  <c r="I67" i="50" s="1"/>
  <c r="D345" i="50"/>
  <c r="I32" i="50"/>
  <c r="F344" i="50"/>
  <c r="K66" i="50"/>
  <c r="D344" i="50"/>
  <c r="K31" i="50"/>
  <c r="F343" i="50"/>
  <c r="J66" i="50" s="1"/>
  <c r="D343" i="50"/>
  <c r="J31" i="50"/>
  <c r="F342" i="50"/>
  <c r="I66" i="50"/>
  <c r="D342" i="50"/>
  <c r="I31" i="50"/>
  <c r="F341" i="50"/>
  <c r="K65" i="50" s="1"/>
  <c r="D341" i="50"/>
  <c r="K30" i="50"/>
  <c r="F340" i="50"/>
  <c r="J65" i="50"/>
  <c r="D340" i="50"/>
  <c r="J30" i="50"/>
  <c r="F339" i="50"/>
  <c r="I65" i="50" s="1"/>
  <c r="D339" i="50"/>
  <c r="I30" i="50"/>
  <c r="F338" i="50"/>
  <c r="K64" i="50"/>
  <c r="D338" i="50"/>
  <c r="K29" i="50"/>
  <c r="F337" i="50"/>
  <c r="J64" i="50" s="1"/>
  <c r="D337" i="50"/>
  <c r="J29" i="50"/>
  <c r="F336" i="50"/>
  <c r="I64" i="50"/>
  <c r="D336" i="50"/>
  <c r="I29" i="50"/>
  <c r="F335" i="50"/>
  <c r="K63" i="50" s="1"/>
  <c r="D335" i="50"/>
  <c r="K28" i="50"/>
  <c r="F334" i="50"/>
  <c r="J63" i="50"/>
  <c r="D334" i="50"/>
  <c r="J28" i="50"/>
  <c r="F333" i="50"/>
  <c r="I63" i="50" s="1"/>
  <c r="D333" i="50"/>
  <c r="I28" i="50"/>
  <c r="F332" i="50"/>
  <c r="K62" i="50" s="1"/>
  <c r="D332" i="50"/>
  <c r="K27" i="50" s="1"/>
  <c r="F331" i="50"/>
  <c r="J62" i="50" s="1"/>
  <c r="D331" i="50"/>
  <c r="J27" i="50" s="1"/>
  <c r="F330" i="50"/>
  <c r="I62" i="50"/>
  <c r="D330" i="50"/>
  <c r="I27" i="50"/>
  <c r="F329" i="50"/>
  <c r="K61" i="50"/>
  <c r="D329" i="50"/>
  <c r="K26" i="50" s="1"/>
  <c r="F328" i="50"/>
  <c r="J61" i="50"/>
  <c r="D328" i="50"/>
  <c r="J26" i="50"/>
  <c r="F327" i="50"/>
  <c r="I61" i="50"/>
  <c r="D327" i="50"/>
  <c r="I26" i="50" s="1"/>
  <c r="F326" i="50"/>
  <c r="K60" i="50"/>
  <c r="D326" i="50"/>
  <c r="K25" i="50"/>
  <c r="F325" i="50"/>
  <c r="J60" i="50"/>
  <c r="D325" i="50"/>
  <c r="J25" i="50" s="1"/>
  <c r="F324" i="50"/>
  <c r="I60" i="50"/>
  <c r="D324" i="50"/>
  <c r="I25" i="50"/>
  <c r="F323" i="50"/>
  <c r="K59" i="50"/>
  <c r="D323" i="50"/>
  <c r="K24" i="50" s="1"/>
  <c r="F322" i="50"/>
  <c r="J59" i="50"/>
  <c r="D322" i="50"/>
  <c r="J24" i="50"/>
  <c r="F321" i="50"/>
  <c r="I59" i="50"/>
  <c r="D321" i="50"/>
  <c r="I24" i="50" s="1"/>
  <c r="G320" i="50"/>
  <c r="K93" i="50"/>
  <c r="F320" i="50"/>
  <c r="K58" i="50"/>
  <c r="E320" i="50"/>
  <c r="K51" i="50"/>
  <c r="D320" i="50"/>
  <c r="K23" i="50" s="1"/>
  <c r="C320" i="50"/>
  <c r="K16" i="50"/>
  <c r="G319" i="50"/>
  <c r="J93" i="50"/>
  <c r="F319" i="50"/>
  <c r="J58" i="50"/>
  <c r="E319" i="50"/>
  <c r="J51" i="50" s="1"/>
  <c r="D319" i="50"/>
  <c r="J23" i="50" s="1"/>
  <c r="C319" i="50"/>
  <c r="J16" i="50" s="1"/>
  <c r="G318" i="50"/>
  <c r="I93" i="50" s="1"/>
  <c r="F318" i="50"/>
  <c r="I58" i="50"/>
  <c r="E318" i="50"/>
  <c r="I51" i="50" s="1"/>
  <c r="D318" i="50"/>
  <c r="I23" i="50" s="1"/>
  <c r="C318" i="50"/>
  <c r="I16" i="50" s="1"/>
  <c r="G317" i="50"/>
  <c r="K92" i="50"/>
  <c r="F317" i="50"/>
  <c r="K57" i="50" s="1"/>
  <c r="E317" i="50"/>
  <c r="K50" i="50" s="1"/>
  <c r="D317" i="50"/>
  <c r="K22" i="50" s="1"/>
  <c r="C317" i="50"/>
  <c r="K15" i="50"/>
  <c r="G316" i="50"/>
  <c r="J92" i="50" s="1"/>
  <c r="F316" i="50"/>
  <c r="J57" i="50" s="1"/>
  <c r="E316" i="50"/>
  <c r="J50" i="50" s="1"/>
  <c r="D316" i="50"/>
  <c r="J22" i="50" s="1"/>
  <c r="C316" i="50"/>
  <c r="J15" i="50"/>
  <c r="G315" i="50"/>
  <c r="I92" i="50" s="1"/>
  <c r="F315" i="50"/>
  <c r="I57" i="50" s="1"/>
  <c r="E315" i="50"/>
  <c r="I50" i="50" s="1"/>
  <c r="D315" i="50"/>
  <c r="I22" i="50"/>
  <c r="C315" i="50"/>
  <c r="I15" i="50" s="1"/>
  <c r="G314" i="50"/>
  <c r="K91" i="50" s="1"/>
  <c r="F314" i="50"/>
  <c r="K56" i="50" s="1"/>
  <c r="E314" i="50"/>
  <c r="K49" i="50"/>
  <c r="D314" i="50"/>
  <c r="K21" i="50" s="1"/>
  <c r="C314" i="50"/>
  <c r="K14" i="50" s="1"/>
  <c r="G313" i="50"/>
  <c r="J91" i="50" s="1"/>
  <c r="F313" i="50"/>
  <c r="J56" i="50"/>
  <c r="E313" i="50"/>
  <c r="J49" i="50" s="1"/>
  <c r="D313" i="50"/>
  <c r="J21" i="50" s="1"/>
  <c r="C313" i="50"/>
  <c r="J14" i="50" s="1"/>
  <c r="G312" i="50"/>
  <c r="I91" i="50"/>
  <c r="F312" i="50"/>
  <c r="I56" i="50" s="1"/>
  <c r="E312" i="50"/>
  <c r="I49" i="50" s="1"/>
  <c r="D312" i="50"/>
  <c r="I21" i="50" s="1"/>
  <c r="C312" i="50"/>
  <c r="I14" i="50"/>
  <c r="G311" i="50"/>
  <c r="K90" i="50" s="1"/>
  <c r="F311" i="50"/>
  <c r="K55" i="50" s="1"/>
  <c r="E311" i="50"/>
  <c r="K48" i="50" s="1"/>
  <c r="D311" i="50"/>
  <c r="K20" i="50"/>
  <c r="C311" i="50"/>
  <c r="K13" i="50" s="1"/>
  <c r="G310" i="50"/>
  <c r="J90" i="50" s="1"/>
  <c r="F310" i="50"/>
  <c r="J55" i="50" s="1"/>
  <c r="E310" i="50"/>
  <c r="J48" i="50"/>
  <c r="D310" i="50"/>
  <c r="J20" i="50" s="1"/>
  <c r="C310" i="50"/>
  <c r="J13" i="50" s="1"/>
  <c r="G309" i="50"/>
  <c r="I90" i="50" s="1"/>
  <c r="F309" i="50"/>
  <c r="I55" i="50"/>
  <c r="E309" i="50"/>
  <c r="I48" i="50" s="1"/>
  <c r="D309" i="50"/>
  <c r="I20" i="50" s="1"/>
  <c r="C309" i="50"/>
  <c r="I13" i="50" s="1"/>
  <c r="G308" i="50"/>
  <c r="K89" i="50"/>
  <c r="F308" i="50"/>
  <c r="K54" i="50" s="1"/>
  <c r="E308" i="50"/>
  <c r="K47" i="50" s="1"/>
  <c r="D308" i="50"/>
  <c r="K19" i="50"/>
  <c r="C308" i="50"/>
  <c r="K12" i="50"/>
  <c r="G307" i="50"/>
  <c r="J89" i="50" s="1"/>
  <c r="F307" i="50"/>
  <c r="J54" i="50"/>
  <c r="E307" i="50"/>
  <c r="J47" i="50"/>
  <c r="D307" i="50"/>
  <c r="J19" i="50"/>
  <c r="C307" i="50"/>
  <c r="J12" i="50" s="1"/>
  <c r="G306" i="50"/>
  <c r="I89" i="50"/>
  <c r="F306" i="50"/>
  <c r="I54" i="50"/>
  <c r="E306" i="50"/>
  <c r="I47" i="50"/>
  <c r="D306" i="50"/>
  <c r="I19" i="50" s="1"/>
  <c r="C306" i="50"/>
  <c r="I12" i="50"/>
  <c r="G305" i="50"/>
  <c r="K88" i="50"/>
  <c r="F305" i="50"/>
  <c r="K53" i="50"/>
  <c r="E305" i="50"/>
  <c r="K46" i="50" s="1"/>
  <c r="D305" i="50"/>
  <c r="K18" i="50"/>
  <c r="C305" i="50"/>
  <c r="K11" i="50"/>
  <c r="G304" i="50"/>
  <c r="J88" i="50"/>
  <c r="F304" i="50"/>
  <c r="J53" i="50" s="1"/>
  <c r="E304" i="50"/>
  <c r="J46" i="50"/>
  <c r="D304" i="50"/>
  <c r="J18" i="50"/>
  <c r="C304" i="50"/>
  <c r="J11" i="50"/>
  <c r="G303" i="50"/>
  <c r="I88" i="50" s="1"/>
  <c r="F303" i="50"/>
  <c r="I53" i="50"/>
  <c r="E303" i="50"/>
  <c r="I46" i="50"/>
  <c r="D303" i="50"/>
  <c r="I18" i="50"/>
  <c r="C303" i="50"/>
  <c r="I11" i="50" s="1"/>
  <c r="G302" i="50"/>
  <c r="K87" i="50"/>
  <c r="F302" i="50"/>
  <c r="K52" i="50"/>
  <c r="E302" i="50"/>
  <c r="K45" i="50"/>
  <c r="D302" i="50"/>
  <c r="K17" i="50" s="1"/>
  <c r="C302" i="50"/>
  <c r="K10" i="50"/>
  <c r="G301" i="50"/>
  <c r="J87" i="50"/>
  <c r="F301" i="50"/>
  <c r="J52" i="50"/>
  <c r="E301" i="50"/>
  <c r="J45" i="50" s="1"/>
  <c r="D301" i="50"/>
  <c r="J17" i="50"/>
  <c r="C301" i="50"/>
  <c r="J10" i="50"/>
  <c r="G300" i="50"/>
  <c r="I87" i="50"/>
  <c r="F300" i="50"/>
  <c r="I52" i="50" s="1"/>
  <c r="E300" i="50"/>
  <c r="I45" i="50" s="1"/>
  <c r="D300" i="50"/>
  <c r="I17" i="50"/>
  <c r="C300" i="50"/>
  <c r="I10" i="50"/>
  <c r="B405" i="50"/>
  <c r="L10" i="50"/>
  <c r="F295" i="49"/>
  <c r="H86" i="49" s="1"/>
  <c r="F294" i="49"/>
  <c r="G86" i="49"/>
  <c r="F293" i="49"/>
  <c r="F86" i="49"/>
  <c r="F292" i="49"/>
  <c r="H85" i="49"/>
  <c r="F291" i="49"/>
  <c r="G85" i="49" s="1"/>
  <c r="F290" i="49"/>
  <c r="F85" i="49"/>
  <c r="F289" i="49"/>
  <c r="H84" i="49"/>
  <c r="F288" i="49"/>
  <c r="G84" i="49"/>
  <c r="F287" i="49"/>
  <c r="F84" i="49" s="1"/>
  <c r="F286" i="49"/>
  <c r="H83" i="49"/>
  <c r="F285" i="49"/>
  <c r="G83" i="49"/>
  <c r="F284" i="49"/>
  <c r="F83" i="49"/>
  <c r="F283" i="49"/>
  <c r="H82" i="49" s="1"/>
  <c r="F282" i="49"/>
  <c r="G82" i="49"/>
  <c r="F281" i="49"/>
  <c r="F82" i="49"/>
  <c r="F280" i="49"/>
  <c r="H81" i="49"/>
  <c r="F279" i="49"/>
  <c r="G81" i="49" s="1"/>
  <c r="F278" i="49"/>
  <c r="F81" i="49"/>
  <c r="F277" i="49"/>
  <c r="H80" i="49"/>
  <c r="F276" i="49"/>
  <c r="G80" i="49"/>
  <c r="F275" i="49"/>
  <c r="F80" i="49" s="1"/>
  <c r="F274" i="49"/>
  <c r="H79" i="49"/>
  <c r="D274" i="49"/>
  <c r="H44" i="49"/>
  <c r="F273" i="49"/>
  <c r="G79" i="49"/>
  <c r="D273" i="49"/>
  <c r="G44" i="49" s="1"/>
  <c r="F272" i="49"/>
  <c r="F79" i="49"/>
  <c r="D272" i="49"/>
  <c r="F44" i="49"/>
  <c r="F271" i="49"/>
  <c r="H78" i="49"/>
  <c r="D271" i="49"/>
  <c r="H43" i="49" s="1"/>
  <c r="F270" i="49"/>
  <c r="G78" i="49"/>
  <c r="D270" i="49"/>
  <c r="G43" i="49"/>
  <c r="F269" i="49"/>
  <c r="F78" i="49"/>
  <c r="D269" i="49"/>
  <c r="F43" i="49" s="1"/>
  <c r="F268" i="49"/>
  <c r="H77" i="49"/>
  <c r="D268" i="49"/>
  <c r="H42" i="49"/>
  <c r="F267" i="49"/>
  <c r="G77" i="49"/>
  <c r="D267" i="49"/>
  <c r="G42" i="49" s="1"/>
  <c r="F266" i="49"/>
  <c r="F77" i="49"/>
  <c r="D266" i="49"/>
  <c r="F42" i="49"/>
  <c r="F265" i="49"/>
  <c r="H76" i="49"/>
  <c r="D265" i="49"/>
  <c r="H41" i="49" s="1"/>
  <c r="F264" i="49"/>
  <c r="G76" i="49"/>
  <c r="D264" i="49"/>
  <c r="G41" i="49"/>
  <c r="F263" i="49"/>
  <c r="F76" i="49"/>
  <c r="D263" i="49"/>
  <c r="F41" i="49" s="1"/>
  <c r="F262" i="49"/>
  <c r="H75" i="49"/>
  <c r="D262" i="49"/>
  <c r="H40" i="49"/>
  <c r="F261" i="49"/>
  <c r="G75" i="49"/>
  <c r="D261" i="49"/>
  <c r="G40" i="49" s="1"/>
  <c r="F260" i="49"/>
  <c r="F75" i="49"/>
  <c r="D260" i="49"/>
  <c r="F40" i="49"/>
  <c r="F259" i="49"/>
  <c r="H74" i="49"/>
  <c r="D259" i="49"/>
  <c r="H39" i="49" s="1"/>
  <c r="F258" i="49"/>
  <c r="G74" i="49"/>
  <c r="D258" i="49"/>
  <c r="G39" i="49"/>
  <c r="F257" i="49"/>
  <c r="F74" i="49"/>
  <c r="D257" i="49"/>
  <c r="F39" i="49" s="1"/>
  <c r="F256" i="49"/>
  <c r="H73" i="49"/>
  <c r="D256" i="49"/>
  <c r="H38" i="49"/>
  <c r="F255" i="49"/>
  <c r="G73" i="49"/>
  <c r="D255" i="49"/>
  <c r="G38" i="49" s="1"/>
  <c r="F254" i="49"/>
  <c r="F73" i="49"/>
  <c r="D254" i="49"/>
  <c r="F38" i="49"/>
  <c r="F253" i="49"/>
  <c r="H72" i="49"/>
  <c r="D253" i="49"/>
  <c r="H37" i="49" s="1"/>
  <c r="F252" i="49"/>
  <c r="G72" i="49"/>
  <c r="D252" i="49"/>
  <c r="G37" i="49"/>
  <c r="F251" i="49"/>
  <c r="F72" i="49"/>
  <c r="D251" i="49"/>
  <c r="F37" i="49" s="1"/>
  <c r="F250" i="49"/>
  <c r="H71" i="49"/>
  <c r="D250" i="49"/>
  <c r="H36" i="49"/>
  <c r="F249" i="49"/>
  <c r="G71" i="49"/>
  <c r="D249" i="49"/>
  <c r="G36" i="49" s="1"/>
  <c r="F248" i="49"/>
  <c r="F71" i="49"/>
  <c r="D248" i="49"/>
  <c r="F36" i="49"/>
  <c r="F247" i="49"/>
  <c r="H70" i="49"/>
  <c r="D247" i="49"/>
  <c r="H35" i="49" s="1"/>
  <c r="F246" i="49"/>
  <c r="G70" i="49"/>
  <c r="D246" i="49"/>
  <c r="G35" i="49"/>
  <c r="F245" i="49"/>
  <c r="F70" i="49"/>
  <c r="D245" i="49"/>
  <c r="F35" i="49" s="1"/>
  <c r="F244" i="49"/>
  <c r="H69" i="49"/>
  <c r="D244" i="49"/>
  <c r="H34" i="49"/>
  <c r="F243" i="49"/>
  <c r="G69" i="49"/>
  <c r="D243" i="49"/>
  <c r="G34" i="49" s="1"/>
  <c r="F242" i="49"/>
  <c r="F69" i="49"/>
  <c r="D242" i="49"/>
  <c r="F34" i="49"/>
  <c r="F241" i="49"/>
  <c r="H68" i="49"/>
  <c r="D241" i="49"/>
  <c r="H33" i="49" s="1"/>
  <c r="F240" i="49"/>
  <c r="G68" i="49"/>
  <c r="D240" i="49"/>
  <c r="G33" i="49"/>
  <c r="F239" i="49"/>
  <c r="F68" i="49"/>
  <c r="D239" i="49"/>
  <c r="F33" i="49" s="1"/>
  <c r="F238" i="49"/>
  <c r="H67" i="49"/>
  <c r="D238" i="49"/>
  <c r="H32" i="49"/>
  <c r="F237" i="49"/>
  <c r="G67" i="49"/>
  <c r="D237" i="49"/>
  <c r="G32" i="49" s="1"/>
  <c r="F236" i="49"/>
  <c r="F67" i="49"/>
  <c r="D236" i="49"/>
  <c r="F32" i="49"/>
  <c r="F235" i="49"/>
  <c r="H66" i="49"/>
  <c r="D235" i="49"/>
  <c r="H31" i="49" s="1"/>
  <c r="F234" i="49"/>
  <c r="G66" i="49"/>
  <c r="D234" i="49"/>
  <c r="G31" i="49"/>
  <c r="F233" i="49"/>
  <c r="F66" i="49"/>
  <c r="D233" i="49"/>
  <c r="F31" i="49" s="1"/>
  <c r="F232" i="49"/>
  <c r="H65" i="49"/>
  <c r="D232" i="49"/>
  <c r="H30" i="49"/>
  <c r="F231" i="49"/>
  <c r="G65" i="49"/>
  <c r="D231" i="49"/>
  <c r="G30" i="49" s="1"/>
  <c r="F230" i="49"/>
  <c r="F65" i="49"/>
  <c r="D230" i="49"/>
  <c r="F30" i="49"/>
  <c r="F229" i="49"/>
  <c r="H64" i="49"/>
  <c r="D229" i="49"/>
  <c r="H29" i="49" s="1"/>
  <c r="F228" i="49"/>
  <c r="G64" i="49"/>
  <c r="D228" i="49"/>
  <c r="G29" i="49"/>
  <c r="F227" i="49"/>
  <c r="F64" i="49"/>
  <c r="D227" i="49"/>
  <c r="F29" i="49" s="1"/>
  <c r="F226" i="49"/>
  <c r="H63" i="49"/>
  <c r="D226" i="49"/>
  <c r="H28" i="49"/>
  <c r="F225" i="49"/>
  <c r="G63" i="49"/>
  <c r="D225" i="49"/>
  <c r="G28" i="49" s="1"/>
  <c r="F224" i="49"/>
  <c r="F63" i="49"/>
  <c r="D224" i="49"/>
  <c r="F28" i="49"/>
  <c r="F223" i="49"/>
  <c r="H62" i="49"/>
  <c r="D223" i="49"/>
  <c r="H27" i="49" s="1"/>
  <c r="F222" i="49"/>
  <c r="G62" i="49"/>
  <c r="D222" i="49"/>
  <c r="G27" i="49"/>
  <c r="F221" i="49"/>
  <c r="F62" i="49"/>
  <c r="D221" i="49"/>
  <c r="F27" i="49" s="1"/>
  <c r="F220" i="49"/>
  <c r="H61" i="49"/>
  <c r="D220" i="49"/>
  <c r="H26" i="49"/>
  <c r="F219" i="49"/>
  <c r="G61" i="49"/>
  <c r="D219" i="49"/>
  <c r="G26" i="49" s="1"/>
  <c r="F218" i="49"/>
  <c r="F61" i="49"/>
  <c r="D218" i="49"/>
  <c r="F26" i="49"/>
  <c r="F217" i="49"/>
  <c r="H60" i="49"/>
  <c r="D217" i="49"/>
  <c r="H25" i="49" s="1"/>
  <c r="F216" i="49"/>
  <c r="G60" i="49"/>
  <c r="D216" i="49"/>
  <c r="G25" i="49"/>
  <c r="F215" i="49"/>
  <c r="F60" i="49"/>
  <c r="D215" i="49"/>
  <c r="F25" i="49" s="1"/>
  <c r="F214" i="49"/>
  <c r="H59" i="49"/>
  <c r="D214" i="49"/>
  <c r="H24" i="49"/>
  <c r="F213" i="49"/>
  <c r="G59" i="49"/>
  <c r="D213" i="49"/>
  <c r="G24" i="49" s="1"/>
  <c r="F212" i="49"/>
  <c r="F59" i="49"/>
  <c r="D212" i="49"/>
  <c r="F24" i="49"/>
  <c r="G211" i="49"/>
  <c r="H93" i="49"/>
  <c r="F211" i="49"/>
  <c r="H58" i="49" s="1"/>
  <c r="E211" i="49"/>
  <c r="H51" i="49"/>
  <c r="D211" i="49"/>
  <c r="H23" i="49"/>
  <c r="C211" i="49"/>
  <c r="H16" i="49"/>
  <c r="G210" i="49"/>
  <c r="G93" i="49" s="1"/>
  <c r="F210" i="49"/>
  <c r="G58" i="49"/>
  <c r="E210" i="49"/>
  <c r="G51" i="49"/>
  <c r="D210" i="49"/>
  <c r="G23" i="49"/>
  <c r="C210" i="49"/>
  <c r="G16" i="49" s="1"/>
  <c r="G209" i="49"/>
  <c r="F93" i="49"/>
  <c r="F209" i="49"/>
  <c r="F58" i="49"/>
  <c r="E209" i="49"/>
  <c r="F51" i="49"/>
  <c r="D209" i="49"/>
  <c r="F23" i="49" s="1"/>
  <c r="C209" i="49"/>
  <c r="F16" i="49"/>
  <c r="G208" i="49"/>
  <c r="H92" i="49"/>
  <c r="F208" i="49"/>
  <c r="H57" i="49"/>
  <c r="E208" i="49"/>
  <c r="H50" i="49" s="1"/>
  <c r="D208" i="49"/>
  <c r="H22" i="49"/>
  <c r="C208" i="49"/>
  <c r="H15" i="49"/>
  <c r="G207" i="49"/>
  <c r="G92" i="49"/>
  <c r="F207" i="49"/>
  <c r="G57" i="49" s="1"/>
  <c r="E207" i="49"/>
  <c r="G50" i="49"/>
  <c r="D207" i="49"/>
  <c r="G22" i="49"/>
  <c r="C207" i="49"/>
  <c r="G15" i="49"/>
  <c r="G206" i="49"/>
  <c r="F92" i="49" s="1"/>
  <c r="F206" i="49"/>
  <c r="F57" i="49"/>
  <c r="E206" i="49"/>
  <c r="F50" i="49"/>
  <c r="D206" i="49"/>
  <c r="F22" i="49"/>
  <c r="C206" i="49"/>
  <c r="F15" i="49" s="1"/>
  <c r="G205" i="49"/>
  <c r="H91" i="49"/>
  <c r="F205" i="49"/>
  <c r="H56" i="49"/>
  <c r="E205" i="49"/>
  <c r="H49" i="49"/>
  <c r="D205" i="49"/>
  <c r="H21" i="49" s="1"/>
  <c r="C205" i="49"/>
  <c r="H14" i="49"/>
  <c r="G204" i="49"/>
  <c r="G91" i="49"/>
  <c r="F204" i="49"/>
  <c r="G56" i="49"/>
  <c r="E204" i="49"/>
  <c r="G49" i="49" s="1"/>
  <c r="D204" i="49"/>
  <c r="G21" i="49"/>
  <c r="C204" i="49"/>
  <c r="G14" i="49"/>
  <c r="G203" i="49"/>
  <c r="F91" i="49"/>
  <c r="F203" i="49"/>
  <c r="F56" i="49" s="1"/>
  <c r="E203" i="49"/>
  <c r="F49" i="49"/>
  <c r="D203" i="49"/>
  <c r="F21" i="49"/>
  <c r="C203" i="49"/>
  <c r="F14" i="49"/>
  <c r="G202" i="49"/>
  <c r="H90" i="49" s="1"/>
  <c r="F202" i="49"/>
  <c r="H55" i="49"/>
  <c r="E202" i="49"/>
  <c r="H48" i="49"/>
  <c r="D202" i="49"/>
  <c r="H20" i="49"/>
  <c r="C202" i="49"/>
  <c r="H13" i="49" s="1"/>
  <c r="G201" i="49"/>
  <c r="G90" i="49"/>
  <c r="F201" i="49"/>
  <c r="G55" i="49"/>
  <c r="E201" i="49"/>
  <c r="G48" i="49"/>
  <c r="D201" i="49"/>
  <c r="G20" i="49" s="1"/>
  <c r="C201" i="49"/>
  <c r="G13" i="49"/>
  <c r="G200" i="49"/>
  <c r="F90" i="49"/>
  <c r="F200" i="49"/>
  <c r="F55" i="49"/>
  <c r="E200" i="49"/>
  <c r="F48" i="49" s="1"/>
  <c r="D200" i="49"/>
  <c r="F20" i="49"/>
  <c r="C200" i="49"/>
  <c r="F13" i="49"/>
  <c r="G199" i="49"/>
  <c r="H89" i="49"/>
  <c r="F199" i="49"/>
  <c r="H54" i="49" s="1"/>
  <c r="E199" i="49"/>
  <c r="H47" i="49"/>
  <c r="D199" i="49"/>
  <c r="H19" i="49"/>
  <c r="C199" i="49"/>
  <c r="H12" i="49"/>
  <c r="G198" i="49"/>
  <c r="G89" i="49" s="1"/>
  <c r="F198" i="49"/>
  <c r="G54" i="49"/>
  <c r="E198" i="49"/>
  <c r="G47" i="49"/>
  <c r="D198" i="49"/>
  <c r="G19" i="49"/>
  <c r="C198" i="49"/>
  <c r="G12" i="49" s="1"/>
  <c r="G197" i="49"/>
  <c r="F89" i="49"/>
  <c r="F197" i="49"/>
  <c r="F54" i="49"/>
  <c r="E197" i="49"/>
  <c r="F47" i="49" s="1"/>
  <c r="D197" i="49"/>
  <c r="F19" i="49"/>
  <c r="C197" i="49"/>
  <c r="F12" i="49" s="1"/>
  <c r="G196" i="49"/>
  <c r="H88" i="49" s="1"/>
  <c r="F196" i="49"/>
  <c r="H53" i="49" s="1"/>
  <c r="E196" i="49"/>
  <c r="H46" i="49" s="1"/>
  <c r="D196" i="49"/>
  <c r="H18" i="49" s="1"/>
  <c r="C196" i="49"/>
  <c r="H11" i="49"/>
  <c r="G195" i="49"/>
  <c r="G88" i="49"/>
  <c r="F195" i="49"/>
  <c r="G53" i="49"/>
  <c r="E195" i="49"/>
  <c r="G46" i="49" s="1"/>
  <c r="D195" i="49"/>
  <c r="G18" i="49"/>
  <c r="C195" i="49"/>
  <c r="G11" i="49"/>
  <c r="G194" i="49"/>
  <c r="F88" i="49"/>
  <c r="F194" i="49"/>
  <c r="F53" i="49" s="1"/>
  <c r="E194" i="49"/>
  <c r="F46" i="49"/>
  <c r="D194" i="49"/>
  <c r="F18" i="49"/>
  <c r="C194" i="49"/>
  <c r="F11" i="49"/>
  <c r="G193" i="49"/>
  <c r="H87" i="49" s="1"/>
  <c r="F193" i="49"/>
  <c r="H52" i="49"/>
  <c r="E193" i="49"/>
  <c r="H45" i="49"/>
  <c r="D193" i="49"/>
  <c r="H17" i="49"/>
  <c r="C193" i="49"/>
  <c r="H10" i="49" s="1"/>
  <c r="G192" i="49"/>
  <c r="G87" i="49"/>
  <c r="F192" i="49"/>
  <c r="G52" i="49"/>
  <c r="E192" i="49"/>
  <c r="G45" i="49" s="1"/>
  <c r="D192" i="49"/>
  <c r="G17" i="49"/>
  <c r="C192" i="49"/>
  <c r="G10" i="49" s="1"/>
  <c r="G191" i="49"/>
  <c r="F87" i="49" s="1"/>
  <c r="F191" i="49"/>
  <c r="F52" i="49" s="1"/>
  <c r="E191" i="49"/>
  <c r="F45" i="49" s="1"/>
  <c r="D191" i="49"/>
  <c r="F17" i="49" s="1"/>
  <c r="C191" i="49"/>
  <c r="F10" i="49" s="1"/>
  <c r="F404" i="49"/>
  <c r="K86" i="49" s="1"/>
  <c r="F403" i="49"/>
  <c r="J86" i="49"/>
  <c r="F402" i="49"/>
  <c r="I86" i="49" s="1"/>
  <c r="F401" i="49"/>
  <c r="K85" i="49" s="1"/>
  <c r="F400" i="49"/>
  <c r="J85" i="49" s="1"/>
  <c r="F399" i="49"/>
  <c r="I85" i="49" s="1"/>
  <c r="F398" i="49"/>
  <c r="K84" i="49" s="1"/>
  <c r="F397" i="49"/>
  <c r="J84" i="49"/>
  <c r="F396" i="49"/>
  <c r="I84" i="49"/>
  <c r="F395" i="49"/>
  <c r="K83" i="49"/>
  <c r="F394" i="49"/>
  <c r="J83" i="49" s="1"/>
  <c r="F393" i="49"/>
  <c r="I83" i="49"/>
  <c r="F392" i="49"/>
  <c r="K82" i="49"/>
  <c r="F391" i="49"/>
  <c r="J82" i="49"/>
  <c r="F390" i="49"/>
  <c r="I82" i="49" s="1"/>
  <c r="F389" i="49"/>
  <c r="K81" i="49"/>
  <c r="F388" i="49"/>
  <c r="J81" i="49"/>
  <c r="F387" i="49"/>
  <c r="I81" i="49"/>
  <c r="F386" i="49"/>
  <c r="K80" i="49" s="1"/>
  <c r="F385" i="49"/>
  <c r="J80" i="49"/>
  <c r="F384" i="49"/>
  <c r="I80" i="49"/>
  <c r="F383" i="49"/>
  <c r="K79" i="49" s="1"/>
  <c r="D383" i="49"/>
  <c r="K44" i="49" s="1"/>
  <c r="F382" i="49"/>
  <c r="J79" i="49" s="1"/>
  <c r="D382" i="49"/>
  <c r="J44" i="49" s="1"/>
  <c r="F381" i="49"/>
  <c r="I79" i="49" s="1"/>
  <c r="D381" i="49"/>
  <c r="I44" i="49"/>
  <c r="F380" i="49"/>
  <c r="K78" i="49" s="1"/>
  <c r="D380" i="49"/>
  <c r="K43" i="49" s="1"/>
  <c r="F379" i="49"/>
  <c r="J78" i="49" s="1"/>
  <c r="D379" i="49"/>
  <c r="J43" i="49" s="1"/>
  <c r="F378" i="49"/>
  <c r="I78" i="49" s="1"/>
  <c r="D378" i="49"/>
  <c r="I43" i="49" s="1"/>
  <c r="F377" i="49"/>
  <c r="K77" i="49" s="1"/>
  <c r="D377" i="49"/>
  <c r="K42" i="49"/>
  <c r="F376" i="49"/>
  <c r="J77" i="49" s="1"/>
  <c r="D376" i="49"/>
  <c r="J42" i="49" s="1"/>
  <c r="F375" i="49"/>
  <c r="I77" i="49" s="1"/>
  <c r="D375" i="49"/>
  <c r="I42" i="49"/>
  <c r="F374" i="49"/>
  <c r="K76" i="49" s="1"/>
  <c r="D374" i="49"/>
  <c r="K41" i="49" s="1"/>
  <c r="F373" i="49"/>
  <c r="J76" i="49" s="1"/>
  <c r="D373" i="49"/>
  <c r="J41" i="49" s="1"/>
  <c r="F372" i="49"/>
  <c r="I76" i="49" s="1"/>
  <c r="D372" i="49"/>
  <c r="I41" i="49" s="1"/>
  <c r="F371" i="49"/>
  <c r="K75" i="49" s="1"/>
  <c r="D371" i="49"/>
  <c r="K40" i="49" s="1"/>
  <c r="F370" i="49"/>
  <c r="J75" i="49" s="1"/>
  <c r="D370" i="49"/>
  <c r="J40" i="49" s="1"/>
  <c r="F369" i="49"/>
  <c r="I75" i="49" s="1"/>
  <c r="D369" i="49"/>
  <c r="I40" i="49"/>
  <c r="F368" i="49"/>
  <c r="K74" i="49" s="1"/>
  <c r="D368" i="49"/>
  <c r="K39" i="49" s="1"/>
  <c r="F367" i="49"/>
  <c r="J74" i="49" s="1"/>
  <c r="D367" i="49"/>
  <c r="J39" i="49"/>
  <c r="F366" i="49"/>
  <c r="I74" i="49" s="1"/>
  <c r="D366" i="49"/>
  <c r="I39" i="49"/>
  <c r="F365" i="49"/>
  <c r="K73" i="49"/>
  <c r="D365" i="49"/>
  <c r="K38" i="49"/>
  <c r="F364" i="49"/>
  <c r="J73" i="49" s="1"/>
  <c r="D364" i="49"/>
  <c r="J38" i="49"/>
  <c r="F363" i="49"/>
  <c r="I73" i="49"/>
  <c r="D363" i="49"/>
  <c r="I38" i="49"/>
  <c r="F362" i="49"/>
  <c r="K72" i="49" s="1"/>
  <c r="D362" i="49"/>
  <c r="K37" i="49"/>
  <c r="F361" i="49"/>
  <c r="J72" i="49"/>
  <c r="D361" i="49"/>
  <c r="J37" i="49"/>
  <c r="F360" i="49"/>
  <c r="I72" i="49" s="1"/>
  <c r="D360" i="49"/>
  <c r="I37" i="49"/>
  <c r="F359" i="49"/>
  <c r="K71" i="49"/>
  <c r="D359" i="49"/>
  <c r="K36" i="49"/>
  <c r="F358" i="49"/>
  <c r="J71" i="49" s="1"/>
  <c r="D358" i="49"/>
  <c r="J36" i="49"/>
  <c r="F357" i="49"/>
  <c r="I71" i="49"/>
  <c r="D357" i="49"/>
  <c r="I36" i="49"/>
  <c r="F356" i="49"/>
  <c r="K70" i="49" s="1"/>
  <c r="D356" i="49"/>
  <c r="K35" i="49"/>
  <c r="F355" i="49"/>
  <c r="J70" i="49"/>
  <c r="D355" i="49"/>
  <c r="J35" i="49"/>
  <c r="F354" i="49"/>
  <c r="I70" i="49" s="1"/>
  <c r="D354" i="49"/>
  <c r="I35" i="49" s="1"/>
  <c r="F353" i="49"/>
  <c r="K69" i="49" s="1"/>
  <c r="D353" i="49"/>
  <c r="K34" i="49" s="1"/>
  <c r="F352" i="49"/>
  <c r="J69" i="49" s="1"/>
  <c r="D352" i="49"/>
  <c r="J34" i="49" s="1"/>
  <c r="F351" i="49"/>
  <c r="I69" i="49" s="1"/>
  <c r="D351" i="49"/>
  <c r="I34" i="49"/>
  <c r="F350" i="49"/>
  <c r="K68" i="49"/>
  <c r="D350" i="49"/>
  <c r="K33" i="49" s="1"/>
  <c r="F349" i="49"/>
  <c r="J68" i="49"/>
  <c r="D349" i="49"/>
  <c r="J33" i="49"/>
  <c r="F348" i="49"/>
  <c r="I68" i="49"/>
  <c r="D348" i="49"/>
  <c r="I33" i="49" s="1"/>
  <c r="F347" i="49"/>
  <c r="K67" i="49"/>
  <c r="D347" i="49"/>
  <c r="K32" i="49"/>
  <c r="F346" i="49"/>
  <c r="J67" i="49"/>
  <c r="D346" i="49"/>
  <c r="J32" i="49" s="1"/>
  <c r="F345" i="49"/>
  <c r="I67" i="49"/>
  <c r="D345" i="49"/>
  <c r="I32" i="49"/>
  <c r="F344" i="49"/>
  <c r="K66" i="49"/>
  <c r="D344" i="49"/>
  <c r="K31" i="49" s="1"/>
  <c r="F343" i="49"/>
  <c r="J66" i="49"/>
  <c r="D343" i="49"/>
  <c r="J31" i="49"/>
  <c r="F342" i="49"/>
  <c r="I66" i="49"/>
  <c r="D342" i="49"/>
  <c r="I31" i="49" s="1"/>
  <c r="F341" i="49"/>
  <c r="K65" i="49"/>
  <c r="D341" i="49"/>
  <c r="K30" i="49"/>
  <c r="F340" i="49"/>
  <c r="J65" i="49"/>
  <c r="D340" i="49"/>
  <c r="J30" i="49" s="1"/>
  <c r="F339" i="49"/>
  <c r="I65" i="49"/>
  <c r="D339" i="49"/>
  <c r="I30" i="49"/>
  <c r="F338" i="49"/>
  <c r="K64" i="49"/>
  <c r="D338" i="49"/>
  <c r="K29" i="49" s="1"/>
  <c r="F337" i="49"/>
  <c r="J64" i="49"/>
  <c r="D337" i="49"/>
  <c r="J29" i="49"/>
  <c r="F336" i="49"/>
  <c r="I64" i="49"/>
  <c r="D336" i="49"/>
  <c r="I29" i="49" s="1"/>
  <c r="F335" i="49"/>
  <c r="K63" i="49" s="1"/>
  <c r="D335" i="49"/>
  <c r="K28" i="49" s="1"/>
  <c r="F334" i="49"/>
  <c r="J63" i="49" s="1"/>
  <c r="D334" i="49"/>
  <c r="J28" i="49"/>
  <c r="F333" i="49"/>
  <c r="I63" i="49" s="1"/>
  <c r="D333" i="49"/>
  <c r="I28" i="49" s="1"/>
  <c r="F332" i="49"/>
  <c r="K62" i="49" s="1"/>
  <c r="D332" i="49"/>
  <c r="K27" i="49" s="1"/>
  <c r="F331" i="49"/>
  <c r="J62" i="49" s="1"/>
  <c r="D331" i="49"/>
  <c r="J27" i="49" s="1"/>
  <c r="F330" i="49"/>
  <c r="I62" i="49" s="1"/>
  <c r="D330" i="49"/>
  <c r="I27" i="49"/>
  <c r="F329" i="49"/>
  <c r="K61" i="49" s="1"/>
  <c r="D329" i="49"/>
  <c r="K26" i="49" s="1"/>
  <c r="F328" i="49"/>
  <c r="J61" i="49" s="1"/>
  <c r="D328" i="49"/>
  <c r="J26" i="49"/>
  <c r="F327" i="49"/>
  <c r="I61" i="49" s="1"/>
  <c r="D327" i="49"/>
  <c r="I26" i="49" s="1"/>
  <c r="F326" i="49"/>
  <c r="K60" i="49" s="1"/>
  <c r="D326" i="49"/>
  <c r="K25" i="49" s="1"/>
  <c r="F325" i="49"/>
  <c r="J60" i="49" s="1"/>
  <c r="D325" i="49"/>
  <c r="J25" i="49" s="1"/>
  <c r="F324" i="49"/>
  <c r="I60" i="49" s="1"/>
  <c r="D324" i="49"/>
  <c r="I25" i="49" s="1"/>
  <c r="F323" i="49"/>
  <c r="K59" i="49" s="1"/>
  <c r="D323" i="49"/>
  <c r="K24" i="49" s="1"/>
  <c r="F322" i="49"/>
  <c r="J59" i="49" s="1"/>
  <c r="D322" i="49"/>
  <c r="J24" i="49"/>
  <c r="F321" i="49"/>
  <c r="I59" i="49" s="1"/>
  <c r="D321" i="49"/>
  <c r="I24" i="49" s="1"/>
  <c r="G320" i="49"/>
  <c r="K93" i="49" s="1"/>
  <c r="F320" i="49"/>
  <c r="K58" i="49" s="1"/>
  <c r="E320" i="49"/>
  <c r="K51" i="49" s="1"/>
  <c r="D320" i="49"/>
  <c r="K23" i="49" s="1"/>
  <c r="C320" i="49"/>
  <c r="K16" i="49" s="1"/>
  <c r="G319" i="49"/>
  <c r="J93" i="49"/>
  <c r="F319" i="49"/>
  <c r="J58" i="49" s="1"/>
  <c r="E319" i="49"/>
  <c r="J51" i="49"/>
  <c r="D319" i="49"/>
  <c r="J23" i="49"/>
  <c r="C319" i="49"/>
  <c r="J16" i="49"/>
  <c r="G318" i="49"/>
  <c r="I93" i="49" s="1"/>
  <c r="F318" i="49"/>
  <c r="I58" i="49"/>
  <c r="E318" i="49"/>
  <c r="I51" i="49"/>
  <c r="D318" i="49"/>
  <c r="I23" i="49"/>
  <c r="C318" i="49"/>
  <c r="I16" i="49" s="1"/>
  <c r="G317" i="49"/>
  <c r="K92" i="49"/>
  <c r="F317" i="49"/>
  <c r="K57" i="49"/>
  <c r="E317" i="49"/>
  <c r="K50" i="49"/>
  <c r="D317" i="49"/>
  <c r="K22" i="49" s="1"/>
  <c r="C317" i="49"/>
  <c r="K15" i="49"/>
  <c r="G316" i="49"/>
  <c r="J92" i="49"/>
  <c r="F316" i="49"/>
  <c r="J57" i="49"/>
  <c r="E316" i="49"/>
  <c r="J50" i="49" s="1"/>
  <c r="D316" i="49"/>
  <c r="J22" i="49"/>
  <c r="C316" i="49"/>
  <c r="J15" i="49"/>
  <c r="G315" i="49"/>
  <c r="I92" i="49"/>
  <c r="F315" i="49"/>
  <c r="I57" i="49" s="1"/>
  <c r="E315" i="49"/>
  <c r="I50" i="49" s="1"/>
  <c r="D315" i="49"/>
  <c r="I22" i="49" s="1"/>
  <c r="C315" i="49"/>
  <c r="I15" i="49" s="1"/>
  <c r="G314" i="49"/>
  <c r="K91" i="49" s="1"/>
  <c r="F314" i="49"/>
  <c r="K56" i="49" s="1"/>
  <c r="E314" i="49"/>
  <c r="K49" i="49" s="1"/>
  <c r="D314" i="49"/>
  <c r="K21" i="49" s="1"/>
  <c r="C314" i="49"/>
  <c r="K14" i="49"/>
  <c r="G313" i="49"/>
  <c r="J91" i="49" s="1"/>
  <c r="F313" i="49"/>
  <c r="J56" i="49" s="1"/>
  <c r="E313" i="49"/>
  <c r="J49" i="49" s="1"/>
  <c r="D313" i="49"/>
  <c r="J21" i="49" s="1"/>
  <c r="C313" i="49"/>
  <c r="J14" i="49" s="1"/>
  <c r="G312" i="49"/>
  <c r="I91" i="49" s="1"/>
  <c r="F312" i="49"/>
  <c r="I56" i="49" s="1"/>
  <c r="E312" i="49"/>
  <c r="I49" i="49" s="1"/>
  <c r="D312" i="49"/>
  <c r="I21" i="49" s="1"/>
  <c r="C312" i="49"/>
  <c r="I14" i="49"/>
  <c r="G311" i="49"/>
  <c r="K90" i="49"/>
  <c r="F311" i="49"/>
  <c r="K55" i="49"/>
  <c r="E311" i="49"/>
  <c r="K48" i="49" s="1"/>
  <c r="D311" i="49"/>
  <c r="K20" i="49"/>
  <c r="C311" i="49"/>
  <c r="K13" i="49"/>
  <c r="G310" i="49"/>
  <c r="J90" i="49"/>
  <c r="F310" i="49"/>
  <c r="J55" i="49" s="1"/>
  <c r="E310" i="49"/>
  <c r="J48" i="49"/>
  <c r="D310" i="49"/>
  <c r="J20" i="49"/>
  <c r="C310" i="49"/>
  <c r="J13" i="49"/>
  <c r="G309" i="49"/>
  <c r="I90" i="49" s="1"/>
  <c r="F309" i="49"/>
  <c r="I55" i="49"/>
  <c r="E309" i="49"/>
  <c r="I48" i="49"/>
  <c r="D309" i="49"/>
  <c r="I20" i="49"/>
  <c r="C309" i="49"/>
  <c r="I13" i="49" s="1"/>
  <c r="G308" i="49"/>
  <c r="K89" i="49"/>
  <c r="F308" i="49"/>
  <c r="K54" i="49"/>
  <c r="E308" i="49"/>
  <c r="K47" i="49"/>
  <c r="D308" i="49"/>
  <c r="K19" i="49" s="1"/>
  <c r="C308" i="49"/>
  <c r="K12" i="49"/>
  <c r="G307" i="49"/>
  <c r="J89" i="49"/>
  <c r="F307" i="49"/>
  <c r="J54" i="49"/>
  <c r="E307" i="49"/>
  <c r="J47" i="49" s="1"/>
  <c r="D307" i="49"/>
  <c r="J19" i="49"/>
  <c r="C307" i="49"/>
  <c r="J12" i="49"/>
  <c r="G306" i="49"/>
  <c r="I89" i="49"/>
  <c r="F306" i="49"/>
  <c r="I54" i="49" s="1"/>
  <c r="E306" i="49"/>
  <c r="I47" i="49"/>
  <c r="D306" i="49"/>
  <c r="I19" i="49"/>
  <c r="C306" i="49"/>
  <c r="I12" i="49"/>
  <c r="G305" i="49"/>
  <c r="K88" i="49" s="1"/>
  <c r="F305" i="49"/>
  <c r="K53" i="49"/>
  <c r="E305" i="49"/>
  <c r="K46" i="49"/>
  <c r="D305" i="49"/>
  <c r="K18" i="49"/>
  <c r="C305" i="49"/>
  <c r="K11" i="49" s="1"/>
  <c r="G304" i="49"/>
  <c r="J88" i="49"/>
  <c r="F304" i="49"/>
  <c r="J53" i="49"/>
  <c r="E304" i="49"/>
  <c r="J46" i="49"/>
  <c r="D304" i="49"/>
  <c r="J18" i="49" s="1"/>
  <c r="C304" i="49"/>
  <c r="J11" i="49"/>
  <c r="G303" i="49"/>
  <c r="I88" i="49"/>
  <c r="F303" i="49"/>
  <c r="I53" i="49"/>
  <c r="E303" i="49"/>
  <c r="I46" i="49" s="1"/>
  <c r="D303" i="49"/>
  <c r="I18" i="49"/>
  <c r="C303" i="49"/>
  <c r="I11" i="49"/>
  <c r="G302" i="49"/>
  <c r="K87" i="49"/>
  <c r="F302" i="49"/>
  <c r="K52" i="49" s="1"/>
  <c r="E302" i="49"/>
  <c r="K45" i="49" s="1"/>
  <c r="D302" i="49"/>
  <c r="K17" i="49" s="1"/>
  <c r="C302" i="49"/>
  <c r="K10" i="49" s="1"/>
  <c r="G301" i="49"/>
  <c r="J87" i="49" s="1"/>
  <c r="F301" i="49"/>
  <c r="J52" i="49" s="1"/>
  <c r="E301" i="49"/>
  <c r="J45" i="49" s="1"/>
  <c r="D301" i="49"/>
  <c r="J17" i="49" s="1"/>
  <c r="C301" i="49"/>
  <c r="J10" i="49"/>
  <c r="G300" i="49"/>
  <c r="I87" i="49" s="1"/>
  <c r="F300" i="49"/>
  <c r="I52" i="49" s="1"/>
  <c r="E300" i="49"/>
  <c r="I45" i="49" s="1"/>
  <c r="D300" i="49"/>
  <c r="I17" i="49" s="1"/>
  <c r="C300" i="49"/>
  <c r="I10" i="49" s="1"/>
  <c r="B405" i="49"/>
  <c r="L10" i="49" s="1"/>
  <c r="F295" i="48"/>
  <c r="H86" i="48" s="1"/>
  <c r="F294" i="48"/>
  <c r="G86" i="48"/>
  <c r="F293" i="48"/>
  <c r="F86" i="48" s="1"/>
  <c r="F292" i="48"/>
  <c r="H85" i="48" s="1"/>
  <c r="F291" i="48"/>
  <c r="G85" i="48" s="1"/>
  <c r="F290" i="48"/>
  <c r="F85" i="48" s="1"/>
  <c r="F289" i="48"/>
  <c r="H84" i="48" s="1"/>
  <c r="F288" i="48"/>
  <c r="G84" i="48" s="1"/>
  <c r="F287" i="48"/>
  <c r="F84" i="48" s="1"/>
  <c r="F286" i="48"/>
  <c r="H83" i="48"/>
  <c r="F285" i="48"/>
  <c r="G83" i="48" s="1"/>
  <c r="F284" i="48"/>
  <c r="F83" i="48" s="1"/>
  <c r="F283" i="48"/>
  <c r="H82" i="48" s="1"/>
  <c r="F282" i="48"/>
  <c r="G82" i="48"/>
  <c r="F281" i="48"/>
  <c r="F82" i="48" s="1"/>
  <c r="F280" i="48"/>
  <c r="H81" i="48" s="1"/>
  <c r="F279" i="48"/>
  <c r="G81" i="48" s="1"/>
  <c r="F278" i="48"/>
  <c r="F81" i="48"/>
  <c r="F277" i="48"/>
  <c r="H80" i="48" s="1"/>
  <c r="F276" i="48"/>
  <c r="G80" i="48" s="1"/>
  <c r="F275" i="48"/>
  <c r="F80" i="48" s="1"/>
  <c r="F274" i="48"/>
  <c r="H79" i="48" s="1"/>
  <c r="D274" i="48"/>
  <c r="H44" i="48" s="1"/>
  <c r="F273" i="48"/>
  <c r="G79" i="48" s="1"/>
  <c r="D273" i="48"/>
  <c r="G44" i="48" s="1"/>
  <c r="F272" i="48"/>
  <c r="F79" i="48"/>
  <c r="D272" i="48"/>
  <c r="F44" i="48" s="1"/>
  <c r="F271" i="48"/>
  <c r="H78" i="48" s="1"/>
  <c r="D271" i="48"/>
  <c r="H43" i="48" s="1"/>
  <c r="F270" i="48"/>
  <c r="G78" i="48" s="1"/>
  <c r="D270" i="48"/>
  <c r="G43" i="48" s="1"/>
  <c r="F269" i="48"/>
  <c r="F78" i="48" s="1"/>
  <c r="D269" i="48"/>
  <c r="F43" i="48" s="1"/>
  <c r="F268" i="48"/>
  <c r="H77" i="48"/>
  <c r="D268" i="48"/>
  <c r="H42" i="48" s="1"/>
  <c r="F267" i="48"/>
  <c r="G77" i="48" s="1"/>
  <c r="D267" i="48"/>
  <c r="G42" i="48" s="1"/>
  <c r="F266" i="48"/>
  <c r="F77" i="48" s="1"/>
  <c r="D266" i="48"/>
  <c r="F42" i="48" s="1"/>
  <c r="F265" i="48"/>
  <c r="H76" i="48" s="1"/>
  <c r="D265" i="48"/>
  <c r="H41" i="48" s="1"/>
  <c r="F264" i="48"/>
  <c r="G76" i="48"/>
  <c r="D264" i="48"/>
  <c r="G41" i="48" s="1"/>
  <c r="F263" i="48"/>
  <c r="F76" i="48" s="1"/>
  <c r="D263" i="48"/>
  <c r="F41" i="48" s="1"/>
  <c r="F262" i="48"/>
  <c r="H75" i="48"/>
  <c r="D262" i="48"/>
  <c r="H40" i="48" s="1"/>
  <c r="F261" i="48"/>
  <c r="G75" i="48" s="1"/>
  <c r="D261" i="48"/>
  <c r="G40" i="48" s="1"/>
  <c r="F260" i="48"/>
  <c r="F75" i="48"/>
  <c r="D260" i="48"/>
  <c r="F40" i="48" s="1"/>
  <c r="F259" i="48"/>
  <c r="H74" i="48" s="1"/>
  <c r="D259" i="48"/>
  <c r="H39" i="48" s="1"/>
  <c r="F258" i="48"/>
  <c r="G74" i="48" s="1"/>
  <c r="D258" i="48"/>
  <c r="G39" i="48" s="1"/>
  <c r="F257" i="48"/>
  <c r="F74" i="48" s="1"/>
  <c r="D257" i="48"/>
  <c r="F39" i="48" s="1"/>
  <c r="F256" i="48"/>
  <c r="H73" i="48"/>
  <c r="D256" i="48"/>
  <c r="H38" i="48" s="1"/>
  <c r="F255" i="48"/>
  <c r="G73" i="48" s="1"/>
  <c r="D255" i="48"/>
  <c r="G38" i="48" s="1"/>
  <c r="F254" i="48"/>
  <c r="F73" i="48" s="1"/>
  <c r="D254" i="48"/>
  <c r="F38" i="48" s="1"/>
  <c r="F253" i="48"/>
  <c r="H72" i="48" s="1"/>
  <c r="D253" i="48"/>
  <c r="H37" i="48" s="1"/>
  <c r="F252" i="48"/>
  <c r="G72" i="48"/>
  <c r="D252" i="48"/>
  <c r="G37" i="48" s="1"/>
  <c r="F251" i="48"/>
  <c r="F72" i="48" s="1"/>
  <c r="D251" i="48"/>
  <c r="F37" i="48" s="1"/>
  <c r="F250" i="48"/>
  <c r="H71" i="48" s="1"/>
  <c r="D250" i="48"/>
  <c r="H36" i="48" s="1"/>
  <c r="F249" i="48"/>
  <c r="G71" i="48" s="1"/>
  <c r="D249" i="48"/>
  <c r="G36" i="48" s="1"/>
  <c r="F248" i="48"/>
  <c r="F71" i="48"/>
  <c r="D248" i="48"/>
  <c r="F36" i="48" s="1"/>
  <c r="F247" i="48"/>
  <c r="H70" i="48" s="1"/>
  <c r="D247" i="48"/>
  <c r="H35" i="48" s="1"/>
  <c r="F246" i="48"/>
  <c r="G70" i="48"/>
  <c r="D246" i="48"/>
  <c r="G35" i="48" s="1"/>
  <c r="F245" i="48"/>
  <c r="F70" i="48" s="1"/>
  <c r="D245" i="48"/>
  <c r="F35" i="48" s="1"/>
  <c r="F244" i="48"/>
  <c r="H69" i="48"/>
  <c r="D244" i="48"/>
  <c r="H34" i="48" s="1"/>
  <c r="F243" i="48"/>
  <c r="G69" i="48" s="1"/>
  <c r="D243" i="48"/>
  <c r="G34" i="48" s="1"/>
  <c r="F242" i="48"/>
  <c r="F69" i="48" s="1"/>
  <c r="D242" i="48"/>
  <c r="F34" i="48" s="1"/>
  <c r="F241" i="48"/>
  <c r="H68" i="48" s="1"/>
  <c r="D241" i="48"/>
  <c r="H33" i="48" s="1"/>
  <c r="F240" i="48"/>
  <c r="G68" i="48"/>
  <c r="D240" i="48"/>
  <c r="G33" i="48" s="1"/>
  <c r="F239" i="48"/>
  <c r="F68" i="48" s="1"/>
  <c r="D239" i="48"/>
  <c r="F33" i="48" s="1"/>
  <c r="F238" i="48"/>
  <c r="H67" i="48" s="1"/>
  <c r="D238" i="48"/>
  <c r="H32" i="48" s="1"/>
  <c r="F237" i="48"/>
  <c r="G67" i="48" s="1"/>
  <c r="D237" i="48"/>
  <c r="G32" i="48" s="1"/>
  <c r="F236" i="48"/>
  <c r="F67" i="48"/>
  <c r="D236" i="48"/>
  <c r="F32" i="48" s="1"/>
  <c r="F235" i="48"/>
  <c r="H66" i="48" s="1"/>
  <c r="D235" i="48"/>
  <c r="H31" i="48" s="1"/>
  <c r="F234" i="48"/>
  <c r="G66" i="48" s="1"/>
  <c r="D234" i="48"/>
  <c r="G31" i="48" s="1"/>
  <c r="F233" i="48"/>
  <c r="F66" i="48"/>
  <c r="D233" i="48"/>
  <c r="F31" i="48"/>
  <c r="F232" i="48"/>
  <c r="H65" i="48"/>
  <c r="D232" i="48"/>
  <c r="H30" i="48" s="1"/>
  <c r="F231" i="48"/>
  <c r="G65" i="48"/>
  <c r="D231" i="48"/>
  <c r="G30" i="48"/>
  <c r="F230" i="48"/>
  <c r="F65" i="48"/>
  <c r="D230" i="48"/>
  <c r="F30" i="48" s="1"/>
  <c r="F229" i="48"/>
  <c r="H64" i="48"/>
  <c r="D229" i="48"/>
  <c r="H29" i="48"/>
  <c r="F228" i="48"/>
  <c r="G64" i="48"/>
  <c r="D228" i="48"/>
  <c r="G29" i="48" s="1"/>
  <c r="F227" i="48"/>
  <c r="F64" i="48"/>
  <c r="D227" i="48"/>
  <c r="F29" i="48"/>
  <c r="F226" i="48"/>
  <c r="H63" i="48"/>
  <c r="D226" i="48"/>
  <c r="H28" i="48" s="1"/>
  <c r="F225" i="48"/>
  <c r="G63" i="48"/>
  <c r="D225" i="48"/>
  <c r="G28" i="48"/>
  <c r="F224" i="48"/>
  <c r="F63" i="48"/>
  <c r="D224" i="48"/>
  <c r="F28" i="48" s="1"/>
  <c r="F223" i="48"/>
  <c r="H62" i="48"/>
  <c r="D223" i="48"/>
  <c r="H27" i="48"/>
  <c r="F222" i="48"/>
  <c r="G62" i="48"/>
  <c r="D222" i="48"/>
  <c r="G27" i="48" s="1"/>
  <c r="F221" i="48"/>
  <c r="F62" i="48"/>
  <c r="D221" i="48"/>
  <c r="F27" i="48"/>
  <c r="F220" i="48"/>
  <c r="H61" i="48"/>
  <c r="D220" i="48"/>
  <c r="H26" i="48" s="1"/>
  <c r="F219" i="48"/>
  <c r="G61" i="48"/>
  <c r="D219" i="48"/>
  <c r="G26" i="48"/>
  <c r="F218" i="48"/>
  <c r="F61" i="48"/>
  <c r="D218" i="48"/>
  <c r="F26" i="48" s="1"/>
  <c r="F217" i="48"/>
  <c r="H60" i="48"/>
  <c r="D217" i="48"/>
  <c r="H25" i="48"/>
  <c r="F216" i="48"/>
  <c r="G60" i="48"/>
  <c r="D216" i="48"/>
  <c r="G25" i="48" s="1"/>
  <c r="F215" i="48"/>
  <c r="F60" i="48"/>
  <c r="D215" i="48"/>
  <c r="F25" i="48"/>
  <c r="F214" i="48"/>
  <c r="H59" i="48"/>
  <c r="D214" i="48"/>
  <c r="H24" i="48" s="1"/>
  <c r="F213" i="48"/>
  <c r="G59" i="48"/>
  <c r="D213" i="48"/>
  <c r="G24" i="48"/>
  <c r="F212" i="48"/>
  <c r="F59" i="48"/>
  <c r="D212" i="48"/>
  <c r="F24" i="48" s="1"/>
  <c r="G211" i="48"/>
  <c r="H93" i="48"/>
  <c r="F211" i="48"/>
  <c r="H58" i="48"/>
  <c r="E211" i="48"/>
  <c r="H51" i="48"/>
  <c r="D211" i="48"/>
  <c r="H23" i="48" s="1"/>
  <c r="C211" i="48"/>
  <c r="H16" i="48"/>
  <c r="G210" i="48"/>
  <c r="G93" i="48"/>
  <c r="F210" i="48"/>
  <c r="G58" i="48"/>
  <c r="E210" i="48"/>
  <c r="G51" i="48" s="1"/>
  <c r="D210" i="48"/>
  <c r="G23" i="48"/>
  <c r="C210" i="48"/>
  <c r="G16" i="48"/>
  <c r="G209" i="48"/>
  <c r="F93" i="48"/>
  <c r="F209" i="48"/>
  <c r="F58" i="48" s="1"/>
  <c r="E209" i="48"/>
  <c r="F51" i="48"/>
  <c r="D209" i="48"/>
  <c r="F23" i="48"/>
  <c r="C209" i="48"/>
  <c r="F16" i="48"/>
  <c r="G208" i="48"/>
  <c r="H92" i="48" s="1"/>
  <c r="F208" i="48"/>
  <c r="H57" i="48"/>
  <c r="E208" i="48"/>
  <c r="H50" i="48"/>
  <c r="D208" i="48"/>
  <c r="H22" i="48"/>
  <c r="C208" i="48"/>
  <c r="H15" i="48" s="1"/>
  <c r="G207" i="48"/>
  <c r="G92" i="48"/>
  <c r="F207" i="48"/>
  <c r="G57" i="48"/>
  <c r="E207" i="48"/>
  <c r="G50" i="48"/>
  <c r="D207" i="48"/>
  <c r="G22" i="48" s="1"/>
  <c r="C207" i="48"/>
  <c r="G15" i="48"/>
  <c r="G206" i="48"/>
  <c r="F92" i="48"/>
  <c r="F206" i="48"/>
  <c r="F57" i="48"/>
  <c r="E206" i="48"/>
  <c r="F50" i="48" s="1"/>
  <c r="D206" i="48"/>
  <c r="F22" i="48"/>
  <c r="C206" i="48"/>
  <c r="F15" i="48"/>
  <c r="G205" i="48"/>
  <c r="H91" i="48"/>
  <c r="F205" i="48"/>
  <c r="H56" i="48" s="1"/>
  <c r="E205" i="48"/>
  <c r="H49" i="48"/>
  <c r="D205" i="48"/>
  <c r="H21" i="48"/>
  <c r="C205" i="48"/>
  <c r="H14" i="48"/>
  <c r="G204" i="48"/>
  <c r="G91" i="48" s="1"/>
  <c r="F204" i="48"/>
  <c r="G56" i="48"/>
  <c r="E204" i="48"/>
  <c r="G49" i="48"/>
  <c r="D204" i="48"/>
  <c r="G21" i="48"/>
  <c r="C204" i="48"/>
  <c r="G14" i="48" s="1"/>
  <c r="G203" i="48"/>
  <c r="F91" i="48"/>
  <c r="F203" i="48"/>
  <c r="F56" i="48"/>
  <c r="E203" i="48"/>
  <c r="F49" i="48"/>
  <c r="D203" i="48"/>
  <c r="F21" i="48" s="1"/>
  <c r="C203" i="48"/>
  <c r="F14" i="48"/>
  <c r="G202" i="48"/>
  <c r="H90" i="48"/>
  <c r="F202" i="48"/>
  <c r="H55" i="48"/>
  <c r="E202" i="48"/>
  <c r="H48" i="48" s="1"/>
  <c r="D202" i="48"/>
  <c r="H20" i="48"/>
  <c r="C202" i="48"/>
  <c r="H13" i="48"/>
  <c r="G201" i="48"/>
  <c r="G90" i="48"/>
  <c r="F201" i="48"/>
  <c r="G55" i="48" s="1"/>
  <c r="E201" i="48"/>
  <c r="G48" i="48"/>
  <c r="D201" i="48"/>
  <c r="G20" i="48"/>
  <c r="C201" i="48"/>
  <c r="G13" i="48"/>
  <c r="G200" i="48"/>
  <c r="F90" i="48" s="1"/>
  <c r="F200" i="48"/>
  <c r="F55" i="48"/>
  <c r="E200" i="48"/>
  <c r="F48" i="48"/>
  <c r="D200" i="48"/>
  <c r="F20" i="48"/>
  <c r="C200" i="48"/>
  <c r="F13" i="48" s="1"/>
  <c r="G199" i="48"/>
  <c r="H89" i="48"/>
  <c r="F199" i="48"/>
  <c r="H54" i="48"/>
  <c r="E199" i="48"/>
  <c r="H47" i="48"/>
  <c r="D199" i="48"/>
  <c r="H19" i="48" s="1"/>
  <c r="C199" i="48"/>
  <c r="H12" i="48"/>
  <c r="G198" i="48"/>
  <c r="G89" i="48"/>
  <c r="F198" i="48"/>
  <c r="G54" i="48"/>
  <c r="E198" i="48"/>
  <c r="G47" i="48" s="1"/>
  <c r="D198" i="48"/>
  <c r="G19" i="48"/>
  <c r="C198" i="48"/>
  <c r="G12" i="48"/>
  <c r="G197" i="48"/>
  <c r="F89" i="48"/>
  <c r="F197" i="48"/>
  <c r="F54" i="48" s="1"/>
  <c r="E197" i="48"/>
  <c r="F47" i="48"/>
  <c r="D197" i="48"/>
  <c r="F19" i="48"/>
  <c r="C197" i="48"/>
  <c r="F12" i="48"/>
  <c r="G196" i="48"/>
  <c r="H88" i="48" s="1"/>
  <c r="F196" i="48"/>
  <c r="H53" i="48"/>
  <c r="E196" i="48"/>
  <c r="H46" i="48"/>
  <c r="D196" i="48"/>
  <c r="H18" i="48"/>
  <c r="C196" i="48"/>
  <c r="H11" i="48" s="1"/>
  <c r="G195" i="48"/>
  <c r="G88" i="48"/>
  <c r="F195" i="48"/>
  <c r="G53" i="48"/>
  <c r="E195" i="48"/>
  <c r="G46" i="48"/>
  <c r="D195" i="48"/>
  <c r="G18" i="48" s="1"/>
  <c r="C195" i="48"/>
  <c r="G11" i="48"/>
  <c r="G194" i="48"/>
  <c r="F88" i="48"/>
  <c r="F194" i="48"/>
  <c r="F53" i="48"/>
  <c r="E194" i="48"/>
  <c r="F46" i="48" s="1"/>
  <c r="D194" i="48"/>
  <c r="F18" i="48"/>
  <c r="C194" i="48"/>
  <c r="F11" i="48"/>
  <c r="G193" i="48"/>
  <c r="H87" i="48"/>
  <c r="F193" i="48"/>
  <c r="H52" i="48" s="1"/>
  <c r="E193" i="48"/>
  <c r="H45" i="48"/>
  <c r="D193" i="48"/>
  <c r="H17" i="48"/>
  <c r="C193" i="48"/>
  <c r="H10" i="48"/>
  <c r="G192" i="48"/>
  <c r="G87" i="48" s="1"/>
  <c r="F192" i="48"/>
  <c r="G52" i="48"/>
  <c r="E192" i="48"/>
  <c r="G45" i="48"/>
  <c r="D192" i="48"/>
  <c r="G17" i="48"/>
  <c r="C192" i="48"/>
  <c r="G10" i="48" s="1"/>
  <c r="G191" i="48"/>
  <c r="F87" i="48"/>
  <c r="F191" i="48"/>
  <c r="F52" i="48"/>
  <c r="E191" i="48"/>
  <c r="F45" i="48"/>
  <c r="D191" i="48"/>
  <c r="F17" i="48" s="1"/>
  <c r="C191" i="48"/>
  <c r="F10" i="48"/>
  <c r="F404" i="48"/>
  <c r="K86" i="48"/>
  <c r="F403" i="48"/>
  <c r="J86" i="48"/>
  <c r="F402" i="48"/>
  <c r="I86" i="48" s="1"/>
  <c r="F401" i="48"/>
  <c r="K85" i="48"/>
  <c r="F400" i="48"/>
  <c r="J85" i="48"/>
  <c r="F399" i="48"/>
  <c r="I85" i="48"/>
  <c r="F398" i="48"/>
  <c r="K84" i="48" s="1"/>
  <c r="F397" i="48"/>
  <c r="J84" i="48"/>
  <c r="F396" i="48"/>
  <c r="I84" i="48"/>
  <c r="F395" i="48"/>
  <c r="K83" i="48"/>
  <c r="F394" i="48"/>
  <c r="J83" i="48" s="1"/>
  <c r="F393" i="48"/>
  <c r="I83" i="48"/>
  <c r="F392" i="48"/>
  <c r="K82" i="48"/>
  <c r="F391" i="48"/>
  <c r="J82" i="48"/>
  <c r="F390" i="48"/>
  <c r="I82" i="48" s="1"/>
  <c r="F389" i="48"/>
  <c r="K81" i="48"/>
  <c r="F388" i="48"/>
  <c r="J81" i="48"/>
  <c r="F387" i="48"/>
  <c r="I81" i="48"/>
  <c r="F386" i="48"/>
  <c r="K80" i="48" s="1"/>
  <c r="F385" i="48"/>
  <c r="J80" i="48"/>
  <c r="F384" i="48"/>
  <c r="I80" i="48"/>
  <c r="F383" i="48"/>
  <c r="K79" i="48"/>
  <c r="D383" i="48"/>
  <c r="K44" i="48" s="1"/>
  <c r="F382" i="48"/>
  <c r="J79" i="48"/>
  <c r="D382" i="48"/>
  <c r="J44" i="48"/>
  <c r="F381" i="48"/>
  <c r="I79" i="48"/>
  <c r="D381" i="48"/>
  <c r="I44" i="48" s="1"/>
  <c r="F380" i="48"/>
  <c r="K78" i="48"/>
  <c r="D380" i="48"/>
  <c r="K43" i="48"/>
  <c r="F379" i="48"/>
  <c r="J78" i="48"/>
  <c r="D379" i="48"/>
  <c r="J43" i="48" s="1"/>
  <c r="F378" i="48"/>
  <c r="I78" i="48"/>
  <c r="D378" i="48"/>
  <c r="I43" i="48"/>
  <c r="F377" i="48"/>
  <c r="K77" i="48"/>
  <c r="D377" i="48"/>
  <c r="K42" i="48" s="1"/>
  <c r="F376" i="48"/>
  <c r="J77" i="48"/>
  <c r="D376" i="48"/>
  <c r="J42" i="48"/>
  <c r="F375" i="48"/>
  <c r="I77" i="48"/>
  <c r="D375" i="48"/>
  <c r="I42" i="48" s="1"/>
  <c r="F374" i="48"/>
  <c r="K76" i="48"/>
  <c r="D374" i="48"/>
  <c r="K41" i="48"/>
  <c r="F373" i="48"/>
  <c r="J76" i="48"/>
  <c r="D373" i="48"/>
  <c r="J41" i="48" s="1"/>
  <c r="F372" i="48"/>
  <c r="I76" i="48"/>
  <c r="D372" i="48"/>
  <c r="I41" i="48"/>
  <c r="F371" i="48"/>
  <c r="K75" i="48"/>
  <c r="D371" i="48"/>
  <c r="K40" i="48" s="1"/>
  <c r="F370" i="48"/>
  <c r="J75" i="48"/>
  <c r="D370" i="48"/>
  <c r="J40" i="48"/>
  <c r="F369" i="48"/>
  <c r="I75" i="48" s="1"/>
  <c r="D369" i="48"/>
  <c r="I40" i="48"/>
  <c r="F368" i="48"/>
  <c r="K74" i="48" s="1"/>
  <c r="D368" i="48"/>
  <c r="K39" i="48" s="1"/>
  <c r="F367" i="48"/>
  <c r="J74" i="48" s="1"/>
  <c r="D367" i="48"/>
  <c r="J39" i="48" s="1"/>
  <c r="F366" i="48"/>
  <c r="I74" i="48" s="1"/>
  <c r="D366" i="48"/>
  <c r="I39" i="48" s="1"/>
  <c r="F365" i="48"/>
  <c r="K73" i="48" s="1"/>
  <c r="D365" i="48"/>
  <c r="K38" i="48"/>
  <c r="F364" i="48"/>
  <c r="J73" i="48" s="1"/>
  <c r="D364" i="48"/>
  <c r="J38" i="48" s="1"/>
  <c r="F363" i="48"/>
  <c r="I73" i="48" s="1"/>
  <c r="D363" i="48"/>
  <c r="I38" i="48" s="1"/>
  <c r="F362" i="48"/>
  <c r="K72" i="48" s="1"/>
  <c r="D362" i="48"/>
  <c r="K37" i="48" s="1"/>
  <c r="F361" i="48"/>
  <c r="J72" i="48" s="1"/>
  <c r="D361" i="48"/>
  <c r="J37" i="48"/>
  <c r="F360" i="48"/>
  <c r="I72" i="48" s="1"/>
  <c r="D360" i="48"/>
  <c r="I37" i="48" s="1"/>
  <c r="F359" i="48"/>
  <c r="K71" i="48" s="1"/>
  <c r="D359" i="48"/>
  <c r="K36" i="48" s="1"/>
  <c r="F358" i="48"/>
  <c r="J71" i="48" s="1"/>
  <c r="D358" i="48"/>
  <c r="J36" i="48" s="1"/>
  <c r="F357" i="48"/>
  <c r="I71" i="48" s="1"/>
  <c r="D357" i="48"/>
  <c r="I36" i="48"/>
  <c r="F356" i="48"/>
  <c r="K70" i="48" s="1"/>
  <c r="D356" i="48"/>
  <c r="K35" i="48" s="1"/>
  <c r="F355" i="48"/>
  <c r="J70" i="48" s="1"/>
  <c r="D355" i="48"/>
  <c r="J35" i="48"/>
  <c r="F354" i="48"/>
  <c r="I70" i="48" s="1"/>
  <c r="D354" i="48"/>
  <c r="I35" i="48" s="1"/>
  <c r="F353" i="48"/>
  <c r="K69" i="48" s="1"/>
  <c r="D353" i="48"/>
  <c r="K34" i="48"/>
  <c r="F352" i="48"/>
  <c r="J69" i="48" s="1"/>
  <c r="D352" i="48"/>
  <c r="J34" i="48"/>
  <c r="F351" i="48"/>
  <c r="I69" i="48"/>
  <c r="D351" i="48"/>
  <c r="I34" i="48"/>
  <c r="F350" i="48"/>
  <c r="K68" i="48" s="1"/>
  <c r="D350" i="48"/>
  <c r="K33" i="48"/>
  <c r="F349" i="48"/>
  <c r="J68" i="48"/>
  <c r="D349" i="48"/>
  <c r="J33" i="48"/>
  <c r="F348" i="48"/>
  <c r="I68" i="48" s="1"/>
  <c r="D348" i="48"/>
  <c r="I33" i="48"/>
  <c r="F347" i="48"/>
  <c r="K67" i="48"/>
  <c r="D347" i="48"/>
  <c r="K32" i="48"/>
  <c r="F346" i="48"/>
  <c r="J67" i="48" s="1"/>
  <c r="D346" i="48"/>
  <c r="J32" i="48"/>
  <c r="F345" i="48"/>
  <c r="I67" i="48"/>
  <c r="D345" i="48"/>
  <c r="I32" i="48"/>
  <c r="F344" i="48"/>
  <c r="K66" i="48" s="1"/>
  <c r="D344" i="48"/>
  <c r="K31" i="48"/>
  <c r="F343" i="48"/>
  <c r="J66" i="48"/>
  <c r="D343" i="48"/>
  <c r="J31" i="48"/>
  <c r="F342" i="48"/>
  <c r="I66" i="48" s="1"/>
  <c r="D342" i="48"/>
  <c r="I31" i="48"/>
  <c r="F341" i="48"/>
  <c r="K65" i="48"/>
  <c r="D341" i="48"/>
  <c r="K30" i="48"/>
  <c r="F340" i="48"/>
  <c r="J65" i="48" s="1"/>
  <c r="D340" i="48"/>
  <c r="J30" i="48"/>
  <c r="F339" i="48"/>
  <c r="I65" i="48"/>
  <c r="D339" i="48"/>
  <c r="I30" i="48"/>
  <c r="F338" i="48"/>
  <c r="K64" i="48" s="1"/>
  <c r="D338" i="48"/>
  <c r="K29" i="48"/>
  <c r="F337" i="48"/>
  <c r="J64" i="48" s="1"/>
  <c r="D337" i="48"/>
  <c r="J29" i="48" s="1"/>
  <c r="F336" i="48"/>
  <c r="I64" i="48"/>
  <c r="D336" i="48"/>
  <c r="I29" i="48" s="1"/>
  <c r="F335" i="48"/>
  <c r="K63" i="48" s="1"/>
  <c r="D335" i="48"/>
  <c r="K28" i="48" s="1"/>
  <c r="F334" i="48"/>
  <c r="J63" i="48" s="1"/>
  <c r="D334" i="48"/>
  <c r="J28" i="48" s="1"/>
  <c r="F333" i="48"/>
  <c r="I63" i="48" s="1"/>
  <c r="D333" i="48"/>
  <c r="I28" i="48" s="1"/>
  <c r="F332" i="48"/>
  <c r="K62" i="48"/>
  <c r="D332" i="48"/>
  <c r="K27" i="48" s="1"/>
  <c r="F331" i="48"/>
  <c r="J62" i="48" s="1"/>
  <c r="D331" i="48"/>
  <c r="J27" i="48" s="1"/>
  <c r="F330" i="48"/>
  <c r="I62" i="48" s="1"/>
  <c r="D330" i="48"/>
  <c r="I27" i="48" s="1"/>
  <c r="F329" i="48"/>
  <c r="K61" i="48" s="1"/>
  <c r="D329" i="48"/>
  <c r="K26" i="48" s="1"/>
  <c r="F328" i="48"/>
  <c r="J61" i="48"/>
  <c r="D328" i="48"/>
  <c r="J26" i="48" s="1"/>
  <c r="F327" i="48"/>
  <c r="I61" i="48" s="1"/>
  <c r="D327" i="48"/>
  <c r="I26" i="48" s="1"/>
  <c r="F326" i="48"/>
  <c r="K60" i="48" s="1"/>
  <c r="D326" i="48"/>
  <c r="K25" i="48" s="1"/>
  <c r="F325" i="48"/>
  <c r="J60" i="48" s="1"/>
  <c r="D325" i="48"/>
  <c r="J25" i="48" s="1"/>
  <c r="F324" i="48"/>
  <c r="I60" i="48"/>
  <c r="D324" i="48"/>
  <c r="I25" i="48" s="1"/>
  <c r="F323" i="48"/>
  <c r="K59" i="48" s="1"/>
  <c r="D323" i="48"/>
  <c r="K24" i="48" s="1"/>
  <c r="F322" i="48"/>
  <c r="J59" i="48"/>
  <c r="D322" i="48"/>
  <c r="J24" i="48" s="1"/>
  <c r="F321" i="48"/>
  <c r="I59" i="48" s="1"/>
  <c r="D321" i="48"/>
  <c r="I24" i="48"/>
  <c r="G320" i="48"/>
  <c r="K93" i="48"/>
  <c r="F320" i="48"/>
  <c r="K58" i="48" s="1"/>
  <c r="E320" i="48"/>
  <c r="K51" i="48"/>
  <c r="D320" i="48"/>
  <c r="K23" i="48"/>
  <c r="C320" i="48"/>
  <c r="K16" i="48"/>
  <c r="G319" i="48"/>
  <c r="J93" i="48" s="1"/>
  <c r="F319" i="48"/>
  <c r="J58" i="48"/>
  <c r="E319" i="48"/>
  <c r="J51" i="48"/>
  <c r="D319" i="48"/>
  <c r="J23" i="48"/>
  <c r="C319" i="48"/>
  <c r="J16" i="48" s="1"/>
  <c r="G318" i="48"/>
  <c r="I93" i="48"/>
  <c r="F318" i="48"/>
  <c r="I58" i="48"/>
  <c r="E318" i="48"/>
  <c r="I51" i="48" s="1"/>
  <c r="D318" i="48"/>
  <c r="I23" i="48" s="1"/>
  <c r="C318" i="48"/>
  <c r="I16" i="48" s="1"/>
  <c r="G317" i="48"/>
  <c r="K92" i="48" s="1"/>
  <c r="F317" i="48"/>
  <c r="K57" i="48" s="1"/>
  <c r="E317" i="48"/>
  <c r="K50" i="48"/>
  <c r="D317" i="48"/>
  <c r="K22" i="48" s="1"/>
  <c r="C317" i="48"/>
  <c r="K15" i="48" s="1"/>
  <c r="G316" i="48"/>
  <c r="J92" i="48" s="1"/>
  <c r="F316" i="48"/>
  <c r="J57" i="48" s="1"/>
  <c r="E316" i="48"/>
  <c r="J50" i="48" s="1"/>
  <c r="D316" i="48"/>
  <c r="J22" i="48" s="1"/>
  <c r="C316" i="48"/>
  <c r="J15" i="48" s="1"/>
  <c r="G315" i="48"/>
  <c r="I92" i="48"/>
  <c r="F315" i="48"/>
  <c r="I57" i="48" s="1"/>
  <c r="E315" i="48"/>
  <c r="I50" i="48" s="1"/>
  <c r="D315" i="48"/>
  <c r="I22" i="48" s="1"/>
  <c r="C315" i="48"/>
  <c r="I15" i="48" s="1"/>
  <c r="G314" i="48"/>
  <c r="K91" i="48" s="1"/>
  <c r="F314" i="48"/>
  <c r="K56" i="48" s="1"/>
  <c r="E314" i="48"/>
  <c r="K49" i="48" s="1"/>
  <c r="D314" i="48"/>
  <c r="K21" i="48"/>
  <c r="C314" i="48"/>
  <c r="K14" i="48" s="1"/>
  <c r="G313" i="48"/>
  <c r="J91" i="48" s="1"/>
  <c r="F313" i="48"/>
  <c r="J56" i="48" s="1"/>
  <c r="E313" i="48"/>
  <c r="J49" i="48" s="1"/>
  <c r="D313" i="48"/>
  <c r="J21" i="48" s="1"/>
  <c r="C313" i="48"/>
  <c r="J14" i="48" s="1"/>
  <c r="G312" i="48"/>
  <c r="I91" i="48" s="1"/>
  <c r="F312" i="48"/>
  <c r="I56" i="48" s="1"/>
  <c r="E312" i="48"/>
  <c r="I49" i="48" s="1"/>
  <c r="D312" i="48"/>
  <c r="I21" i="48"/>
  <c r="C312" i="48"/>
  <c r="I14" i="48"/>
  <c r="G311" i="48"/>
  <c r="K90" i="48"/>
  <c r="F311" i="48"/>
  <c r="K55" i="48" s="1"/>
  <c r="E311" i="48"/>
  <c r="K48" i="48"/>
  <c r="D311" i="48"/>
  <c r="K20" i="48"/>
  <c r="C311" i="48"/>
  <c r="K13" i="48"/>
  <c r="G310" i="48"/>
  <c r="J90" i="48" s="1"/>
  <c r="F310" i="48"/>
  <c r="J55" i="48"/>
  <c r="E310" i="48"/>
  <c r="J48" i="48" s="1"/>
  <c r="D310" i="48"/>
  <c r="J20" i="48" s="1"/>
  <c r="C310" i="48"/>
  <c r="J13" i="48"/>
  <c r="G309" i="48"/>
  <c r="I90" i="48" s="1"/>
  <c r="F309" i="48"/>
  <c r="I55" i="48" s="1"/>
  <c r="E309" i="48"/>
  <c r="I48" i="48" s="1"/>
  <c r="D309" i="48"/>
  <c r="I20" i="48"/>
  <c r="C309" i="48"/>
  <c r="I13" i="48" s="1"/>
  <c r="G308" i="48"/>
  <c r="K89" i="48" s="1"/>
  <c r="F308" i="48"/>
  <c r="K54" i="48" s="1"/>
  <c r="E308" i="48"/>
  <c r="K47" i="48" s="1"/>
  <c r="D308" i="48"/>
  <c r="K19" i="48" s="1"/>
  <c r="C308" i="48"/>
  <c r="K12" i="48" s="1"/>
  <c r="G307" i="48"/>
  <c r="J89" i="48" s="1"/>
  <c r="F307" i="48"/>
  <c r="J54" i="48" s="1"/>
  <c r="E307" i="48"/>
  <c r="J47" i="48" s="1"/>
  <c r="D307" i="48"/>
  <c r="J19" i="48" s="1"/>
  <c r="C307" i="48"/>
  <c r="J12" i="48" s="1"/>
  <c r="G306" i="48"/>
  <c r="I89" i="48" s="1"/>
  <c r="F306" i="48"/>
  <c r="I54" i="48" s="1"/>
  <c r="E306" i="48"/>
  <c r="I47" i="48" s="1"/>
  <c r="D306" i="48"/>
  <c r="I19" i="48" s="1"/>
  <c r="C306" i="48"/>
  <c r="I12" i="48"/>
  <c r="G305" i="48"/>
  <c r="K88" i="48" s="1"/>
  <c r="F305" i="48"/>
  <c r="K53" i="48" s="1"/>
  <c r="E305" i="48"/>
  <c r="K46" i="48" s="1"/>
  <c r="D305" i="48"/>
  <c r="K18" i="48" s="1"/>
  <c r="C305" i="48"/>
  <c r="K11" i="48" s="1"/>
  <c r="G304" i="48"/>
  <c r="J88" i="48" s="1"/>
  <c r="F304" i="48"/>
  <c r="J53" i="48" s="1"/>
  <c r="E304" i="48"/>
  <c r="J46" i="48"/>
  <c r="D304" i="48"/>
  <c r="J18" i="48" s="1"/>
  <c r="C304" i="48"/>
  <c r="J11" i="48" s="1"/>
  <c r="G303" i="48"/>
  <c r="I88" i="48" s="1"/>
  <c r="F303" i="48"/>
  <c r="I53" i="48"/>
  <c r="E303" i="48"/>
  <c r="I46" i="48" s="1"/>
  <c r="D303" i="48"/>
  <c r="I18" i="48" s="1"/>
  <c r="C303" i="48"/>
  <c r="I11" i="48" s="1"/>
  <c r="G302" i="48"/>
  <c r="K87" i="48"/>
  <c r="F302" i="48"/>
  <c r="K52" i="48"/>
  <c r="E302" i="48"/>
  <c r="K45" i="48" s="1"/>
  <c r="D302" i="48"/>
  <c r="K17" i="48" s="1"/>
  <c r="C302" i="48"/>
  <c r="K10" i="48" s="1"/>
  <c r="G301" i="48"/>
  <c r="J87" i="48"/>
  <c r="F301" i="48"/>
  <c r="J52" i="48" s="1"/>
  <c r="E301" i="48"/>
  <c r="J45" i="48" s="1"/>
  <c r="D301" i="48"/>
  <c r="J17" i="48" s="1"/>
  <c r="C301" i="48"/>
  <c r="J10" i="48"/>
  <c r="G300" i="48"/>
  <c r="I87" i="48" s="1"/>
  <c r="F300" i="48"/>
  <c r="I52" i="48" s="1"/>
  <c r="E300" i="48"/>
  <c r="I45" i="48" s="1"/>
  <c r="D300" i="48"/>
  <c r="I17" i="48"/>
  <c r="C300" i="48"/>
  <c r="I10" i="48" s="1"/>
  <c r="B405" i="48"/>
  <c r="L10" i="48" s="1"/>
  <c r="F295" i="47"/>
  <c r="H86" i="47" s="1"/>
  <c r="F294" i="47"/>
  <c r="G86" i="47"/>
  <c r="F293" i="47"/>
  <c r="F86" i="47" s="1"/>
  <c r="F292" i="47"/>
  <c r="H85" i="47" s="1"/>
  <c r="F291" i="47"/>
  <c r="G85" i="47" s="1"/>
  <c r="F290" i="47"/>
  <c r="F85" i="47"/>
  <c r="F289" i="47"/>
  <c r="H84" i="47" s="1"/>
  <c r="F288" i="47"/>
  <c r="G84" i="47" s="1"/>
  <c r="F287" i="47"/>
  <c r="F84" i="47" s="1"/>
  <c r="F286" i="47"/>
  <c r="H83" i="47"/>
  <c r="F285" i="47"/>
  <c r="G83" i="47" s="1"/>
  <c r="F284" i="47"/>
  <c r="F83" i="47" s="1"/>
  <c r="F283" i="47"/>
  <c r="H82" i="47" s="1"/>
  <c r="F282" i="47"/>
  <c r="G82" i="47"/>
  <c r="F281" i="47"/>
  <c r="F82" i="47" s="1"/>
  <c r="F280" i="47"/>
  <c r="H81" i="47" s="1"/>
  <c r="F279" i="47"/>
  <c r="G81" i="47" s="1"/>
  <c r="F278" i="47"/>
  <c r="F81" i="47"/>
  <c r="F277" i="47"/>
  <c r="H80" i="47" s="1"/>
  <c r="F276" i="47"/>
  <c r="G80" i="47" s="1"/>
  <c r="F275" i="47"/>
  <c r="F80" i="47" s="1"/>
  <c r="F274" i="47"/>
  <c r="H79" i="47"/>
  <c r="D274" i="47"/>
  <c r="H44" i="47" s="1"/>
  <c r="F273" i="47"/>
  <c r="G79" i="47" s="1"/>
  <c r="D273" i="47"/>
  <c r="G44" i="47" s="1"/>
  <c r="F272" i="47"/>
  <c r="F79" i="47"/>
  <c r="D272" i="47"/>
  <c r="F44" i="47" s="1"/>
  <c r="F271" i="47"/>
  <c r="H78" i="47" s="1"/>
  <c r="D271" i="47"/>
  <c r="H43" i="47" s="1"/>
  <c r="F270" i="47"/>
  <c r="G78" i="47"/>
  <c r="D270" i="47"/>
  <c r="G43" i="47" s="1"/>
  <c r="F269" i="47"/>
  <c r="F78" i="47" s="1"/>
  <c r="D269" i="47"/>
  <c r="F43" i="47" s="1"/>
  <c r="F268" i="47"/>
  <c r="H77" i="47"/>
  <c r="D268" i="47"/>
  <c r="H42" i="47" s="1"/>
  <c r="F267" i="47"/>
  <c r="G77" i="47" s="1"/>
  <c r="D267" i="47"/>
  <c r="G42" i="47" s="1"/>
  <c r="F266" i="47"/>
  <c r="F77" i="47"/>
  <c r="D266" i="47"/>
  <c r="F42" i="47" s="1"/>
  <c r="F265" i="47"/>
  <c r="H76" i="47" s="1"/>
  <c r="D265" i="47"/>
  <c r="H41" i="47" s="1"/>
  <c r="F264" i="47"/>
  <c r="G76" i="47"/>
  <c r="D264" i="47"/>
  <c r="G41" i="47" s="1"/>
  <c r="F263" i="47"/>
  <c r="F76" i="47" s="1"/>
  <c r="D263" i="47"/>
  <c r="F41" i="47" s="1"/>
  <c r="F262" i="47"/>
  <c r="H75" i="47"/>
  <c r="D262" i="47"/>
  <c r="H40" i="47" s="1"/>
  <c r="F261" i="47"/>
  <c r="G75" i="47" s="1"/>
  <c r="D261" i="47"/>
  <c r="G40" i="47" s="1"/>
  <c r="F260" i="47"/>
  <c r="F75" i="47"/>
  <c r="D260" i="47"/>
  <c r="F40" i="47" s="1"/>
  <c r="F259" i="47"/>
  <c r="H74" i="47" s="1"/>
  <c r="D259" i="47"/>
  <c r="H39" i="47" s="1"/>
  <c r="F258" i="47"/>
  <c r="G74" i="47"/>
  <c r="D258" i="47"/>
  <c r="G39" i="47" s="1"/>
  <c r="F257" i="47"/>
  <c r="F74" i="47" s="1"/>
  <c r="D257" i="47"/>
  <c r="F39" i="47" s="1"/>
  <c r="F256" i="47"/>
  <c r="H73" i="47"/>
  <c r="D256" i="47"/>
  <c r="H38" i="47" s="1"/>
  <c r="F255" i="47"/>
  <c r="G73" i="47" s="1"/>
  <c r="D255" i="47"/>
  <c r="G38" i="47" s="1"/>
  <c r="F254" i="47"/>
  <c r="F73" i="47"/>
  <c r="D254" i="47"/>
  <c r="F38" i="47" s="1"/>
  <c r="F253" i="47"/>
  <c r="H72" i="47" s="1"/>
  <c r="D253" i="47"/>
  <c r="H37" i="47" s="1"/>
  <c r="F252" i="47"/>
  <c r="G72" i="47"/>
  <c r="D252" i="47"/>
  <c r="G37" i="47" s="1"/>
  <c r="F251" i="47"/>
  <c r="F72" i="47" s="1"/>
  <c r="D251" i="47"/>
  <c r="F37" i="47" s="1"/>
  <c r="F250" i="47"/>
  <c r="H71" i="47"/>
  <c r="D250" i="47"/>
  <c r="H36" i="47" s="1"/>
  <c r="F249" i="47"/>
  <c r="G71" i="47" s="1"/>
  <c r="D249" i="47"/>
  <c r="G36" i="47" s="1"/>
  <c r="F248" i="47"/>
  <c r="F71" i="47"/>
  <c r="D248" i="47"/>
  <c r="F36" i="47" s="1"/>
  <c r="F247" i="47"/>
  <c r="H70" i="47" s="1"/>
  <c r="D247" i="47"/>
  <c r="H35" i="47" s="1"/>
  <c r="F246" i="47"/>
  <c r="G70" i="47"/>
  <c r="D246" i="47"/>
  <c r="G35" i="47" s="1"/>
  <c r="F245" i="47"/>
  <c r="F70" i="47" s="1"/>
  <c r="D245" i="47"/>
  <c r="F35" i="47" s="1"/>
  <c r="F244" i="47"/>
  <c r="H69" i="47"/>
  <c r="D244" i="47"/>
  <c r="H34" i="47" s="1"/>
  <c r="F243" i="47"/>
  <c r="G69" i="47" s="1"/>
  <c r="D243" i="47"/>
  <c r="G34" i="47" s="1"/>
  <c r="F242" i="47"/>
  <c r="F69" i="47"/>
  <c r="D242" i="47"/>
  <c r="F34" i="47" s="1"/>
  <c r="F241" i="47"/>
  <c r="H68" i="47" s="1"/>
  <c r="D241" i="47"/>
  <c r="H33" i="47" s="1"/>
  <c r="F240" i="47"/>
  <c r="G68" i="47"/>
  <c r="D240" i="47"/>
  <c r="G33" i="47" s="1"/>
  <c r="F239" i="47"/>
  <c r="F68" i="47" s="1"/>
  <c r="D239" i="47"/>
  <c r="F33" i="47" s="1"/>
  <c r="F238" i="47"/>
  <c r="H67" i="47"/>
  <c r="D238" i="47"/>
  <c r="H32" i="47" s="1"/>
  <c r="F237" i="47"/>
  <c r="G67" i="47" s="1"/>
  <c r="D237" i="47"/>
  <c r="G32" i="47" s="1"/>
  <c r="F236" i="47"/>
  <c r="F67" i="47"/>
  <c r="D236" i="47"/>
  <c r="F32" i="47" s="1"/>
  <c r="F235" i="47"/>
  <c r="H66" i="47" s="1"/>
  <c r="D235" i="47"/>
  <c r="H31" i="47" s="1"/>
  <c r="F234" i="47"/>
  <c r="G66" i="47"/>
  <c r="D234" i="47"/>
  <c r="G31" i="47" s="1"/>
  <c r="F233" i="47"/>
  <c r="F66" i="47" s="1"/>
  <c r="D233" i="47"/>
  <c r="F31" i="47" s="1"/>
  <c r="F232" i="47"/>
  <c r="H65" i="47"/>
  <c r="D232" i="47"/>
  <c r="H30" i="47" s="1"/>
  <c r="F231" i="47"/>
  <c r="G65" i="47" s="1"/>
  <c r="D231" i="47"/>
  <c r="G30" i="47" s="1"/>
  <c r="F230" i="47"/>
  <c r="F65" i="47"/>
  <c r="D230" i="47"/>
  <c r="F30" i="47" s="1"/>
  <c r="F229" i="47"/>
  <c r="H64" i="47" s="1"/>
  <c r="D229" i="47"/>
  <c r="H29" i="47" s="1"/>
  <c r="F228" i="47"/>
  <c r="G64" i="47"/>
  <c r="D228" i="47"/>
  <c r="G29" i="47" s="1"/>
  <c r="F227" i="47"/>
  <c r="F64" i="47" s="1"/>
  <c r="D227" i="47"/>
  <c r="F29" i="47" s="1"/>
  <c r="F226" i="47"/>
  <c r="H63" i="47"/>
  <c r="D226" i="47"/>
  <c r="H28" i="47" s="1"/>
  <c r="F225" i="47"/>
  <c r="G63" i="47" s="1"/>
  <c r="D225" i="47"/>
  <c r="G28" i="47" s="1"/>
  <c r="F224" i="47"/>
  <c r="F63" i="47"/>
  <c r="D224" i="47"/>
  <c r="F28" i="47" s="1"/>
  <c r="F223" i="47"/>
  <c r="H62" i="47" s="1"/>
  <c r="D223" i="47"/>
  <c r="H27" i="47" s="1"/>
  <c r="F222" i="47"/>
  <c r="G62" i="47"/>
  <c r="D222" i="47"/>
  <c r="G27" i="47" s="1"/>
  <c r="F221" i="47"/>
  <c r="F62" i="47" s="1"/>
  <c r="D221" i="47"/>
  <c r="F27" i="47" s="1"/>
  <c r="F220" i="47"/>
  <c r="H61" i="47"/>
  <c r="D220" i="47"/>
  <c r="H26" i="47" s="1"/>
  <c r="F219" i="47"/>
  <c r="G61" i="47" s="1"/>
  <c r="D219" i="47"/>
  <c r="G26" i="47" s="1"/>
  <c r="F218" i="47"/>
  <c r="F61" i="47"/>
  <c r="D218" i="47"/>
  <c r="F26" i="47" s="1"/>
  <c r="F217" i="47"/>
  <c r="H60" i="47" s="1"/>
  <c r="D217" i="47"/>
  <c r="H25" i="47" s="1"/>
  <c r="F216" i="47"/>
  <c r="G60" i="47"/>
  <c r="D216" i="47"/>
  <c r="G25" i="47" s="1"/>
  <c r="F215" i="47"/>
  <c r="F60" i="47" s="1"/>
  <c r="D215" i="47"/>
  <c r="F25" i="47" s="1"/>
  <c r="F214" i="47"/>
  <c r="H59" i="47"/>
  <c r="D214" i="47"/>
  <c r="H24" i="47" s="1"/>
  <c r="F213" i="47"/>
  <c r="G59" i="47" s="1"/>
  <c r="D213" i="47"/>
  <c r="G24" i="47" s="1"/>
  <c r="F212" i="47"/>
  <c r="F59" i="47"/>
  <c r="D212" i="47"/>
  <c r="F24" i="47" s="1"/>
  <c r="G211" i="47"/>
  <c r="H93" i="47" s="1"/>
  <c r="F211" i="47"/>
  <c r="H58" i="47" s="1"/>
  <c r="E211" i="47"/>
  <c r="H51" i="47"/>
  <c r="D211" i="47"/>
  <c r="H23" i="47" s="1"/>
  <c r="C211" i="47"/>
  <c r="H16" i="47" s="1"/>
  <c r="G210" i="47"/>
  <c r="G93" i="47" s="1"/>
  <c r="F210" i="47"/>
  <c r="G58" i="47"/>
  <c r="E210" i="47"/>
  <c r="G51" i="47" s="1"/>
  <c r="D210" i="47"/>
  <c r="G23" i="47" s="1"/>
  <c r="C210" i="47"/>
  <c r="G16" i="47" s="1"/>
  <c r="G209" i="47"/>
  <c r="F93" i="47"/>
  <c r="F209" i="47"/>
  <c r="F58" i="47" s="1"/>
  <c r="E209" i="47"/>
  <c r="F51" i="47" s="1"/>
  <c r="D209" i="47"/>
  <c r="F23" i="47" s="1"/>
  <c r="C209" i="47"/>
  <c r="F16" i="47"/>
  <c r="G208" i="47"/>
  <c r="H92" i="47" s="1"/>
  <c r="F208" i="47"/>
  <c r="H57" i="47" s="1"/>
  <c r="E208" i="47"/>
  <c r="H50" i="47" s="1"/>
  <c r="D208" i="47"/>
  <c r="H22" i="47"/>
  <c r="C208" i="47"/>
  <c r="H15" i="47" s="1"/>
  <c r="G207" i="47"/>
  <c r="G92" i="47" s="1"/>
  <c r="F207" i="47"/>
  <c r="G57" i="47" s="1"/>
  <c r="E207" i="47"/>
  <c r="G50" i="47"/>
  <c r="D207" i="47"/>
  <c r="G22" i="47" s="1"/>
  <c r="C207" i="47"/>
  <c r="G15" i="47" s="1"/>
  <c r="G206" i="47"/>
  <c r="F92" i="47" s="1"/>
  <c r="F206" i="47"/>
  <c r="F57" i="47"/>
  <c r="E206" i="47"/>
  <c r="F50" i="47" s="1"/>
  <c r="D206" i="47"/>
  <c r="F22" i="47" s="1"/>
  <c r="C206" i="47"/>
  <c r="F15" i="47" s="1"/>
  <c r="G205" i="47"/>
  <c r="H91" i="47"/>
  <c r="F205" i="47"/>
  <c r="H56" i="47" s="1"/>
  <c r="E205" i="47"/>
  <c r="H49" i="47" s="1"/>
  <c r="D205" i="47"/>
  <c r="H21" i="47" s="1"/>
  <c r="C205" i="47"/>
  <c r="H14" i="47"/>
  <c r="G204" i="47"/>
  <c r="G91" i="47" s="1"/>
  <c r="F204" i="47"/>
  <c r="G56" i="47" s="1"/>
  <c r="E204" i="47"/>
  <c r="G49" i="47" s="1"/>
  <c r="D204" i="47"/>
  <c r="G21" i="47"/>
  <c r="C204" i="47"/>
  <c r="G14" i="47" s="1"/>
  <c r="G203" i="47"/>
  <c r="F91" i="47" s="1"/>
  <c r="F203" i="47"/>
  <c r="F56" i="47" s="1"/>
  <c r="E203" i="47"/>
  <c r="F49" i="47"/>
  <c r="D203" i="47"/>
  <c r="F21" i="47" s="1"/>
  <c r="C203" i="47"/>
  <c r="F14" i="47" s="1"/>
  <c r="G202" i="47"/>
  <c r="H90" i="47" s="1"/>
  <c r="F202" i="47"/>
  <c r="H55" i="47"/>
  <c r="E202" i="47"/>
  <c r="H48" i="47" s="1"/>
  <c r="D202" i="47"/>
  <c r="H20" i="47" s="1"/>
  <c r="C202" i="47"/>
  <c r="H13" i="47" s="1"/>
  <c r="G201" i="47"/>
  <c r="G90" i="47"/>
  <c r="F201" i="47"/>
  <c r="G55" i="47" s="1"/>
  <c r="E201" i="47"/>
  <c r="G48" i="47" s="1"/>
  <c r="D201" i="47"/>
  <c r="G20" i="47" s="1"/>
  <c r="C201" i="47"/>
  <c r="G13" i="47"/>
  <c r="G200" i="47"/>
  <c r="F90" i="47" s="1"/>
  <c r="F200" i="47"/>
  <c r="F55" i="47" s="1"/>
  <c r="E200" i="47"/>
  <c r="F48" i="47" s="1"/>
  <c r="D200" i="47"/>
  <c r="F20" i="47"/>
  <c r="C200" i="47"/>
  <c r="F13" i="47" s="1"/>
  <c r="G199" i="47"/>
  <c r="H89" i="47" s="1"/>
  <c r="F199" i="47"/>
  <c r="H54" i="47" s="1"/>
  <c r="E199" i="47"/>
  <c r="H47" i="47"/>
  <c r="D199" i="47"/>
  <c r="H19" i="47" s="1"/>
  <c r="C199" i="47"/>
  <c r="H12" i="47" s="1"/>
  <c r="G198" i="47"/>
  <c r="G89" i="47" s="1"/>
  <c r="F198" i="47"/>
  <c r="G54" i="47"/>
  <c r="E198" i="47"/>
  <c r="G47" i="47" s="1"/>
  <c r="D198" i="47"/>
  <c r="G19" i="47" s="1"/>
  <c r="C198" i="47"/>
  <c r="G12" i="47" s="1"/>
  <c r="G197" i="47"/>
  <c r="F89" i="47"/>
  <c r="F197" i="47"/>
  <c r="F54" i="47" s="1"/>
  <c r="E197" i="47"/>
  <c r="F47" i="47" s="1"/>
  <c r="D197" i="47"/>
  <c r="F19" i="47" s="1"/>
  <c r="C197" i="47"/>
  <c r="F12" i="47"/>
  <c r="G196" i="47"/>
  <c r="H88" i="47" s="1"/>
  <c r="F196" i="47"/>
  <c r="H53" i="47" s="1"/>
  <c r="E196" i="47"/>
  <c r="H46" i="47" s="1"/>
  <c r="D196" i="47"/>
  <c r="H18" i="47"/>
  <c r="C196" i="47"/>
  <c r="H11" i="47" s="1"/>
  <c r="G195" i="47"/>
  <c r="G88" i="47" s="1"/>
  <c r="F195" i="47"/>
  <c r="G53" i="47" s="1"/>
  <c r="E195" i="47"/>
  <c r="G46" i="47"/>
  <c r="D195" i="47"/>
  <c r="G18" i="47" s="1"/>
  <c r="C195" i="47"/>
  <c r="G11" i="47" s="1"/>
  <c r="G194" i="47"/>
  <c r="F88" i="47" s="1"/>
  <c r="F194" i="47"/>
  <c r="F53" i="47"/>
  <c r="E194" i="47"/>
  <c r="F46" i="47" s="1"/>
  <c r="D194" i="47"/>
  <c r="F18" i="47" s="1"/>
  <c r="C194" i="47"/>
  <c r="F11" i="47" s="1"/>
  <c r="G193" i="47"/>
  <c r="H87" i="47"/>
  <c r="F193" i="47"/>
  <c r="H52" i="47" s="1"/>
  <c r="E193" i="47"/>
  <c r="H45" i="47" s="1"/>
  <c r="D193" i="47"/>
  <c r="H17" i="47" s="1"/>
  <c r="C193" i="47"/>
  <c r="H10" i="47"/>
  <c r="G192" i="47"/>
  <c r="G87" i="47" s="1"/>
  <c r="F192" i="47"/>
  <c r="G52" i="47" s="1"/>
  <c r="E192" i="47"/>
  <c r="G45" i="47" s="1"/>
  <c r="D192" i="47"/>
  <c r="G17" i="47"/>
  <c r="C192" i="47"/>
  <c r="G10" i="47" s="1"/>
  <c r="G191" i="47"/>
  <c r="F87" i="47" s="1"/>
  <c r="F191" i="47"/>
  <c r="F52" i="47" s="1"/>
  <c r="E191" i="47"/>
  <c r="F45" i="47"/>
  <c r="D191" i="47"/>
  <c r="F17" i="47" s="1"/>
  <c r="C191" i="47"/>
  <c r="F10" i="47" s="1"/>
  <c r="F404" i="47"/>
  <c r="K86" i="47" s="1"/>
  <c r="F403" i="47"/>
  <c r="J86" i="47"/>
  <c r="F402" i="47"/>
  <c r="I86" i="47" s="1"/>
  <c r="F401" i="47"/>
  <c r="K85" i="47" s="1"/>
  <c r="F400" i="47"/>
  <c r="J85" i="47" s="1"/>
  <c r="F399" i="47"/>
  <c r="I85" i="47"/>
  <c r="F398" i="47"/>
  <c r="K84" i="47" s="1"/>
  <c r="F397" i="47"/>
  <c r="J84" i="47" s="1"/>
  <c r="F396" i="47"/>
  <c r="I84" i="47" s="1"/>
  <c r="F395" i="47"/>
  <c r="K83" i="47"/>
  <c r="F394" i="47"/>
  <c r="J83" i="47" s="1"/>
  <c r="F393" i="47"/>
  <c r="I83" i="47" s="1"/>
  <c r="F392" i="47"/>
  <c r="K82" i="47" s="1"/>
  <c r="F391" i="47"/>
  <c r="J82" i="47"/>
  <c r="F390" i="47"/>
  <c r="I82" i="47" s="1"/>
  <c r="F389" i="47"/>
  <c r="K81" i="47" s="1"/>
  <c r="F388" i="47"/>
  <c r="J81" i="47" s="1"/>
  <c r="F387" i="47"/>
  <c r="I81" i="47"/>
  <c r="F386" i="47"/>
  <c r="K80" i="47" s="1"/>
  <c r="F385" i="47"/>
  <c r="J80" i="47" s="1"/>
  <c r="F384" i="47"/>
  <c r="I80" i="47" s="1"/>
  <c r="F383" i="47"/>
  <c r="K79" i="47" s="1"/>
  <c r="D383" i="47"/>
  <c r="K44" i="47" s="1"/>
  <c r="F382" i="47"/>
  <c r="J79" i="47"/>
  <c r="D382" i="47"/>
  <c r="J44" i="47"/>
  <c r="F381" i="47"/>
  <c r="I79" i="47"/>
  <c r="D381" i="47"/>
  <c r="I44" i="47" s="1"/>
  <c r="F380" i="47"/>
  <c r="K78" i="47"/>
  <c r="D380" i="47"/>
  <c r="K43" i="47"/>
  <c r="F379" i="47"/>
  <c r="J78" i="47"/>
  <c r="D379" i="47"/>
  <c r="J43" i="47" s="1"/>
  <c r="F378" i="47"/>
  <c r="I78" i="47"/>
  <c r="D378" i="47"/>
  <c r="I43" i="47"/>
  <c r="F377" i="47"/>
  <c r="K77" i="47"/>
  <c r="D377" i="47"/>
  <c r="K42" i="47" s="1"/>
  <c r="F376" i="47"/>
  <c r="J77" i="47"/>
  <c r="D376" i="47"/>
  <c r="J42" i="47"/>
  <c r="F375" i="47"/>
  <c r="I77" i="47"/>
  <c r="D375" i="47"/>
  <c r="I42" i="47" s="1"/>
  <c r="F374" i="47"/>
  <c r="K76" i="47"/>
  <c r="D374" i="47"/>
  <c r="K41" i="47"/>
  <c r="F373" i="47"/>
  <c r="J76" i="47"/>
  <c r="D373" i="47"/>
  <c r="J41" i="47" s="1"/>
  <c r="F372" i="47"/>
  <c r="I76" i="47" s="1"/>
  <c r="D372" i="47"/>
  <c r="I41" i="47" s="1"/>
  <c r="F371" i="47"/>
  <c r="K75" i="47" s="1"/>
  <c r="D371" i="47"/>
  <c r="K40" i="47"/>
  <c r="F370" i="47"/>
  <c r="J75" i="47" s="1"/>
  <c r="D370" i="47"/>
  <c r="J40" i="47" s="1"/>
  <c r="F369" i="47"/>
  <c r="I75" i="47" s="1"/>
  <c r="D369" i="47"/>
  <c r="I40" i="47"/>
  <c r="F368" i="47"/>
  <c r="K74" i="47" s="1"/>
  <c r="D368" i="47"/>
  <c r="K39" i="47" s="1"/>
  <c r="F367" i="47"/>
  <c r="J74" i="47" s="1"/>
  <c r="D367" i="47"/>
  <c r="J39" i="47" s="1"/>
  <c r="F366" i="47"/>
  <c r="I74" i="47" s="1"/>
  <c r="D366" i="47"/>
  <c r="I39" i="47"/>
  <c r="F365" i="47"/>
  <c r="K73" i="47"/>
  <c r="D365" i="47"/>
  <c r="K38" i="47"/>
  <c r="F364" i="47"/>
  <c r="J73" i="47" s="1"/>
  <c r="D364" i="47"/>
  <c r="J38" i="47"/>
  <c r="F363" i="47"/>
  <c r="I73" i="47"/>
  <c r="D363" i="47"/>
  <c r="I38" i="47"/>
  <c r="F362" i="47"/>
  <c r="K72" i="47" s="1"/>
  <c r="D362" i="47"/>
  <c r="K37" i="47"/>
  <c r="F361" i="47"/>
  <c r="J72" i="47"/>
  <c r="D361" i="47"/>
  <c r="J37" i="47"/>
  <c r="F360" i="47"/>
  <c r="I72" i="47" s="1"/>
  <c r="D360" i="47"/>
  <c r="I37" i="47"/>
  <c r="F359" i="47"/>
  <c r="K71" i="47"/>
  <c r="D359" i="47"/>
  <c r="K36" i="47"/>
  <c r="F358" i="47"/>
  <c r="J71" i="47" s="1"/>
  <c r="D358" i="47"/>
  <c r="J36" i="47"/>
  <c r="F357" i="47"/>
  <c r="I71" i="47"/>
  <c r="D357" i="47"/>
  <c r="I36" i="47"/>
  <c r="F356" i="47"/>
  <c r="K70" i="47" s="1"/>
  <c r="D356" i="47"/>
  <c r="K35" i="47" s="1"/>
  <c r="F355" i="47"/>
  <c r="J70" i="47" s="1"/>
  <c r="D355" i="47"/>
  <c r="J35" i="47" s="1"/>
  <c r="F354" i="47"/>
  <c r="I70" i="47"/>
  <c r="D354" i="47"/>
  <c r="I35" i="47" s="1"/>
  <c r="F353" i="47"/>
  <c r="K69" i="47" s="1"/>
  <c r="D353" i="47"/>
  <c r="K34" i="47" s="1"/>
  <c r="F352" i="47"/>
  <c r="J69" i="47"/>
  <c r="D352" i="47"/>
  <c r="J34" i="47" s="1"/>
  <c r="F351" i="47"/>
  <c r="I69" i="47" s="1"/>
  <c r="D351" i="47"/>
  <c r="I34" i="47"/>
  <c r="F350" i="47"/>
  <c r="K68" i="47"/>
  <c r="D350" i="47"/>
  <c r="K33" i="47" s="1"/>
  <c r="F349" i="47"/>
  <c r="J68" i="47"/>
  <c r="D349" i="47"/>
  <c r="J33" i="47"/>
  <c r="F348" i="47"/>
  <c r="I68" i="47"/>
  <c r="D348" i="47"/>
  <c r="I33" i="47" s="1"/>
  <c r="F347" i="47"/>
  <c r="K67" i="47"/>
  <c r="D347" i="47"/>
  <c r="K32" i="47"/>
  <c r="F346" i="47"/>
  <c r="J67" i="47"/>
  <c r="D346" i="47"/>
  <c r="J32" i="47" s="1"/>
  <c r="F345" i="47"/>
  <c r="I67" i="47"/>
  <c r="D345" i="47"/>
  <c r="I32" i="47"/>
  <c r="F344" i="47"/>
  <c r="K66" i="47"/>
  <c r="D344" i="47"/>
  <c r="K31" i="47" s="1"/>
  <c r="F343" i="47"/>
  <c r="J66" i="47"/>
  <c r="D343" i="47"/>
  <c r="J31" i="47"/>
  <c r="F342" i="47"/>
  <c r="I66" i="47"/>
  <c r="D342" i="47"/>
  <c r="K27" i="47" s="1"/>
  <c r="F341" i="47"/>
  <c r="K65" i="47"/>
  <c r="D341" i="47"/>
  <c r="K30" i="47"/>
  <c r="F340" i="47"/>
  <c r="J65" i="47" s="1"/>
  <c r="D340" i="47"/>
  <c r="J30" i="47"/>
  <c r="F339" i="47"/>
  <c r="I65" i="47" s="1"/>
  <c r="D339" i="47"/>
  <c r="I30" i="47" s="1"/>
  <c r="F338" i="47"/>
  <c r="K64" i="47" s="1"/>
  <c r="D338" i="47"/>
  <c r="K29" i="47"/>
  <c r="F337" i="47"/>
  <c r="J64" i="47" s="1"/>
  <c r="D337" i="47"/>
  <c r="J29" i="47" s="1"/>
  <c r="F336" i="47"/>
  <c r="I64" i="47" s="1"/>
  <c r="D336" i="47"/>
  <c r="I29" i="47" s="1"/>
  <c r="F335" i="47"/>
  <c r="K63" i="47" s="1"/>
  <c r="D335" i="47"/>
  <c r="K28" i="47"/>
  <c r="F334" i="47"/>
  <c r="J63" i="47"/>
  <c r="D334" i="47"/>
  <c r="J28" i="47"/>
  <c r="F333" i="47"/>
  <c r="I63" i="47" s="1"/>
  <c r="D333" i="47"/>
  <c r="I28" i="47"/>
  <c r="F332" i="47"/>
  <c r="K62" i="47"/>
  <c r="D332" i="47"/>
  <c r="F331" i="47"/>
  <c r="J62" i="47" s="1"/>
  <c r="D331" i="47"/>
  <c r="J27" i="47"/>
  <c r="F330" i="47"/>
  <c r="I62" i="47"/>
  <c r="D330" i="47"/>
  <c r="I27" i="47"/>
  <c r="F329" i="47"/>
  <c r="K61" i="47" s="1"/>
  <c r="D329" i="47"/>
  <c r="K26" i="47"/>
  <c r="F328" i="47"/>
  <c r="J61" i="47"/>
  <c r="D328" i="47"/>
  <c r="J26" i="47"/>
  <c r="F327" i="47"/>
  <c r="I61" i="47" s="1"/>
  <c r="D327" i="47"/>
  <c r="I26" i="47"/>
  <c r="F326" i="47"/>
  <c r="K60" i="47"/>
  <c r="D326" i="47"/>
  <c r="K25" i="47"/>
  <c r="F325" i="47"/>
  <c r="J60" i="47" s="1"/>
  <c r="D325" i="47"/>
  <c r="J25" i="47"/>
  <c r="F324" i="47"/>
  <c r="I60" i="47" s="1"/>
  <c r="D324" i="47"/>
  <c r="I25" i="47" s="1"/>
  <c r="F323" i="47"/>
  <c r="K59" i="47"/>
  <c r="D323" i="47"/>
  <c r="K24" i="47" s="1"/>
  <c r="F322" i="47"/>
  <c r="J59" i="47" s="1"/>
  <c r="D322" i="47"/>
  <c r="J24" i="47" s="1"/>
  <c r="F321" i="47"/>
  <c r="I59" i="47"/>
  <c r="D321" i="47"/>
  <c r="I24" i="47" s="1"/>
  <c r="G320" i="47"/>
  <c r="K93" i="47" s="1"/>
  <c r="F320" i="47"/>
  <c r="K58" i="47" s="1"/>
  <c r="E320" i="47"/>
  <c r="K51" i="47"/>
  <c r="D320" i="47"/>
  <c r="K23" i="47" s="1"/>
  <c r="C320" i="47"/>
  <c r="K16" i="47" s="1"/>
  <c r="G319" i="47"/>
  <c r="J93" i="47" s="1"/>
  <c r="F319" i="47"/>
  <c r="J58" i="47" s="1"/>
  <c r="E319" i="47"/>
  <c r="J51" i="47" s="1"/>
  <c r="D319" i="47"/>
  <c r="J23" i="47" s="1"/>
  <c r="C319" i="47"/>
  <c r="J16" i="47" s="1"/>
  <c r="G318" i="47"/>
  <c r="I93" i="47" s="1"/>
  <c r="F318" i="47"/>
  <c r="I58" i="47"/>
  <c r="E318" i="47"/>
  <c r="I51" i="47" s="1"/>
  <c r="D318" i="47"/>
  <c r="I23" i="47" s="1"/>
  <c r="C318" i="47"/>
  <c r="I16" i="47" s="1"/>
  <c r="G317" i="47"/>
  <c r="K92" i="47"/>
  <c r="F317" i="47"/>
  <c r="K57" i="47" s="1"/>
  <c r="E317" i="47"/>
  <c r="K50" i="47" s="1"/>
  <c r="D317" i="47"/>
  <c r="K22" i="47" s="1"/>
  <c r="C317" i="47"/>
  <c r="K15" i="47"/>
  <c r="G316" i="47"/>
  <c r="J92" i="47" s="1"/>
  <c r="F316" i="47"/>
  <c r="J57" i="47" s="1"/>
  <c r="E316" i="47"/>
  <c r="J50" i="47" s="1"/>
  <c r="D316" i="47"/>
  <c r="J22" i="47"/>
  <c r="C316" i="47"/>
  <c r="J15" i="47" s="1"/>
  <c r="G315" i="47"/>
  <c r="I92" i="47" s="1"/>
  <c r="F315" i="47"/>
  <c r="I57" i="47" s="1"/>
  <c r="E315" i="47"/>
  <c r="I50" i="47"/>
  <c r="D315" i="47"/>
  <c r="I22" i="47" s="1"/>
  <c r="C315" i="47"/>
  <c r="I15" i="47" s="1"/>
  <c r="G314" i="47"/>
  <c r="K91" i="47" s="1"/>
  <c r="F314" i="47"/>
  <c r="K56" i="47"/>
  <c r="E314" i="47"/>
  <c r="K49" i="47" s="1"/>
  <c r="D314" i="47"/>
  <c r="K21" i="47" s="1"/>
  <c r="C314" i="47"/>
  <c r="K14" i="47" s="1"/>
  <c r="G313" i="47"/>
  <c r="J91" i="47"/>
  <c r="F313" i="47"/>
  <c r="J56" i="47" s="1"/>
  <c r="E313" i="47"/>
  <c r="J49" i="47" s="1"/>
  <c r="D313" i="47"/>
  <c r="J21" i="47" s="1"/>
  <c r="C313" i="47"/>
  <c r="J14" i="47"/>
  <c r="G312" i="47"/>
  <c r="I91" i="47" s="1"/>
  <c r="F312" i="47"/>
  <c r="I56" i="47" s="1"/>
  <c r="E312" i="47"/>
  <c r="I49" i="47" s="1"/>
  <c r="D312" i="47"/>
  <c r="I21" i="47"/>
  <c r="C312" i="47"/>
  <c r="I14" i="47" s="1"/>
  <c r="G311" i="47"/>
  <c r="K90" i="47" s="1"/>
  <c r="F311" i="47"/>
  <c r="K55" i="47" s="1"/>
  <c r="E311" i="47"/>
  <c r="K48" i="47"/>
  <c r="D311" i="47"/>
  <c r="K20" i="47" s="1"/>
  <c r="C311" i="47"/>
  <c r="K13" i="47" s="1"/>
  <c r="G310" i="47"/>
  <c r="J90" i="47" s="1"/>
  <c r="F310" i="47"/>
  <c r="J55" i="47"/>
  <c r="E310" i="47"/>
  <c r="J48" i="47" s="1"/>
  <c r="D310" i="47"/>
  <c r="J20" i="47"/>
  <c r="C310" i="47"/>
  <c r="J13" i="47"/>
  <c r="G309" i="47"/>
  <c r="I90" i="47"/>
  <c r="F309" i="47"/>
  <c r="I55" i="47" s="1"/>
  <c r="E309" i="47"/>
  <c r="I48" i="47"/>
  <c r="D309" i="47"/>
  <c r="I20" i="47"/>
  <c r="C309" i="47"/>
  <c r="I13" i="47"/>
  <c r="G308" i="47"/>
  <c r="K89" i="47" s="1"/>
  <c r="F308" i="47"/>
  <c r="K54" i="47"/>
  <c r="E308" i="47"/>
  <c r="K47" i="47"/>
  <c r="D308" i="47"/>
  <c r="K19" i="47"/>
  <c r="C308" i="47"/>
  <c r="K12" i="47" s="1"/>
  <c r="G307" i="47"/>
  <c r="J89" i="47"/>
  <c r="F307" i="47"/>
  <c r="J54" i="47"/>
  <c r="E307" i="47"/>
  <c r="J47" i="47"/>
  <c r="D307" i="47"/>
  <c r="J19" i="47" s="1"/>
  <c r="C307" i="47"/>
  <c r="J12" i="47"/>
  <c r="G306" i="47"/>
  <c r="I89" i="47"/>
  <c r="F306" i="47"/>
  <c r="I54" i="47"/>
  <c r="E306" i="47"/>
  <c r="I47" i="47" s="1"/>
  <c r="D306" i="47"/>
  <c r="I19" i="47"/>
  <c r="C306" i="47"/>
  <c r="I12" i="47"/>
  <c r="G305" i="47"/>
  <c r="K88" i="47"/>
  <c r="F305" i="47"/>
  <c r="K53" i="47" s="1"/>
  <c r="E305" i="47"/>
  <c r="K46" i="47"/>
  <c r="D305" i="47"/>
  <c r="K18" i="47"/>
  <c r="C305" i="47"/>
  <c r="K11" i="47"/>
  <c r="G304" i="47"/>
  <c r="J88" i="47" s="1"/>
  <c r="F304" i="47"/>
  <c r="J53" i="47"/>
  <c r="E304" i="47"/>
  <c r="J46" i="47"/>
  <c r="D304" i="47"/>
  <c r="J18" i="47"/>
  <c r="C304" i="47"/>
  <c r="J11" i="47" s="1"/>
  <c r="G303" i="47"/>
  <c r="I88" i="47"/>
  <c r="F303" i="47"/>
  <c r="I53" i="47" s="1"/>
  <c r="E303" i="47"/>
  <c r="I46" i="47" s="1"/>
  <c r="D303" i="47"/>
  <c r="I18" i="47"/>
  <c r="C303" i="47"/>
  <c r="I11" i="47" s="1"/>
  <c r="G302" i="47"/>
  <c r="K87" i="47"/>
  <c r="F302" i="47"/>
  <c r="K52" i="47"/>
  <c r="E302" i="47"/>
  <c r="K45" i="47" s="1"/>
  <c r="D302" i="47"/>
  <c r="K17" i="47"/>
  <c r="C302" i="47"/>
  <c r="K10" i="47" s="1"/>
  <c r="G301" i="47"/>
  <c r="J87" i="47" s="1"/>
  <c r="F301" i="47"/>
  <c r="J52" i="47" s="1"/>
  <c r="E301" i="47"/>
  <c r="J45" i="47"/>
  <c r="D301" i="47"/>
  <c r="J17" i="47" s="1"/>
  <c r="C301" i="47"/>
  <c r="J10" i="47" s="1"/>
  <c r="G300" i="47"/>
  <c r="I87" i="47" s="1"/>
  <c r="F300" i="47"/>
  <c r="I52" i="47"/>
  <c r="E300" i="47"/>
  <c r="I45" i="47" s="1"/>
  <c r="D300" i="47"/>
  <c r="I17" i="47" s="1"/>
  <c r="C300" i="47"/>
  <c r="I10" i="47" s="1"/>
  <c r="B405" i="47"/>
  <c r="L10" i="47"/>
  <c r="F295" i="46"/>
  <c r="H86" i="46" s="1"/>
  <c r="F294" i="46"/>
  <c r="G86" i="46" s="1"/>
  <c r="F293" i="46"/>
  <c r="F86" i="46" s="1"/>
  <c r="F292" i="46"/>
  <c r="H85" i="46"/>
  <c r="F291" i="46"/>
  <c r="G85" i="46" s="1"/>
  <c r="F290" i="46"/>
  <c r="F85" i="46"/>
  <c r="F289" i="46"/>
  <c r="H84" i="46" s="1"/>
  <c r="F288" i="46"/>
  <c r="G84" i="46"/>
  <c r="F287" i="46"/>
  <c r="F84" i="46" s="1"/>
  <c r="F286" i="46"/>
  <c r="H83" i="46" s="1"/>
  <c r="F285" i="46"/>
  <c r="G83" i="46" s="1"/>
  <c r="F284" i="46"/>
  <c r="F83" i="46" s="1"/>
  <c r="F283" i="46"/>
  <c r="H82" i="46" s="1"/>
  <c r="F282" i="46"/>
  <c r="G82" i="46" s="1"/>
  <c r="F281" i="46"/>
  <c r="F82" i="46" s="1"/>
  <c r="F280" i="46"/>
  <c r="H81" i="46"/>
  <c r="F279" i="46"/>
  <c r="G81" i="46" s="1"/>
  <c r="F278" i="46"/>
  <c r="F81" i="46"/>
  <c r="F277" i="46"/>
  <c r="H80" i="46" s="1"/>
  <c r="F276" i="46"/>
  <c r="G80" i="46"/>
  <c r="F275" i="46"/>
  <c r="F80" i="46" s="1"/>
  <c r="F274" i="46"/>
  <c r="H79" i="46"/>
  <c r="D274" i="46"/>
  <c r="H44" i="46" s="1"/>
  <c r="F273" i="46"/>
  <c r="G79" i="46"/>
  <c r="D273" i="46"/>
  <c r="G44" i="46" s="1"/>
  <c r="F272" i="46"/>
  <c r="F79" i="46" s="1"/>
  <c r="D272" i="46"/>
  <c r="F44" i="46" s="1"/>
  <c r="F271" i="46"/>
  <c r="H78" i="46" s="1"/>
  <c r="D271" i="46"/>
  <c r="H43" i="46" s="1"/>
  <c r="F270" i="46"/>
  <c r="G78" i="46"/>
  <c r="D270" i="46"/>
  <c r="G43" i="46" s="1"/>
  <c r="F269" i="46"/>
  <c r="F78" i="46"/>
  <c r="D269" i="46"/>
  <c r="F43" i="46" s="1"/>
  <c r="F268" i="46"/>
  <c r="H77" i="46" s="1"/>
  <c r="D268" i="46"/>
  <c r="H42" i="46" s="1"/>
  <c r="F267" i="46"/>
  <c r="G77" i="46" s="1"/>
  <c r="D267" i="46"/>
  <c r="G42" i="46" s="1"/>
  <c r="F266" i="46"/>
  <c r="F77" i="46" s="1"/>
  <c r="D266" i="46"/>
  <c r="F42" i="46" s="1"/>
  <c r="F265" i="46"/>
  <c r="H76" i="46"/>
  <c r="D265" i="46"/>
  <c r="H41" i="46" s="1"/>
  <c r="F264" i="46"/>
  <c r="G76" i="46" s="1"/>
  <c r="D264" i="46"/>
  <c r="G41" i="46" s="1"/>
  <c r="F263" i="46"/>
  <c r="F76" i="46" s="1"/>
  <c r="D263" i="46"/>
  <c r="F41" i="46" s="1"/>
  <c r="F262" i="46"/>
  <c r="H75" i="46" s="1"/>
  <c r="D262" i="46"/>
  <c r="H40" i="46" s="1"/>
  <c r="F261" i="46"/>
  <c r="G75" i="46" s="1"/>
  <c r="D261" i="46"/>
  <c r="G40" i="46" s="1"/>
  <c r="F260" i="46"/>
  <c r="F75" i="46" s="1"/>
  <c r="D260" i="46"/>
  <c r="F40" i="46" s="1"/>
  <c r="F259" i="46"/>
  <c r="H74" i="46" s="1"/>
  <c r="D259" i="46"/>
  <c r="H39" i="46" s="1"/>
  <c r="F258" i="46"/>
  <c r="G74" i="46"/>
  <c r="D258" i="46"/>
  <c r="G39" i="46" s="1"/>
  <c r="F257" i="46"/>
  <c r="F74" i="46"/>
  <c r="D257" i="46"/>
  <c r="F39" i="46" s="1"/>
  <c r="F256" i="46"/>
  <c r="H73" i="46" s="1"/>
  <c r="D256" i="46"/>
  <c r="H38" i="46" s="1"/>
  <c r="F255" i="46"/>
  <c r="G73" i="46" s="1"/>
  <c r="D255" i="46"/>
  <c r="G38" i="46" s="1"/>
  <c r="F254" i="46"/>
  <c r="F73" i="46"/>
  <c r="D254" i="46"/>
  <c r="F38" i="46" s="1"/>
  <c r="F253" i="46"/>
  <c r="H72" i="46"/>
  <c r="D253" i="46"/>
  <c r="H37" i="46" s="1"/>
  <c r="F252" i="46"/>
  <c r="G72" i="46" s="1"/>
  <c r="D252" i="46"/>
  <c r="G37" i="46" s="1"/>
  <c r="F251" i="46"/>
  <c r="F72" i="46" s="1"/>
  <c r="D251" i="46"/>
  <c r="F37" i="46" s="1"/>
  <c r="F250" i="46"/>
  <c r="H71" i="46" s="1"/>
  <c r="D250" i="46"/>
  <c r="H36" i="46" s="1"/>
  <c r="F249" i="46"/>
  <c r="G71" i="46"/>
  <c r="D249" i="46"/>
  <c r="G36" i="46" s="1"/>
  <c r="F248" i="46"/>
  <c r="F71" i="46"/>
  <c r="D248" i="46"/>
  <c r="F36" i="46" s="1"/>
  <c r="F247" i="46"/>
  <c r="H70" i="46" s="1"/>
  <c r="D247" i="46"/>
  <c r="H35" i="46" s="1"/>
  <c r="F246" i="46"/>
  <c r="G70" i="46"/>
  <c r="D246" i="46"/>
  <c r="G35" i="46" s="1"/>
  <c r="F245" i="46"/>
  <c r="F70" i="46"/>
  <c r="D245" i="46"/>
  <c r="F35" i="46" s="1"/>
  <c r="F244" i="46"/>
  <c r="H69" i="46"/>
  <c r="D244" i="46"/>
  <c r="H34" i="46" s="1"/>
  <c r="F243" i="46"/>
  <c r="G69" i="46" s="1"/>
  <c r="D243" i="46"/>
  <c r="G34" i="46" s="1"/>
  <c r="F242" i="46"/>
  <c r="F69" i="46"/>
  <c r="D242" i="46"/>
  <c r="F34" i="46" s="1"/>
  <c r="F241" i="46"/>
  <c r="H68" i="46"/>
  <c r="D241" i="46"/>
  <c r="H33" i="46" s="1"/>
  <c r="F240" i="46"/>
  <c r="G68" i="46"/>
  <c r="D240" i="46"/>
  <c r="G33" i="46" s="1"/>
  <c r="F239" i="46"/>
  <c r="F68" i="46" s="1"/>
  <c r="D239" i="46"/>
  <c r="F33" i="46" s="1"/>
  <c r="F238" i="46"/>
  <c r="H67" i="46"/>
  <c r="D238" i="46"/>
  <c r="H32" i="46" s="1"/>
  <c r="F237" i="46"/>
  <c r="G67" i="46"/>
  <c r="D237" i="46"/>
  <c r="G32" i="46" s="1"/>
  <c r="F236" i="46"/>
  <c r="F67" i="46"/>
  <c r="D236" i="46"/>
  <c r="F32" i="46" s="1"/>
  <c r="F235" i="46"/>
  <c r="H66" i="46" s="1"/>
  <c r="D235" i="46"/>
  <c r="H31" i="46" s="1"/>
  <c r="F234" i="46"/>
  <c r="G66" i="46"/>
  <c r="D234" i="46"/>
  <c r="G31" i="46" s="1"/>
  <c r="F233" i="46"/>
  <c r="F66" i="46"/>
  <c r="D233" i="46"/>
  <c r="F31" i="46" s="1"/>
  <c r="F232" i="46"/>
  <c r="H65" i="46" s="1"/>
  <c r="D232" i="46"/>
  <c r="H30" i="46" s="1"/>
  <c r="F231" i="46"/>
  <c r="G65" i="46" s="1"/>
  <c r="D231" i="46"/>
  <c r="G30" i="46" s="1"/>
  <c r="F230" i="46"/>
  <c r="F65" i="46"/>
  <c r="D230" i="46"/>
  <c r="F30" i="46" s="1"/>
  <c r="F229" i="46"/>
  <c r="H64" i="46" s="1"/>
  <c r="D229" i="46"/>
  <c r="H29" i="46" s="1"/>
  <c r="F228" i="46"/>
  <c r="G64" i="46" s="1"/>
  <c r="D228" i="46"/>
  <c r="G29" i="46" s="1"/>
  <c r="F227" i="46"/>
  <c r="F64" i="46" s="1"/>
  <c r="D227" i="46"/>
  <c r="F29" i="46" s="1"/>
  <c r="F226" i="46"/>
  <c r="H63" i="46" s="1"/>
  <c r="D226" i="46"/>
  <c r="H28" i="46" s="1"/>
  <c r="F225" i="46"/>
  <c r="G63" i="46" s="1"/>
  <c r="D225" i="46"/>
  <c r="G28" i="46" s="1"/>
  <c r="F224" i="46"/>
  <c r="F63" i="46" s="1"/>
  <c r="D224" i="46"/>
  <c r="F28" i="46" s="1"/>
  <c r="F223" i="46"/>
  <c r="H62" i="46" s="1"/>
  <c r="D223" i="46"/>
  <c r="H27" i="46" s="1"/>
  <c r="F222" i="46"/>
  <c r="G62" i="46" s="1"/>
  <c r="D222" i="46"/>
  <c r="G27" i="46" s="1"/>
  <c r="F221" i="46"/>
  <c r="F62" i="46" s="1"/>
  <c r="D221" i="46"/>
  <c r="F27" i="46" s="1"/>
  <c r="F220" i="46"/>
  <c r="H61" i="46"/>
  <c r="D220" i="46"/>
  <c r="H26" i="46" s="1"/>
  <c r="F219" i="46"/>
  <c r="G61" i="46" s="1"/>
  <c r="D219" i="46"/>
  <c r="G26" i="46" s="1"/>
  <c r="F218" i="46"/>
  <c r="F61" i="46" s="1"/>
  <c r="D218" i="46"/>
  <c r="F26" i="46" s="1"/>
  <c r="F217" i="46"/>
  <c r="H60" i="46"/>
  <c r="D217" i="46"/>
  <c r="H25" i="46" s="1"/>
  <c r="F216" i="46"/>
  <c r="G60" i="46"/>
  <c r="D216" i="46"/>
  <c r="G25" i="46" s="1"/>
  <c r="F215" i="46"/>
  <c r="F60" i="46" s="1"/>
  <c r="D215" i="46"/>
  <c r="F25" i="46" s="1"/>
  <c r="F214" i="46"/>
  <c r="H59" i="46"/>
  <c r="D214" i="46"/>
  <c r="H24" i="46" s="1"/>
  <c r="F213" i="46"/>
  <c r="G59" i="46"/>
  <c r="D213" i="46"/>
  <c r="G24" i="46" s="1"/>
  <c r="F212" i="46"/>
  <c r="F59" i="46"/>
  <c r="D212" i="46"/>
  <c r="F24" i="46" s="1"/>
  <c r="G211" i="46"/>
  <c r="H93" i="46"/>
  <c r="F211" i="46"/>
  <c r="H58" i="46"/>
  <c r="E211" i="46"/>
  <c r="H51" i="46" s="1"/>
  <c r="D211" i="46"/>
  <c r="H23" i="46" s="1"/>
  <c r="C211" i="46"/>
  <c r="H16" i="46" s="1"/>
  <c r="G210" i="46"/>
  <c r="G93" i="46"/>
  <c r="F210" i="46"/>
  <c r="G58" i="46" s="1"/>
  <c r="E210" i="46"/>
  <c r="G51" i="46" s="1"/>
  <c r="D210" i="46"/>
  <c r="G23" i="46" s="1"/>
  <c r="C210" i="46"/>
  <c r="G16" i="46" s="1"/>
  <c r="G209" i="46"/>
  <c r="F93" i="46" s="1"/>
  <c r="F209" i="46"/>
  <c r="F58" i="46"/>
  <c r="E209" i="46"/>
  <c r="F51" i="46" s="1"/>
  <c r="D209" i="46"/>
  <c r="F23" i="46" s="1"/>
  <c r="C209" i="46"/>
  <c r="F16" i="46" s="1"/>
  <c r="G208" i="46"/>
  <c r="H92" i="46" s="1"/>
  <c r="F208" i="46"/>
  <c r="H57" i="46" s="1"/>
  <c r="E208" i="46"/>
  <c r="H50" i="46" s="1"/>
  <c r="D208" i="46"/>
  <c r="H22" i="46"/>
  <c r="C208" i="46"/>
  <c r="H15" i="46"/>
  <c r="G207" i="46"/>
  <c r="G92" i="46" s="1"/>
  <c r="F207" i="46"/>
  <c r="G57" i="46"/>
  <c r="E207" i="46"/>
  <c r="G50" i="46"/>
  <c r="D207" i="46"/>
  <c r="G22" i="46" s="1"/>
  <c r="C207" i="46"/>
  <c r="G15" i="46"/>
  <c r="G206" i="46"/>
  <c r="F92" i="46" s="1"/>
  <c r="F206" i="46"/>
  <c r="F57" i="46" s="1"/>
  <c r="E206" i="46"/>
  <c r="F50" i="46" s="1"/>
  <c r="D206" i="46"/>
  <c r="F22" i="46" s="1"/>
  <c r="C206" i="46"/>
  <c r="F15" i="46"/>
  <c r="G205" i="46"/>
  <c r="H91" i="46" s="1"/>
  <c r="F205" i="46"/>
  <c r="H56" i="46" s="1"/>
  <c r="E205" i="46"/>
  <c r="H49" i="46"/>
  <c r="D205" i="46"/>
  <c r="H21" i="46" s="1"/>
  <c r="C205" i="46"/>
  <c r="H14" i="46"/>
  <c r="G204" i="46"/>
  <c r="G91" i="46"/>
  <c r="F204" i="46"/>
  <c r="G56" i="46" s="1"/>
  <c r="E204" i="46"/>
  <c r="G49" i="46"/>
  <c r="D204" i="46"/>
  <c r="G21" i="46"/>
  <c r="C204" i="46"/>
  <c r="G14" i="46" s="1"/>
  <c r="G203" i="46"/>
  <c r="F91" i="46" s="1"/>
  <c r="F203" i="46"/>
  <c r="F56" i="46"/>
  <c r="E203" i="46"/>
  <c r="F49" i="46" s="1"/>
  <c r="D203" i="46"/>
  <c r="F21" i="46" s="1"/>
  <c r="C203" i="46"/>
  <c r="F14" i="46"/>
  <c r="G202" i="46"/>
  <c r="H90" i="46" s="1"/>
  <c r="F202" i="46"/>
  <c r="H55" i="46" s="1"/>
  <c r="E202" i="46"/>
  <c r="H48" i="46"/>
  <c r="D202" i="46"/>
  <c r="H20" i="46"/>
  <c r="C202" i="46"/>
  <c r="H13" i="46" s="1"/>
  <c r="G201" i="46"/>
  <c r="G90" i="46" s="1"/>
  <c r="F201" i="46"/>
  <c r="G55" i="46" s="1"/>
  <c r="E201" i="46"/>
  <c r="G48" i="46" s="1"/>
  <c r="D201" i="46"/>
  <c r="G20" i="46" s="1"/>
  <c r="C201" i="46"/>
  <c r="G13" i="46"/>
  <c r="G200" i="46"/>
  <c r="F90" i="46" s="1"/>
  <c r="F200" i="46"/>
  <c r="F55" i="46" s="1"/>
  <c r="E200" i="46"/>
  <c r="F48" i="46" s="1"/>
  <c r="D200" i="46"/>
  <c r="F20" i="46"/>
  <c r="C200" i="46"/>
  <c r="F13" i="46"/>
  <c r="G199" i="46"/>
  <c r="H89" i="46" s="1"/>
  <c r="F199" i="46"/>
  <c r="H54" i="46" s="1"/>
  <c r="E199" i="46"/>
  <c r="H47" i="46"/>
  <c r="D199" i="46"/>
  <c r="H19" i="46" s="1"/>
  <c r="C199" i="46"/>
  <c r="H12" i="46"/>
  <c r="G198" i="46"/>
  <c r="G89" i="46" s="1"/>
  <c r="F198" i="46"/>
  <c r="G54" i="46" s="1"/>
  <c r="E198" i="46"/>
  <c r="G47" i="46" s="1"/>
  <c r="D198" i="46"/>
  <c r="G19" i="46" s="1"/>
  <c r="C198" i="46"/>
  <c r="G12" i="46"/>
  <c r="G197" i="46"/>
  <c r="F89" i="46"/>
  <c r="F197" i="46"/>
  <c r="F54" i="46"/>
  <c r="E197" i="46"/>
  <c r="F47" i="46" s="1"/>
  <c r="D197" i="46"/>
  <c r="F19" i="46" s="1"/>
  <c r="C197" i="46"/>
  <c r="F12" i="46" s="1"/>
  <c r="G196" i="46"/>
  <c r="H88" i="46" s="1"/>
  <c r="F196" i="46"/>
  <c r="H53" i="46" s="1"/>
  <c r="E196" i="46"/>
  <c r="H46" i="46"/>
  <c r="D196" i="46"/>
  <c r="H18" i="46"/>
  <c r="C196" i="46"/>
  <c r="H11" i="46" s="1"/>
  <c r="G195" i="46"/>
  <c r="G88" i="46" s="1"/>
  <c r="F195" i="46"/>
  <c r="G53" i="46"/>
  <c r="E195" i="46"/>
  <c r="G46" i="46" s="1"/>
  <c r="D195" i="46"/>
  <c r="G18" i="46" s="1"/>
  <c r="C195" i="46"/>
  <c r="G11" i="46" s="1"/>
  <c r="G194" i="46"/>
  <c r="F88" i="46" s="1"/>
  <c r="F194" i="46"/>
  <c r="F53" i="46"/>
  <c r="E194" i="46"/>
  <c r="F46" i="46"/>
  <c r="D194" i="46"/>
  <c r="F18" i="46" s="1"/>
  <c r="C194" i="46"/>
  <c r="F11" i="46" s="1"/>
  <c r="G193" i="46"/>
  <c r="H87" i="46"/>
  <c r="F193" i="46"/>
  <c r="H52" i="46" s="1"/>
  <c r="E193" i="46"/>
  <c r="H45" i="46" s="1"/>
  <c r="D193" i="46"/>
  <c r="H17" i="46" s="1"/>
  <c r="C193" i="46"/>
  <c r="H10" i="46"/>
  <c r="G192" i="46"/>
  <c r="G87" i="46" s="1"/>
  <c r="F192" i="46"/>
  <c r="G52" i="46" s="1"/>
  <c r="E192" i="46"/>
  <c r="G45" i="46" s="1"/>
  <c r="D192" i="46"/>
  <c r="G17" i="46"/>
  <c r="C192" i="46"/>
  <c r="G10" i="46" s="1"/>
  <c r="G191" i="46"/>
  <c r="F87" i="46" s="1"/>
  <c r="F191" i="46"/>
  <c r="F52" i="46"/>
  <c r="E191" i="46"/>
  <c r="F45" i="46" s="1"/>
  <c r="D191" i="46"/>
  <c r="F17" i="46" s="1"/>
  <c r="C191" i="46"/>
  <c r="F10" i="46" s="1"/>
  <c r="F404" i="46"/>
  <c r="K86" i="46" s="1"/>
  <c r="F403" i="46"/>
  <c r="J86" i="46" s="1"/>
  <c r="F402" i="46"/>
  <c r="I86" i="46"/>
  <c r="F401" i="46"/>
  <c r="K85" i="46" s="1"/>
  <c r="F400" i="46"/>
  <c r="J85" i="46"/>
  <c r="F399" i="46"/>
  <c r="I85" i="46" s="1"/>
  <c r="F398" i="46"/>
  <c r="K84" i="46" s="1"/>
  <c r="F397" i="46"/>
  <c r="J84" i="46" s="1"/>
  <c r="F396" i="46"/>
  <c r="I84" i="46" s="1"/>
  <c r="F395" i="46"/>
  <c r="K83" i="46" s="1"/>
  <c r="F394" i="46"/>
  <c r="J83" i="46" s="1"/>
  <c r="F393" i="46"/>
  <c r="I83" i="46" s="1"/>
  <c r="F392" i="46"/>
  <c r="K82" i="46"/>
  <c r="F391" i="46"/>
  <c r="J82" i="46"/>
  <c r="F390" i="46"/>
  <c r="I82" i="46" s="1"/>
  <c r="F389" i="46"/>
  <c r="K81" i="46" s="1"/>
  <c r="F388" i="46"/>
  <c r="J81" i="46" s="1"/>
  <c r="F387" i="46"/>
  <c r="I81" i="46" s="1"/>
  <c r="F386" i="46"/>
  <c r="K80" i="46" s="1"/>
  <c r="F385" i="46"/>
  <c r="J80" i="46" s="1"/>
  <c r="F384" i="46"/>
  <c r="I80" i="46" s="1"/>
  <c r="F383" i="46"/>
  <c r="K79" i="46" s="1"/>
  <c r="D383" i="46"/>
  <c r="K44" i="46" s="1"/>
  <c r="F382" i="46"/>
  <c r="J79" i="46"/>
  <c r="D382" i="46"/>
  <c r="J44" i="46" s="1"/>
  <c r="F381" i="46"/>
  <c r="I79" i="46" s="1"/>
  <c r="D381" i="46"/>
  <c r="I44" i="46" s="1"/>
  <c r="F380" i="46"/>
  <c r="K78" i="46" s="1"/>
  <c r="D380" i="46"/>
  <c r="K43" i="46" s="1"/>
  <c r="F379" i="46"/>
  <c r="J78" i="46" s="1"/>
  <c r="D379" i="46"/>
  <c r="J43" i="46" s="1"/>
  <c r="F378" i="46"/>
  <c r="I78" i="46" s="1"/>
  <c r="D378" i="46"/>
  <c r="I43" i="46" s="1"/>
  <c r="F377" i="46"/>
  <c r="K77" i="46"/>
  <c r="D377" i="46"/>
  <c r="K42" i="46" s="1"/>
  <c r="F376" i="46"/>
  <c r="J77" i="46" s="1"/>
  <c r="D376" i="46"/>
  <c r="J42" i="46" s="1"/>
  <c r="F375" i="46"/>
  <c r="I77" i="46"/>
  <c r="D375" i="46"/>
  <c r="I42" i="46" s="1"/>
  <c r="F374" i="46"/>
  <c r="K76" i="46" s="1"/>
  <c r="D374" i="46"/>
  <c r="K41" i="46" s="1"/>
  <c r="F373" i="46"/>
  <c r="J76" i="46"/>
  <c r="D373" i="46"/>
  <c r="J41" i="46" s="1"/>
  <c r="F372" i="46"/>
  <c r="I76" i="46" s="1"/>
  <c r="D372" i="46"/>
  <c r="I41" i="46" s="1"/>
  <c r="F371" i="46"/>
  <c r="K75" i="46" s="1"/>
  <c r="D371" i="46"/>
  <c r="K40" i="46" s="1"/>
  <c r="F370" i="46"/>
  <c r="J75" i="46" s="1"/>
  <c r="D370" i="46"/>
  <c r="J40" i="46" s="1"/>
  <c r="F369" i="46"/>
  <c r="I75" i="46" s="1"/>
  <c r="D369" i="46"/>
  <c r="I40" i="46" s="1"/>
  <c r="F368" i="46"/>
  <c r="K74" i="46" s="1"/>
  <c r="D368" i="46"/>
  <c r="K39" i="46" s="1"/>
  <c r="F367" i="46"/>
  <c r="J74" i="46" s="1"/>
  <c r="D367" i="46"/>
  <c r="J39" i="46"/>
  <c r="F366" i="46"/>
  <c r="I74" i="46" s="1"/>
  <c r="D366" i="46"/>
  <c r="I39" i="46"/>
  <c r="F365" i="46"/>
  <c r="K73" i="46" s="1"/>
  <c r="D365" i="46"/>
  <c r="K38" i="46"/>
  <c r="F364" i="46"/>
  <c r="J73" i="46" s="1"/>
  <c r="D364" i="46"/>
  <c r="J38" i="46"/>
  <c r="F363" i="46"/>
  <c r="I73" i="46" s="1"/>
  <c r="D363" i="46"/>
  <c r="I38" i="46"/>
  <c r="F362" i="46"/>
  <c r="K72" i="46"/>
  <c r="D362" i="46"/>
  <c r="K37" i="46"/>
  <c r="F361" i="46"/>
  <c r="J72" i="46" s="1"/>
  <c r="D361" i="46"/>
  <c r="J37" i="46"/>
  <c r="F360" i="46"/>
  <c r="I72" i="46"/>
  <c r="D360" i="46"/>
  <c r="I37" i="46"/>
  <c r="F359" i="46"/>
  <c r="K71" i="46" s="1"/>
  <c r="D359" i="46"/>
  <c r="K36" i="46" s="1"/>
  <c r="F358" i="46"/>
  <c r="J71" i="46" s="1"/>
  <c r="D358" i="46"/>
  <c r="J36" i="46" s="1"/>
  <c r="F357" i="46"/>
  <c r="I71" i="46" s="1"/>
  <c r="D357" i="46"/>
  <c r="I36" i="46" s="1"/>
  <c r="F356" i="46"/>
  <c r="K70" i="46" s="1"/>
  <c r="D356" i="46"/>
  <c r="K35" i="46" s="1"/>
  <c r="F355" i="46"/>
  <c r="J70" i="46"/>
  <c r="D355" i="46"/>
  <c r="J35" i="46" s="1"/>
  <c r="F354" i="46"/>
  <c r="I70" i="46" s="1"/>
  <c r="D354" i="46"/>
  <c r="I35" i="46" s="1"/>
  <c r="F353" i="46"/>
  <c r="K69" i="46" s="1"/>
  <c r="D353" i="46"/>
  <c r="K34" i="46" s="1"/>
  <c r="F352" i="46"/>
  <c r="J69" i="46" s="1"/>
  <c r="D352" i="46"/>
  <c r="J34" i="46" s="1"/>
  <c r="F351" i="46"/>
  <c r="I69" i="46"/>
  <c r="D351" i="46"/>
  <c r="I34" i="46" s="1"/>
  <c r="F350" i="46"/>
  <c r="K68" i="46"/>
  <c r="D350" i="46"/>
  <c r="K33" i="46" s="1"/>
  <c r="F349" i="46"/>
  <c r="J68" i="46" s="1"/>
  <c r="D349" i="46"/>
  <c r="J33" i="46" s="1"/>
  <c r="F348" i="46"/>
  <c r="I68" i="46" s="1"/>
  <c r="D348" i="46"/>
  <c r="I33" i="46" s="1"/>
  <c r="F347" i="46"/>
  <c r="K67" i="46" s="1"/>
  <c r="D347" i="46"/>
  <c r="K32" i="46"/>
  <c r="F346" i="46"/>
  <c r="J67" i="46"/>
  <c r="D346" i="46"/>
  <c r="J32" i="46" s="1"/>
  <c r="F345" i="46"/>
  <c r="I67" i="46" s="1"/>
  <c r="D345" i="46"/>
  <c r="I32" i="46"/>
  <c r="F344" i="46"/>
  <c r="K66" i="46"/>
  <c r="D344" i="46"/>
  <c r="K31" i="46" s="1"/>
  <c r="F343" i="46"/>
  <c r="J66" i="46" s="1"/>
  <c r="D343" i="46"/>
  <c r="J31" i="46"/>
  <c r="F342" i="46"/>
  <c r="I66" i="46"/>
  <c r="D342" i="46"/>
  <c r="F341" i="46"/>
  <c r="K65" i="46" s="1"/>
  <c r="D341" i="46"/>
  <c r="K30" i="46"/>
  <c r="F340" i="46"/>
  <c r="J65" i="46" s="1"/>
  <c r="D340" i="46"/>
  <c r="J30" i="46"/>
  <c r="F339" i="46"/>
  <c r="I65" i="46"/>
  <c r="D339" i="46"/>
  <c r="I30" i="46" s="1"/>
  <c r="F338" i="46"/>
  <c r="K64" i="46"/>
  <c r="D338" i="46"/>
  <c r="K29" i="46"/>
  <c r="F337" i="46"/>
  <c r="J64" i="46" s="1"/>
  <c r="D337" i="46"/>
  <c r="J29" i="46" s="1"/>
  <c r="F336" i="46"/>
  <c r="I64" i="46"/>
  <c r="D336" i="46"/>
  <c r="I29" i="46" s="1"/>
  <c r="F335" i="46"/>
  <c r="K63" i="46" s="1"/>
  <c r="D335" i="46"/>
  <c r="K28" i="46" s="1"/>
  <c r="F334" i="46"/>
  <c r="J63" i="46" s="1"/>
  <c r="D334" i="46"/>
  <c r="J28" i="46"/>
  <c r="F333" i="46"/>
  <c r="I63" i="46" s="1"/>
  <c r="D333" i="46"/>
  <c r="I28" i="46" s="1"/>
  <c r="F332" i="46"/>
  <c r="K62" i="46"/>
  <c r="D332" i="46"/>
  <c r="F331" i="46"/>
  <c r="J62" i="46" s="1"/>
  <c r="D331" i="46"/>
  <c r="J27" i="46"/>
  <c r="F330" i="46"/>
  <c r="I62" i="46"/>
  <c r="D330" i="46"/>
  <c r="I27" i="46" s="1"/>
  <c r="F329" i="46"/>
  <c r="K61" i="46"/>
  <c r="D329" i="46"/>
  <c r="K26" i="46"/>
  <c r="F328" i="46"/>
  <c r="J61" i="46" s="1"/>
  <c r="D328" i="46"/>
  <c r="J26" i="46"/>
  <c r="F327" i="46"/>
  <c r="I61" i="46"/>
  <c r="D327" i="46"/>
  <c r="I26" i="46"/>
  <c r="F326" i="46"/>
  <c r="K60" i="46" s="1"/>
  <c r="D326" i="46"/>
  <c r="K25" i="46"/>
  <c r="F325" i="46"/>
  <c r="J60" i="46"/>
  <c r="D325" i="46"/>
  <c r="J25" i="46"/>
  <c r="F324" i="46"/>
  <c r="I60" i="46" s="1"/>
  <c r="D324" i="46"/>
  <c r="I25" i="46" s="1"/>
  <c r="F323" i="46"/>
  <c r="K59" i="46" s="1"/>
  <c r="D323" i="46"/>
  <c r="K24" i="46"/>
  <c r="F322" i="46"/>
  <c r="J59" i="46" s="1"/>
  <c r="D322" i="46"/>
  <c r="J24" i="46"/>
  <c r="F321" i="46"/>
  <c r="I59" i="46" s="1"/>
  <c r="D321" i="46"/>
  <c r="I24" i="46" s="1"/>
  <c r="G320" i="46"/>
  <c r="K93" i="46" s="1"/>
  <c r="F320" i="46"/>
  <c r="K58" i="46" s="1"/>
  <c r="E320" i="46"/>
  <c r="K51" i="46"/>
  <c r="D320" i="46"/>
  <c r="K23" i="46" s="1"/>
  <c r="C320" i="46"/>
  <c r="K16" i="46"/>
  <c r="G319" i="46"/>
  <c r="J93" i="46" s="1"/>
  <c r="F319" i="46"/>
  <c r="J58" i="46" s="1"/>
  <c r="E319" i="46"/>
  <c r="J51" i="46" s="1"/>
  <c r="D319" i="46"/>
  <c r="J23" i="46" s="1"/>
  <c r="C319" i="46"/>
  <c r="J16" i="46"/>
  <c r="G318" i="46"/>
  <c r="I93" i="46" s="1"/>
  <c r="F318" i="46"/>
  <c r="I58" i="46" s="1"/>
  <c r="E318" i="46"/>
  <c r="I51" i="46" s="1"/>
  <c r="D318" i="46"/>
  <c r="I23" i="46" s="1"/>
  <c r="C318" i="46"/>
  <c r="I16" i="46" s="1"/>
  <c r="G317" i="46"/>
  <c r="K92" i="46"/>
  <c r="F317" i="46"/>
  <c r="K57" i="46" s="1"/>
  <c r="E317" i="46"/>
  <c r="K50" i="46" s="1"/>
  <c r="D317" i="46"/>
  <c r="K22" i="46"/>
  <c r="C317" i="46"/>
  <c r="K15" i="46"/>
  <c r="G316" i="46"/>
  <c r="J92" i="46" s="1"/>
  <c r="F316" i="46"/>
  <c r="J57" i="46" s="1"/>
  <c r="E316" i="46"/>
  <c r="J50" i="46" s="1"/>
  <c r="D316" i="46"/>
  <c r="J22" i="46"/>
  <c r="C316" i="46"/>
  <c r="J15" i="46"/>
  <c r="G315" i="46"/>
  <c r="I92" i="46" s="1"/>
  <c r="F315" i="46"/>
  <c r="I57" i="46" s="1"/>
  <c r="E315" i="46"/>
  <c r="I50" i="46" s="1"/>
  <c r="D315" i="46"/>
  <c r="I22" i="46" s="1"/>
  <c r="C315" i="46"/>
  <c r="I15" i="46" s="1"/>
  <c r="G314" i="46"/>
  <c r="K91" i="46" s="1"/>
  <c r="F314" i="46"/>
  <c r="K56" i="46" s="1"/>
  <c r="E314" i="46"/>
  <c r="K49" i="46"/>
  <c r="D314" i="46"/>
  <c r="K21" i="46"/>
  <c r="C314" i="46"/>
  <c r="K14" i="46"/>
  <c r="G313" i="46"/>
  <c r="J91" i="46" s="1"/>
  <c r="F313" i="46"/>
  <c r="J56" i="46"/>
  <c r="E313" i="46"/>
  <c r="J49" i="46" s="1"/>
  <c r="D313" i="46"/>
  <c r="J21" i="46" s="1"/>
  <c r="C313" i="46"/>
  <c r="J14" i="46"/>
  <c r="G312" i="46"/>
  <c r="I91" i="46"/>
  <c r="F312" i="46"/>
  <c r="I56" i="46" s="1"/>
  <c r="E312" i="46"/>
  <c r="I49" i="46" s="1"/>
  <c r="D312" i="46"/>
  <c r="I21" i="46" s="1"/>
  <c r="C312" i="46"/>
  <c r="I14" i="46" s="1"/>
  <c r="G311" i="46"/>
  <c r="K90" i="46" s="1"/>
  <c r="F311" i="46"/>
  <c r="K55" i="46" s="1"/>
  <c r="E311" i="46"/>
  <c r="K48" i="46" s="1"/>
  <c r="D311" i="46"/>
  <c r="K20" i="46"/>
  <c r="C311" i="46"/>
  <c r="K13" i="46"/>
  <c r="G310" i="46"/>
  <c r="J90" i="46" s="1"/>
  <c r="F310" i="46"/>
  <c r="J55" i="46" s="1"/>
  <c r="E310" i="46"/>
  <c r="J48" i="46" s="1"/>
  <c r="D310" i="46"/>
  <c r="J20" i="46"/>
  <c r="C310" i="46"/>
  <c r="J13" i="46"/>
  <c r="G309" i="46"/>
  <c r="I90" i="46" s="1"/>
  <c r="F309" i="46"/>
  <c r="I55" i="46"/>
  <c r="E309" i="46"/>
  <c r="I48" i="46" s="1"/>
  <c r="D309" i="46"/>
  <c r="I20" i="46" s="1"/>
  <c r="C309" i="46"/>
  <c r="I13" i="46" s="1"/>
  <c r="G308" i="46"/>
  <c r="K89" i="46" s="1"/>
  <c r="F308" i="46"/>
  <c r="K54" i="46" s="1"/>
  <c r="E308" i="46"/>
  <c r="K47" i="46"/>
  <c r="D308" i="46"/>
  <c r="K19" i="46" s="1"/>
  <c r="C308" i="46"/>
  <c r="K12" i="46"/>
  <c r="G307" i="46"/>
  <c r="J89" i="46" s="1"/>
  <c r="F307" i="46"/>
  <c r="J54" i="46" s="1"/>
  <c r="E307" i="46"/>
  <c r="J47" i="46"/>
  <c r="D307" i="46"/>
  <c r="J19" i="46"/>
  <c r="C307" i="46"/>
  <c r="J12" i="46" s="1"/>
  <c r="G306" i="46"/>
  <c r="I89" i="46" s="1"/>
  <c r="F306" i="46"/>
  <c r="I54" i="46" s="1"/>
  <c r="E306" i="46"/>
  <c r="I47" i="46"/>
  <c r="D306" i="46"/>
  <c r="I19" i="46" s="1"/>
  <c r="C306" i="46"/>
  <c r="I12" i="46" s="1"/>
  <c r="G305" i="46"/>
  <c r="K88" i="46" s="1"/>
  <c r="F305" i="46"/>
  <c r="K53" i="46" s="1"/>
  <c r="E305" i="46"/>
  <c r="K46" i="46"/>
  <c r="D305" i="46"/>
  <c r="K18" i="46"/>
  <c r="C305" i="46"/>
  <c r="K11" i="46" s="1"/>
  <c r="G304" i="46"/>
  <c r="J88" i="46" s="1"/>
  <c r="F304" i="46"/>
  <c r="J53" i="46"/>
  <c r="E304" i="46"/>
  <c r="J46" i="46" s="1"/>
  <c r="D304" i="46"/>
  <c r="J18" i="46"/>
  <c r="C304" i="46"/>
  <c r="J11" i="46"/>
  <c r="G303" i="46"/>
  <c r="I88" i="46"/>
  <c r="F303" i="46"/>
  <c r="I53" i="46" s="1"/>
  <c r="E303" i="46"/>
  <c r="I46" i="46" s="1"/>
  <c r="D303" i="46"/>
  <c r="I18" i="46" s="1"/>
  <c r="C303" i="46"/>
  <c r="I11" i="46" s="1"/>
  <c r="G302" i="46"/>
  <c r="K87" i="46" s="1"/>
  <c r="F302" i="46"/>
  <c r="K52" i="46" s="1"/>
  <c r="E302" i="46"/>
  <c r="K45" i="46"/>
  <c r="D302" i="46"/>
  <c r="K17" i="46"/>
  <c r="C302" i="46"/>
  <c r="K10" i="46" s="1"/>
  <c r="G301" i="46"/>
  <c r="J87" i="46" s="1"/>
  <c r="F301" i="46"/>
  <c r="J52" i="46"/>
  <c r="E301" i="46"/>
  <c r="J45" i="46"/>
  <c r="D301" i="46"/>
  <c r="J17" i="46" s="1"/>
  <c r="C301" i="46"/>
  <c r="J10" i="46" s="1"/>
  <c r="G300" i="46"/>
  <c r="I87" i="46" s="1"/>
  <c r="F300" i="46"/>
  <c r="I52" i="46" s="1"/>
  <c r="E300" i="46"/>
  <c r="I45" i="46" s="1"/>
  <c r="D300" i="46"/>
  <c r="I17" i="46" s="1"/>
  <c r="C300" i="46"/>
  <c r="I10" i="46" s="1"/>
  <c r="B405" i="46"/>
  <c r="L10" i="46" s="1"/>
  <c r="F187" i="45"/>
  <c r="E81" i="45" s="1"/>
  <c r="F186" i="45"/>
  <c r="D81" i="45" s="1"/>
  <c r="F185" i="45"/>
  <c r="C81" i="45" s="1"/>
  <c r="F184" i="45"/>
  <c r="E80" i="45" s="1"/>
  <c r="F183" i="45"/>
  <c r="D80" i="45" s="1"/>
  <c r="F182" i="45"/>
  <c r="C80" i="45" s="1"/>
  <c r="F181" i="45"/>
  <c r="E79" i="45" s="1"/>
  <c r="F180" i="45"/>
  <c r="D79" i="45" s="1"/>
  <c r="F179" i="45"/>
  <c r="C79" i="45" s="1"/>
  <c r="F178" i="45"/>
  <c r="E78" i="45" s="1"/>
  <c r="F177" i="45"/>
  <c r="D78" i="45" s="1"/>
  <c r="F176" i="45"/>
  <c r="C78" i="45" s="1"/>
  <c r="F175" i="45"/>
  <c r="E77" i="45" s="1"/>
  <c r="F174" i="45"/>
  <c r="D77" i="45" s="1"/>
  <c r="F173" i="45"/>
  <c r="C77" i="45" s="1"/>
  <c r="F172" i="45"/>
  <c r="E76" i="45" s="1"/>
  <c r="F171" i="45"/>
  <c r="D76" i="45" s="1"/>
  <c r="F170" i="45"/>
  <c r="C76" i="45" s="1"/>
  <c r="F169" i="45"/>
  <c r="E75" i="45" s="1"/>
  <c r="F168" i="45"/>
  <c r="D75" i="45" s="1"/>
  <c r="F167" i="45"/>
  <c r="C75" i="45" s="1"/>
  <c r="F166" i="45"/>
  <c r="E74" i="45" s="1"/>
  <c r="F165" i="45"/>
  <c r="D74" i="45" s="1"/>
  <c r="F164" i="45"/>
  <c r="C74" i="45" s="1"/>
  <c r="F163" i="45"/>
  <c r="E73" i="45" s="1"/>
  <c r="F162" i="45"/>
  <c r="D73" i="45" s="1"/>
  <c r="F161" i="45"/>
  <c r="C73" i="45" s="1"/>
  <c r="F160" i="45"/>
  <c r="E72" i="45" s="1"/>
  <c r="F159" i="45"/>
  <c r="D72" i="45" s="1"/>
  <c r="F158" i="45"/>
  <c r="C72" i="45" s="1"/>
  <c r="F157" i="45"/>
  <c r="E71" i="45" s="1"/>
  <c r="F156" i="45"/>
  <c r="D71" i="45" s="1"/>
  <c r="F155" i="45"/>
  <c r="C71" i="45" s="1"/>
  <c r="F154" i="45"/>
  <c r="E70" i="45" s="1"/>
  <c r="F153" i="45"/>
  <c r="D70" i="45" s="1"/>
  <c r="F152" i="45"/>
  <c r="C70" i="45" s="1"/>
  <c r="F151" i="45"/>
  <c r="E69" i="45" s="1"/>
  <c r="D151" i="45"/>
  <c r="E34" i="45" s="1"/>
  <c r="F150" i="45"/>
  <c r="D69" i="45" s="1"/>
  <c r="D150" i="45"/>
  <c r="D34" i="45" s="1"/>
  <c r="F149" i="45"/>
  <c r="C69" i="45" s="1"/>
  <c r="D149" i="45"/>
  <c r="C34" i="45" s="1"/>
  <c r="F148" i="45"/>
  <c r="E68" i="45"/>
  <c r="D148" i="45"/>
  <c r="E33" i="45" s="1"/>
  <c r="F147" i="45"/>
  <c r="D68" i="45" s="1"/>
  <c r="D147" i="45"/>
  <c r="D33" i="45" s="1"/>
  <c r="F146" i="45"/>
  <c r="C68" i="45"/>
  <c r="D146" i="45"/>
  <c r="C33" i="45" s="1"/>
  <c r="F145" i="45"/>
  <c r="E67" i="45" s="1"/>
  <c r="D145" i="45"/>
  <c r="E32" i="45" s="1"/>
  <c r="F144" i="45"/>
  <c r="D67" i="45"/>
  <c r="D144" i="45"/>
  <c r="D32" i="45" s="1"/>
  <c r="F143" i="45"/>
  <c r="C67" i="45" s="1"/>
  <c r="D143" i="45"/>
  <c r="C32" i="45" s="1"/>
  <c r="F142" i="45"/>
  <c r="E66" i="45"/>
  <c r="D142" i="45"/>
  <c r="E31" i="45" s="1"/>
  <c r="F141" i="45"/>
  <c r="D66" i="45" s="1"/>
  <c r="D141" i="45"/>
  <c r="D31" i="45" s="1"/>
  <c r="F140" i="45"/>
  <c r="C66" i="45"/>
  <c r="D140" i="45"/>
  <c r="C31" i="45" s="1"/>
  <c r="F139" i="45"/>
  <c r="E65" i="45" s="1"/>
  <c r="D139" i="45"/>
  <c r="E30" i="45" s="1"/>
  <c r="F138" i="45"/>
  <c r="D65" i="45" s="1"/>
  <c r="D138" i="45"/>
  <c r="D30" i="45" s="1"/>
  <c r="F137" i="45"/>
  <c r="C65" i="45" s="1"/>
  <c r="D137" i="45"/>
  <c r="C30" i="45" s="1"/>
  <c r="F136" i="45"/>
  <c r="E64" i="45" s="1"/>
  <c r="D136" i="45"/>
  <c r="E29" i="45" s="1"/>
  <c r="F135" i="45"/>
  <c r="D64" i="45" s="1"/>
  <c r="D135" i="45"/>
  <c r="D29" i="45" s="1"/>
  <c r="F134" i="45"/>
  <c r="C64" i="45" s="1"/>
  <c r="D134" i="45"/>
  <c r="C29" i="45" s="1"/>
  <c r="F133" i="45"/>
  <c r="E63" i="45" s="1"/>
  <c r="D133" i="45"/>
  <c r="E28" i="45" s="1"/>
  <c r="F132" i="45"/>
  <c r="D63" i="45"/>
  <c r="D132" i="45"/>
  <c r="D28" i="45" s="1"/>
  <c r="F131" i="45"/>
  <c r="C63" i="45" s="1"/>
  <c r="D131" i="45"/>
  <c r="C28" i="45" s="1"/>
  <c r="F130" i="45"/>
  <c r="E62" i="45"/>
  <c r="D130" i="45"/>
  <c r="E27" i="45" s="1"/>
  <c r="F129" i="45"/>
  <c r="D62" i="45" s="1"/>
  <c r="D129" i="45"/>
  <c r="D27" i="45" s="1"/>
  <c r="F128" i="45"/>
  <c r="C62" i="45"/>
  <c r="D128" i="45"/>
  <c r="C27" i="45" s="1"/>
  <c r="F127" i="45"/>
  <c r="E61" i="45" s="1"/>
  <c r="D127" i="45"/>
  <c r="E26" i="45" s="1"/>
  <c r="F126" i="45"/>
  <c r="D61" i="45"/>
  <c r="D126" i="45"/>
  <c r="D26" i="45" s="1"/>
  <c r="F125" i="45"/>
  <c r="C61" i="45" s="1"/>
  <c r="D125" i="45"/>
  <c r="C26" i="45" s="1"/>
  <c r="F124" i="45"/>
  <c r="E60" i="45"/>
  <c r="D124" i="45"/>
  <c r="E25" i="45" s="1"/>
  <c r="F123" i="45"/>
  <c r="D60" i="45" s="1"/>
  <c r="D123" i="45"/>
  <c r="D25" i="45" s="1"/>
  <c r="F122" i="45"/>
  <c r="C60" i="45" s="1"/>
  <c r="D122" i="45"/>
  <c r="C25" i="45" s="1"/>
  <c r="F121" i="45"/>
  <c r="E59" i="45" s="1"/>
  <c r="D121" i="45"/>
  <c r="E24" i="45" s="1"/>
  <c r="F120" i="45"/>
  <c r="D59" i="45" s="1"/>
  <c r="D120" i="45"/>
  <c r="D24" i="45" s="1"/>
  <c r="F119" i="45"/>
  <c r="C59" i="45" s="1"/>
  <c r="D119" i="45"/>
  <c r="C24" i="45" s="1"/>
  <c r="F118" i="45"/>
  <c r="E58" i="45" s="1"/>
  <c r="D118" i="45"/>
  <c r="E23" i="45" s="1"/>
  <c r="F117" i="45"/>
  <c r="D58" i="45" s="1"/>
  <c r="D117" i="45"/>
  <c r="D23" i="45" s="1"/>
  <c r="F116" i="45"/>
  <c r="C58" i="45" s="1"/>
  <c r="D116" i="45"/>
  <c r="C23" i="45" s="1"/>
  <c r="G115" i="45"/>
  <c r="E92" i="45" s="1"/>
  <c r="F115" i="45"/>
  <c r="E57" i="45" s="1"/>
  <c r="E115" i="45"/>
  <c r="E50" i="45" s="1"/>
  <c r="D115" i="45"/>
  <c r="E22" i="45" s="1"/>
  <c r="C115" i="45"/>
  <c r="E15" i="45" s="1"/>
  <c r="G114" i="45"/>
  <c r="D92" i="45"/>
  <c r="F114" i="45"/>
  <c r="D57" i="45" s="1"/>
  <c r="E114" i="45"/>
  <c r="D50" i="45" s="1"/>
  <c r="D114" i="45"/>
  <c r="D22" i="45" s="1"/>
  <c r="C114" i="45"/>
  <c r="D15" i="45" s="1"/>
  <c r="G113" i="45"/>
  <c r="C92" i="45" s="1"/>
  <c r="F113" i="45"/>
  <c r="C57" i="45" s="1"/>
  <c r="E113" i="45"/>
  <c r="C50" i="45"/>
  <c r="D113" i="45"/>
  <c r="C22" i="45" s="1"/>
  <c r="C113" i="45"/>
  <c r="C15" i="45" s="1"/>
  <c r="G112" i="45"/>
  <c r="F112" i="45"/>
  <c r="E56" i="45" s="1"/>
  <c r="E112" i="45"/>
  <c r="E49" i="45"/>
  <c r="D112" i="45"/>
  <c r="E21" i="45" s="1"/>
  <c r="C112" i="45"/>
  <c r="E14" i="45" s="1"/>
  <c r="G111" i="45"/>
  <c r="D91" i="45" s="1"/>
  <c r="F111" i="45"/>
  <c r="D56" i="45" s="1"/>
  <c r="E111" i="45"/>
  <c r="D49" i="45" s="1"/>
  <c r="D111" i="45"/>
  <c r="D21" i="45"/>
  <c r="C111" i="45"/>
  <c r="D14" i="45" s="1"/>
  <c r="G110" i="45"/>
  <c r="C91" i="45" s="1"/>
  <c r="F110" i="45"/>
  <c r="C56" i="45"/>
  <c r="E110" i="45"/>
  <c r="C49" i="45" s="1"/>
  <c r="D110" i="45"/>
  <c r="C21" i="45" s="1"/>
  <c r="C110" i="45"/>
  <c r="C14" i="45" s="1"/>
  <c r="G109" i="45"/>
  <c r="E90" i="45"/>
  <c r="F109" i="45"/>
  <c r="E55" i="45" s="1"/>
  <c r="E109" i="45"/>
  <c r="E48" i="45" s="1"/>
  <c r="D109" i="45"/>
  <c r="E20" i="45" s="1"/>
  <c r="C109" i="45"/>
  <c r="E13" i="45" s="1"/>
  <c r="G108" i="45"/>
  <c r="D90" i="45" s="1"/>
  <c r="F108" i="45"/>
  <c r="D55" i="45" s="1"/>
  <c r="E108" i="45"/>
  <c r="D48" i="45" s="1"/>
  <c r="D108" i="45"/>
  <c r="D20" i="45" s="1"/>
  <c r="C108" i="45"/>
  <c r="D13" i="45" s="1"/>
  <c r="G107" i="45"/>
  <c r="C90" i="45" s="1"/>
  <c r="F107" i="45"/>
  <c r="C55" i="45" s="1"/>
  <c r="E107" i="45"/>
  <c r="C48" i="45" s="1"/>
  <c r="D107" i="45"/>
  <c r="C20" i="45"/>
  <c r="C107" i="45"/>
  <c r="C13" i="45" s="1"/>
  <c r="G106" i="45"/>
  <c r="E89" i="45"/>
  <c r="F106" i="45"/>
  <c r="E54" i="45" s="1"/>
  <c r="E106" i="45"/>
  <c r="E47" i="45" s="1"/>
  <c r="D106" i="45"/>
  <c r="E19" i="45" s="1"/>
  <c r="C106" i="45"/>
  <c r="E12" i="45" s="1"/>
  <c r="G105" i="45"/>
  <c r="D89" i="45" s="1"/>
  <c r="F105" i="45"/>
  <c r="D54" i="45"/>
  <c r="E105" i="45"/>
  <c r="D47" i="45" s="1"/>
  <c r="D105" i="45"/>
  <c r="D19" i="45" s="1"/>
  <c r="C105" i="45"/>
  <c r="D12" i="45" s="1"/>
  <c r="G104" i="45"/>
  <c r="C89" i="45" s="1"/>
  <c r="F104" i="45"/>
  <c r="C54" i="45" s="1"/>
  <c r="E104" i="45"/>
  <c r="C47" i="45" s="1"/>
  <c r="D104" i="45"/>
  <c r="C19" i="45" s="1"/>
  <c r="C104" i="45"/>
  <c r="C12" i="45" s="1"/>
  <c r="G103" i="45"/>
  <c r="E88" i="45" s="1"/>
  <c r="F103" i="45"/>
  <c r="E53" i="45" s="1"/>
  <c r="E103" i="45"/>
  <c r="E46" i="45" s="1"/>
  <c r="D103" i="45"/>
  <c r="E18" i="45" s="1"/>
  <c r="C103" i="45"/>
  <c r="E11" i="45" s="1"/>
  <c r="G102" i="45"/>
  <c r="D88" i="45" s="1"/>
  <c r="F102" i="45"/>
  <c r="D53" i="45"/>
  <c r="E102" i="45"/>
  <c r="D46" i="45" s="1"/>
  <c r="D102" i="45"/>
  <c r="D18" i="45" s="1"/>
  <c r="C102" i="45"/>
  <c r="D11" i="45" s="1"/>
  <c r="G101" i="45"/>
  <c r="C88" i="45" s="1"/>
  <c r="F101" i="45"/>
  <c r="C53" i="45" s="1"/>
  <c r="E101" i="45"/>
  <c r="C46" i="45" s="1"/>
  <c r="D101" i="45"/>
  <c r="C18" i="45" s="1"/>
  <c r="C101" i="45"/>
  <c r="C11" i="45" s="1"/>
  <c r="G100" i="45"/>
  <c r="E87" i="45" s="1"/>
  <c r="F100" i="45"/>
  <c r="E52" i="45"/>
  <c r="E100" i="45"/>
  <c r="E45" i="45"/>
  <c r="D100" i="45"/>
  <c r="E17" i="45" s="1"/>
  <c r="C100" i="45"/>
  <c r="E10" i="45" s="1"/>
  <c r="G99" i="45"/>
  <c r="D87" i="45" s="1"/>
  <c r="F99" i="45"/>
  <c r="D52" i="45"/>
  <c r="E99" i="45"/>
  <c r="D45" i="45" s="1"/>
  <c r="D99" i="45"/>
  <c r="D17" i="45"/>
  <c r="C99" i="45"/>
  <c r="D10" i="45" s="1"/>
  <c r="G98" i="45"/>
  <c r="C87" i="45" s="1"/>
  <c r="F98" i="45"/>
  <c r="C52" i="45" s="1"/>
  <c r="E98" i="45"/>
  <c r="C45" i="45" s="1"/>
  <c r="D98" i="45"/>
  <c r="C17" i="45" s="1"/>
  <c r="C98" i="45"/>
  <c r="C10" i="45" s="1"/>
  <c r="F295" i="45"/>
  <c r="H86" i="45" s="1"/>
  <c r="F294" i="45"/>
  <c r="G86" i="45" s="1"/>
  <c r="F293" i="45"/>
  <c r="F86" i="45" s="1"/>
  <c r="F292" i="45"/>
  <c r="H85" i="45" s="1"/>
  <c r="F291" i="45"/>
  <c r="G85" i="45" s="1"/>
  <c r="F290" i="45"/>
  <c r="F85" i="45" s="1"/>
  <c r="F289" i="45"/>
  <c r="H84" i="45" s="1"/>
  <c r="F288" i="45"/>
  <c r="G84" i="45"/>
  <c r="F287" i="45"/>
  <c r="F84" i="45" s="1"/>
  <c r="F286" i="45"/>
  <c r="H83" i="45"/>
  <c r="F285" i="45"/>
  <c r="G83" i="45" s="1"/>
  <c r="F284" i="45"/>
  <c r="F83" i="45"/>
  <c r="F283" i="45"/>
  <c r="H82" i="45" s="1"/>
  <c r="F282" i="45"/>
  <c r="G82" i="45"/>
  <c r="F281" i="45"/>
  <c r="F82" i="45" s="1"/>
  <c r="F280" i="45"/>
  <c r="H81" i="45"/>
  <c r="F279" i="45"/>
  <c r="G81" i="45" s="1"/>
  <c r="F278" i="45"/>
  <c r="F81" i="45" s="1"/>
  <c r="F277" i="45"/>
  <c r="H80" i="45" s="1"/>
  <c r="F276" i="45"/>
  <c r="G80" i="45" s="1"/>
  <c r="F275" i="45"/>
  <c r="F80" i="45" s="1"/>
  <c r="F274" i="45"/>
  <c r="H79" i="45" s="1"/>
  <c r="D274" i="45"/>
  <c r="H44" i="45" s="1"/>
  <c r="F273" i="45"/>
  <c r="G79" i="45"/>
  <c r="D273" i="45"/>
  <c r="G44" i="45" s="1"/>
  <c r="F272" i="45"/>
  <c r="F79" i="45" s="1"/>
  <c r="D272" i="45"/>
  <c r="F44" i="45" s="1"/>
  <c r="F271" i="45"/>
  <c r="H78" i="45" s="1"/>
  <c r="D271" i="45"/>
  <c r="H43" i="45" s="1"/>
  <c r="F270" i="45"/>
  <c r="G78" i="45" s="1"/>
  <c r="D270" i="45"/>
  <c r="G43" i="45" s="1"/>
  <c r="F269" i="45"/>
  <c r="F78" i="45" s="1"/>
  <c r="D269" i="45"/>
  <c r="F43" i="45" s="1"/>
  <c r="F268" i="45"/>
  <c r="H77" i="45" s="1"/>
  <c r="D268" i="45"/>
  <c r="H42" i="45" s="1"/>
  <c r="F267" i="45"/>
  <c r="G77" i="45" s="1"/>
  <c r="D267" i="45"/>
  <c r="G42" i="45" s="1"/>
  <c r="F266" i="45"/>
  <c r="F77" i="45"/>
  <c r="D266" i="45"/>
  <c r="F42" i="45" s="1"/>
  <c r="F265" i="45"/>
  <c r="H76" i="45" s="1"/>
  <c r="D265" i="45"/>
  <c r="H41" i="45" s="1"/>
  <c r="F264" i="45"/>
  <c r="G76" i="45" s="1"/>
  <c r="D264" i="45"/>
  <c r="G41" i="45" s="1"/>
  <c r="F263" i="45"/>
  <c r="F76" i="45" s="1"/>
  <c r="D263" i="45"/>
  <c r="F41" i="45" s="1"/>
  <c r="F262" i="45"/>
  <c r="H75" i="45"/>
  <c r="D262" i="45"/>
  <c r="H40" i="45" s="1"/>
  <c r="F261" i="45"/>
  <c r="G75" i="45"/>
  <c r="D261" i="45"/>
  <c r="G40" i="45" s="1"/>
  <c r="F260" i="45"/>
  <c r="F75" i="45" s="1"/>
  <c r="D260" i="45"/>
  <c r="F40" i="45" s="1"/>
  <c r="F259" i="45"/>
  <c r="H74" i="45" s="1"/>
  <c r="D259" i="45"/>
  <c r="H39" i="45" s="1"/>
  <c r="F258" i="45"/>
  <c r="G74" i="45" s="1"/>
  <c r="D258" i="45"/>
  <c r="G39" i="45" s="1"/>
  <c r="F257" i="45"/>
  <c r="F74" i="45"/>
  <c r="D257" i="45"/>
  <c r="F39" i="45" s="1"/>
  <c r="F256" i="45"/>
  <c r="H73" i="45" s="1"/>
  <c r="D256" i="45"/>
  <c r="H38" i="45" s="1"/>
  <c r="F255" i="45"/>
  <c r="G73" i="45" s="1"/>
  <c r="D255" i="45"/>
  <c r="G38" i="45" s="1"/>
  <c r="F254" i="45"/>
  <c r="F73" i="45" s="1"/>
  <c r="D254" i="45"/>
  <c r="F38" i="45" s="1"/>
  <c r="F253" i="45"/>
  <c r="H72" i="45" s="1"/>
  <c r="D253" i="45"/>
  <c r="H37" i="45" s="1"/>
  <c r="F252" i="45"/>
  <c r="G72" i="45" s="1"/>
  <c r="D252" i="45"/>
  <c r="G37" i="45" s="1"/>
  <c r="F251" i="45"/>
  <c r="F72" i="45" s="1"/>
  <c r="D251" i="45"/>
  <c r="F37" i="45" s="1"/>
  <c r="F250" i="45"/>
  <c r="H71" i="45"/>
  <c r="D250" i="45"/>
  <c r="H36" i="45" s="1"/>
  <c r="F249" i="45"/>
  <c r="G71" i="45"/>
  <c r="D249" i="45"/>
  <c r="G36" i="45" s="1"/>
  <c r="F248" i="45"/>
  <c r="F71" i="45" s="1"/>
  <c r="D248" i="45"/>
  <c r="F36" i="45" s="1"/>
  <c r="F247" i="45"/>
  <c r="H70" i="45" s="1"/>
  <c r="D247" i="45"/>
  <c r="H35" i="45" s="1"/>
  <c r="F246" i="45"/>
  <c r="G70" i="45"/>
  <c r="D246" i="45"/>
  <c r="G35" i="45" s="1"/>
  <c r="F245" i="45"/>
  <c r="F70" i="45"/>
  <c r="D245" i="45"/>
  <c r="F35" i="45" s="1"/>
  <c r="F244" i="45"/>
  <c r="H69" i="45" s="1"/>
  <c r="D244" i="45"/>
  <c r="H34" i="45" s="1"/>
  <c r="F243" i="45"/>
  <c r="G69" i="45" s="1"/>
  <c r="D243" i="45"/>
  <c r="G34" i="45" s="1"/>
  <c r="F242" i="45"/>
  <c r="F69" i="45" s="1"/>
  <c r="D242" i="45"/>
  <c r="F34" i="45" s="1"/>
  <c r="F241" i="45"/>
  <c r="H68" i="45"/>
  <c r="D241" i="45"/>
  <c r="H33" i="45" s="1"/>
  <c r="F240" i="45"/>
  <c r="G68" i="45" s="1"/>
  <c r="D240" i="45"/>
  <c r="G33" i="45" s="1"/>
  <c r="F239" i="45"/>
  <c r="F68" i="45" s="1"/>
  <c r="D239" i="45"/>
  <c r="F33" i="45" s="1"/>
  <c r="F238" i="45"/>
  <c r="H67" i="45" s="1"/>
  <c r="D238" i="45"/>
  <c r="H32" i="45" s="1"/>
  <c r="F237" i="45"/>
  <c r="G67" i="45"/>
  <c r="D237" i="45"/>
  <c r="G32" i="45" s="1"/>
  <c r="F236" i="45"/>
  <c r="F67" i="45" s="1"/>
  <c r="D236" i="45"/>
  <c r="F32" i="45" s="1"/>
  <c r="F235" i="45"/>
  <c r="H66" i="45" s="1"/>
  <c r="D235" i="45"/>
  <c r="H31" i="45" s="1"/>
  <c r="F234" i="45"/>
  <c r="G66" i="45" s="1"/>
  <c r="D234" i="45"/>
  <c r="G31" i="45"/>
  <c r="F233" i="45"/>
  <c r="F66" i="45" s="1"/>
  <c r="D233" i="45"/>
  <c r="F31" i="45" s="1"/>
  <c r="F232" i="45"/>
  <c r="H65" i="45" s="1"/>
  <c r="D232" i="45"/>
  <c r="H30" i="45"/>
  <c r="F231" i="45"/>
  <c r="G65" i="45"/>
  <c r="D231" i="45"/>
  <c r="G30" i="45" s="1"/>
  <c r="F230" i="45"/>
  <c r="F65" i="45" s="1"/>
  <c r="D230" i="45"/>
  <c r="F30" i="45" s="1"/>
  <c r="F229" i="45"/>
  <c r="H64" i="45"/>
  <c r="D229" i="45"/>
  <c r="H29" i="45" s="1"/>
  <c r="F228" i="45"/>
  <c r="G64" i="45" s="1"/>
  <c r="D228" i="45"/>
  <c r="G29" i="45" s="1"/>
  <c r="F227" i="45"/>
  <c r="F64" i="45" s="1"/>
  <c r="D227" i="45"/>
  <c r="F29" i="45" s="1"/>
  <c r="F226" i="45"/>
  <c r="H63" i="45" s="1"/>
  <c r="D226" i="45"/>
  <c r="H28" i="45"/>
  <c r="F225" i="45"/>
  <c r="G63" i="45" s="1"/>
  <c r="D225" i="45"/>
  <c r="G28" i="45" s="1"/>
  <c r="F224" i="45"/>
  <c r="F63" i="45" s="1"/>
  <c r="D224" i="45"/>
  <c r="F28" i="45"/>
  <c r="F223" i="45"/>
  <c r="H62" i="45"/>
  <c r="D223" i="45"/>
  <c r="H27" i="45" s="1"/>
  <c r="F222" i="45"/>
  <c r="G62" i="45" s="1"/>
  <c r="D222" i="45"/>
  <c r="G27" i="45" s="1"/>
  <c r="F221" i="45"/>
  <c r="F62" i="45"/>
  <c r="D221" i="45"/>
  <c r="F27" i="45" s="1"/>
  <c r="F220" i="45"/>
  <c r="H61" i="45" s="1"/>
  <c r="D220" i="45"/>
  <c r="H26" i="45" s="1"/>
  <c r="F219" i="45"/>
  <c r="G61" i="45" s="1"/>
  <c r="D219" i="45"/>
  <c r="G26" i="45" s="1"/>
  <c r="F218" i="45"/>
  <c r="F61" i="45" s="1"/>
  <c r="D218" i="45"/>
  <c r="F26" i="45"/>
  <c r="F217" i="45"/>
  <c r="H60" i="45" s="1"/>
  <c r="D217" i="45"/>
  <c r="H25" i="45" s="1"/>
  <c r="F216" i="45"/>
  <c r="G60" i="45" s="1"/>
  <c r="D216" i="45"/>
  <c r="G25" i="45"/>
  <c r="F215" i="45"/>
  <c r="F60" i="45"/>
  <c r="D215" i="45"/>
  <c r="F25" i="45" s="1"/>
  <c r="F214" i="45"/>
  <c r="H59" i="45" s="1"/>
  <c r="D214" i="45"/>
  <c r="H24" i="45" s="1"/>
  <c r="F213" i="45"/>
  <c r="G59" i="45"/>
  <c r="D213" i="45"/>
  <c r="G24" i="45" s="1"/>
  <c r="F212" i="45"/>
  <c r="F59" i="45" s="1"/>
  <c r="D212" i="45"/>
  <c r="F24" i="45" s="1"/>
  <c r="G211" i="45"/>
  <c r="H93" i="45" s="1"/>
  <c r="F211" i="45"/>
  <c r="H58" i="45" s="1"/>
  <c r="E211" i="45"/>
  <c r="H51" i="45"/>
  <c r="D211" i="45"/>
  <c r="H23" i="45" s="1"/>
  <c r="C211" i="45"/>
  <c r="H16" i="45"/>
  <c r="G210" i="45"/>
  <c r="G93" i="45" s="1"/>
  <c r="F210" i="45"/>
  <c r="G58" i="45" s="1"/>
  <c r="E210" i="45"/>
  <c r="G51" i="45" s="1"/>
  <c r="D210" i="45"/>
  <c r="G23" i="45" s="1"/>
  <c r="C210" i="45"/>
  <c r="G16" i="45" s="1"/>
  <c r="G209" i="45"/>
  <c r="F93" i="45" s="1"/>
  <c r="F209" i="45"/>
  <c r="F58" i="45" s="1"/>
  <c r="E209" i="45"/>
  <c r="F51" i="45" s="1"/>
  <c r="D209" i="45"/>
  <c r="F23" i="45" s="1"/>
  <c r="C209" i="45"/>
  <c r="F16" i="45"/>
  <c r="G208" i="45"/>
  <c r="H92" i="45" s="1"/>
  <c r="F208" i="45"/>
  <c r="H57" i="45" s="1"/>
  <c r="E208" i="45"/>
  <c r="H50" i="45" s="1"/>
  <c r="D208" i="45"/>
  <c r="H22" i="45" s="1"/>
  <c r="C208" i="45"/>
  <c r="H15" i="45" s="1"/>
  <c r="G207" i="45"/>
  <c r="G92" i="45" s="1"/>
  <c r="F207" i="45"/>
  <c r="G57" i="45"/>
  <c r="E207" i="45"/>
  <c r="G50" i="45" s="1"/>
  <c r="D207" i="45"/>
  <c r="G22" i="45"/>
  <c r="C207" i="45"/>
  <c r="G15" i="45"/>
  <c r="G206" i="45"/>
  <c r="F92" i="45" s="1"/>
  <c r="F206" i="45"/>
  <c r="F57" i="45"/>
  <c r="E206" i="45"/>
  <c r="F50" i="45" s="1"/>
  <c r="D206" i="45"/>
  <c r="F22" i="45" s="1"/>
  <c r="C206" i="45"/>
  <c r="F15" i="45" s="1"/>
  <c r="G205" i="45"/>
  <c r="H91" i="45" s="1"/>
  <c r="F205" i="45"/>
  <c r="H56" i="45" s="1"/>
  <c r="E205" i="45"/>
  <c r="H49" i="45" s="1"/>
  <c r="D205" i="45"/>
  <c r="H21" i="45" s="1"/>
  <c r="C205" i="45"/>
  <c r="H14" i="45" s="1"/>
  <c r="G204" i="45"/>
  <c r="G91" i="45" s="1"/>
  <c r="F204" i="45"/>
  <c r="G56" i="45" s="1"/>
  <c r="E204" i="45"/>
  <c r="G49" i="45" s="1"/>
  <c r="D204" i="45"/>
  <c r="G21" i="45" s="1"/>
  <c r="C204" i="45"/>
  <c r="G14" i="45" s="1"/>
  <c r="G203" i="45"/>
  <c r="F91" i="45" s="1"/>
  <c r="F203" i="45"/>
  <c r="F56" i="45"/>
  <c r="E203" i="45"/>
  <c r="F49" i="45" s="1"/>
  <c r="D203" i="45"/>
  <c r="F21" i="45"/>
  <c r="C203" i="45"/>
  <c r="F14" i="45"/>
  <c r="G202" i="45"/>
  <c r="H90" i="45" s="1"/>
  <c r="F202" i="45"/>
  <c r="H55" i="45"/>
  <c r="E202" i="45"/>
  <c r="H48" i="45" s="1"/>
  <c r="D202" i="45"/>
  <c r="H20" i="45" s="1"/>
  <c r="C202" i="45"/>
  <c r="H13" i="45" s="1"/>
  <c r="G201" i="45"/>
  <c r="G90" i="45" s="1"/>
  <c r="F201" i="45"/>
  <c r="G55" i="45" s="1"/>
  <c r="E201" i="45"/>
  <c r="G48" i="45" s="1"/>
  <c r="D201" i="45"/>
  <c r="G20" i="45" s="1"/>
  <c r="C201" i="45"/>
  <c r="G13" i="45"/>
  <c r="G200" i="45"/>
  <c r="F90" i="45" s="1"/>
  <c r="F200" i="45"/>
  <c r="F55" i="45" s="1"/>
  <c r="E200" i="45"/>
  <c r="F48" i="45" s="1"/>
  <c r="D200" i="45"/>
  <c r="F20" i="45"/>
  <c r="C200" i="45"/>
  <c r="F13" i="45" s="1"/>
  <c r="G199" i="45"/>
  <c r="H89" i="45" s="1"/>
  <c r="F199" i="45"/>
  <c r="H54" i="45" s="1"/>
  <c r="E199" i="45"/>
  <c r="H47" i="45" s="1"/>
  <c r="D199" i="45"/>
  <c r="H19" i="45"/>
  <c r="C199" i="45"/>
  <c r="H12" i="45" s="1"/>
  <c r="G198" i="45"/>
  <c r="G89" i="45" s="1"/>
  <c r="F198" i="45"/>
  <c r="G54" i="45" s="1"/>
  <c r="E198" i="45"/>
  <c r="G47" i="45" s="1"/>
  <c r="D198" i="45"/>
  <c r="G19" i="45" s="1"/>
  <c r="C198" i="45"/>
  <c r="G12" i="45" s="1"/>
  <c r="G197" i="45"/>
  <c r="F89" i="45" s="1"/>
  <c r="F197" i="45"/>
  <c r="F54" i="45" s="1"/>
  <c r="E197" i="45"/>
  <c r="F47" i="45"/>
  <c r="D197" i="45"/>
  <c r="F19" i="45" s="1"/>
  <c r="C197" i="45"/>
  <c r="F12" i="45" s="1"/>
  <c r="G196" i="45"/>
  <c r="H88" i="45" s="1"/>
  <c r="F196" i="45"/>
  <c r="H53" i="45" s="1"/>
  <c r="E196" i="45"/>
  <c r="H46" i="45"/>
  <c r="D196" i="45"/>
  <c r="H18" i="45" s="1"/>
  <c r="C196" i="45"/>
  <c r="H11" i="45" s="1"/>
  <c r="G195" i="45"/>
  <c r="G88" i="45" s="1"/>
  <c r="F195" i="45"/>
  <c r="G53" i="45" s="1"/>
  <c r="E195" i="45"/>
  <c r="G46" i="45" s="1"/>
  <c r="D195" i="45"/>
  <c r="G18" i="45"/>
  <c r="C195" i="45"/>
  <c r="G11" i="45"/>
  <c r="G194" i="45"/>
  <c r="F88" i="45" s="1"/>
  <c r="F194" i="45"/>
  <c r="F53" i="45"/>
  <c r="E194" i="45"/>
  <c r="F46" i="45" s="1"/>
  <c r="D194" i="45"/>
  <c r="F18" i="45" s="1"/>
  <c r="C194" i="45"/>
  <c r="F11" i="45" s="1"/>
  <c r="G193" i="45"/>
  <c r="H87" i="45" s="1"/>
  <c r="F193" i="45"/>
  <c r="H52" i="45" s="1"/>
  <c r="E193" i="45"/>
  <c r="H45" i="45"/>
  <c r="D193" i="45"/>
  <c r="H17" i="45" s="1"/>
  <c r="C193" i="45"/>
  <c r="H10" i="45"/>
  <c r="G192" i="45"/>
  <c r="G87" i="45" s="1"/>
  <c r="F192" i="45"/>
  <c r="G52" i="45" s="1"/>
  <c r="E192" i="45"/>
  <c r="G45" i="45" s="1"/>
  <c r="D192" i="45"/>
  <c r="G17" i="45"/>
  <c r="C192" i="45"/>
  <c r="G10" i="45" s="1"/>
  <c r="G191" i="45"/>
  <c r="F87" i="45" s="1"/>
  <c r="F191" i="45"/>
  <c r="F52" i="45" s="1"/>
  <c r="E191" i="45"/>
  <c r="F45" i="45"/>
  <c r="D191" i="45"/>
  <c r="F17" i="45"/>
  <c r="C191" i="45"/>
  <c r="F10" i="45" s="1"/>
  <c r="F404" i="45"/>
  <c r="K86" i="45" s="1"/>
  <c r="F403" i="45"/>
  <c r="J86" i="45" s="1"/>
  <c r="F402" i="45"/>
  <c r="I86" i="45" s="1"/>
  <c r="F401" i="45"/>
  <c r="K85" i="45" s="1"/>
  <c r="F400" i="45"/>
  <c r="J85" i="45" s="1"/>
  <c r="F399" i="45"/>
  <c r="I85" i="45" s="1"/>
  <c r="F398" i="45"/>
  <c r="K84" i="45" s="1"/>
  <c r="F397" i="45"/>
  <c r="J84" i="45" s="1"/>
  <c r="F396" i="45"/>
  <c r="I84" i="45" s="1"/>
  <c r="F395" i="45"/>
  <c r="K83" i="45"/>
  <c r="F394" i="45"/>
  <c r="J83" i="45" s="1"/>
  <c r="F393" i="45"/>
  <c r="I83" i="45" s="1"/>
  <c r="F392" i="45"/>
  <c r="K82" i="45" s="1"/>
  <c r="F391" i="45"/>
  <c r="J82" i="45" s="1"/>
  <c r="F390" i="45"/>
  <c r="I82" i="45"/>
  <c r="F389" i="45"/>
  <c r="K81" i="45"/>
  <c r="F388" i="45"/>
  <c r="J81" i="45" s="1"/>
  <c r="F387" i="45"/>
  <c r="I81" i="45"/>
  <c r="F386" i="45"/>
  <c r="K80" i="45"/>
  <c r="F385" i="45"/>
  <c r="J80" i="45"/>
  <c r="F384" i="45"/>
  <c r="I80" i="45" s="1"/>
  <c r="F383" i="45"/>
  <c r="K79" i="45"/>
  <c r="D383" i="45"/>
  <c r="K44" i="45" s="1"/>
  <c r="F382" i="45"/>
  <c r="J79" i="45" s="1"/>
  <c r="D382" i="45"/>
  <c r="J44" i="45" s="1"/>
  <c r="F381" i="45"/>
  <c r="I79" i="45"/>
  <c r="D381" i="45"/>
  <c r="I44" i="45" s="1"/>
  <c r="F380" i="45"/>
  <c r="K78" i="45" s="1"/>
  <c r="D380" i="45"/>
  <c r="K43" i="45" s="1"/>
  <c r="F379" i="45"/>
  <c r="J78" i="45"/>
  <c r="D379" i="45"/>
  <c r="J43" i="45" s="1"/>
  <c r="F378" i="45"/>
  <c r="I78" i="45" s="1"/>
  <c r="D378" i="45"/>
  <c r="I43" i="45" s="1"/>
  <c r="F377" i="45"/>
  <c r="K77" i="45"/>
  <c r="D377" i="45"/>
  <c r="K42" i="45" s="1"/>
  <c r="F376" i="45"/>
  <c r="J77" i="45" s="1"/>
  <c r="D376" i="45"/>
  <c r="J42" i="45" s="1"/>
  <c r="F375" i="45"/>
  <c r="I77" i="45" s="1"/>
  <c r="D375" i="45"/>
  <c r="I42" i="45" s="1"/>
  <c r="F374" i="45"/>
  <c r="K76" i="45" s="1"/>
  <c r="D374" i="45"/>
  <c r="K41" i="45" s="1"/>
  <c r="F373" i="45"/>
  <c r="J76" i="45" s="1"/>
  <c r="D373" i="45"/>
  <c r="J41" i="45" s="1"/>
  <c r="F372" i="45"/>
  <c r="I76" i="45" s="1"/>
  <c r="D372" i="45"/>
  <c r="I41" i="45" s="1"/>
  <c r="F371" i="45"/>
  <c r="K75" i="45" s="1"/>
  <c r="D371" i="45"/>
  <c r="K40" i="45" s="1"/>
  <c r="F370" i="45"/>
  <c r="J75" i="45" s="1"/>
  <c r="D370" i="45"/>
  <c r="J40" i="45" s="1"/>
  <c r="F369" i="45"/>
  <c r="I75" i="45" s="1"/>
  <c r="D369" i="45"/>
  <c r="I40" i="45" s="1"/>
  <c r="F368" i="45"/>
  <c r="K74" i="45" s="1"/>
  <c r="D368" i="45"/>
  <c r="K39" i="45" s="1"/>
  <c r="F367" i="45"/>
  <c r="J74" i="45" s="1"/>
  <c r="D367" i="45"/>
  <c r="J39" i="45" s="1"/>
  <c r="F366" i="45"/>
  <c r="I74" i="45" s="1"/>
  <c r="D366" i="45"/>
  <c r="I39" i="45" s="1"/>
  <c r="F365" i="45"/>
  <c r="K73" i="45" s="1"/>
  <c r="D365" i="45"/>
  <c r="K38" i="45" s="1"/>
  <c r="F364" i="45"/>
  <c r="J73" i="45"/>
  <c r="D364" i="45"/>
  <c r="J38" i="45" s="1"/>
  <c r="F363" i="45"/>
  <c r="I73" i="45" s="1"/>
  <c r="D363" i="45"/>
  <c r="I38" i="45" s="1"/>
  <c r="F362" i="45"/>
  <c r="K72" i="45"/>
  <c r="D362" i="45"/>
  <c r="K37" i="45" s="1"/>
  <c r="F361" i="45"/>
  <c r="J72" i="45" s="1"/>
  <c r="D361" i="45"/>
  <c r="J37" i="45" s="1"/>
  <c r="F360" i="45"/>
  <c r="I72" i="45"/>
  <c r="D360" i="45"/>
  <c r="I37" i="45" s="1"/>
  <c r="F359" i="45"/>
  <c r="K71" i="45" s="1"/>
  <c r="D359" i="45"/>
  <c r="K36" i="45" s="1"/>
  <c r="F358" i="45"/>
  <c r="J71" i="45"/>
  <c r="D358" i="45"/>
  <c r="J36" i="45"/>
  <c r="F357" i="45"/>
  <c r="I71" i="45"/>
  <c r="D357" i="45"/>
  <c r="I36" i="45" s="1"/>
  <c r="F356" i="45"/>
  <c r="K70" i="45"/>
  <c r="D356" i="45"/>
  <c r="K35" i="45"/>
  <c r="F355" i="45"/>
  <c r="J70" i="45"/>
  <c r="D355" i="45"/>
  <c r="J35" i="45" s="1"/>
  <c r="F354" i="45"/>
  <c r="I70" i="45"/>
  <c r="D354" i="45"/>
  <c r="I35" i="45"/>
  <c r="F353" i="45"/>
  <c r="K69" i="45"/>
  <c r="D353" i="45"/>
  <c r="K34" i="45" s="1"/>
  <c r="F352" i="45"/>
  <c r="J69" i="45"/>
  <c r="D352" i="45"/>
  <c r="J34" i="45"/>
  <c r="F351" i="45"/>
  <c r="I69" i="45"/>
  <c r="D351" i="45"/>
  <c r="I34" i="45" s="1"/>
  <c r="F350" i="45"/>
  <c r="K68" i="45"/>
  <c r="D350" i="45"/>
  <c r="K33" i="45" s="1"/>
  <c r="F349" i="45"/>
  <c r="J68" i="45" s="1"/>
  <c r="D349" i="45"/>
  <c r="J33" i="45" s="1"/>
  <c r="F348" i="45"/>
  <c r="I68" i="45"/>
  <c r="D348" i="45"/>
  <c r="I33" i="45" s="1"/>
  <c r="F347" i="45"/>
  <c r="K67" i="45" s="1"/>
  <c r="D347" i="45"/>
  <c r="K32" i="45" s="1"/>
  <c r="F346" i="45"/>
  <c r="J67" i="45" s="1"/>
  <c r="D346" i="45"/>
  <c r="J32" i="45"/>
  <c r="F345" i="45"/>
  <c r="I67" i="45" s="1"/>
  <c r="D345" i="45"/>
  <c r="I32" i="45"/>
  <c r="F344" i="45"/>
  <c r="K66" i="45" s="1"/>
  <c r="D344" i="45"/>
  <c r="K31" i="45"/>
  <c r="F343" i="45"/>
  <c r="J66" i="45" s="1"/>
  <c r="D343" i="45"/>
  <c r="J31" i="45"/>
  <c r="F342" i="45"/>
  <c r="I66" i="45"/>
  <c r="D342" i="45"/>
  <c r="I31" i="45" s="1"/>
  <c r="F341" i="45"/>
  <c r="K65" i="45" s="1"/>
  <c r="D341" i="45"/>
  <c r="K30" i="45"/>
  <c r="F340" i="45"/>
  <c r="J65" i="45"/>
  <c r="D340" i="45"/>
  <c r="J30" i="45" s="1"/>
  <c r="F339" i="45"/>
  <c r="I65" i="45" s="1"/>
  <c r="D339" i="45"/>
  <c r="I30" i="45" s="1"/>
  <c r="F338" i="45"/>
  <c r="K64" i="45" s="1"/>
  <c r="D338" i="45"/>
  <c r="K29" i="45"/>
  <c r="F337" i="45"/>
  <c r="J64" i="45" s="1"/>
  <c r="D337" i="45"/>
  <c r="J29" i="45"/>
  <c r="F336" i="45"/>
  <c r="I64" i="45" s="1"/>
  <c r="D336" i="45"/>
  <c r="I29" i="45"/>
  <c r="F335" i="45"/>
  <c r="K63" i="45" s="1"/>
  <c r="D335" i="45"/>
  <c r="K28" i="45"/>
  <c r="F334" i="45"/>
  <c r="J63" i="45" s="1"/>
  <c r="D334" i="45"/>
  <c r="J28" i="45" s="1"/>
  <c r="F333" i="45"/>
  <c r="I63" i="45" s="1"/>
  <c r="D333" i="45"/>
  <c r="I28" i="45" s="1"/>
  <c r="F332" i="45"/>
  <c r="K62" i="45" s="1"/>
  <c r="D332" i="45"/>
  <c r="K27" i="45" s="1"/>
  <c r="F331" i="45"/>
  <c r="J62" i="45" s="1"/>
  <c r="D331" i="45"/>
  <c r="J27" i="45"/>
  <c r="F330" i="45"/>
  <c r="I62" i="45" s="1"/>
  <c r="D330" i="45"/>
  <c r="I27" i="45"/>
  <c r="F329" i="45"/>
  <c r="K61" i="45" s="1"/>
  <c r="D329" i="45"/>
  <c r="K26" i="45"/>
  <c r="F328" i="45"/>
  <c r="J61" i="45" s="1"/>
  <c r="D328" i="45"/>
  <c r="J26" i="45"/>
  <c r="F327" i="45"/>
  <c r="I61" i="45" s="1"/>
  <c r="D327" i="45"/>
  <c r="I26" i="45" s="1"/>
  <c r="F326" i="45"/>
  <c r="K60" i="45" s="1"/>
  <c r="D326" i="45"/>
  <c r="K25" i="45"/>
  <c r="F325" i="45"/>
  <c r="J60" i="45" s="1"/>
  <c r="D325" i="45"/>
  <c r="J25" i="45"/>
  <c r="F324" i="45"/>
  <c r="I60" i="45" s="1"/>
  <c r="D324" i="45"/>
  <c r="I25" i="45" s="1"/>
  <c r="F323" i="45"/>
  <c r="K59" i="45" s="1"/>
  <c r="D323" i="45"/>
  <c r="K24" i="45"/>
  <c r="F322" i="45"/>
  <c r="J59" i="45" s="1"/>
  <c r="D322" i="45"/>
  <c r="J24" i="45"/>
  <c r="F321" i="45"/>
  <c r="I59" i="45" s="1"/>
  <c r="D321" i="45"/>
  <c r="I24" i="45"/>
  <c r="G320" i="45"/>
  <c r="K93" i="45" s="1"/>
  <c r="F320" i="45"/>
  <c r="K58" i="45" s="1"/>
  <c r="E320" i="45"/>
  <c r="K51" i="45"/>
  <c r="D320" i="45"/>
  <c r="K23" i="45"/>
  <c r="C320" i="45"/>
  <c r="K16" i="45" s="1"/>
  <c r="G319" i="45"/>
  <c r="J93" i="45" s="1"/>
  <c r="F319" i="45"/>
  <c r="J58" i="45" s="1"/>
  <c r="E319" i="45"/>
  <c r="J51" i="45" s="1"/>
  <c r="D319" i="45"/>
  <c r="J23" i="45" s="1"/>
  <c r="C319" i="45"/>
  <c r="J16" i="45" s="1"/>
  <c r="G318" i="45"/>
  <c r="I93" i="45" s="1"/>
  <c r="F318" i="45"/>
  <c r="I58" i="45"/>
  <c r="E318" i="45"/>
  <c r="I51" i="45" s="1"/>
  <c r="D318" i="45"/>
  <c r="I23" i="45" s="1"/>
  <c r="C318" i="45"/>
  <c r="I16" i="45" s="1"/>
  <c r="G317" i="45"/>
  <c r="K92" i="45" s="1"/>
  <c r="F317" i="45"/>
  <c r="K57" i="45" s="1"/>
  <c r="E317" i="45"/>
  <c r="K50" i="45" s="1"/>
  <c r="D317" i="45"/>
  <c r="K22" i="45"/>
  <c r="C317" i="45"/>
  <c r="K15" i="45"/>
  <c r="G316" i="45"/>
  <c r="J92" i="45" s="1"/>
  <c r="F316" i="45"/>
  <c r="J57" i="45"/>
  <c r="E316" i="45"/>
  <c r="J50" i="45"/>
  <c r="D316" i="45"/>
  <c r="J22" i="45" s="1"/>
  <c r="C316" i="45"/>
  <c r="J15" i="45"/>
  <c r="G315" i="45"/>
  <c r="I92" i="45"/>
  <c r="F315" i="45"/>
  <c r="I57" i="45"/>
  <c r="E315" i="45"/>
  <c r="I50" i="45" s="1"/>
  <c r="D315" i="45"/>
  <c r="I22" i="45"/>
  <c r="C315" i="45"/>
  <c r="I15" i="45" s="1"/>
  <c r="G314" i="45"/>
  <c r="K91" i="45"/>
  <c r="F314" i="45"/>
  <c r="K56" i="45" s="1"/>
  <c r="E314" i="45"/>
  <c r="K49" i="45"/>
  <c r="D314" i="45"/>
  <c r="K21" i="45"/>
  <c r="C314" i="45"/>
  <c r="K14" i="45" s="1"/>
  <c r="G313" i="45"/>
  <c r="J91" i="45" s="1"/>
  <c r="F313" i="45"/>
  <c r="J56" i="45" s="1"/>
  <c r="E313" i="45"/>
  <c r="J49" i="45"/>
  <c r="D313" i="45"/>
  <c r="J21" i="45"/>
  <c r="C313" i="45"/>
  <c r="J14" i="45" s="1"/>
  <c r="G312" i="45"/>
  <c r="I91" i="45" s="1"/>
  <c r="F312" i="45"/>
  <c r="I56" i="45" s="1"/>
  <c r="E312" i="45"/>
  <c r="I49" i="45" s="1"/>
  <c r="D312" i="45"/>
  <c r="I21" i="45" s="1"/>
  <c r="C312" i="45"/>
  <c r="I14" i="45" s="1"/>
  <c r="G311" i="45"/>
  <c r="K90" i="45"/>
  <c r="F311" i="45"/>
  <c r="K55" i="45" s="1"/>
  <c r="E311" i="45"/>
  <c r="K48" i="45" s="1"/>
  <c r="D311" i="45"/>
  <c r="K20" i="45"/>
  <c r="C311" i="45"/>
  <c r="K13" i="45"/>
  <c r="G310" i="45"/>
  <c r="J90" i="45" s="1"/>
  <c r="F310" i="45"/>
  <c r="J55" i="45"/>
  <c r="E310" i="45"/>
  <c r="J48" i="45"/>
  <c r="D310" i="45"/>
  <c r="J20" i="45" s="1"/>
  <c r="C310" i="45"/>
  <c r="J13" i="45"/>
  <c r="G309" i="45"/>
  <c r="I90" i="45"/>
  <c r="F309" i="45"/>
  <c r="I55" i="45"/>
  <c r="E309" i="45"/>
  <c r="I48" i="45" s="1"/>
  <c r="D309" i="45"/>
  <c r="I20" i="45" s="1"/>
  <c r="C309" i="45"/>
  <c r="I13" i="45"/>
  <c r="G308" i="45"/>
  <c r="K89" i="45"/>
  <c r="F308" i="45"/>
  <c r="K54" i="45"/>
  <c r="E308" i="45"/>
  <c r="K47" i="45" s="1"/>
  <c r="D308" i="45"/>
  <c r="K19" i="45"/>
  <c r="C308" i="45"/>
  <c r="K12" i="45"/>
  <c r="G307" i="45"/>
  <c r="J89" i="45" s="1"/>
  <c r="F307" i="45"/>
  <c r="J54" i="45"/>
  <c r="E307" i="45"/>
  <c r="J47" i="45"/>
  <c r="D307" i="45"/>
  <c r="J19" i="45" s="1"/>
  <c r="C307" i="45"/>
  <c r="J12" i="45" s="1"/>
  <c r="G306" i="45"/>
  <c r="I89" i="45"/>
  <c r="F306" i="45"/>
  <c r="I54" i="45"/>
  <c r="E306" i="45"/>
  <c r="I47" i="45" s="1"/>
  <c r="D306" i="45"/>
  <c r="I19" i="45" s="1"/>
  <c r="C306" i="45"/>
  <c r="I12" i="45" s="1"/>
  <c r="G305" i="45"/>
  <c r="K88" i="45"/>
  <c r="F305" i="45"/>
  <c r="K53" i="45"/>
  <c r="E305" i="45"/>
  <c r="K46" i="45" s="1"/>
  <c r="D305" i="45"/>
  <c r="K18" i="45" s="1"/>
  <c r="C305" i="45"/>
  <c r="K11" i="45"/>
  <c r="G304" i="45"/>
  <c r="J88" i="45" s="1"/>
  <c r="F304" i="45"/>
  <c r="J53" i="45"/>
  <c r="E304" i="45"/>
  <c r="J46" i="45"/>
  <c r="D304" i="45"/>
  <c r="J18" i="45"/>
  <c r="C304" i="45"/>
  <c r="J11" i="45" s="1"/>
  <c r="G303" i="45"/>
  <c r="I88" i="45"/>
  <c r="F303" i="45"/>
  <c r="I53" i="45" s="1"/>
  <c r="E303" i="45"/>
  <c r="I46" i="45" s="1"/>
  <c r="D303" i="45"/>
  <c r="I18" i="45" s="1"/>
  <c r="C303" i="45"/>
  <c r="I11" i="45" s="1"/>
  <c r="G302" i="45"/>
  <c r="K87" i="45" s="1"/>
  <c r="F302" i="45"/>
  <c r="K52" i="45"/>
  <c r="E302" i="45"/>
  <c r="K45" i="45"/>
  <c r="D302" i="45"/>
  <c r="K17" i="45"/>
  <c r="C302" i="45"/>
  <c r="K10" i="45" s="1"/>
  <c r="G301" i="45"/>
  <c r="J87" i="45"/>
  <c r="F301" i="45"/>
  <c r="J52" i="45"/>
  <c r="E301" i="45"/>
  <c r="J45" i="45" s="1"/>
  <c r="D301" i="45"/>
  <c r="J17" i="45"/>
  <c r="C301" i="45"/>
  <c r="J10" i="45"/>
  <c r="G300" i="45"/>
  <c r="I87" i="45" s="1"/>
  <c r="F300" i="45"/>
  <c r="I52" i="45" s="1"/>
  <c r="E300" i="45"/>
  <c r="I45" i="45" s="1"/>
  <c r="D300" i="45"/>
  <c r="I17" i="45" s="1"/>
  <c r="C300" i="45"/>
  <c r="I10" i="45" s="1"/>
  <c r="B405" i="45"/>
  <c r="L10" i="45" s="1"/>
  <c r="F187" i="44"/>
  <c r="E81" i="44"/>
  <c r="F186" i="44"/>
  <c r="D81" i="44"/>
  <c r="F185" i="44"/>
  <c r="C81" i="44"/>
  <c r="F184" i="44"/>
  <c r="E80" i="44" s="1"/>
  <c r="F183" i="44"/>
  <c r="D80" i="44"/>
  <c r="F182" i="44"/>
  <c r="C80" i="44"/>
  <c r="F181" i="44"/>
  <c r="E79" i="44"/>
  <c r="F180" i="44"/>
  <c r="D79" i="44" s="1"/>
  <c r="F179" i="44"/>
  <c r="C79" i="44"/>
  <c r="F178" i="44"/>
  <c r="E78" i="44"/>
  <c r="F177" i="44"/>
  <c r="D78" i="44"/>
  <c r="F176" i="44"/>
  <c r="C78" i="44" s="1"/>
  <c r="F175" i="44"/>
  <c r="E77" i="44"/>
  <c r="F174" i="44"/>
  <c r="D77" i="44"/>
  <c r="F173" i="44"/>
  <c r="C77" i="44"/>
  <c r="F172" i="44"/>
  <c r="E76" i="44" s="1"/>
  <c r="F171" i="44"/>
  <c r="D76" i="44"/>
  <c r="F170" i="44"/>
  <c r="C76" i="44"/>
  <c r="F169" i="44"/>
  <c r="E75" i="44"/>
  <c r="F168" i="44"/>
  <c r="D75" i="44" s="1"/>
  <c r="F167" i="44"/>
  <c r="C75" i="44"/>
  <c r="F166" i="44"/>
  <c r="E74" i="44"/>
  <c r="F165" i="44"/>
  <c r="D74" i="44"/>
  <c r="F164" i="44"/>
  <c r="C74" i="44" s="1"/>
  <c r="F163" i="44"/>
  <c r="E73" i="44"/>
  <c r="F162" i="44"/>
  <c r="D73" i="44"/>
  <c r="F161" i="44"/>
  <c r="C73" i="44"/>
  <c r="F160" i="44"/>
  <c r="E72" i="44" s="1"/>
  <c r="F159" i="44"/>
  <c r="D72" i="44"/>
  <c r="F158" i="44"/>
  <c r="C72" i="44"/>
  <c r="F157" i="44"/>
  <c r="E71" i="44"/>
  <c r="F156" i="44"/>
  <c r="D71" i="44" s="1"/>
  <c r="F155" i="44"/>
  <c r="C71" i="44"/>
  <c r="F154" i="44"/>
  <c r="E70" i="44"/>
  <c r="F153" i="44"/>
  <c r="D70" i="44"/>
  <c r="F152" i="44"/>
  <c r="C70" i="44" s="1"/>
  <c r="F151" i="44"/>
  <c r="E69" i="44"/>
  <c r="D151" i="44"/>
  <c r="E34" i="44" s="1"/>
  <c r="F150" i="44"/>
  <c r="D69" i="44" s="1"/>
  <c r="D150" i="44"/>
  <c r="D34" i="44" s="1"/>
  <c r="F149" i="44"/>
  <c r="C69" i="44"/>
  <c r="D149" i="44"/>
  <c r="C34" i="44" s="1"/>
  <c r="F148" i="44"/>
  <c r="E68" i="44" s="1"/>
  <c r="D148" i="44"/>
  <c r="E33" i="44" s="1"/>
  <c r="F147" i="44"/>
  <c r="D68" i="44"/>
  <c r="D147" i="44"/>
  <c r="D33" i="44" s="1"/>
  <c r="F146" i="44"/>
  <c r="C68" i="44" s="1"/>
  <c r="D146" i="44"/>
  <c r="C33" i="44" s="1"/>
  <c r="F145" i="44"/>
  <c r="E67" i="44"/>
  <c r="D145" i="44"/>
  <c r="E32" i="44" s="1"/>
  <c r="F144" i="44"/>
  <c r="D67" i="44" s="1"/>
  <c r="D144" i="44"/>
  <c r="D32" i="44" s="1"/>
  <c r="F143" i="44"/>
  <c r="C67" i="44"/>
  <c r="D143" i="44"/>
  <c r="C32" i="44" s="1"/>
  <c r="F142" i="44"/>
  <c r="E66" i="44" s="1"/>
  <c r="D142" i="44"/>
  <c r="E31" i="44" s="1"/>
  <c r="F141" i="44"/>
  <c r="D66" i="44" s="1"/>
  <c r="D141" i="44"/>
  <c r="D31" i="44" s="1"/>
  <c r="F140" i="44"/>
  <c r="C66" i="44" s="1"/>
  <c r="D140" i="44"/>
  <c r="C31" i="44" s="1"/>
  <c r="F139" i="44"/>
  <c r="E65" i="44" s="1"/>
  <c r="D139" i="44"/>
  <c r="E30" i="44" s="1"/>
  <c r="F138" i="44"/>
  <c r="D65" i="44" s="1"/>
  <c r="D138" i="44"/>
  <c r="D30" i="44" s="1"/>
  <c r="F137" i="44"/>
  <c r="C65" i="44" s="1"/>
  <c r="D137" i="44"/>
  <c r="C30" i="44" s="1"/>
  <c r="F136" i="44"/>
  <c r="E64" i="44" s="1"/>
  <c r="D136" i="44"/>
  <c r="E29" i="44" s="1"/>
  <c r="F135" i="44"/>
  <c r="D64" i="44"/>
  <c r="D135" i="44"/>
  <c r="D29" i="44" s="1"/>
  <c r="F134" i="44"/>
  <c r="C64" i="44" s="1"/>
  <c r="D134" i="44"/>
  <c r="C29" i="44" s="1"/>
  <c r="F133" i="44"/>
  <c r="E63" i="44"/>
  <c r="D133" i="44"/>
  <c r="E28" i="44" s="1"/>
  <c r="F132" i="44"/>
  <c r="D63" i="44" s="1"/>
  <c r="D132" i="44"/>
  <c r="D28" i="44" s="1"/>
  <c r="F131" i="44"/>
  <c r="C63" i="44"/>
  <c r="D131" i="44"/>
  <c r="C28" i="44" s="1"/>
  <c r="F130" i="44"/>
  <c r="E62" i="44" s="1"/>
  <c r="D130" i="44"/>
  <c r="E27" i="44" s="1"/>
  <c r="F129" i="44"/>
  <c r="D62" i="44"/>
  <c r="D129" i="44"/>
  <c r="D27" i="44" s="1"/>
  <c r="F128" i="44"/>
  <c r="C62" i="44" s="1"/>
  <c r="D128" i="44"/>
  <c r="C27" i="44" s="1"/>
  <c r="F127" i="44"/>
  <c r="E61" i="44"/>
  <c r="D127" i="44"/>
  <c r="E26" i="44" s="1"/>
  <c r="F126" i="44"/>
  <c r="D61" i="44" s="1"/>
  <c r="D126" i="44"/>
  <c r="D26" i="44" s="1"/>
  <c r="F125" i="44"/>
  <c r="C61" i="44" s="1"/>
  <c r="D125" i="44"/>
  <c r="C26" i="44" s="1"/>
  <c r="F124" i="44"/>
  <c r="E60" i="44" s="1"/>
  <c r="D124" i="44"/>
  <c r="E25" i="44" s="1"/>
  <c r="F123" i="44"/>
  <c r="D60" i="44" s="1"/>
  <c r="D123" i="44"/>
  <c r="D25" i="44" s="1"/>
  <c r="F122" i="44"/>
  <c r="C60" i="44" s="1"/>
  <c r="D122" i="44"/>
  <c r="C25" i="44" s="1"/>
  <c r="F121" i="44"/>
  <c r="E59" i="44" s="1"/>
  <c r="D121" i="44"/>
  <c r="E24" i="44" s="1"/>
  <c r="F120" i="44"/>
  <c r="D59" i="44" s="1"/>
  <c r="D120" i="44"/>
  <c r="D24" i="44" s="1"/>
  <c r="F119" i="44"/>
  <c r="C59" i="44"/>
  <c r="D119" i="44"/>
  <c r="C24" i="44" s="1"/>
  <c r="F118" i="44"/>
  <c r="E58" i="44" s="1"/>
  <c r="D118" i="44"/>
  <c r="E23" i="44" s="1"/>
  <c r="F117" i="44"/>
  <c r="D58" i="44"/>
  <c r="D117" i="44"/>
  <c r="D23" i="44"/>
  <c r="F116" i="44"/>
  <c r="C58" i="44" s="1"/>
  <c r="D116" i="44"/>
  <c r="C23" i="44" s="1"/>
  <c r="G115" i="44"/>
  <c r="E92" i="44" s="1"/>
  <c r="F115" i="44"/>
  <c r="E57" i="44" s="1"/>
  <c r="E115" i="44"/>
  <c r="E50" i="44" s="1"/>
  <c r="D115" i="44"/>
  <c r="E22" i="44" s="1"/>
  <c r="C115" i="44"/>
  <c r="E15" i="44" s="1"/>
  <c r="G114" i="44"/>
  <c r="D92" i="44"/>
  <c r="F114" i="44"/>
  <c r="D57" i="44" s="1"/>
  <c r="E114" i="44"/>
  <c r="D50" i="44"/>
  <c r="D114" i="44"/>
  <c r="D22" i="44" s="1"/>
  <c r="C114" i="44"/>
  <c r="D15" i="44"/>
  <c r="G113" i="44"/>
  <c r="C92" i="44" s="1"/>
  <c r="F113" i="44"/>
  <c r="C57" i="44" s="1"/>
  <c r="E113" i="44"/>
  <c r="C50" i="44"/>
  <c r="D113" i="44"/>
  <c r="C22" i="44" s="1"/>
  <c r="C113" i="44"/>
  <c r="C15" i="44" s="1"/>
  <c r="G112" i="44"/>
  <c r="E91" i="44" s="1"/>
  <c r="F112" i="44"/>
  <c r="E56" i="44" s="1"/>
  <c r="E112" i="44"/>
  <c r="E49" i="44"/>
  <c r="D112" i="44"/>
  <c r="E21" i="44" s="1"/>
  <c r="C112" i="44"/>
  <c r="E14" i="44" s="1"/>
  <c r="G111" i="44"/>
  <c r="D91" i="44" s="1"/>
  <c r="F111" i="44"/>
  <c r="D56" i="44" s="1"/>
  <c r="E111" i="44"/>
  <c r="D49" i="44"/>
  <c r="D111" i="44"/>
  <c r="D21" i="44"/>
  <c r="C111" i="44"/>
  <c r="D14" i="44" s="1"/>
  <c r="G110" i="44"/>
  <c r="C91" i="44" s="1"/>
  <c r="F110" i="44"/>
  <c r="C56" i="44" s="1"/>
  <c r="E110" i="44"/>
  <c r="C49" i="44" s="1"/>
  <c r="D110" i="44"/>
  <c r="C21" i="44" s="1"/>
  <c r="C110" i="44"/>
  <c r="C14" i="44" s="1"/>
  <c r="G109" i="44"/>
  <c r="E90" i="44" s="1"/>
  <c r="F109" i="44"/>
  <c r="E55" i="44" s="1"/>
  <c r="E109" i="44"/>
  <c r="E48" i="44" s="1"/>
  <c r="D109" i="44"/>
  <c r="E20" i="44" s="1"/>
  <c r="C109" i="44"/>
  <c r="E13" i="44" s="1"/>
  <c r="G108" i="44"/>
  <c r="D90" i="44" s="1"/>
  <c r="F108" i="44"/>
  <c r="D55" i="44"/>
  <c r="E108" i="44"/>
  <c r="D48" i="44" s="1"/>
  <c r="D108" i="44"/>
  <c r="D20" i="44" s="1"/>
  <c r="C108" i="44"/>
  <c r="D13" i="44" s="1"/>
  <c r="G107" i="44"/>
  <c r="C90" i="44" s="1"/>
  <c r="F107" i="44"/>
  <c r="C55" i="44" s="1"/>
  <c r="E107" i="44"/>
  <c r="C48" i="44" s="1"/>
  <c r="D107" i="44"/>
  <c r="C20" i="44"/>
  <c r="C107" i="44"/>
  <c r="C13" i="44" s="1"/>
  <c r="G106" i="44"/>
  <c r="E89" i="44"/>
  <c r="F106" i="44"/>
  <c r="E54" i="44" s="1"/>
  <c r="E106" i="44"/>
  <c r="E47" i="44" s="1"/>
  <c r="D106" i="44"/>
  <c r="E19" i="44" s="1"/>
  <c r="C106" i="44"/>
  <c r="E12" i="44" s="1"/>
  <c r="G105" i="44"/>
  <c r="D89" i="44" s="1"/>
  <c r="F105" i="44"/>
  <c r="D54" i="44"/>
  <c r="E105" i="44"/>
  <c r="D47" i="44" s="1"/>
  <c r="D105" i="44"/>
  <c r="D19" i="44" s="1"/>
  <c r="C105" i="44"/>
  <c r="D12" i="44" s="1"/>
  <c r="G104" i="44"/>
  <c r="C89" i="44" s="1"/>
  <c r="F104" i="44"/>
  <c r="C54" i="44" s="1"/>
  <c r="E104" i="44"/>
  <c r="C47" i="44" s="1"/>
  <c r="D104" i="44"/>
  <c r="C19" i="44" s="1"/>
  <c r="C104" i="44"/>
  <c r="C12" i="44" s="1"/>
  <c r="G103" i="44"/>
  <c r="E88" i="44" s="1"/>
  <c r="F103" i="44"/>
  <c r="E53" i="44"/>
  <c r="E103" i="44"/>
  <c r="E46" i="44" s="1"/>
  <c r="D103" i="44"/>
  <c r="E18" i="44" s="1"/>
  <c r="C103" i="44"/>
  <c r="E11" i="44" s="1"/>
  <c r="G102" i="44"/>
  <c r="D88" i="44" s="1"/>
  <c r="F102" i="44"/>
  <c r="D53" i="44"/>
  <c r="E102" i="44"/>
  <c r="D46" i="44"/>
  <c r="D102" i="44"/>
  <c r="D18" i="44" s="1"/>
  <c r="C102" i="44"/>
  <c r="D11" i="44" s="1"/>
  <c r="G101" i="44"/>
  <c r="C88" i="44" s="1"/>
  <c r="F101" i="44"/>
  <c r="C53" i="44"/>
  <c r="E101" i="44"/>
  <c r="C46" i="44"/>
  <c r="D101" i="44"/>
  <c r="C18" i="44" s="1"/>
  <c r="C101" i="44"/>
  <c r="C11" i="44" s="1"/>
  <c r="G100" i="44"/>
  <c r="E87" i="44" s="1"/>
  <c r="F100" i="44"/>
  <c r="E52" i="44"/>
  <c r="E100" i="44"/>
  <c r="E45" i="44"/>
  <c r="D100" i="44"/>
  <c r="E17" i="44" s="1"/>
  <c r="C100" i="44"/>
  <c r="E10" i="44" s="1"/>
  <c r="G99" i="44"/>
  <c r="D87" i="44" s="1"/>
  <c r="F99" i="44"/>
  <c r="D52" i="44"/>
  <c r="E99" i="44"/>
  <c r="D45" i="44"/>
  <c r="D99" i="44"/>
  <c r="D17" i="44"/>
  <c r="C99" i="44"/>
  <c r="D10" i="44" s="1"/>
  <c r="G98" i="44"/>
  <c r="C87" i="44" s="1"/>
  <c r="F98" i="44"/>
  <c r="C52" i="44" s="1"/>
  <c r="E98" i="44"/>
  <c r="C45" i="44" s="1"/>
  <c r="D98" i="44"/>
  <c r="C17" i="44" s="1"/>
  <c r="C98" i="44"/>
  <c r="C10" i="44" s="1"/>
  <c r="F295" i="44"/>
  <c r="H86" i="44" s="1"/>
  <c r="F294" i="44"/>
  <c r="G86" i="44" s="1"/>
  <c r="F293" i="44"/>
  <c r="F86" i="44" s="1"/>
  <c r="F292" i="44"/>
  <c r="H85" i="44" s="1"/>
  <c r="F291" i="44"/>
  <c r="G85" i="44" s="1"/>
  <c r="F290" i="44"/>
  <c r="F85" i="44"/>
  <c r="F289" i="44"/>
  <c r="H84" i="44" s="1"/>
  <c r="F288" i="44"/>
  <c r="G84" i="44"/>
  <c r="F287" i="44"/>
  <c r="F84" i="44" s="1"/>
  <c r="F286" i="44"/>
  <c r="H83" i="44"/>
  <c r="F285" i="44"/>
  <c r="G83" i="44" s="1"/>
  <c r="F284" i="44"/>
  <c r="F83" i="44"/>
  <c r="F283" i="44"/>
  <c r="H82" i="44" s="1"/>
  <c r="F282" i="44"/>
  <c r="G82" i="44"/>
  <c r="F281" i="44"/>
  <c r="F82" i="44" s="1"/>
  <c r="F280" i="44"/>
  <c r="H81" i="44" s="1"/>
  <c r="F279" i="44"/>
  <c r="G81" i="44" s="1"/>
  <c r="F278" i="44"/>
  <c r="F81" i="44" s="1"/>
  <c r="F277" i="44"/>
  <c r="H80" i="44" s="1"/>
  <c r="F276" i="44"/>
  <c r="G80" i="44" s="1"/>
  <c r="F275" i="44"/>
  <c r="F80" i="44" s="1"/>
  <c r="F274" i="44"/>
  <c r="H79" i="44"/>
  <c r="D274" i="44"/>
  <c r="H44" i="44" s="1"/>
  <c r="F273" i="44"/>
  <c r="G79" i="44" s="1"/>
  <c r="D273" i="44"/>
  <c r="G44" i="44" s="1"/>
  <c r="F272" i="44"/>
  <c r="F79" i="44" s="1"/>
  <c r="D272" i="44"/>
  <c r="F44" i="44" s="1"/>
  <c r="F271" i="44"/>
  <c r="H78" i="44" s="1"/>
  <c r="D271" i="44"/>
  <c r="H43" i="44" s="1"/>
  <c r="F270" i="44"/>
  <c r="G78" i="44"/>
  <c r="D270" i="44"/>
  <c r="G43" i="44" s="1"/>
  <c r="F269" i="44"/>
  <c r="F78" i="44" s="1"/>
  <c r="D269" i="44"/>
  <c r="F43" i="44" s="1"/>
  <c r="F268" i="44"/>
  <c r="H77" i="44" s="1"/>
  <c r="D268" i="44"/>
  <c r="H42" i="44" s="1"/>
  <c r="F267" i="44"/>
  <c r="G77" i="44" s="1"/>
  <c r="D267" i="44"/>
  <c r="G42" i="44" s="1"/>
  <c r="F266" i="44"/>
  <c r="F77" i="44" s="1"/>
  <c r="D266" i="44"/>
  <c r="F42" i="44" s="1"/>
  <c r="F265" i="44"/>
  <c r="H76" i="44" s="1"/>
  <c r="D265" i="44"/>
  <c r="H41" i="44"/>
  <c r="F264" i="44"/>
  <c r="G76" i="44" s="1"/>
  <c r="D264" i="44"/>
  <c r="G41" i="44"/>
  <c r="F263" i="44"/>
  <c r="F76" i="44" s="1"/>
  <c r="D263" i="44"/>
  <c r="F41" i="44"/>
  <c r="F262" i="44"/>
  <c r="H75" i="44" s="1"/>
  <c r="D262" i="44"/>
  <c r="H40" i="44"/>
  <c r="F261" i="44"/>
  <c r="G75" i="44" s="1"/>
  <c r="D261" i="44"/>
  <c r="G40" i="44"/>
  <c r="F260" i="44"/>
  <c r="F75" i="44" s="1"/>
  <c r="D260" i="44"/>
  <c r="F40" i="44" s="1"/>
  <c r="F259" i="44"/>
  <c r="H74" i="44" s="1"/>
  <c r="D259" i="44"/>
  <c r="H39" i="44" s="1"/>
  <c r="F258" i="44"/>
  <c r="G74" i="44" s="1"/>
  <c r="D258" i="44"/>
  <c r="G39" i="44" s="1"/>
  <c r="F257" i="44"/>
  <c r="F74" i="44" s="1"/>
  <c r="D257" i="44"/>
  <c r="F39" i="44"/>
  <c r="F256" i="44"/>
  <c r="H73" i="44" s="1"/>
  <c r="D256" i="44"/>
  <c r="H38" i="44"/>
  <c r="F255" i="44"/>
  <c r="G73" i="44" s="1"/>
  <c r="D255" i="44"/>
  <c r="G38" i="44"/>
  <c r="F254" i="44"/>
  <c r="F73" i="44" s="1"/>
  <c r="D254" i="44"/>
  <c r="F38" i="44"/>
  <c r="F253" i="44"/>
  <c r="H72" i="44" s="1"/>
  <c r="D253" i="44"/>
  <c r="H37" i="44"/>
  <c r="F252" i="44"/>
  <c r="G72" i="44" s="1"/>
  <c r="D252" i="44"/>
  <c r="G37" i="44" s="1"/>
  <c r="F251" i="44"/>
  <c r="F72" i="44" s="1"/>
  <c r="D251" i="44"/>
  <c r="F37" i="44" s="1"/>
  <c r="F250" i="44"/>
  <c r="H71" i="44" s="1"/>
  <c r="D250" i="44"/>
  <c r="H36" i="44" s="1"/>
  <c r="F249" i="44"/>
  <c r="G71" i="44" s="1"/>
  <c r="D249" i="44"/>
  <c r="G36" i="44"/>
  <c r="F248" i="44"/>
  <c r="F71" i="44" s="1"/>
  <c r="D248" i="44"/>
  <c r="F36" i="44"/>
  <c r="F247" i="44"/>
  <c r="H70" i="44" s="1"/>
  <c r="D247" i="44"/>
  <c r="H35" i="44"/>
  <c r="F246" i="44"/>
  <c r="G70" i="44" s="1"/>
  <c r="D246" i="44"/>
  <c r="G35" i="44"/>
  <c r="F245" i="44"/>
  <c r="F70" i="44" s="1"/>
  <c r="D245" i="44"/>
  <c r="F35" i="44"/>
  <c r="F244" i="44"/>
  <c r="H69" i="44" s="1"/>
  <c r="D244" i="44"/>
  <c r="H34" i="44" s="1"/>
  <c r="F243" i="44"/>
  <c r="G69" i="44" s="1"/>
  <c r="D243" i="44"/>
  <c r="G34" i="44" s="1"/>
  <c r="F242" i="44"/>
  <c r="F69" i="44" s="1"/>
  <c r="D242" i="44"/>
  <c r="F34" i="44" s="1"/>
  <c r="F241" i="44"/>
  <c r="H68" i="44" s="1"/>
  <c r="D241" i="44"/>
  <c r="H33" i="44"/>
  <c r="F240" i="44"/>
  <c r="G68" i="44" s="1"/>
  <c r="D240" i="44"/>
  <c r="G33" i="44"/>
  <c r="F239" i="44"/>
  <c r="F68" i="44" s="1"/>
  <c r="D239" i="44"/>
  <c r="F33" i="44"/>
  <c r="F238" i="44"/>
  <c r="H67" i="44" s="1"/>
  <c r="D238" i="44"/>
  <c r="H32" i="44"/>
  <c r="F237" i="44"/>
  <c r="G67" i="44" s="1"/>
  <c r="D237" i="44"/>
  <c r="G32" i="44"/>
  <c r="F236" i="44"/>
  <c r="F67" i="44" s="1"/>
  <c r="D236" i="44"/>
  <c r="F32" i="44" s="1"/>
  <c r="F235" i="44"/>
  <c r="H66" i="44" s="1"/>
  <c r="D235" i="44"/>
  <c r="H31" i="44" s="1"/>
  <c r="F234" i="44"/>
  <c r="G66" i="44" s="1"/>
  <c r="D234" i="44"/>
  <c r="G31" i="44" s="1"/>
  <c r="F233" i="44"/>
  <c r="F66" i="44" s="1"/>
  <c r="D233" i="44"/>
  <c r="F31" i="44"/>
  <c r="F232" i="44"/>
  <c r="H65" i="44" s="1"/>
  <c r="D232" i="44"/>
  <c r="H30" i="44"/>
  <c r="F231" i="44"/>
  <c r="G65" i="44" s="1"/>
  <c r="D231" i="44"/>
  <c r="G30" i="44"/>
  <c r="F230" i="44"/>
  <c r="F65" i="44" s="1"/>
  <c r="D230" i="44"/>
  <c r="F30" i="44"/>
  <c r="F229" i="44"/>
  <c r="H64" i="44" s="1"/>
  <c r="D229" i="44"/>
  <c r="H29" i="44"/>
  <c r="F228" i="44"/>
  <c r="G64" i="44" s="1"/>
  <c r="D228" i="44"/>
  <c r="G29" i="44" s="1"/>
  <c r="F227" i="44"/>
  <c r="F64" i="44" s="1"/>
  <c r="D227" i="44"/>
  <c r="F29" i="44" s="1"/>
  <c r="F226" i="44"/>
  <c r="H63" i="44" s="1"/>
  <c r="D226" i="44"/>
  <c r="H28" i="44" s="1"/>
  <c r="F225" i="44"/>
  <c r="G63" i="44" s="1"/>
  <c r="D225" i="44"/>
  <c r="G28" i="44"/>
  <c r="F224" i="44"/>
  <c r="F63" i="44" s="1"/>
  <c r="D224" i="44"/>
  <c r="F28" i="44"/>
  <c r="F223" i="44"/>
  <c r="H62" i="44" s="1"/>
  <c r="D223" i="44"/>
  <c r="H27" i="44"/>
  <c r="F222" i="44"/>
  <c r="G62" i="44" s="1"/>
  <c r="D222" i="44"/>
  <c r="G27" i="44"/>
  <c r="F221" i="44"/>
  <c r="F62" i="44" s="1"/>
  <c r="D221" i="44"/>
  <c r="F27" i="44"/>
  <c r="F220" i="44"/>
  <c r="H61" i="44" s="1"/>
  <c r="D220" i="44"/>
  <c r="H26" i="44" s="1"/>
  <c r="F219" i="44"/>
  <c r="G61" i="44" s="1"/>
  <c r="D219" i="44"/>
  <c r="G26" i="44" s="1"/>
  <c r="F218" i="44"/>
  <c r="F61" i="44" s="1"/>
  <c r="D218" i="44"/>
  <c r="F26" i="44" s="1"/>
  <c r="F217" i="44"/>
  <c r="H60" i="44" s="1"/>
  <c r="D217" i="44"/>
  <c r="H25" i="44"/>
  <c r="F216" i="44"/>
  <c r="G60" i="44" s="1"/>
  <c r="D216" i="44"/>
  <c r="G25" i="44"/>
  <c r="F215" i="44"/>
  <c r="F60" i="44" s="1"/>
  <c r="D215" i="44"/>
  <c r="F25" i="44"/>
  <c r="F214" i="44"/>
  <c r="H59" i="44" s="1"/>
  <c r="D214" i="44"/>
  <c r="H24" i="44"/>
  <c r="F213" i="44"/>
  <c r="G59" i="44" s="1"/>
  <c r="D213" i="44"/>
  <c r="G24" i="44"/>
  <c r="F212" i="44"/>
  <c r="F59" i="44" s="1"/>
  <c r="D212" i="44"/>
  <c r="F24" i="44" s="1"/>
  <c r="G211" i="44"/>
  <c r="H93" i="44"/>
  <c r="F211" i="44"/>
  <c r="H58" i="44"/>
  <c r="E211" i="44"/>
  <c r="H51" i="44" s="1"/>
  <c r="D211" i="44"/>
  <c r="H23" i="44" s="1"/>
  <c r="C211" i="44"/>
  <c r="H16" i="44"/>
  <c r="G210" i="44"/>
  <c r="G93" i="44" s="1"/>
  <c r="F210" i="44"/>
  <c r="G58" i="44"/>
  <c r="E210" i="44"/>
  <c r="G51" i="44"/>
  <c r="D210" i="44"/>
  <c r="G23" i="44"/>
  <c r="C210" i="44"/>
  <c r="G16" i="44" s="1"/>
  <c r="G209" i="44"/>
  <c r="F93" i="44" s="1"/>
  <c r="F209" i="44"/>
  <c r="F58" i="44" s="1"/>
  <c r="E209" i="44"/>
  <c r="F51" i="44" s="1"/>
  <c r="D209" i="44"/>
  <c r="F23" i="44" s="1"/>
  <c r="C209" i="44"/>
  <c r="F16" i="44" s="1"/>
  <c r="G208" i="44"/>
  <c r="H92" i="44" s="1"/>
  <c r="F208" i="44"/>
  <c r="H57" i="44" s="1"/>
  <c r="E208" i="44"/>
  <c r="H50" i="44"/>
  <c r="D208" i="44"/>
  <c r="H22" i="44" s="1"/>
  <c r="C208" i="44"/>
  <c r="H15" i="44"/>
  <c r="G207" i="44"/>
  <c r="G92" i="44" s="1"/>
  <c r="F207" i="44"/>
  <c r="G57" i="44" s="1"/>
  <c r="E207" i="44"/>
  <c r="G50" i="44" s="1"/>
  <c r="D207" i="44"/>
  <c r="G22" i="44"/>
  <c r="C207" i="44"/>
  <c r="G15" i="44" s="1"/>
  <c r="G206" i="44"/>
  <c r="F92" i="44" s="1"/>
  <c r="F206" i="44"/>
  <c r="F57" i="44" s="1"/>
  <c r="E206" i="44"/>
  <c r="F50" i="44"/>
  <c r="D206" i="44"/>
  <c r="F22" i="44"/>
  <c r="C206" i="44"/>
  <c r="F15" i="44" s="1"/>
  <c r="G205" i="44"/>
  <c r="H91" i="44" s="1"/>
  <c r="F205" i="44"/>
  <c r="H56" i="44" s="1"/>
  <c r="E205" i="44"/>
  <c r="H49" i="44" s="1"/>
  <c r="D205" i="44"/>
  <c r="H21" i="44" s="1"/>
  <c r="C205" i="44"/>
  <c r="H14" i="44" s="1"/>
  <c r="G204" i="44"/>
  <c r="G91" i="44" s="1"/>
  <c r="F204" i="44"/>
  <c r="G56" i="44" s="1"/>
  <c r="E204" i="44"/>
  <c r="G49" i="44" s="1"/>
  <c r="D204" i="44"/>
  <c r="G21" i="44" s="1"/>
  <c r="C204" i="44"/>
  <c r="G14" i="44" s="1"/>
  <c r="G203" i="44"/>
  <c r="F91" i="44" s="1"/>
  <c r="F203" i="44"/>
  <c r="F56" i="44" s="1"/>
  <c r="E203" i="44"/>
  <c r="F49" i="44" s="1"/>
  <c r="D203" i="44"/>
  <c r="F21" i="44"/>
  <c r="C203" i="44"/>
  <c r="F14" i="44" s="1"/>
  <c r="G202" i="44"/>
  <c r="H90" i="44" s="1"/>
  <c r="F202" i="44"/>
  <c r="H55" i="44" s="1"/>
  <c r="E202" i="44"/>
  <c r="H48" i="44" s="1"/>
  <c r="D202" i="44"/>
  <c r="H20" i="44"/>
  <c r="C202" i="44"/>
  <c r="H13" i="44"/>
  <c r="G201" i="44"/>
  <c r="G90" i="44" s="1"/>
  <c r="F201" i="44"/>
  <c r="G55" i="44" s="1"/>
  <c r="E201" i="44"/>
  <c r="G48" i="44" s="1"/>
  <c r="D201" i="44"/>
  <c r="G20" i="44"/>
  <c r="C201" i="44"/>
  <c r="G13" i="44"/>
  <c r="G200" i="44"/>
  <c r="F90" i="44" s="1"/>
  <c r="F200" i="44"/>
  <c r="F55" i="44" s="1"/>
  <c r="E200" i="44"/>
  <c r="F48" i="44" s="1"/>
  <c r="D200" i="44"/>
  <c r="F20" i="44" s="1"/>
  <c r="C200" i="44"/>
  <c r="F13" i="44" s="1"/>
  <c r="G199" i="44"/>
  <c r="H89" i="44"/>
  <c r="F199" i="44"/>
  <c r="H54" i="44" s="1"/>
  <c r="E199" i="44"/>
  <c r="H47" i="44"/>
  <c r="D199" i="44"/>
  <c r="H19" i="44"/>
  <c r="C199" i="44"/>
  <c r="H12" i="44" s="1"/>
  <c r="G198" i="44"/>
  <c r="G89" i="44" s="1"/>
  <c r="F198" i="44"/>
  <c r="G54" i="44" s="1"/>
  <c r="E198" i="44"/>
  <c r="G47" i="44" s="1"/>
  <c r="D198" i="44"/>
  <c r="G19" i="44" s="1"/>
  <c r="C198" i="44"/>
  <c r="G12" i="44"/>
  <c r="G197" i="44"/>
  <c r="F89" i="44"/>
  <c r="F197" i="44"/>
  <c r="F54" i="44" s="1"/>
  <c r="E197" i="44"/>
  <c r="F47" i="44" s="1"/>
  <c r="D197" i="44"/>
  <c r="F19" i="44" s="1"/>
  <c r="C197" i="44"/>
  <c r="F12" i="44"/>
  <c r="G196" i="44"/>
  <c r="H88" i="44" s="1"/>
  <c r="F196" i="44"/>
  <c r="H53" i="44" s="1"/>
  <c r="E196" i="44"/>
  <c r="H46" i="44" s="1"/>
  <c r="D196" i="44"/>
  <c r="H18" i="44" s="1"/>
  <c r="C196" i="44"/>
  <c r="H11" i="44" s="1"/>
  <c r="G195" i="44"/>
  <c r="G88" i="44" s="1"/>
  <c r="F195" i="44"/>
  <c r="G53" i="44" s="1"/>
  <c r="E195" i="44"/>
  <c r="G46" i="44"/>
  <c r="D195" i="44"/>
  <c r="G18" i="44" s="1"/>
  <c r="C195" i="44"/>
  <c r="G11" i="44" s="1"/>
  <c r="G194" i="44"/>
  <c r="F88" i="44" s="1"/>
  <c r="F194" i="44"/>
  <c r="F53" i="44" s="1"/>
  <c r="E194" i="44"/>
  <c r="F46" i="44" s="1"/>
  <c r="D194" i="44"/>
  <c r="F18" i="44"/>
  <c r="C194" i="44"/>
  <c r="F11" i="44"/>
  <c r="G193" i="44"/>
  <c r="H87" i="44" s="1"/>
  <c r="F193" i="44"/>
  <c r="H52" i="44" s="1"/>
  <c r="E193" i="44"/>
  <c r="H45" i="44" s="1"/>
  <c r="D193" i="44"/>
  <c r="H17" i="44"/>
  <c r="C193" i="44"/>
  <c r="H10" i="44"/>
  <c r="G192" i="44"/>
  <c r="G87" i="44"/>
  <c r="F192" i="44"/>
  <c r="G52" i="44" s="1"/>
  <c r="E192" i="44"/>
  <c r="G45" i="44"/>
  <c r="D192" i="44"/>
  <c r="G17" i="44" s="1"/>
  <c r="C192" i="44"/>
  <c r="G10" i="44" s="1"/>
  <c r="G191" i="44"/>
  <c r="F87" i="44"/>
  <c r="F191" i="44"/>
  <c r="F52" i="44" s="1"/>
  <c r="E191" i="44"/>
  <c r="F45" i="44"/>
  <c r="D191" i="44"/>
  <c r="F17" i="44"/>
  <c r="C191" i="44"/>
  <c r="F10" i="44"/>
  <c r="F404" i="44"/>
  <c r="K86" i="44" s="1"/>
  <c r="F403" i="44"/>
  <c r="J86" i="44" s="1"/>
  <c r="F402" i="44"/>
  <c r="I86" i="44"/>
  <c r="F401" i="44"/>
  <c r="K85" i="44" s="1"/>
  <c r="F400" i="44"/>
  <c r="J85" i="44" s="1"/>
  <c r="F399" i="44"/>
  <c r="I85" i="44"/>
  <c r="F398" i="44"/>
  <c r="K84" i="44" s="1"/>
  <c r="F397" i="44"/>
  <c r="J84" i="44"/>
  <c r="F396" i="44"/>
  <c r="I84" i="44" s="1"/>
  <c r="F395" i="44"/>
  <c r="K83" i="44"/>
  <c r="F394" i="44"/>
  <c r="J83" i="44"/>
  <c r="F393" i="44"/>
  <c r="I83" i="44" s="1"/>
  <c r="F392" i="44"/>
  <c r="K82" i="44"/>
  <c r="F391" i="44"/>
  <c r="J82" i="44"/>
  <c r="F390" i="44"/>
  <c r="I82" i="44"/>
  <c r="F389" i="44"/>
  <c r="K81" i="44" s="1"/>
  <c r="F388" i="44"/>
  <c r="J81" i="44"/>
  <c r="F387" i="44"/>
  <c r="I81" i="44"/>
  <c r="F386" i="44"/>
  <c r="K80" i="44"/>
  <c r="F385" i="44"/>
  <c r="J80" i="44" s="1"/>
  <c r="F384" i="44"/>
  <c r="I80" i="44"/>
  <c r="F383" i="44"/>
  <c r="K79" i="44"/>
  <c r="D383" i="44"/>
  <c r="K44" i="44"/>
  <c r="F382" i="44"/>
  <c r="J79" i="44" s="1"/>
  <c r="D382" i="44"/>
  <c r="J44" i="44" s="1"/>
  <c r="F381" i="44"/>
  <c r="I79" i="44" s="1"/>
  <c r="D381" i="44"/>
  <c r="I44" i="44"/>
  <c r="F380" i="44"/>
  <c r="K78" i="44" s="1"/>
  <c r="D380" i="44"/>
  <c r="K43" i="44"/>
  <c r="F379" i="44"/>
  <c r="J78" i="44" s="1"/>
  <c r="D379" i="44"/>
  <c r="J43" i="44"/>
  <c r="F378" i="44"/>
  <c r="I78" i="44" s="1"/>
  <c r="D378" i="44"/>
  <c r="I43" i="44" s="1"/>
  <c r="F377" i="44"/>
  <c r="K77" i="44" s="1"/>
  <c r="D377" i="44"/>
  <c r="K42" i="44" s="1"/>
  <c r="F376" i="44"/>
  <c r="J77" i="44" s="1"/>
  <c r="D376" i="44"/>
  <c r="J42" i="44"/>
  <c r="F375" i="44"/>
  <c r="I77" i="44" s="1"/>
  <c r="D375" i="44"/>
  <c r="I42" i="44" s="1"/>
  <c r="F374" i="44"/>
  <c r="K76" i="44" s="1"/>
  <c r="D374" i="44"/>
  <c r="K41" i="44" s="1"/>
  <c r="F373" i="44"/>
  <c r="J76" i="44" s="1"/>
  <c r="D373" i="44"/>
  <c r="J41" i="44" s="1"/>
  <c r="F372" i="44"/>
  <c r="I76" i="44" s="1"/>
  <c r="D372" i="44"/>
  <c r="I41" i="44"/>
  <c r="F371" i="44"/>
  <c r="K75" i="44" s="1"/>
  <c r="D371" i="44"/>
  <c r="K40" i="44"/>
  <c r="F370" i="44"/>
  <c r="J75" i="44" s="1"/>
  <c r="D370" i="44"/>
  <c r="J40" i="44"/>
  <c r="F369" i="44"/>
  <c r="I75" i="44" s="1"/>
  <c r="D369" i="44"/>
  <c r="I40" i="44"/>
  <c r="F368" i="44"/>
  <c r="K74" i="44"/>
  <c r="D368" i="44"/>
  <c r="K39" i="44" s="1"/>
  <c r="F367" i="44"/>
  <c r="J74" i="44" s="1"/>
  <c r="D367" i="44"/>
  <c r="J39" i="44"/>
  <c r="F366" i="44"/>
  <c r="I74" i="44"/>
  <c r="D366" i="44"/>
  <c r="I39" i="44" s="1"/>
  <c r="F365" i="44"/>
  <c r="K73" i="44" s="1"/>
  <c r="D365" i="44"/>
  <c r="K38" i="44"/>
  <c r="F364" i="44"/>
  <c r="J73" i="44"/>
  <c r="D364" i="44"/>
  <c r="J38" i="44" s="1"/>
  <c r="F363" i="44"/>
  <c r="I73" i="44" s="1"/>
  <c r="D363" i="44"/>
  <c r="I38" i="44"/>
  <c r="F362" i="44"/>
  <c r="K72" i="44"/>
  <c r="D362" i="44"/>
  <c r="K37" i="44" s="1"/>
  <c r="F361" i="44"/>
  <c r="J72" i="44" s="1"/>
  <c r="D361" i="44"/>
  <c r="J37" i="44"/>
  <c r="F360" i="44"/>
  <c r="I72" i="44" s="1"/>
  <c r="D360" i="44"/>
  <c r="I37" i="44"/>
  <c r="F359" i="44"/>
  <c r="K71" i="44" s="1"/>
  <c r="D359" i="44"/>
  <c r="K36" i="44" s="1"/>
  <c r="F358" i="44"/>
  <c r="J71" i="44" s="1"/>
  <c r="D358" i="44"/>
  <c r="J36" i="44" s="1"/>
  <c r="F357" i="44"/>
  <c r="I71" i="44" s="1"/>
  <c r="D357" i="44"/>
  <c r="I36" i="44" s="1"/>
  <c r="F356" i="44"/>
  <c r="K70" i="44"/>
  <c r="D356" i="44"/>
  <c r="K35" i="44" s="1"/>
  <c r="F355" i="44"/>
  <c r="J70" i="44" s="1"/>
  <c r="D355" i="44"/>
  <c r="J35" i="44" s="1"/>
  <c r="F354" i="44"/>
  <c r="I70" i="44"/>
  <c r="D354" i="44"/>
  <c r="I35" i="44" s="1"/>
  <c r="F353" i="44"/>
  <c r="K69" i="44" s="1"/>
  <c r="D353" i="44"/>
  <c r="K34" i="44" s="1"/>
  <c r="F352" i="44"/>
  <c r="J69" i="44" s="1"/>
  <c r="D352" i="44"/>
  <c r="J34" i="44" s="1"/>
  <c r="F351" i="44"/>
  <c r="I69" i="44"/>
  <c r="D351" i="44"/>
  <c r="I34" i="44" s="1"/>
  <c r="F350" i="44"/>
  <c r="K68" i="44" s="1"/>
  <c r="D350" i="44"/>
  <c r="K33" i="44"/>
  <c r="F349" i="44"/>
  <c r="J68" i="44" s="1"/>
  <c r="D349" i="44"/>
  <c r="J33" i="44" s="1"/>
  <c r="F348" i="44"/>
  <c r="I68" i="44" s="1"/>
  <c r="D348" i="44"/>
  <c r="I33" i="44" s="1"/>
  <c r="F347" i="44"/>
  <c r="K67" i="44" s="1"/>
  <c r="D347" i="44"/>
  <c r="K32" i="44" s="1"/>
  <c r="F346" i="44"/>
  <c r="J67" i="44" s="1"/>
  <c r="D346" i="44"/>
  <c r="J32" i="44"/>
  <c r="F345" i="44"/>
  <c r="I67" i="44" s="1"/>
  <c r="D345" i="44"/>
  <c r="I32" i="44"/>
  <c r="F344" i="44"/>
  <c r="K66" i="44" s="1"/>
  <c r="D344" i="44"/>
  <c r="K31" i="44" s="1"/>
  <c r="F343" i="44"/>
  <c r="J66" i="44"/>
  <c r="D343" i="44"/>
  <c r="J31" i="44"/>
  <c r="F342" i="44"/>
  <c r="I66" i="44" s="1"/>
  <c r="D342" i="44"/>
  <c r="I31" i="44" s="1"/>
  <c r="F341" i="44"/>
  <c r="K65" i="44"/>
  <c r="D341" i="44"/>
  <c r="K30" i="44"/>
  <c r="F340" i="44"/>
  <c r="J65" i="44" s="1"/>
  <c r="D340" i="44"/>
  <c r="J30" i="44" s="1"/>
  <c r="F339" i="44"/>
  <c r="I65" i="44"/>
  <c r="D339" i="44"/>
  <c r="I30" i="44" s="1"/>
  <c r="F338" i="44"/>
  <c r="K64" i="44" s="1"/>
  <c r="D338" i="44"/>
  <c r="K29" i="44" s="1"/>
  <c r="F337" i="44"/>
  <c r="J64" i="44" s="1"/>
  <c r="D337" i="44"/>
  <c r="J29" i="44"/>
  <c r="F336" i="44"/>
  <c r="I64" i="44" s="1"/>
  <c r="D336" i="44"/>
  <c r="I29" i="44"/>
  <c r="F335" i="44"/>
  <c r="K63" i="44"/>
  <c r="D335" i="44"/>
  <c r="K28" i="44"/>
  <c r="F334" i="44"/>
  <c r="J63" i="44" s="1"/>
  <c r="D334" i="44"/>
  <c r="J28" i="44"/>
  <c r="F333" i="44"/>
  <c r="I63" i="44"/>
  <c r="D333" i="44"/>
  <c r="I28" i="44"/>
  <c r="F332" i="44"/>
  <c r="K62" i="44" s="1"/>
  <c r="D332" i="44"/>
  <c r="F331" i="44"/>
  <c r="J62" i="44" s="1"/>
  <c r="D331" i="44"/>
  <c r="J27" i="44"/>
  <c r="F330" i="44"/>
  <c r="I62" i="44" s="1"/>
  <c r="D330" i="44"/>
  <c r="I27" i="44"/>
  <c r="F329" i="44"/>
  <c r="K61" i="44" s="1"/>
  <c r="D329" i="44"/>
  <c r="K26" i="44"/>
  <c r="F328" i="44"/>
  <c r="J61" i="44"/>
  <c r="D328" i="44"/>
  <c r="J26" i="44"/>
  <c r="F327" i="44"/>
  <c r="I61" i="44" s="1"/>
  <c r="D327" i="44"/>
  <c r="I26" i="44"/>
  <c r="F326" i="44"/>
  <c r="K60" i="44"/>
  <c r="D326" i="44"/>
  <c r="K25" i="44"/>
  <c r="F325" i="44"/>
  <c r="J60" i="44" s="1"/>
  <c r="D325" i="44"/>
  <c r="J25" i="44"/>
  <c r="F324" i="44"/>
  <c r="I60" i="44"/>
  <c r="D324" i="44"/>
  <c r="I25" i="44" s="1"/>
  <c r="F323" i="44"/>
  <c r="K59" i="44" s="1"/>
  <c r="D323" i="44"/>
  <c r="K24" i="44" s="1"/>
  <c r="F322" i="44"/>
  <c r="J59" i="44" s="1"/>
  <c r="D322" i="44"/>
  <c r="J24" i="44" s="1"/>
  <c r="F321" i="44"/>
  <c r="I59" i="44" s="1"/>
  <c r="D321" i="44"/>
  <c r="I24" i="44" s="1"/>
  <c r="G320" i="44"/>
  <c r="K93" i="44"/>
  <c r="F320" i="44"/>
  <c r="K58" i="44" s="1"/>
  <c r="E320" i="44"/>
  <c r="K51" i="44"/>
  <c r="D320" i="44"/>
  <c r="K23" i="44"/>
  <c r="C320" i="44"/>
  <c r="K16" i="44"/>
  <c r="G319" i="44"/>
  <c r="J93" i="44" s="1"/>
  <c r="F319" i="44"/>
  <c r="J58" i="44" s="1"/>
  <c r="E319" i="44"/>
  <c r="J51" i="44" s="1"/>
  <c r="D319" i="44"/>
  <c r="J23" i="44" s="1"/>
  <c r="C319" i="44"/>
  <c r="J16" i="44"/>
  <c r="G318" i="44"/>
  <c r="I93" i="44" s="1"/>
  <c r="F318" i="44"/>
  <c r="I58" i="44" s="1"/>
  <c r="E318" i="44"/>
  <c r="I51" i="44" s="1"/>
  <c r="D318" i="44"/>
  <c r="I23" i="44" s="1"/>
  <c r="C318" i="44"/>
  <c r="I16" i="44" s="1"/>
  <c r="G317" i="44"/>
  <c r="K92" i="44"/>
  <c r="F317" i="44"/>
  <c r="K57" i="44" s="1"/>
  <c r="E317" i="44"/>
  <c r="K50" i="44"/>
  <c r="D317" i="44"/>
  <c r="K22" i="44"/>
  <c r="C317" i="44"/>
  <c r="K15" i="44"/>
  <c r="G316" i="44"/>
  <c r="J92" i="44" s="1"/>
  <c r="F316" i="44"/>
  <c r="J57" i="44" s="1"/>
  <c r="E316" i="44"/>
  <c r="J50" i="44"/>
  <c r="D316" i="44"/>
  <c r="J22" i="44"/>
  <c r="C316" i="44"/>
  <c r="J15" i="44"/>
  <c r="G315" i="44"/>
  <c r="I92" i="44" s="1"/>
  <c r="F315" i="44"/>
  <c r="I57" i="44" s="1"/>
  <c r="E315" i="44"/>
  <c r="I50" i="44" s="1"/>
  <c r="D315" i="44"/>
  <c r="I22" i="44" s="1"/>
  <c r="C315" i="44"/>
  <c r="I15" i="44" s="1"/>
  <c r="G314" i="44"/>
  <c r="K91" i="44" s="1"/>
  <c r="F314" i="44"/>
  <c r="K56" i="44"/>
  <c r="E314" i="44"/>
  <c r="K49" i="44"/>
  <c r="D314" i="44"/>
  <c r="K21" i="44" s="1"/>
  <c r="C314" i="44"/>
  <c r="K14" i="44" s="1"/>
  <c r="G313" i="44"/>
  <c r="J91" i="44" s="1"/>
  <c r="F313" i="44"/>
  <c r="J56" i="44" s="1"/>
  <c r="E313" i="44"/>
  <c r="J49" i="44"/>
  <c r="D313" i="44"/>
  <c r="J21" i="44" s="1"/>
  <c r="C313" i="44"/>
  <c r="J14" i="44"/>
  <c r="G312" i="44"/>
  <c r="I91" i="44" s="1"/>
  <c r="F312" i="44"/>
  <c r="I56" i="44"/>
  <c r="E312" i="44"/>
  <c r="I49" i="44" s="1"/>
  <c r="D312" i="44"/>
  <c r="I21" i="44" s="1"/>
  <c r="C312" i="44"/>
  <c r="I14" i="44" s="1"/>
  <c r="G311" i="44"/>
  <c r="K90" i="44"/>
  <c r="F311" i="44"/>
  <c r="K55" i="44"/>
  <c r="E311" i="44"/>
  <c r="K48" i="44" s="1"/>
  <c r="D311" i="44"/>
  <c r="K20" i="44"/>
  <c r="C311" i="44"/>
  <c r="K13" i="44"/>
  <c r="G310" i="44"/>
  <c r="J90" i="44" s="1"/>
  <c r="F310" i="44"/>
  <c r="J55" i="44"/>
  <c r="E310" i="44"/>
  <c r="J48" i="44"/>
  <c r="D310" i="44"/>
  <c r="J20" i="44" s="1"/>
  <c r="C310" i="44"/>
  <c r="J13" i="44" s="1"/>
  <c r="G309" i="44"/>
  <c r="I90" i="44"/>
  <c r="F309" i="44"/>
  <c r="I55" i="44"/>
  <c r="E309" i="44"/>
  <c r="I48" i="44" s="1"/>
  <c r="D309" i="44"/>
  <c r="I20" i="44" s="1"/>
  <c r="C309" i="44"/>
  <c r="I13" i="44" s="1"/>
  <c r="G308" i="44"/>
  <c r="K89" i="44" s="1"/>
  <c r="F308" i="44"/>
  <c r="K54" i="44" s="1"/>
  <c r="E308" i="44"/>
  <c r="K47" i="44"/>
  <c r="D308" i="44"/>
  <c r="K19" i="44"/>
  <c r="C308" i="44"/>
  <c r="K12" i="44"/>
  <c r="G307" i="44"/>
  <c r="J89" i="44" s="1"/>
  <c r="F307" i="44"/>
  <c r="J54" i="44" s="1"/>
  <c r="E307" i="44"/>
  <c r="J47" i="44"/>
  <c r="D307" i="44"/>
  <c r="J19" i="44"/>
  <c r="C307" i="44"/>
  <c r="J12" i="44"/>
  <c r="G306" i="44"/>
  <c r="I89" i="44" s="1"/>
  <c r="F306" i="44"/>
  <c r="I54" i="44" s="1"/>
  <c r="E306" i="44"/>
  <c r="I47" i="44" s="1"/>
  <c r="D306" i="44"/>
  <c r="I19" i="44" s="1"/>
  <c r="C306" i="44"/>
  <c r="I12" i="44" s="1"/>
  <c r="G305" i="44"/>
  <c r="K88" i="44" s="1"/>
  <c r="F305" i="44"/>
  <c r="K53" i="44"/>
  <c r="E305" i="44"/>
  <c r="K46" i="44"/>
  <c r="D305" i="44"/>
  <c r="K18" i="44"/>
  <c r="C305" i="44"/>
  <c r="K11" i="44" s="1"/>
  <c r="G304" i="44"/>
  <c r="J88" i="44" s="1"/>
  <c r="F304" i="44"/>
  <c r="J53" i="44" s="1"/>
  <c r="E304" i="44"/>
  <c r="J46" i="44" s="1"/>
  <c r="D304" i="44"/>
  <c r="J18" i="44"/>
  <c r="C304" i="44"/>
  <c r="J11" i="44"/>
  <c r="G303" i="44"/>
  <c r="I88" i="44" s="1"/>
  <c r="F303" i="44"/>
  <c r="I53" i="44" s="1"/>
  <c r="E303" i="44"/>
  <c r="I46" i="44"/>
  <c r="D303" i="44"/>
  <c r="I18" i="44" s="1"/>
  <c r="C303" i="44"/>
  <c r="I11" i="44" s="1"/>
  <c r="G302" i="44"/>
  <c r="K87" i="44" s="1"/>
  <c r="F302" i="44"/>
  <c r="K52" i="44" s="1"/>
  <c r="E302" i="44"/>
  <c r="K45" i="44"/>
  <c r="D302" i="44"/>
  <c r="K17" i="44"/>
  <c r="C302" i="44"/>
  <c r="K10" i="44" s="1"/>
  <c r="G301" i="44"/>
  <c r="J87" i="44" s="1"/>
  <c r="F301" i="44"/>
  <c r="J52" i="44"/>
  <c r="E301" i="44"/>
  <c r="J45" i="44" s="1"/>
  <c r="D301" i="44"/>
  <c r="J17" i="44"/>
  <c r="C301" i="44"/>
  <c r="J10" i="44"/>
  <c r="G300" i="44"/>
  <c r="I87" i="44"/>
  <c r="F300" i="44"/>
  <c r="I52" i="44" s="1"/>
  <c r="E300" i="44"/>
  <c r="I45" i="44"/>
  <c r="D300" i="44"/>
  <c r="I17" i="44" s="1"/>
  <c r="C300" i="44"/>
  <c r="I10" i="44" s="1"/>
  <c r="B405" i="44"/>
  <c r="L10" i="44"/>
  <c r="F187" i="43"/>
  <c r="E81" i="43" s="1"/>
  <c r="F186" i="43"/>
  <c r="D81" i="43"/>
  <c r="F185" i="43"/>
  <c r="C81" i="43"/>
  <c r="F184" i="43"/>
  <c r="E80" i="43"/>
  <c r="F183" i="43"/>
  <c r="D80" i="43" s="1"/>
  <c r="F182" i="43"/>
  <c r="C80" i="43"/>
  <c r="F181" i="43"/>
  <c r="E79" i="43"/>
  <c r="F180" i="43"/>
  <c r="D79" i="43"/>
  <c r="F179" i="43"/>
  <c r="C79" i="43" s="1"/>
  <c r="F178" i="43"/>
  <c r="E78" i="43"/>
  <c r="F177" i="43"/>
  <c r="D78" i="43"/>
  <c r="F176" i="43"/>
  <c r="C78" i="43"/>
  <c r="F175" i="43"/>
  <c r="E77" i="43" s="1"/>
  <c r="F174" i="43"/>
  <c r="D77" i="43"/>
  <c r="F173" i="43"/>
  <c r="C77" i="43"/>
  <c r="F172" i="43"/>
  <c r="E76" i="43"/>
  <c r="F171" i="43"/>
  <c r="D76" i="43" s="1"/>
  <c r="F170" i="43"/>
  <c r="C76" i="43"/>
  <c r="F169" i="43"/>
  <c r="E75" i="43"/>
  <c r="F168" i="43"/>
  <c r="D75" i="43"/>
  <c r="F167" i="43"/>
  <c r="C75" i="43" s="1"/>
  <c r="F166" i="43"/>
  <c r="E74" i="43"/>
  <c r="F165" i="43"/>
  <c r="D74" i="43"/>
  <c r="F164" i="43"/>
  <c r="C74" i="43"/>
  <c r="F163" i="43"/>
  <c r="E73" i="43" s="1"/>
  <c r="F162" i="43"/>
  <c r="D73" i="43"/>
  <c r="F161" i="43"/>
  <c r="C73" i="43"/>
  <c r="F160" i="43"/>
  <c r="E72" i="43"/>
  <c r="F159" i="43"/>
  <c r="D72" i="43" s="1"/>
  <c r="F158" i="43"/>
  <c r="C72" i="43"/>
  <c r="F157" i="43"/>
  <c r="E71" i="43"/>
  <c r="F156" i="43"/>
  <c r="D71" i="43"/>
  <c r="F155" i="43"/>
  <c r="C71" i="43" s="1"/>
  <c r="F154" i="43"/>
  <c r="E70" i="43"/>
  <c r="F153" i="43"/>
  <c r="D70" i="43"/>
  <c r="F152" i="43"/>
  <c r="C70" i="43"/>
  <c r="F151" i="43"/>
  <c r="E69" i="43" s="1"/>
  <c r="D151" i="43"/>
  <c r="E34" i="43" s="1"/>
  <c r="F150" i="43"/>
  <c r="D69" i="43" s="1"/>
  <c r="D150" i="43"/>
  <c r="D34" i="43" s="1"/>
  <c r="F149" i="43"/>
  <c r="C69" i="43" s="1"/>
  <c r="D149" i="43"/>
  <c r="C34" i="43" s="1"/>
  <c r="F148" i="43"/>
  <c r="E68" i="43" s="1"/>
  <c r="D148" i="43"/>
  <c r="E33" i="43" s="1"/>
  <c r="F147" i="43"/>
  <c r="D68" i="43"/>
  <c r="D147" i="43"/>
  <c r="D33" i="43" s="1"/>
  <c r="F146" i="43"/>
  <c r="C68" i="43" s="1"/>
  <c r="D146" i="43"/>
  <c r="C33" i="43" s="1"/>
  <c r="F145" i="43"/>
  <c r="E67" i="43"/>
  <c r="D145" i="43"/>
  <c r="E32" i="43" s="1"/>
  <c r="F144" i="43"/>
  <c r="D67" i="43" s="1"/>
  <c r="D144" i="43"/>
  <c r="D32" i="43" s="1"/>
  <c r="F143" i="43"/>
  <c r="C67" i="43"/>
  <c r="D143" i="43"/>
  <c r="C32" i="43" s="1"/>
  <c r="F142" i="43"/>
  <c r="E66" i="43" s="1"/>
  <c r="D142" i="43"/>
  <c r="E31" i="43" s="1"/>
  <c r="F141" i="43"/>
  <c r="D66" i="43"/>
  <c r="D141" i="43"/>
  <c r="D31" i="43" s="1"/>
  <c r="F140" i="43"/>
  <c r="C66" i="43" s="1"/>
  <c r="D140" i="43"/>
  <c r="C31" i="43" s="1"/>
  <c r="F139" i="43"/>
  <c r="E65" i="43"/>
  <c r="D139" i="43"/>
  <c r="E30" i="43" s="1"/>
  <c r="F138" i="43"/>
  <c r="D65" i="43" s="1"/>
  <c r="D138" i="43"/>
  <c r="D30" i="43" s="1"/>
  <c r="F137" i="43"/>
  <c r="C65" i="43" s="1"/>
  <c r="D137" i="43"/>
  <c r="C30" i="43" s="1"/>
  <c r="F136" i="43"/>
  <c r="E64" i="43" s="1"/>
  <c r="D136" i="43"/>
  <c r="E29" i="43" s="1"/>
  <c r="F135" i="43"/>
  <c r="D64" i="43" s="1"/>
  <c r="D135" i="43"/>
  <c r="D29" i="43" s="1"/>
  <c r="F134" i="43"/>
  <c r="C64" i="43" s="1"/>
  <c r="D134" i="43"/>
  <c r="C29" i="43" s="1"/>
  <c r="F133" i="43"/>
  <c r="E63" i="43" s="1"/>
  <c r="D133" i="43"/>
  <c r="E28" i="43" s="1"/>
  <c r="F132" i="43"/>
  <c r="D63" i="43" s="1"/>
  <c r="D132" i="43"/>
  <c r="D28" i="43" s="1"/>
  <c r="F131" i="43"/>
  <c r="C63" i="43"/>
  <c r="D131" i="43"/>
  <c r="C28" i="43" s="1"/>
  <c r="F130" i="43"/>
  <c r="E62" i="43" s="1"/>
  <c r="D130" i="43"/>
  <c r="E27" i="43" s="1"/>
  <c r="F129" i="43"/>
  <c r="D62" i="43"/>
  <c r="D129" i="43"/>
  <c r="D27" i="43" s="1"/>
  <c r="F128" i="43"/>
  <c r="C62" i="43" s="1"/>
  <c r="D128" i="43"/>
  <c r="C27" i="43" s="1"/>
  <c r="F127" i="43"/>
  <c r="E61" i="43"/>
  <c r="D127" i="43"/>
  <c r="E26" i="43" s="1"/>
  <c r="F126" i="43"/>
  <c r="D61" i="43" s="1"/>
  <c r="D126" i="43"/>
  <c r="D26" i="43" s="1"/>
  <c r="F125" i="43"/>
  <c r="C61" i="43"/>
  <c r="D125" i="43"/>
  <c r="C26" i="43" s="1"/>
  <c r="F124" i="43"/>
  <c r="E60" i="43" s="1"/>
  <c r="D124" i="43"/>
  <c r="E25" i="43" s="1"/>
  <c r="F123" i="43"/>
  <c r="D60" i="43"/>
  <c r="D123" i="43"/>
  <c r="D25" i="43" s="1"/>
  <c r="F122" i="43"/>
  <c r="C60" i="43" s="1"/>
  <c r="D122" i="43"/>
  <c r="C25" i="43" s="1"/>
  <c r="F121" i="43"/>
  <c r="E59" i="43" s="1"/>
  <c r="D121" i="43"/>
  <c r="E24" i="43" s="1"/>
  <c r="F120" i="43"/>
  <c r="D59" i="43" s="1"/>
  <c r="D120" i="43"/>
  <c r="D24" i="43" s="1"/>
  <c r="F119" i="43"/>
  <c r="C59" i="43" s="1"/>
  <c r="D119" i="43"/>
  <c r="C24" i="43" s="1"/>
  <c r="F118" i="43"/>
  <c r="E58" i="43" s="1"/>
  <c r="D118" i="43"/>
  <c r="E23" i="43" s="1"/>
  <c r="F117" i="43"/>
  <c r="D58" i="43" s="1"/>
  <c r="D117" i="43"/>
  <c r="D23" i="43"/>
  <c r="F116" i="43"/>
  <c r="C58" i="43"/>
  <c r="D116" i="43"/>
  <c r="C23" i="43" s="1"/>
  <c r="G115" i="43"/>
  <c r="E92" i="43"/>
  <c r="F115" i="43"/>
  <c r="E57" i="43" s="1"/>
  <c r="E115" i="43"/>
  <c r="E50" i="43" s="1"/>
  <c r="D115" i="43"/>
  <c r="E22" i="43" s="1"/>
  <c r="C115" i="43"/>
  <c r="E15" i="43"/>
  <c r="G114" i="43"/>
  <c r="D92" i="43" s="1"/>
  <c r="F114" i="43"/>
  <c r="D57" i="43" s="1"/>
  <c r="E114" i="43"/>
  <c r="D50" i="43" s="1"/>
  <c r="D114" i="43"/>
  <c r="D22" i="43" s="1"/>
  <c r="C114" i="43"/>
  <c r="D15" i="43" s="1"/>
  <c r="G113" i="43"/>
  <c r="C92" i="43" s="1"/>
  <c r="F113" i="43"/>
  <c r="C57" i="43" s="1"/>
  <c r="E113" i="43"/>
  <c r="C50" i="43" s="1"/>
  <c r="D113" i="43"/>
  <c r="C22" i="43"/>
  <c r="C113" i="43"/>
  <c r="C15" i="43" s="1"/>
  <c r="G112" i="43"/>
  <c r="E91" i="43" s="1"/>
  <c r="F112" i="43"/>
  <c r="E56" i="43"/>
  <c r="E112" i="43"/>
  <c r="E49" i="43" s="1"/>
  <c r="D112" i="43"/>
  <c r="E21" i="43" s="1"/>
  <c r="C112" i="43"/>
  <c r="E14" i="43" s="1"/>
  <c r="G111" i="43"/>
  <c r="D91" i="43"/>
  <c r="F111" i="43"/>
  <c r="D56" i="43" s="1"/>
  <c r="E111" i="43"/>
  <c r="D49" i="43" s="1"/>
  <c r="D111" i="43"/>
  <c r="D21" i="43" s="1"/>
  <c r="C111" i="43"/>
  <c r="D14" i="43" s="1"/>
  <c r="G110" i="43"/>
  <c r="C91" i="43" s="1"/>
  <c r="F110" i="43"/>
  <c r="C56" i="43"/>
  <c r="E110" i="43"/>
  <c r="C49" i="43" s="1"/>
  <c r="D110" i="43"/>
  <c r="C21" i="43" s="1"/>
  <c r="C110" i="43"/>
  <c r="C14" i="43" s="1"/>
  <c r="G109" i="43"/>
  <c r="E90" i="43" s="1"/>
  <c r="F109" i="43"/>
  <c r="E55" i="43" s="1"/>
  <c r="E109" i="43"/>
  <c r="E48" i="43" s="1"/>
  <c r="D109" i="43"/>
  <c r="E20" i="43"/>
  <c r="C109" i="43"/>
  <c r="E13" i="43" s="1"/>
  <c r="G108" i="43"/>
  <c r="D90" i="43"/>
  <c r="F108" i="43"/>
  <c r="D55" i="43" s="1"/>
  <c r="E108" i="43"/>
  <c r="D48" i="43"/>
  <c r="D108" i="43"/>
  <c r="D20" i="43" s="1"/>
  <c r="C108" i="43"/>
  <c r="D13" i="43" s="1"/>
  <c r="G107" i="43"/>
  <c r="C90" i="43" s="1"/>
  <c r="F107" i="43"/>
  <c r="C55" i="43" s="1"/>
  <c r="E107" i="43"/>
  <c r="C48" i="43" s="1"/>
  <c r="D107" i="43"/>
  <c r="C20" i="43" s="1"/>
  <c r="C107" i="43"/>
  <c r="C13" i="43" s="1"/>
  <c r="G106" i="43"/>
  <c r="E89" i="43" s="1"/>
  <c r="F106" i="43"/>
  <c r="E54" i="43" s="1"/>
  <c r="E106" i="43"/>
  <c r="E47" i="43"/>
  <c r="D106" i="43"/>
  <c r="E19" i="43" s="1"/>
  <c r="C106" i="43"/>
  <c r="E12" i="43" s="1"/>
  <c r="G105" i="43"/>
  <c r="D89" i="43" s="1"/>
  <c r="F105" i="43"/>
  <c r="D54" i="43" s="1"/>
  <c r="E105" i="43"/>
  <c r="D47" i="43"/>
  <c r="D105" i="43"/>
  <c r="D19" i="43"/>
  <c r="C105" i="43"/>
  <c r="D12" i="43" s="1"/>
  <c r="G104" i="43"/>
  <c r="C89" i="43" s="1"/>
  <c r="F104" i="43"/>
  <c r="C54" i="43" s="1"/>
  <c r="E104" i="43"/>
  <c r="C47" i="43" s="1"/>
  <c r="D104" i="43"/>
  <c r="C19" i="43" s="1"/>
  <c r="C104" i="43"/>
  <c r="C12" i="43" s="1"/>
  <c r="G103" i="43"/>
  <c r="E88" i="43"/>
  <c r="F103" i="43"/>
  <c r="E53" i="43" s="1"/>
  <c r="E103" i="43"/>
  <c r="E46" i="43" s="1"/>
  <c r="D103" i="43"/>
  <c r="E18" i="43" s="1"/>
  <c r="C103" i="43"/>
  <c r="E11" i="43" s="1"/>
  <c r="G102" i="43"/>
  <c r="D88" i="43" s="1"/>
  <c r="F102" i="43"/>
  <c r="D53" i="43"/>
  <c r="E102" i="43"/>
  <c r="D46" i="43" s="1"/>
  <c r="D102" i="43"/>
  <c r="D18" i="43" s="1"/>
  <c r="C102" i="43"/>
  <c r="D11" i="43" s="1"/>
  <c r="G101" i="43"/>
  <c r="C88" i="43" s="1"/>
  <c r="F101" i="43"/>
  <c r="C53" i="43" s="1"/>
  <c r="E101" i="43"/>
  <c r="C46" i="43" s="1"/>
  <c r="D101" i="43"/>
  <c r="C18" i="43"/>
  <c r="C101" i="43"/>
  <c r="C11" i="43" s="1"/>
  <c r="G100" i="43"/>
  <c r="E87" i="43"/>
  <c r="F100" i="43"/>
  <c r="E52" i="43" s="1"/>
  <c r="E100" i="43"/>
  <c r="E45" i="43" s="1"/>
  <c r="D100" i="43"/>
  <c r="E17" i="43" s="1"/>
  <c r="C100" i="43"/>
  <c r="E10" i="43" s="1"/>
  <c r="G99" i="43"/>
  <c r="D87" i="43" s="1"/>
  <c r="F99" i="43"/>
  <c r="D52" i="43" s="1"/>
  <c r="E99" i="43"/>
  <c r="D45" i="43" s="1"/>
  <c r="D99" i="43"/>
  <c r="D17" i="43" s="1"/>
  <c r="C99" i="43"/>
  <c r="D10" i="43" s="1"/>
  <c r="G98" i="43"/>
  <c r="C87" i="43" s="1"/>
  <c r="F98" i="43"/>
  <c r="C52" i="43" s="1"/>
  <c r="E98" i="43"/>
  <c r="C45" i="43" s="1"/>
  <c r="D98" i="43"/>
  <c r="C17" i="43" s="1"/>
  <c r="C98" i="43"/>
  <c r="C10" i="43" s="1"/>
  <c r="F295" i="43"/>
  <c r="H86" i="43" s="1"/>
  <c r="F294" i="43"/>
  <c r="G86" i="43" s="1"/>
  <c r="F293" i="43"/>
  <c r="F86" i="43" s="1"/>
  <c r="F292" i="43"/>
  <c r="H85" i="43" s="1"/>
  <c r="F291" i="43"/>
  <c r="G85" i="43" s="1"/>
  <c r="F290" i="43"/>
  <c r="F85" i="43" s="1"/>
  <c r="F289" i="43"/>
  <c r="H84" i="43" s="1"/>
  <c r="F288" i="43"/>
  <c r="G84" i="43" s="1"/>
  <c r="F287" i="43"/>
  <c r="F84" i="43" s="1"/>
  <c r="F286" i="43"/>
  <c r="H83" i="43" s="1"/>
  <c r="F285" i="43"/>
  <c r="G83" i="43" s="1"/>
  <c r="F284" i="43"/>
  <c r="F83" i="43" s="1"/>
  <c r="F283" i="43"/>
  <c r="H82" i="43" s="1"/>
  <c r="F282" i="43"/>
  <c r="G82" i="43" s="1"/>
  <c r="F281" i="43"/>
  <c r="F82" i="43" s="1"/>
  <c r="F280" i="43"/>
  <c r="H81" i="43" s="1"/>
  <c r="F279" i="43"/>
  <c r="G81" i="43" s="1"/>
  <c r="F278" i="43"/>
  <c r="F81" i="43" s="1"/>
  <c r="F277" i="43"/>
  <c r="H80" i="43" s="1"/>
  <c r="F276" i="43"/>
  <c r="G80" i="43" s="1"/>
  <c r="F275" i="43"/>
  <c r="F80" i="43" s="1"/>
  <c r="F274" i="43"/>
  <c r="H79" i="43" s="1"/>
  <c r="D274" i="43"/>
  <c r="H44" i="43" s="1"/>
  <c r="F273" i="43"/>
  <c r="G79" i="43"/>
  <c r="D273" i="43"/>
  <c r="G44" i="43" s="1"/>
  <c r="F272" i="43"/>
  <c r="F79" i="43" s="1"/>
  <c r="D272" i="43"/>
  <c r="F44" i="43" s="1"/>
  <c r="F271" i="43"/>
  <c r="H78" i="43"/>
  <c r="D271" i="43"/>
  <c r="H43" i="43" s="1"/>
  <c r="F270" i="43"/>
  <c r="G78" i="43" s="1"/>
  <c r="D270" i="43"/>
  <c r="G43" i="43" s="1"/>
  <c r="F269" i="43"/>
  <c r="F78" i="43" s="1"/>
  <c r="D269" i="43"/>
  <c r="F43" i="43" s="1"/>
  <c r="F268" i="43"/>
  <c r="H77" i="43" s="1"/>
  <c r="D268" i="43"/>
  <c r="H42" i="43" s="1"/>
  <c r="F267" i="43"/>
  <c r="G77" i="43" s="1"/>
  <c r="D267" i="43"/>
  <c r="G42" i="43"/>
  <c r="F266" i="43"/>
  <c r="F77" i="43" s="1"/>
  <c r="D266" i="43"/>
  <c r="F42" i="43" s="1"/>
  <c r="F265" i="43"/>
  <c r="H76" i="43"/>
  <c r="D265" i="43"/>
  <c r="H41" i="43" s="1"/>
  <c r="F264" i="43"/>
  <c r="G76" i="43" s="1"/>
  <c r="D264" i="43"/>
  <c r="G41" i="43" s="1"/>
  <c r="F263" i="43"/>
  <c r="F76" i="43"/>
  <c r="D263" i="43"/>
  <c r="F41" i="43" s="1"/>
  <c r="F262" i="43"/>
  <c r="H75" i="43" s="1"/>
  <c r="D262" i="43"/>
  <c r="H40" i="43" s="1"/>
  <c r="F261" i="43"/>
  <c r="G75" i="43"/>
  <c r="D261" i="43"/>
  <c r="G40" i="43" s="1"/>
  <c r="F260" i="43"/>
  <c r="F75" i="43" s="1"/>
  <c r="D260" i="43"/>
  <c r="F40" i="43" s="1"/>
  <c r="F259" i="43"/>
  <c r="H74" i="43"/>
  <c r="D259" i="43"/>
  <c r="H39" i="43" s="1"/>
  <c r="F258" i="43"/>
  <c r="G74" i="43" s="1"/>
  <c r="D258" i="43"/>
  <c r="G39" i="43" s="1"/>
  <c r="F257" i="43"/>
  <c r="F74" i="43" s="1"/>
  <c r="D257" i="43"/>
  <c r="F39" i="43" s="1"/>
  <c r="F256" i="43"/>
  <c r="H73" i="43" s="1"/>
  <c r="D256" i="43"/>
  <c r="H38" i="43" s="1"/>
  <c r="F255" i="43"/>
  <c r="G73" i="43" s="1"/>
  <c r="D255" i="43"/>
  <c r="G38" i="43"/>
  <c r="F254" i="43"/>
  <c r="F73" i="43" s="1"/>
  <c r="D254" i="43"/>
  <c r="F38" i="43" s="1"/>
  <c r="F253" i="43"/>
  <c r="H72" i="43"/>
  <c r="D253" i="43"/>
  <c r="H37" i="43" s="1"/>
  <c r="F252" i="43"/>
  <c r="G72" i="43" s="1"/>
  <c r="D252" i="43"/>
  <c r="G37" i="43"/>
  <c r="F251" i="43"/>
  <c r="F72" i="43" s="1"/>
  <c r="D251" i="43"/>
  <c r="F37" i="43"/>
  <c r="F250" i="43"/>
  <c r="H71" i="43" s="1"/>
  <c r="D250" i="43"/>
  <c r="H36" i="43"/>
  <c r="F249" i="43"/>
  <c r="G71" i="43" s="1"/>
  <c r="D249" i="43"/>
  <c r="G36" i="43"/>
  <c r="F248" i="43"/>
  <c r="F71" i="43" s="1"/>
  <c r="D248" i="43"/>
  <c r="F36" i="43" s="1"/>
  <c r="F247" i="43"/>
  <c r="H70" i="43" s="1"/>
  <c r="D247" i="43"/>
  <c r="H35" i="43" s="1"/>
  <c r="F246" i="43"/>
  <c r="G70" i="43" s="1"/>
  <c r="D246" i="43"/>
  <c r="G35" i="43"/>
  <c r="F245" i="43"/>
  <c r="F70" i="43" s="1"/>
  <c r="D245" i="43"/>
  <c r="F35" i="43"/>
  <c r="F244" i="43"/>
  <c r="H69" i="43" s="1"/>
  <c r="D244" i="43"/>
  <c r="H34" i="43" s="1"/>
  <c r="F243" i="43"/>
  <c r="G69" i="43" s="1"/>
  <c r="D243" i="43"/>
  <c r="G34" i="43" s="1"/>
  <c r="F242" i="43"/>
  <c r="F69" i="43" s="1"/>
  <c r="D242" i="43"/>
  <c r="F34" i="43" s="1"/>
  <c r="F241" i="43"/>
  <c r="H68" i="43"/>
  <c r="D241" i="43"/>
  <c r="H33" i="43" s="1"/>
  <c r="F240" i="43"/>
  <c r="G68" i="43" s="1"/>
  <c r="D240" i="43"/>
  <c r="G33" i="43" s="1"/>
  <c r="F239" i="43"/>
  <c r="F68" i="43" s="1"/>
  <c r="D239" i="43"/>
  <c r="F33" i="43" s="1"/>
  <c r="F238" i="43"/>
  <c r="H67" i="43" s="1"/>
  <c r="D238" i="43"/>
  <c r="H32" i="43"/>
  <c r="F237" i="43"/>
  <c r="G67" i="43" s="1"/>
  <c r="D237" i="43"/>
  <c r="G32" i="43"/>
  <c r="F236" i="43"/>
  <c r="F67" i="43" s="1"/>
  <c r="D236" i="43"/>
  <c r="F32" i="43" s="1"/>
  <c r="F235" i="43"/>
  <c r="H66" i="43" s="1"/>
  <c r="D235" i="43"/>
  <c r="H31" i="43" s="1"/>
  <c r="F234" i="43"/>
  <c r="G66" i="43" s="1"/>
  <c r="D234" i="43"/>
  <c r="G31" i="43"/>
  <c r="F233" i="43"/>
  <c r="F66" i="43" s="1"/>
  <c r="D233" i="43"/>
  <c r="F31" i="43"/>
  <c r="F232" i="43"/>
  <c r="H65" i="43" s="1"/>
  <c r="D232" i="43"/>
  <c r="H30" i="43"/>
  <c r="F231" i="43"/>
  <c r="G65" i="43" s="1"/>
  <c r="D231" i="43"/>
  <c r="G30" i="43"/>
  <c r="F230" i="43"/>
  <c r="F65" i="43" s="1"/>
  <c r="D230" i="43"/>
  <c r="F30" i="43" s="1"/>
  <c r="F229" i="43"/>
  <c r="H64" i="43"/>
  <c r="D229" i="43"/>
  <c r="H29" i="43" s="1"/>
  <c r="F228" i="43"/>
  <c r="G64" i="43" s="1"/>
  <c r="D228" i="43"/>
  <c r="G29" i="43"/>
  <c r="F227" i="43"/>
  <c r="F64" i="43" s="1"/>
  <c r="D227" i="43"/>
  <c r="F29" i="43" s="1"/>
  <c r="F226" i="43"/>
  <c r="H63" i="43" s="1"/>
  <c r="D226" i="43"/>
  <c r="H28" i="43" s="1"/>
  <c r="F225" i="43"/>
  <c r="G63" i="43" s="1"/>
  <c r="D225" i="43"/>
  <c r="G28" i="43" s="1"/>
  <c r="F224" i="43"/>
  <c r="F63" i="43" s="1"/>
  <c r="D224" i="43"/>
  <c r="F28" i="43" s="1"/>
  <c r="F223" i="43"/>
  <c r="H62" i="43"/>
  <c r="D223" i="43"/>
  <c r="H27" i="43" s="1"/>
  <c r="F222" i="43"/>
  <c r="G62" i="43" s="1"/>
  <c r="D222" i="43"/>
  <c r="G27" i="43" s="1"/>
  <c r="F221" i="43"/>
  <c r="F62" i="43" s="1"/>
  <c r="D221" i="43"/>
  <c r="F27" i="43"/>
  <c r="F220" i="43"/>
  <c r="H61" i="43" s="1"/>
  <c r="D220" i="43"/>
  <c r="H26" i="43"/>
  <c r="F219" i="43"/>
  <c r="G61" i="43" s="1"/>
  <c r="D219" i="43"/>
  <c r="G26" i="43"/>
  <c r="F218" i="43"/>
  <c r="F61" i="43" s="1"/>
  <c r="D218" i="43"/>
  <c r="F26" i="43"/>
  <c r="F217" i="43"/>
  <c r="H60" i="43" s="1"/>
  <c r="D217" i="43"/>
  <c r="H25" i="43"/>
  <c r="F216" i="43"/>
  <c r="G60" i="43" s="1"/>
  <c r="D216" i="43"/>
  <c r="G25" i="43" s="1"/>
  <c r="F215" i="43"/>
  <c r="F60" i="43" s="1"/>
  <c r="D215" i="43"/>
  <c r="F25" i="43" s="1"/>
  <c r="F214" i="43"/>
  <c r="H59" i="43" s="1"/>
  <c r="D214" i="43"/>
  <c r="H24" i="43" s="1"/>
  <c r="F213" i="43"/>
  <c r="G59" i="43"/>
  <c r="D213" i="43"/>
  <c r="G24" i="43" s="1"/>
  <c r="F212" i="43"/>
  <c r="F59" i="43" s="1"/>
  <c r="D212" i="43"/>
  <c r="F24" i="43" s="1"/>
  <c r="G211" i="43"/>
  <c r="H93" i="43" s="1"/>
  <c r="F211" i="43"/>
  <c r="H58" i="43"/>
  <c r="E211" i="43"/>
  <c r="H51" i="43" s="1"/>
  <c r="D211" i="43"/>
  <c r="H23" i="43" s="1"/>
  <c r="C211" i="43"/>
  <c r="H16" i="43" s="1"/>
  <c r="G210" i="43"/>
  <c r="G93" i="43" s="1"/>
  <c r="F210" i="43"/>
  <c r="G58" i="43" s="1"/>
  <c r="E210" i="43"/>
  <c r="G51" i="43"/>
  <c r="D210" i="43"/>
  <c r="G23" i="43"/>
  <c r="C210" i="43"/>
  <c r="G16" i="43" s="1"/>
  <c r="G209" i="43"/>
  <c r="F93" i="43" s="1"/>
  <c r="F209" i="43"/>
  <c r="F58" i="43" s="1"/>
  <c r="E209" i="43"/>
  <c r="F51" i="43"/>
  <c r="D209" i="43"/>
  <c r="F23" i="43" s="1"/>
  <c r="C209" i="43"/>
  <c r="F16" i="43" s="1"/>
  <c r="G208" i="43"/>
  <c r="H92" i="43"/>
  <c r="F208" i="43"/>
  <c r="H57" i="43" s="1"/>
  <c r="E208" i="43"/>
  <c r="H50" i="43"/>
  <c r="D208" i="43"/>
  <c r="H22" i="43" s="1"/>
  <c r="C208" i="43"/>
  <c r="H15" i="43" s="1"/>
  <c r="G207" i="43"/>
  <c r="G92" i="43" s="1"/>
  <c r="F207" i="43"/>
  <c r="G57" i="43" s="1"/>
  <c r="E207" i="43"/>
  <c r="G50" i="43" s="1"/>
  <c r="D207" i="43"/>
  <c r="G22" i="43" s="1"/>
  <c r="C207" i="43"/>
  <c r="G15" i="43" s="1"/>
  <c r="G206" i="43"/>
  <c r="F92" i="43" s="1"/>
  <c r="F206" i="43"/>
  <c r="F57" i="43" s="1"/>
  <c r="E206" i="43"/>
  <c r="F50" i="43"/>
  <c r="D206" i="43"/>
  <c r="F22" i="43" s="1"/>
  <c r="C206" i="43"/>
  <c r="F15" i="43"/>
  <c r="G205" i="43"/>
  <c r="H91" i="43" s="1"/>
  <c r="F205" i="43"/>
  <c r="H56" i="43"/>
  <c r="E205" i="43"/>
  <c r="H49" i="43"/>
  <c r="D205" i="43"/>
  <c r="H21" i="43" s="1"/>
  <c r="C205" i="43"/>
  <c r="H14" i="43" s="1"/>
  <c r="G204" i="43"/>
  <c r="G91" i="43" s="1"/>
  <c r="F204" i="43"/>
  <c r="G56" i="43" s="1"/>
  <c r="E204" i="43"/>
  <c r="G49" i="43" s="1"/>
  <c r="D204" i="43"/>
  <c r="G21" i="43" s="1"/>
  <c r="C204" i="43"/>
  <c r="G14" i="43" s="1"/>
  <c r="G203" i="43"/>
  <c r="F91" i="43"/>
  <c r="F203" i="43"/>
  <c r="F56" i="43" s="1"/>
  <c r="E203" i="43"/>
  <c r="F49" i="43" s="1"/>
  <c r="D203" i="43"/>
  <c r="F21" i="43"/>
  <c r="C203" i="43"/>
  <c r="F14" i="43" s="1"/>
  <c r="G202" i="43"/>
  <c r="H90" i="43" s="1"/>
  <c r="F202" i="43"/>
  <c r="H55" i="43" s="1"/>
  <c r="E202" i="43"/>
  <c r="H48" i="43" s="1"/>
  <c r="D202" i="43"/>
  <c r="H20" i="43" s="1"/>
  <c r="C202" i="43"/>
  <c r="H13" i="43"/>
  <c r="G201" i="43"/>
  <c r="G90" i="43" s="1"/>
  <c r="F201" i="43"/>
  <c r="G55" i="43"/>
  <c r="E201" i="43"/>
  <c r="G48" i="43" s="1"/>
  <c r="D201" i="43"/>
  <c r="G20" i="43" s="1"/>
  <c r="C201" i="43"/>
  <c r="G13" i="43" s="1"/>
  <c r="G200" i="43"/>
  <c r="F90" i="43" s="1"/>
  <c r="F200" i="43"/>
  <c r="F55" i="43" s="1"/>
  <c r="E200" i="43"/>
  <c r="F48" i="43"/>
  <c r="D200" i="43"/>
  <c r="F20" i="43"/>
  <c r="C200" i="43"/>
  <c r="F13" i="43"/>
  <c r="G199" i="43"/>
  <c r="H89" i="43" s="1"/>
  <c r="F199" i="43"/>
  <c r="H54" i="43"/>
  <c r="E199" i="43"/>
  <c r="H47" i="43" s="1"/>
  <c r="D199" i="43"/>
  <c r="H19" i="43" s="1"/>
  <c r="C199" i="43"/>
  <c r="H12" i="43" s="1"/>
  <c r="G198" i="43"/>
  <c r="G89" i="43"/>
  <c r="F198" i="43"/>
  <c r="G54" i="43" s="1"/>
  <c r="E198" i="43"/>
  <c r="G47" i="43" s="1"/>
  <c r="D198" i="43"/>
  <c r="G19" i="43" s="1"/>
  <c r="C198" i="43"/>
  <c r="G12" i="43" s="1"/>
  <c r="G197" i="43"/>
  <c r="F89" i="43" s="1"/>
  <c r="F197" i="43"/>
  <c r="F54" i="43" s="1"/>
  <c r="E197" i="43"/>
  <c r="F47" i="43" s="1"/>
  <c r="D197" i="43"/>
  <c r="F19" i="43" s="1"/>
  <c r="C197" i="43"/>
  <c r="F12" i="43" s="1"/>
  <c r="G196" i="43"/>
  <c r="H88" i="43" s="1"/>
  <c r="F196" i="43"/>
  <c r="H53" i="43"/>
  <c r="E196" i="43"/>
  <c r="H46" i="43"/>
  <c r="D196" i="43"/>
  <c r="H18" i="43" s="1"/>
  <c r="C196" i="43"/>
  <c r="H11" i="43"/>
  <c r="G195" i="43"/>
  <c r="G88" i="43"/>
  <c r="F195" i="43"/>
  <c r="G53" i="43" s="1"/>
  <c r="E195" i="43"/>
  <c r="G46" i="43"/>
  <c r="D195" i="43"/>
  <c r="G18" i="43" s="1"/>
  <c r="C195" i="43"/>
  <c r="G11" i="43"/>
  <c r="G194" i="43"/>
  <c r="F88" i="43"/>
  <c r="F194" i="43"/>
  <c r="F53" i="43" s="1"/>
  <c r="E194" i="43"/>
  <c r="F46" i="43" s="1"/>
  <c r="D194" i="43"/>
  <c r="F18" i="43" s="1"/>
  <c r="C194" i="43"/>
  <c r="F11" i="43"/>
  <c r="G193" i="43"/>
  <c r="H87" i="43"/>
  <c r="F193" i="43"/>
  <c r="H52" i="43" s="1"/>
  <c r="E193" i="43"/>
  <c r="H45" i="43"/>
  <c r="D193" i="43"/>
  <c r="H17" i="43" s="1"/>
  <c r="C193" i="43"/>
  <c r="H10" i="43" s="1"/>
  <c r="G192" i="43"/>
  <c r="G87" i="43" s="1"/>
  <c r="F192" i="43"/>
  <c r="G52" i="43" s="1"/>
  <c r="E192" i="43"/>
  <c r="G45" i="43"/>
  <c r="D192" i="43"/>
  <c r="G17" i="43" s="1"/>
  <c r="C192" i="43"/>
  <c r="G10" i="43" s="1"/>
  <c r="G191" i="43"/>
  <c r="F87" i="43"/>
  <c r="F191" i="43"/>
  <c r="F52" i="43" s="1"/>
  <c r="E191" i="43"/>
  <c r="F45" i="43"/>
  <c r="D191" i="43"/>
  <c r="F17" i="43" s="1"/>
  <c r="C191" i="43"/>
  <c r="F10" i="43" s="1"/>
  <c r="F404" i="43"/>
  <c r="K86" i="43"/>
  <c r="F403" i="43"/>
  <c r="J86" i="43" s="1"/>
  <c r="F402" i="43"/>
  <c r="I86" i="43"/>
  <c r="F401" i="43"/>
  <c r="K85" i="43" s="1"/>
  <c r="F400" i="43"/>
  <c r="J85" i="43"/>
  <c r="F399" i="43"/>
  <c r="I85" i="43" s="1"/>
  <c r="F398" i="43"/>
  <c r="K84" i="43"/>
  <c r="F397" i="43"/>
  <c r="J84" i="43" s="1"/>
  <c r="F396" i="43"/>
  <c r="I84" i="43"/>
  <c r="F395" i="43"/>
  <c r="K83" i="43"/>
  <c r="F394" i="43"/>
  <c r="J83" i="43"/>
  <c r="F393" i="43"/>
  <c r="I83" i="43" s="1"/>
  <c r="F392" i="43"/>
  <c r="K82" i="43"/>
  <c r="F391" i="43"/>
  <c r="J82" i="43"/>
  <c r="F390" i="43"/>
  <c r="I82" i="43"/>
  <c r="F389" i="43"/>
  <c r="K81" i="43" s="1"/>
  <c r="F388" i="43"/>
  <c r="J81" i="43"/>
  <c r="F387" i="43"/>
  <c r="I81" i="43"/>
  <c r="F386" i="43"/>
  <c r="K80" i="43"/>
  <c r="F385" i="43"/>
  <c r="J80" i="43" s="1"/>
  <c r="F384" i="43"/>
  <c r="I80" i="43"/>
  <c r="F383" i="43"/>
  <c r="K79" i="43"/>
  <c r="D383" i="43"/>
  <c r="K44" i="43"/>
  <c r="F382" i="43"/>
  <c r="J79" i="43" s="1"/>
  <c r="D382" i="43"/>
  <c r="J44" i="43"/>
  <c r="F381" i="43"/>
  <c r="I79" i="43"/>
  <c r="D381" i="43"/>
  <c r="I44" i="43"/>
  <c r="F380" i="43"/>
  <c r="K78" i="43" s="1"/>
  <c r="D380" i="43"/>
  <c r="K43" i="43"/>
  <c r="F379" i="43"/>
  <c r="J78" i="43"/>
  <c r="D379" i="43"/>
  <c r="J43" i="43"/>
  <c r="F378" i="43"/>
  <c r="I78" i="43" s="1"/>
  <c r="D378" i="43"/>
  <c r="I43" i="43"/>
  <c r="F377" i="43"/>
  <c r="K77" i="43" s="1"/>
  <c r="D377" i="43"/>
  <c r="K42" i="43" s="1"/>
  <c r="F376" i="43"/>
  <c r="J77" i="43"/>
  <c r="D376" i="43"/>
  <c r="J42" i="43" s="1"/>
  <c r="F375" i="43"/>
  <c r="I77" i="43" s="1"/>
  <c r="D375" i="43"/>
  <c r="I42" i="43" s="1"/>
  <c r="F374" i="43"/>
  <c r="K76" i="43" s="1"/>
  <c r="D374" i="43"/>
  <c r="K41" i="43" s="1"/>
  <c r="F373" i="43"/>
  <c r="J76" i="43" s="1"/>
  <c r="D373" i="43"/>
  <c r="J41" i="43" s="1"/>
  <c r="F372" i="43"/>
  <c r="I76" i="43" s="1"/>
  <c r="D372" i="43"/>
  <c r="I41" i="43" s="1"/>
  <c r="F371" i="43"/>
  <c r="K75" i="43" s="1"/>
  <c r="D371" i="43"/>
  <c r="K40" i="43" s="1"/>
  <c r="F370" i="43"/>
  <c r="J75" i="43" s="1"/>
  <c r="D370" i="43"/>
  <c r="J40" i="43" s="1"/>
  <c r="F369" i="43"/>
  <c r="I75" i="43" s="1"/>
  <c r="D369" i="43"/>
  <c r="I40" i="43"/>
  <c r="F368" i="43"/>
  <c r="K74" i="43" s="1"/>
  <c r="D368" i="43"/>
  <c r="K39" i="43" s="1"/>
  <c r="F367" i="43"/>
  <c r="J74" i="43" s="1"/>
  <c r="D367" i="43"/>
  <c r="J39" i="43" s="1"/>
  <c r="F366" i="43"/>
  <c r="I74" i="43" s="1"/>
  <c r="D366" i="43"/>
  <c r="I39" i="43" s="1"/>
  <c r="F365" i="43"/>
  <c r="K73" i="43" s="1"/>
  <c r="D365" i="43"/>
  <c r="K38" i="43" s="1"/>
  <c r="F364" i="43"/>
  <c r="J73" i="43" s="1"/>
  <c r="D364" i="43"/>
  <c r="J38" i="43" s="1"/>
  <c r="F363" i="43"/>
  <c r="I73" i="43" s="1"/>
  <c r="D363" i="43"/>
  <c r="I38" i="43" s="1"/>
  <c r="F362" i="43"/>
  <c r="K72" i="43"/>
  <c r="D362" i="43"/>
  <c r="K37" i="43" s="1"/>
  <c r="F361" i="43"/>
  <c r="J72" i="43" s="1"/>
  <c r="D361" i="43"/>
  <c r="J37" i="43"/>
  <c r="F360" i="43"/>
  <c r="I72" i="43" s="1"/>
  <c r="D360" i="43"/>
  <c r="I37" i="43"/>
  <c r="F359" i="43"/>
  <c r="K71" i="43"/>
  <c r="D359" i="43"/>
  <c r="K36" i="43"/>
  <c r="F358" i="43"/>
  <c r="J71" i="43" s="1"/>
  <c r="D358" i="43"/>
  <c r="J36" i="43"/>
  <c r="F357" i="43"/>
  <c r="I71" i="43"/>
  <c r="D357" i="43"/>
  <c r="I36" i="43"/>
  <c r="F356" i="43"/>
  <c r="K70" i="43" s="1"/>
  <c r="D356" i="43"/>
  <c r="K35" i="43"/>
  <c r="F355" i="43"/>
  <c r="J70" i="43"/>
  <c r="D355" i="43"/>
  <c r="J35" i="43"/>
  <c r="F354" i="43"/>
  <c r="I70" i="43" s="1"/>
  <c r="D354" i="43"/>
  <c r="I35" i="43"/>
  <c r="F353" i="43"/>
  <c r="K69" i="43" s="1"/>
  <c r="D353" i="43"/>
  <c r="K34" i="43" s="1"/>
  <c r="F352" i="43"/>
  <c r="J69" i="43" s="1"/>
  <c r="D352" i="43"/>
  <c r="J34" i="43" s="1"/>
  <c r="F351" i="43"/>
  <c r="I69" i="43" s="1"/>
  <c r="D351" i="43"/>
  <c r="I34" i="43" s="1"/>
  <c r="F350" i="43"/>
  <c r="K68" i="43" s="1"/>
  <c r="D350" i="43"/>
  <c r="K33" i="43" s="1"/>
  <c r="F349" i="43"/>
  <c r="J68" i="43"/>
  <c r="D349" i="43"/>
  <c r="J33" i="43" s="1"/>
  <c r="F348" i="43"/>
  <c r="I68" i="43" s="1"/>
  <c r="D348" i="43"/>
  <c r="I33" i="43" s="1"/>
  <c r="F347" i="43"/>
  <c r="K67" i="43" s="1"/>
  <c r="D347" i="43"/>
  <c r="K32" i="43" s="1"/>
  <c r="F346" i="43"/>
  <c r="J67" i="43"/>
  <c r="D346" i="43"/>
  <c r="J32" i="43" s="1"/>
  <c r="F345" i="43"/>
  <c r="I67" i="43" s="1"/>
  <c r="D345" i="43"/>
  <c r="I32" i="43"/>
  <c r="F344" i="43"/>
  <c r="K66" i="43"/>
  <c r="D344" i="43"/>
  <c r="K31" i="43"/>
  <c r="F343" i="43"/>
  <c r="J66" i="43" s="1"/>
  <c r="D343" i="43"/>
  <c r="J31" i="43"/>
  <c r="F342" i="43"/>
  <c r="I66" i="43"/>
  <c r="D342" i="43"/>
  <c r="I31" i="43"/>
  <c r="F341" i="43"/>
  <c r="K65" i="43" s="1"/>
  <c r="D341" i="43"/>
  <c r="K30" i="43"/>
  <c r="F340" i="43"/>
  <c r="J65" i="43"/>
  <c r="D340" i="43"/>
  <c r="J30" i="43"/>
  <c r="F339" i="43"/>
  <c r="I65" i="43" s="1"/>
  <c r="D339" i="43"/>
  <c r="I30" i="43"/>
  <c r="F338" i="43"/>
  <c r="K64" i="43"/>
  <c r="D338" i="43"/>
  <c r="K29" i="43"/>
  <c r="F337" i="43"/>
  <c r="J64" i="43" s="1"/>
  <c r="D337" i="43"/>
  <c r="J29" i="43"/>
  <c r="F336" i="43"/>
  <c r="I64" i="43" s="1"/>
  <c r="D336" i="43"/>
  <c r="I29" i="43"/>
  <c r="F335" i="43"/>
  <c r="K63" i="43" s="1"/>
  <c r="D335" i="43"/>
  <c r="K28" i="43"/>
  <c r="F334" i="43"/>
  <c r="J63" i="43" s="1"/>
  <c r="D334" i="43"/>
  <c r="J28" i="43"/>
  <c r="F333" i="43"/>
  <c r="I63" i="43" s="1"/>
  <c r="D333" i="43"/>
  <c r="I28" i="43" s="1"/>
  <c r="F332" i="43"/>
  <c r="K62" i="43" s="1"/>
  <c r="D332" i="43"/>
  <c r="K27" i="43" s="1"/>
  <c r="F331" i="43"/>
  <c r="J62" i="43" s="1"/>
  <c r="D331" i="43"/>
  <c r="J27" i="43" s="1"/>
  <c r="F330" i="43"/>
  <c r="I62" i="43" s="1"/>
  <c r="D330" i="43"/>
  <c r="I27" i="43"/>
  <c r="F329" i="43"/>
  <c r="K61" i="43" s="1"/>
  <c r="D329" i="43"/>
  <c r="K26" i="43"/>
  <c r="F328" i="43"/>
  <c r="J61" i="43" s="1"/>
  <c r="D328" i="43"/>
  <c r="J26" i="43" s="1"/>
  <c r="F327" i="43"/>
  <c r="I61" i="43"/>
  <c r="D327" i="43"/>
  <c r="I26" i="43"/>
  <c r="F326" i="43"/>
  <c r="K60" i="43" s="1"/>
  <c r="D326" i="43"/>
  <c r="K25" i="43" s="1"/>
  <c r="F325" i="43"/>
  <c r="J60" i="43"/>
  <c r="D325" i="43"/>
  <c r="J25" i="43"/>
  <c r="F324" i="43"/>
  <c r="I60" i="43" s="1"/>
  <c r="D324" i="43"/>
  <c r="I25" i="43" s="1"/>
  <c r="F323" i="43"/>
  <c r="K59" i="43"/>
  <c r="D323" i="43"/>
  <c r="K24" i="43" s="1"/>
  <c r="F322" i="43"/>
  <c r="J59" i="43"/>
  <c r="D322" i="43"/>
  <c r="J24" i="43"/>
  <c r="F321" i="43"/>
  <c r="I59" i="43" s="1"/>
  <c r="D321" i="43"/>
  <c r="I24" i="43"/>
  <c r="G320" i="43"/>
  <c r="K93" i="43" s="1"/>
  <c r="F320" i="43"/>
  <c r="K58" i="43" s="1"/>
  <c r="E320" i="43"/>
  <c r="K51" i="43" s="1"/>
  <c r="D320" i="43"/>
  <c r="K23" i="43" s="1"/>
  <c r="C320" i="43"/>
  <c r="K16" i="43"/>
  <c r="G319" i="43"/>
  <c r="J93" i="43"/>
  <c r="F319" i="43"/>
  <c r="J58" i="43" s="1"/>
  <c r="E319" i="43"/>
  <c r="J51" i="43"/>
  <c r="D319" i="43"/>
  <c r="J23" i="43" s="1"/>
  <c r="C319" i="43"/>
  <c r="J16" i="43"/>
  <c r="G318" i="43"/>
  <c r="I93" i="43"/>
  <c r="F318" i="43"/>
  <c r="I58" i="43" s="1"/>
  <c r="E318" i="43"/>
  <c r="I51" i="43" s="1"/>
  <c r="D318" i="43"/>
  <c r="I23" i="43"/>
  <c r="C318" i="43"/>
  <c r="I16" i="43" s="1"/>
  <c r="G317" i="43"/>
  <c r="K92" i="43"/>
  <c r="F317" i="43"/>
  <c r="K57" i="43" s="1"/>
  <c r="E317" i="43"/>
  <c r="K50" i="43" s="1"/>
  <c r="D317" i="43"/>
  <c r="K22" i="43"/>
  <c r="C317" i="43"/>
  <c r="K15" i="43"/>
  <c r="G316" i="43"/>
  <c r="J92" i="43" s="1"/>
  <c r="F316" i="43"/>
  <c r="J57" i="43" s="1"/>
  <c r="E316" i="43"/>
  <c r="J50" i="43" s="1"/>
  <c r="D316" i="43"/>
  <c r="J22" i="43"/>
  <c r="C316" i="43"/>
  <c r="J15" i="43"/>
  <c r="G315" i="43"/>
  <c r="I92" i="43" s="1"/>
  <c r="F315" i="43"/>
  <c r="I57" i="43" s="1"/>
  <c r="E315" i="43"/>
  <c r="I50" i="43" s="1"/>
  <c r="D315" i="43"/>
  <c r="I22" i="43"/>
  <c r="C315" i="43"/>
  <c r="I15" i="43" s="1"/>
  <c r="G314" i="43"/>
  <c r="K91" i="43" s="1"/>
  <c r="F314" i="43"/>
  <c r="K56" i="43" s="1"/>
  <c r="E314" i="43"/>
  <c r="K49" i="43" s="1"/>
  <c r="D314" i="43"/>
  <c r="K21" i="43" s="1"/>
  <c r="C314" i="43"/>
  <c r="K14" i="43"/>
  <c r="G313" i="43"/>
  <c r="J91" i="43" s="1"/>
  <c r="F313" i="43"/>
  <c r="J56" i="43" s="1"/>
  <c r="E313" i="43"/>
  <c r="J49" i="43" s="1"/>
  <c r="D313" i="43"/>
  <c r="J21" i="43" s="1"/>
  <c r="C313" i="43"/>
  <c r="J14" i="43"/>
  <c r="G312" i="43"/>
  <c r="I91" i="43"/>
  <c r="F312" i="43"/>
  <c r="I56" i="43" s="1"/>
  <c r="E312" i="43"/>
  <c r="I49" i="43" s="1"/>
  <c r="D312" i="43"/>
  <c r="I21" i="43" s="1"/>
  <c r="C312" i="43"/>
  <c r="I14" i="43" s="1"/>
  <c r="G311" i="43"/>
  <c r="K90" i="43" s="1"/>
  <c r="F311" i="43"/>
  <c r="K55" i="43" s="1"/>
  <c r="E311" i="43"/>
  <c r="K48" i="43"/>
  <c r="D311" i="43"/>
  <c r="K20" i="43"/>
  <c r="C311" i="43"/>
  <c r="K13" i="43"/>
  <c r="G310" i="43"/>
  <c r="J90" i="43" s="1"/>
  <c r="F310" i="43"/>
  <c r="J55" i="43" s="1"/>
  <c r="E310" i="43"/>
  <c r="J48" i="43" s="1"/>
  <c r="D310" i="43"/>
  <c r="J20" i="43" s="1"/>
  <c r="C310" i="43"/>
  <c r="J13" i="43"/>
  <c r="G309" i="43"/>
  <c r="I90" i="43"/>
  <c r="F309" i="43"/>
  <c r="I55" i="43" s="1"/>
  <c r="E309" i="43"/>
  <c r="I48" i="43"/>
  <c r="D309" i="43"/>
  <c r="I20" i="43" s="1"/>
  <c r="C309" i="43"/>
  <c r="I13" i="43" s="1"/>
  <c r="G308" i="43"/>
  <c r="K89" i="43" s="1"/>
  <c r="F308" i="43"/>
  <c r="K54" i="43" s="1"/>
  <c r="E308" i="43"/>
  <c r="K47" i="43" s="1"/>
  <c r="D308" i="43"/>
  <c r="K19" i="43"/>
  <c r="C308" i="43"/>
  <c r="K12" i="43"/>
  <c r="G307" i="43"/>
  <c r="J89" i="43" s="1"/>
  <c r="F307" i="43"/>
  <c r="J54" i="43"/>
  <c r="E307" i="43"/>
  <c r="J47" i="43"/>
  <c r="D307" i="43"/>
  <c r="J19" i="43"/>
  <c r="C307" i="43"/>
  <c r="J12" i="43" s="1"/>
  <c r="G306" i="43"/>
  <c r="I89" i="43" s="1"/>
  <c r="F306" i="43"/>
  <c r="I54" i="43" s="1"/>
  <c r="E306" i="43"/>
  <c r="I47" i="43" s="1"/>
  <c r="D306" i="43"/>
  <c r="I19" i="43"/>
  <c r="C306" i="43"/>
  <c r="I12" i="43" s="1"/>
  <c r="G305" i="43"/>
  <c r="K88" i="43" s="1"/>
  <c r="F305" i="43"/>
  <c r="K53" i="43" s="1"/>
  <c r="E305" i="43"/>
  <c r="K46" i="43" s="1"/>
  <c r="D305" i="43"/>
  <c r="K18" i="43"/>
  <c r="C305" i="43"/>
  <c r="K11" i="43"/>
  <c r="G304" i="43"/>
  <c r="J88" i="43" s="1"/>
  <c r="F304" i="43"/>
  <c r="J53" i="43" s="1"/>
  <c r="E304" i="43"/>
  <c r="J46" i="43" s="1"/>
  <c r="D304" i="43"/>
  <c r="J18" i="43" s="1"/>
  <c r="C304" i="43"/>
  <c r="J11" i="43"/>
  <c r="G303" i="43"/>
  <c r="I88" i="43" s="1"/>
  <c r="F303" i="43"/>
  <c r="I53" i="43" s="1"/>
  <c r="E303" i="43"/>
  <c r="I46" i="43"/>
  <c r="D303" i="43"/>
  <c r="I18" i="43" s="1"/>
  <c r="C303" i="43"/>
  <c r="I11" i="43" s="1"/>
  <c r="G302" i="43"/>
  <c r="K87" i="43" s="1"/>
  <c r="F302" i="43"/>
  <c r="K52" i="43"/>
  <c r="E302" i="43"/>
  <c r="K45" i="43"/>
  <c r="D302" i="43"/>
  <c r="K17" i="43" s="1"/>
  <c r="C302" i="43"/>
  <c r="K10" i="43"/>
  <c r="G301" i="43"/>
  <c r="J87" i="43"/>
  <c r="F301" i="43"/>
  <c r="J52" i="43"/>
  <c r="E301" i="43"/>
  <c r="J45" i="43" s="1"/>
  <c r="D301" i="43"/>
  <c r="J17" i="43"/>
  <c r="C301" i="43"/>
  <c r="J10" i="43"/>
  <c r="G300" i="43"/>
  <c r="I87" i="43" s="1"/>
  <c r="F300" i="43"/>
  <c r="I52" i="43" s="1"/>
  <c r="E300" i="43"/>
  <c r="I45" i="43" s="1"/>
  <c r="D300" i="43"/>
  <c r="I17" i="43"/>
  <c r="C300" i="43"/>
  <c r="I10" i="43" s="1"/>
  <c r="B405" i="43"/>
  <c r="L10" i="43" s="1"/>
  <c r="F187" i="42"/>
  <c r="E81" i="42"/>
  <c r="F186" i="42"/>
  <c r="D81" i="42"/>
  <c r="F185" i="42"/>
  <c r="C81" i="42" s="1"/>
  <c r="F184" i="42"/>
  <c r="E80" i="42" s="1"/>
  <c r="F183" i="42"/>
  <c r="D80" i="42"/>
  <c r="F182" i="42"/>
  <c r="C80" i="42"/>
  <c r="F181" i="42"/>
  <c r="E79" i="42" s="1"/>
  <c r="F180" i="42"/>
  <c r="D79" i="42" s="1"/>
  <c r="F179" i="42"/>
  <c r="C79" i="42"/>
  <c r="F178" i="42"/>
  <c r="E78" i="42"/>
  <c r="F177" i="42"/>
  <c r="D78" i="42" s="1"/>
  <c r="F176" i="42"/>
  <c r="C78" i="42" s="1"/>
  <c r="F175" i="42"/>
  <c r="E77" i="42"/>
  <c r="F174" i="42"/>
  <c r="D77" i="42"/>
  <c r="F173" i="42"/>
  <c r="C77" i="42" s="1"/>
  <c r="F172" i="42"/>
  <c r="E76" i="42" s="1"/>
  <c r="F171" i="42"/>
  <c r="D76" i="42"/>
  <c r="F170" i="42"/>
  <c r="C76" i="42"/>
  <c r="F169" i="42"/>
  <c r="E75" i="42" s="1"/>
  <c r="F168" i="42"/>
  <c r="D75" i="42" s="1"/>
  <c r="F167" i="42"/>
  <c r="C75" i="42"/>
  <c r="F166" i="42"/>
  <c r="E74" i="42"/>
  <c r="F165" i="42"/>
  <c r="D74" i="42" s="1"/>
  <c r="F164" i="42"/>
  <c r="C74" i="42" s="1"/>
  <c r="F163" i="42"/>
  <c r="E73" i="42"/>
  <c r="F162" i="42"/>
  <c r="D73" i="42"/>
  <c r="F161" i="42"/>
  <c r="C73" i="42" s="1"/>
  <c r="F160" i="42"/>
  <c r="E72" i="42" s="1"/>
  <c r="F159" i="42"/>
  <c r="D72" i="42"/>
  <c r="F158" i="42"/>
  <c r="C72" i="42"/>
  <c r="F157" i="42"/>
  <c r="E71" i="42" s="1"/>
  <c r="F156" i="42"/>
  <c r="D71" i="42" s="1"/>
  <c r="F155" i="42"/>
  <c r="C71" i="42"/>
  <c r="F154" i="42"/>
  <c r="E70" i="42"/>
  <c r="F153" i="42"/>
  <c r="D70" i="42" s="1"/>
  <c r="F152" i="42"/>
  <c r="C70" i="42" s="1"/>
  <c r="F151" i="42"/>
  <c r="E69" i="42"/>
  <c r="D151" i="42"/>
  <c r="E34" i="42" s="1"/>
  <c r="F150" i="42"/>
  <c r="D69" i="42" s="1"/>
  <c r="D150" i="42"/>
  <c r="D34" i="42" s="1"/>
  <c r="F149" i="42"/>
  <c r="C69" i="42"/>
  <c r="D149" i="42"/>
  <c r="C34" i="42" s="1"/>
  <c r="F148" i="42"/>
  <c r="E68" i="42" s="1"/>
  <c r="D148" i="42"/>
  <c r="E33" i="42" s="1"/>
  <c r="F147" i="42"/>
  <c r="D68" i="42"/>
  <c r="D147" i="42"/>
  <c r="D33" i="42" s="1"/>
  <c r="F146" i="42"/>
  <c r="C68" i="42" s="1"/>
  <c r="D146" i="42"/>
  <c r="C33" i="42" s="1"/>
  <c r="F145" i="42"/>
  <c r="E67" i="42"/>
  <c r="D145" i="42"/>
  <c r="E32" i="42" s="1"/>
  <c r="F144" i="42"/>
  <c r="D67" i="42" s="1"/>
  <c r="D144" i="42"/>
  <c r="D32" i="42" s="1"/>
  <c r="F143" i="42"/>
  <c r="C67" i="42" s="1"/>
  <c r="D143" i="42"/>
  <c r="C32" i="42" s="1"/>
  <c r="F142" i="42"/>
  <c r="E66" i="42" s="1"/>
  <c r="D142" i="42"/>
  <c r="E31" i="42" s="1"/>
  <c r="F141" i="42"/>
  <c r="D66" i="42" s="1"/>
  <c r="D141" i="42"/>
  <c r="D31" i="42" s="1"/>
  <c r="F140" i="42"/>
  <c r="C66" i="42" s="1"/>
  <c r="D140" i="42"/>
  <c r="C31" i="42" s="1"/>
  <c r="F139" i="42"/>
  <c r="E65" i="42" s="1"/>
  <c r="D139" i="42"/>
  <c r="E30" i="42" s="1"/>
  <c r="F138" i="42"/>
  <c r="D65" i="42" s="1"/>
  <c r="D138" i="42"/>
  <c r="D30" i="42" s="1"/>
  <c r="F137" i="42"/>
  <c r="C65" i="42"/>
  <c r="D137" i="42"/>
  <c r="C30" i="42" s="1"/>
  <c r="F136" i="42"/>
  <c r="E64" i="42" s="1"/>
  <c r="D136" i="42"/>
  <c r="E29" i="42" s="1"/>
  <c r="F135" i="42"/>
  <c r="D64" i="42"/>
  <c r="D135" i="42"/>
  <c r="D29" i="42" s="1"/>
  <c r="F134" i="42"/>
  <c r="C64" i="42" s="1"/>
  <c r="D134" i="42"/>
  <c r="C29" i="42" s="1"/>
  <c r="F133" i="42"/>
  <c r="E63" i="42"/>
  <c r="D133" i="42"/>
  <c r="E28" i="42" s="1"/>
  <c r="F132" i="42"/>
  <c r="D63" i="42" s="1"/>
  <c r="D132" i="42"/>
  <c r="D28" i="42" s="1"/>
  <c r="F131" i="42"/>
  <c r="C63" i="42"/>
  <c r="D131" i="42"/>
  <c r="C28" i="42" s="1"/>
  <c r="F130" i="42"/>
  <c r="E62" i="42" s="1"/>
  <c r="D130" i="42"/>
  <c r="E27" i="42" s="1"/>
  <c r="F129" i="42"/>
  <c r="D62" i="42"/>
  <c r="D129" i="42"/>
  <c r="D27" i="42" s="1"/>
  <c r="F128" i="42"/>
  <c r="C62" i="42" s="1"/>
  <c r="D128" i="42"/>
  <c r="C27" i="42" s="1"/>
  <c r="F127" i="42"/>
  <c r="E61" i="42" s="1"/>
  <c r="D127" i="42"/>
  <c r="E26" i="42" s="1"/>
  <c r="F126" i="42"/>
  <c r="D61" i="42" s="1"/>
  <c r="D126" i="42"/>
  <c r="D26" i="42" s="1"/>
  <c r="F125" i="42"/>
  <c r="C61" i="42" s="1"/>
  <c r="D125" i="42"/>
  <c r="C26" i="42" s="1"/>
  <c r="F124" i="42"/>
  <c r="E60" i="42" s="1"/>
  <c r="D124" i="42"/>
  <c r="E25" i="42" s="1"/>
  <c r="F123" i="42"/>
  <c r="D60" i="42" s="1"/>
  <c r="D123" i="42"/>
  <c r="D25" i="42" s="1"/>
  <c r="F122" i="42"/>
  <c r="C60" i="42" s="1"/>
  <c r="D122" i="42"/>
  <c r="C25" i="42" s="1"/>
  <c r="F121" i="42"/>
  <c r="E59" i="42"/>
  <c r="D121" i="42"/>
  <c r="E24" i="42" s="1"/>
  <c r="F120" i="42"/>
  <c r="D59" i="42" s="1"/>
  <c r="D120" i="42"/>
  <c r="D24" i="42" s="1"/>
  <c r="F119" i="42"/>
  <c r="C59" i="42"/>
  <c r="D119" i="42"/>
  <c r="C24" i="42" s="1"/>
  <c r="F118" i="42"/>
  <c r="E58" i="42" s="1"/>
  <c r="D118" i="42"/>
  <c r="E23" i="42" s="1"/>
  <c r="F117" i="42"/>
  <c r="D58" i="42"/>
  <c r="D117" i="42"/>
  <c r="D23" i="42"/>
  <c r="F116" i="42"/>
  <c r="C58" i="42" s="1"/>
  <c r="D116" i="42"/>
  <c r="C23" i="42" s="1"/>
  <c r="G115" i="42"/>
  <c r="E92" i="42" s="1"/>
  <c r="F115" i="42"/>
  <c r="E57" i="42" s="1"/>
  <c r="E115" i="42"/>
  <c r="E50" i="42" s="1"/>
  <c r="D115" i="42"/>
  <c r="E22" i="42" s="1"/>
  <c r="C115" i="42"/>
  <c r="E15" i="42" s="1"/>
  <c r="G114" i="42"/>
  <c r="D92" i="42"/>
  <c r="F114" i="42"/>
  <c r="D57" i="42" s="1"/>
  <c r="E114" i="42"/>
  <c r="D50" i="42" s="1"/>
  <c r="D114" i="42"/>
  <c r="D22" i="42"/>
  <c r="C114" i="42"/>
  <c r="D15" i="42" s="1"/>
  <c r="G113" i="42"/>
  <c r="C92" i="42" s="1"/>
  <c r="F113" i="42"/>
  <c r="C57" i="42" s="1"/>
  <c r="E113" i="42"/>
  <c r="C50" i="42" s="1"/>
  <c r="D113" i="42"/>
  <c r="C22" i="42" s="1"/>
  <c r="C113" i="42"/>
  <c r="C15" i="42" s="1"/>
  <c r="G112" i="42"/>
  <c r="E91" i="42"/>
  <c r="F112" i="42"/>
  <c r="E56" i="42"/>
  <c r="E112" i="42"/>
  <c r="E49" i="42" s="1"/>
  <c r="D112" i="42"/>
  <c r="E21" i="42" s="1"/>
  <c r="C112" i="42"/>
  <c r="E14" i="42" s="1"/>
  <c r="G111" i="42"/>
  <c r="D91" i="42"/>
  <c r="F111" i="42"/>
  <c r="D56" i="42" s="1"/>
  <c r="E111" i="42"/>
  <c r="D49" i="42" s="1"/>
  <c r="D111" i="42"/>
  <c r="D21" i="42" s="1"/>
  <c r="C111" i="42"/>
  <c r="D14" i="42" s="1"/>
  <c r="G110" i="42"/>
  <c r="C91" i="42" s="1"/>
  <c r="F110" i="42"/>
  <c r="C56" i="42" s="1"/>
  <c r="E110" i="42"/>
  <c r="C49" i="42" s="1"/>
  <c r="D110" i="42"/>
  <c r="C21" i="42" s="1"/>
  <c r="C110" i="42"/>
  <c r="C14" i="42" s="1"/>
  <c r="G109" i="42"/>
  <c r="E90" i="42" s="1"/>
  <c r="F109" i="42"/>
  <c r="E55" i="42"/>
  <c r="E109" i="42"/>
  <c r="E48" i="42"/>
  <c r="D109" i="42"/>
  <c r="E20" i="42" s="1"/>
  <c r="C109" i="42"/>
  <c r="E13" i="42" s="1"/>
  <c r="G108" i="42"/>
  <c r="D90" i="42" s="1"/>
  <c r="F108" i="42"/>
  <c r="D55" i="42" s="1"/>
  <c r="E108" i="42"/>
  <c r="D48" i="42" s="1"/>
  <c r="D108" i="42"/>
  <c r="D20" i="42" s="1"/>
  <c r="C108" i="42"/>
  <c r="D13" i="42" s="1"/>
  <c r="G107" i="42"/>
  <c r="C90" i="42" s="1"/>
  <c r="F107" i="42"/>
  <c r="C55" i="42"/>
  <c r="E107" i="42"/>
  <c r="C48" i="42"/>
  <c r="D107" i="42"/>
  <c r="C20" i="42" s="1"/>
  <c r="C107" i="42"/>
  <c r="C13" i="42" s="1"/>
  <c r="G106" i="42"/>
  <c r="E89" i="42" s="1"/>
  <c r="F106" i="42"/>
  <c r="E54" i="42"/>
  <c r="E106" i="42"/>
  <c r="E47" i="42" s="1"/>
  <c r="D106" i="42"/>
  <c r="E19" i="42" s="1"/>
  <c r="C106" i="42"/>
  <c r="E12" i="42" s="1"/>
  <c r="G105" i="42"/>
  <c r="D89" i="42" s="1"/>
  <c r="F105" i="42"/>
  <c r="D54" i="42" s="1"/>
  <c r="E105" i="42"/>
  <c r="D47" i="42" s="1"/>
  <c r="D105" i="42"/>
  <c r="D19" i="42" s="1"/>
  <c r="C105" i="42"/>
  <c r="D12" i="42" s="1"/>
  <c r="G104" i="42"/>
  <c r="C89" i="42" s="1"/>
  <c r="F104" i="42"/>
  <c r="C54" i="42"/>
  <c r="E104" i="42"/>
  <c r="C47" i="42" s="1"/>
  <c r="D104" i="42"/>
  <c r="C19" i="42" s="1"/>
  <c r="C104" i="42"/>
  <c r="C12" i="42" s="1"/>
  <c r="G103" i="42"/>
  <c r="E88" i="42"/>
  <c r="F103" i="42"/>
  <c r="E53" i="42" s="1"/>
  <c r="E103" i="42"/>
  <c r="E46" i="42" s="1"/>
  <c r="D103" i="42"/>
  <c r="E18" i="42" s="1"/>
  <c r="C103" i="42"/>
  <c r="E11" i="42" s="1"/>
  <c r="G102" i="42"/>
  <c r="D88" i="42" s="1"/>
  <c r="F102" i="42"/>
  <c r="D53" i="42" s="1"/>
  <c r="E102" i="42"/>
  <c r="D46" i="42" s="1"/>
  <c r="D102" i="42"/>
  <c r="D18" i="42"/>
  <c r="C102" i="42"/>
  <c r="D11" i="42" s="1"/>
  <c r="G101" i="42"/>
  <c r="C88" i="42" s="1"/>
  <c r="F101" i="42"/>
  <c r="C53" i="42"/>
  <c r="E101" i="42"/>
  <c r="C46" i="42" s="1"/>
  <c r="D101" i="42"/>
  <c r="C18" i="42" s="1"/>
  <c r="C101" i="42"/>
  <c r="C11" i="42"/>
  <c r="G100" i="42"/>
  <c r="E87" i="42" s="1"/>
  <c r="F100" i="42"/>
  <c r="E52" i="42" s="1"/>
  <c r="E100" i="42"/>
  <c r="E45" i="42" s="1"/>
  <c r="D100" i="42"/>
  <c r="E17" i="42" s="1"/>
  <c r="C100" i="42"/>
  <c r="E10" i="42"/>
  <c r="G99" i="42"/>
  <c r="D87" i="42" s="1"/>
  <c r="F99" i="42"/>
  <c r="D52" i="42"/>
  <c r="E99" i="42"/>
  <c r="D45" i="42" s="1"/>
  <c r="D99" i="42"/>
  <c r="D17" i="42" s="1"/>
  <c r="C99" i="42"/>
  <c r="D10" i="42"/>
  <c r="G98" i="42"/>
  <c r="C87" i="42"/>
  <c r="F98" i="42"/>
  <c r="C52" i="42" s="1"/>
  <c r="E98" i="42"/>
  <c r="C45" i="42" s="1"/>
  <c r="D98" i="42"/>
  <c r="C17" i="42" s="1"/>
  <c r="C98" i="42"/>
  <c r="C10" i="42"/>
  <c r="F295" i="42"/>
  <c r="H86" i="42"/>
  <c r="F294" i="42"/>
  <c r="G86" i="42" s="1"/>
  <c r="F293" i="42"/>
  <c r="F86" i="42" s="1"/>
  <c r="F292" i="42"/>
  <c r="H85" i="42"/>
  <c r="F291" i="42"/>
  <c r="G85" i="42"/>
  <c r="F290" i="42"/>
  <c r="F85" i="42" s="1"/>
  <c r="F289" i="42"/>
  <c r="H84" i="42" s="1"/>
  <c r="F288" i="42"/>
  <c r="G84" i="42"/>
  <c r="F287" i="42"/>
  <c r="F84" i="42"/>
  <c r="F286" i="42"/>
  <c r="H83" i="42" s="1"/>
  <c r="F285" i="42"/>
  <c r="G83" i="42" s="1"/>
  <c r="F284" i="42"/>
  <c r="F83" i="42"/>
  <c r="F283" i="42"/>
  <c r="H82" i="42"/>
  <c r="F282" i="42"/>
  <c r="G82" i="42" s="1"/>
  <c r="F281" i="42"/>
  <c r="F82" i="42" s="1"/>
  <c r="F280" i="42"/>
  <c r="H81" i="42"/>
  <c r="F279" i="42"/>
  <c r="G81" i="42"/>
  <c r="F278" i="42"/>
  <c r="F81" i="42" s="1"/>
  <c r="F277" i="42"/>
  <c r="H80" i="42" s="1"/>
  <c r="F276" i="42"/>
  <c r="G80" i="42"/>
  <c r="F275" i="42"/>
  <c r="F80" i="42"/>
  <c r="F274" i="42"/>
  <c r="H79" i="42" s="1"/>
  <c r="D274" i="42"/>
  <c r="H44" i="42" s="1"/>
  <c r="F273" i="42"/>
  <c r="G79" i="42"/>
  <c r="D273" i="42"/>
  <c r="G44" i="42"/>
  <c r="F272" i="42"/>
  <c r="F79" i="42" s="1"/>
  <c r="D272" i="42"/>
  <c r="F44" i="42" s="1"/>
  <c r="F271" i="42"/>
  <c r="H78" i="42"/>
  <c r="D271" i="42"/>
  <c r="H43" i="42"/>
  <c r="F270" i="42"/>
  <c r="G78" i="42" s="1"/>
  <c r="D270" i="42"/>
  <c r="G43" i="42" s="1"/>
  <c r="F269" i="42"/>
  <c r="F78" i="42"/>
  <c r="D269" i="42"/>
  <c r="F43" i="42"/>
  <c r="F268" i="42"/>
  <c r="H77" i="42" s="1"/>
  <c r="D268" i="42"/>
  <c r="H42" i="42" s="1"/>
  <c r="F267" i="42"/>
  <c r="G77" i="42"/>
  <c r="D267" i="42"/>
  <c r="G42" i="42"/>
  <c r="F266" i="42"/>
  <c r="F77" i="42" s="1"/>
  <c r="D266" i="42"/>
  <c r="F42" i="42" s="1"/>
  <c r="F265" i="42"/>
  <c r="H76" i="42"/>
  <c r="D265" i="42"/>
  <c r="H41" i="42"/>
  <c r="F264" i="42"/>
  <c r="G76" i="42" s="1"/>
  <c r="D264" i="42"/>
  <c r="G41" i="42" s="1"/>
  <c r="F263" i="42"/>
  <c r="F76" i="42"/>
  <c r="D263" i="42"/>
  <c r="F41" i="42"/>
  <c r="F262" i="42"/>
  <c r="H75" i="42" s="1"/>
  <c r="D262" i="42"/>
  <c r="H40" i="42" s="1"/>
  <c r="F261" i="42"/>
  <c r="G75" i="42"/>
  <c r="D261" i="42"/>
  <c r="G40" i="42"/>
  <c r="F260" i="42"/>
  <c r="F75" i="42" s="1"/>
  <c r="D260" i="42"/>
  <c r="F40" i="42" s="1"/>
  <c r="F259" i="42"/>
  <c r="H74" i="42"/>
  <c r="D259" i="42"/>
  <c r="H39" i="42"/>
  <c r="F258" i="42"/>
  <c r="G74" i="42" s="1"/>
  <c r="D258" i="42"/>
  <c r="G39" i="42" s="1"/>
  <c r="F257" i="42"/>
  <c r="F74" i="42"/>
  <c r="D257" i="42"/>
  <c r="F39" i="42"/>
  <c r="F256" i="42"/>
  <c r="H73" i="42" s="1"/>
  <c r="D256" i="42"/>
  <c r="H38" i="42" s="1"/>
  <c r="F255" i="42"/>
  <c r="G73" i="42"/>
  <c r="D255" i="42"/>
  <c r="G38" i="42"/>
  <c r="F254" i="42"/>
  <c r="F73" i="42" s="1"/>
  <c r="D254" i="42"/>
  <c r="F38" i="42" s="1"/>
  <c r="F253" i="42"/>
  <c r="H72" i="42"/>
  <c r="D253" i="42"/>
  <c r="H37" i="42"/>
  <c r="F252" i="42"/>
  <c r="G72" i="42" s="1"/>
  <c r="D252" i="42"/>
  <c r="G37" i="42" s="1"/>
  <c r="F251" i="42"/>
  <c r="F72" i="42"/>
  <c r="D251" i="42"/>
  <c r="F37" i="42"/>
  <c r="F250" i="42"/>
  <c r="H71" i="42" s="1"/>
  <c r="D250" i="42"/>
  <c r="H36" i="42" s="1"/>
  <c r="F249" i="42"/>
  <c r="G71" i="42"/>
  <c r="D249" i="42"/>
  <c r="G36" i="42"/>
  <c r="F248" i="42"/>
  <c r="F71" i="42" s="1"/>
  <c r="D248" i="42"/>
  <c r="F36" i="42" s="1"/>
  <c r="F247" i="42"/>
  <c r="H70" i="42"/>
  <c r="D247" i="42"/>
  <c r="H35" i="42"/>
  <c r="F246" i="42"/>
  <c r="G70" i="42" s="1"/>
  <c r="D246" i="42"/>
  <c r="G35" i="42" s="1"/>
  <c r="F245" i="42"/>
  <c r="F70" i="42"/>
  <c r="D245" i="42"/>
  <c r="F35" i="42"/>
  <c r="F244" i="42"/>
  <c r="H69" i="42" s="1"/>
  <c r="D244" i="42"/>
  <c r="H34" i="42" s="1"/>
  <c r="F243" i="42"/>
  <c r="G69" i="42"/>
  <c r="D243" i="42"/>
  <c r="G34" i="42"/>
  <c r="F242" i="42"/>
  <c r="F69" i="42" s="1"/>
  <c r="D242" i="42"/>
  <c r="F34" i="42" s="1"/>
  <c r="F241" i="42"/>
  <c r="H68" i="42"/>
  <c r="D241" i="42"/>
  <c r="H33" i="42"/>
  <c r="F240" i="42"/>
  <c r="G68" i="42" s="1"/>
  <c r="D240" i="42"/>
  <c r="G33" i="42" s="1"/>
  <c r="F239" i="42"/>
  <c r="F68" i="42"/>
  <c r="D239" i="42"/>
  <c r="F33" i="42"/>
  <c r="F238" i="42"/>
  <c r="H67" i="42" s="1"/>
  <c r="D238" i="42"/>
  <c r="H32" i="42" s="1"/>
  <c r="F237" i="42"/>
  <c r="G67" i="42"/>
  <c r="D237" i="42"/>
  <c r="G32" i="42"/>
  <c r="F236" i="42"/>
  <c r="F67" i="42" s="1"/>
  <c r="D236" i="42"/>
  <c r="F32" i="42" s="1"/>
  <c r="F235" i="42"/>
  <c r="H66" i="42"/>
  <c r="D235" i="42"/>
  <c r="H31" i="42"/>
  <c r="F234" i="42"/>
  <c r="G66" i="42" s="1"/>
  <c r="D234" i="42"/>
  <c r="G31" i="42" s="1"/>
  <c r="F233" i="42"/>
  <c r="F66" i="42"/>
  <c r="D233" i="42"/>
  <c r="F31" i="42"/>
  <c r="F232" i="42"/>
  <c r="H65" i="42" s="1"/>
  <c r="D232" i="42"/>
  <c r="H30" i="42" s="1"/>
  <c r="F231" i="42"/>
  <c r="G65" i="42"/>
  <c r="D231" i="42"/>
  <c r="G30" i="42"/>
  <c r="F230" i="42"/>
  <c r="F65" i="42" s="1"/>
  <c r="D230" i="42"/>
  <c r="F30" i="42" s="1"/>
  <c r="F229" i="42"/>
  <c r="H64" i="42"/>
  <c r="D229" i="42"/>
  <c r="H29" i="42"/>
  <c r="F228" i="42"/>
  <c r="G64" i="42" s="1"/>
  <c r="D228" i="42"/>
  <c r="G29" i="42" s="1"/>
  <c r="F227" i="42"/>
  <c r="F64" i="42"/>
  <c r="D227" i="42"/>
  <c r="F29" i="42"/>
  <c r="F226" i="42"/>
  <c r="H63" i="42" s="1"/>
  <c r="D226" i="42"/>
  <c r="H28" i="42" s="1"/>
  <c r="F225" i="42"/>
  <c r="G63" i="42"/>
  <c r="D225" i="42"/>
  <c r="G28" i="42"/>
  <c r="F224" i="42"/>
  <c r="F63" i="42" s="1"/>
  <c r="D224" i="42"/>
  <c r="F28" i="42" s="1"/>
  <c r="F223" i="42"/>
  <c r="H62" i="42"/>
  <c r="D223" i="42"/>
  <c r="H27" i="42"/>
  <c r="F222" i="42"/>
  <c r="G62" i="42" s="1"/>
  <c r="D222" i="42"/>
  <c r="G27" i="42" s="1"/>
  <c r="F221" i="42"/>
  <c r="F62" i="42"/>
  <c r="D221" i="42"/>
  <c r="F27" i="42"/>
  <c r="F220" i="42"/>
  <c r="H61" i="42" s="1"/>
  <c r="D220" i="42"/>
  <c r="H26" i="42" s="1"/>
  <c r="F219" i="42"/>
  <c r="G61" i="42"/>
  <c r="D219" i="42"/>
  <c r="G26" i="42"/>
  <c r="F218" i="42"/>
  <c r="F61" i="42" s="1"/>
  <c r="D218" i="42"/>
  <c r="F26" i="42" s="1"/>
  <c r="F217" i="42"/>
  <c r="H60" i="42"/>
  <c r="D217" i="42"/>
  <c r="H25" i="42"/>
  <c r="F216" i="42"/>
  <c r="G60" i="42" s="1"/>
  <c r="D216" i="42"/>
  <c r="G25" i="42" s="1"/>
  <c r="F215" i="42"/>
  <c r="F60" i="42"/>
  <c r="D215" i="42"/>
  <c r="F25" i="42"/>
  <c r="F214" i="42"/>
  <c r="H59" i="42" s="1"/>
  <c r="D214" i="42"/>
  <c r="H24" i="42" s="1"/>
  <c r="F213" i="42"/>
  <c r="G59" i="42"/>
  <c r="D213" i="42"/>
  <c r="G24" i="42"/>
  <c r="F212" i="42"/>
  <c r="F59" i="42" s="1"/>
  <c r="D212" i="42"/>
  <c r="F24" i="42" s="1"/>
  <c r="G211" i="42"/>
  <c r="H93" i="42"/>
  <c r="F211" i="42"/>
  <c r="H58" i="42"/>
  <c r="E211" i="42"/>
  <c r="H51" i="42" s="1"/>
  <c r="D211" i="42"/>
  <c r="H23" i="42" s="1"/>
  <c r="C211" i="42"/>
  <c r="H16" i="42" s="1"/>
  <c r="G210" i="42"/>
  <c r="G93" i="42" s="1"/>
  <c r="F210" i="42"/>
  <c r="G58" i="42" s="1"/>
  <c r="E210" i="42"/>
  <c r="G51" i="42" s="1"/>
  <c r="D210" i="42"/>
  <c r="G23" i="42" s="1"/>
  <c r="C210" i="42"/>
  <c r="G16" i="42" s="1"/>
  <c r="G209" i="42"/>
  <c r="F93" i="42"/>
  <c r="F209" i="42"/>
  <c r="F58" i="42" s="1"/>
  <c r="E209" i="42"/>
  <c r="F51" i="42" s="1"/>
  <c r="D209" i="42"/>
  <c r="F23" i="42"/>
  <c r="C209" i="42"/>
  <c r="F16" i="42" s="1"/>
  <c r="G208" i="42"/>
  <c r="H92" i="42" s="1"/>
  <c r="F208" i="42"/>
  <c r="H57" i="42" s="1"/>
  <c r="E208" i="42"/>
  <c r="H50" i="42" s="1"/>
  <c r="D208" i="42"/>
  <c r="H22" i="42" s="1"/>
  <c r="C208" i="42"/>
  <c r="H15" i="42" s="1"/>
  <c r="G207" i="42"/>
  <c r="G92" i="42" s="1"/>
  <c r="F207" i="42"/>
  <c r="G57" i="42"/>
  <c r="E207" i="42"/>
  <c r="G50" i="42" s="1"/>
  <c r="D207" i="42"/>
  <c r="G22" i="42" s="1"/>
  <c r="C207" i="42"/>
  <c r="G15" i="42" s="1"/>
  <c r="G206" i="42"/>
  <c r="F92" i="42"/>
  <c r="F206" i="42"/>
  <c r="F57" i="42" s="1"/>
  <c r="E206" i="42"/>
  <c r="F50" i="42" s="1"/>
  <c r="D206" i="42"/>
  <c r="F22" i="42" s="1"/>
  <c r="C206" i="42"/>
  <c r="F15" i="42" s="1"/>
  <c r="G205" i="42"/>
  <c r="H91" i="42" s="1"/>
  <c r="F205" i="42"/>
  <c r="H56" i="42" s="1"/>
  <c r="E205" i="42"/>
  <c r="H49" i="42" s="1"/>
  <c r="D205" i="42"/>
  <c r="H21" i="42" s="1"/>
  <c r="C205" i="42"/>
  <c r="H14" i="42" s="1"/>
  <c r="G204" i="42"/>
  <c r="G91" i="42" s="1"/>
  <c r="F204" i="42"/>
  <c r="G56" i="42"/>
  <c r="E204" i="42"/>
  <c r="G49" i="42"/>
  <c r="D204" i="42"/>
  <c r="G21" i="42" s="1"/>
  <c r="C204" i="42"/>
  <c r="G14" i="42" s="1"/>
  <c r="G203" i="42"/>
  <c r="F91" i="42" s="1"/>
  <c r="F203" i="42"/>
  <c r="F56" i="42"/>
  <c r="E203" i="42"/>
  <c r="F49" i="42" s="1"/>
  <c r="D203" i="42"/>
  <c r="F21" i="42" s="1"/>
  <c r="C203" i="42"/>
  <c r="F14" i="42" s="1"/>
  <c r="G202" i="42"/>
  <c r="H90" i="42" s="1"/>
  <c r="F202" i="42"/>
  <c r="H55" i="42" s="1"/>
  <c r="E202" i="42"/>
  <c r="H48" i="42"/>
  <c r="D202" i="42"/>
  <c r="H20" i="42" s="1"/>
  <c r="C202" i="42"/>
  <c r="H13" i="42" s="1"/>
  <c r="G201" i="42"/>
  <c r="G90" i="42" s="1"/>
  <c r="F201" i="42"/>
  <c r="G55" i="42"/>
  <c r="E201" i="42"/>
  <c r="G48" i="42"/>
  <c r="D201" i="42"/>
  <c r="G20" i="42" s="1"/>
  <c r="C201" i="42"/>
  <c r="G13" i="42" s="1"/>
  <c r="G200" i="42"/>
  <c r="F90" i="42" s="1"/>
  <c r="F200" i="42"/>
  <c r="F55" i="42" s="1"/>
  <c r="E200" i="42"/>
  <c r="F48" i="42" s="1"/>
  <c r="D200" i="42"/>
  <c r="F20" i="42" s="1"/>
  <c r="C200" i="42"/>
  <c r="F13" i="42" s="1"/>
  <c r="G199" i="42"/>
  <c r="H89" i="42" s="1"/>
  <c r="F199" i="42"/>
  <c r="H54" i="42"/>
  <c r="E199" i="42"/>
  <c r="H47" i="42" s="1"/>
  <c r="D199" i="42"/>
  <c r="H19" i="42" s="1"/>
  <c r="C199" i="42"/>
  <c r="H12" i="42" s="1"/>
  <c r="G198" i="42"/>
  <c r="G89" i="42"/>
  <c r="F198" i="42"/>
  <c r="G54" i="42" s="1"/>
  <c r="E198" i="42"/>
  <c r="G47" i="42" s="1"/>
  <c r="D198" i="42"/>
  <c r="G19" i="42" s="1"/>
  <c r="C198" i="42"/>
  <c r="G12" i="42" s="1"/>
  <c r="G197" i="42"/>
  <c r="F89" i="42" s="1"/>
  <c r="F197" i="42"/>
  <c r="F54" i="42"/>
  <c r="E197" i="42"/>
  <c r="F47" i="42" s="1"/>
  <c r="D197" i="42"/>
  <c r="F19" i="42"/>
  <c r="C197" i="42"/>
  <c r="F12" i="42" s="1"/>
  <c r="G196" i="42"/>
  <c r="H88" i="42" s="1"/>
  <c r="F196" i="42"/>
  <c r="H53" i="42" s="1"/>
  <c r="E196" i="42"/>
  <c r="H46" i="42"/>
  <c r="D196" i="42"/>
  <c r="H18" i="42" s="1"/>
  <c r="C196" i="42"/>
  <c r="H11" i="42" s="1"/>
  <c r="G195" i="42"/>
  <c r="G88" i="42" s="1"/>
  <c r="F195" i="42"/>
  <c r="G53" i="42"/>
  <c r="E195" i="42"/>
  <c r="G46" i="42"/>
  <c r="D195" i="42"/>
  <c r="G18" i="42" s="1"/>
  <c r="C195" i="42"/>
  <c r="G11" i="42" s="1"/>
  <c r="G194" i="42"/>
  <c r="F88" i="42" s="1"/>
  <c r="F194" i="42"/>
  <c r="F53" i="42" s="1"/>
  <c r="E194" i="42"/>
  <c r="F46" i="42" s="1"/>
  <c r="D194" i="42"/>
  <c r="F18" i="42" s="1"/>
  <c r="C194" i="42"/>
  <c r="F11" i="42" s="1"/>
  <c r="G193" i="42"/>
  <c r="H87" i="42" s="1"/>
  <c r="F193" i="42"/>
  <c r="H52" i="42"/>
  <c r="E193" i="42"/>
  <c r="H45" i="42"/>
  <c r="D193" i="42"/>
  <c r="H17" i="42" s="1"/>
  <c r="C193" i="42"/>
  <c r="H10" i="42" s="1"/>
  <c r="G192" i="42"/>
  <c r="G87" i="42" s="1"/>
  <c r="F192" i="42"/>
  <c r="G52" i="42"/>
  <c r="E192" i="42"/>
  <c r="G45" i="42" s="1"/>
  <c r="D192" i="42"/>
  <c r="G17" i="42" s="1"/>
  <c r="C192" i="42"/>
  <c r="G10" i="42" s="1"/>
  <c r="G191" i="42"/>
  <c r="F87" i="42" s="1"/>
  <c r="F191" i="42"/>
  <c r="F52" i="42" s="1"/>
  <c r="E191" i="42"/>
  <c r="F45" i="42"/>
  <c r="D191" i="42"/>
  <c r="F17" i="42" s="1"/>
  <c r="C191" i="42"/>
  <c r="F10" i="42" s="1"/>
  <c r="F404" i="42"/>
  <c r="K86" i="42" s="1"/>
  <c r="F403" i="42"/>
  <c r="J86" i="42"/>
  <c r="F402" i="42"/>
  <c r="I86" i="42" s="1"/>
  <c r="F401" i="42"/>
  <c r="K85" i="42" s="1"/>
  <c r="F400" i="42"/>
  <c r="J85" i="42" s="1"/>
  <c r="F399" i="42"/>
  <c r="I85" i="42" s="1"/>
  <c r="F398" i="42"/>
  <c r="K84" i="42" s="1"/>
  <c r="F397" i="42"/>
  <c r="J84" i="42" s="1"/>
  <c r="F396" i="42"/>
  <c r="I84" i="42" s="1"/>
  <c r="F395" i="42"/>
  <c r="K83" i="42" s="1"/>
  <c r="F394" i="42"/>
  <c r="J83" i="42" s="1"/>
  <c r="F393" i="42"/>
  <c r="I83" i="42" s="1"/>
  <c r="F392" i="42"/>
  <c r="K82" i="42" s="1"/>
  <c r="F391" i="42"/>
  <c r="J82" i="42" s="1"/>
  <c r="F390" i="42"/>
  <c r="I82" i="42" s="1"/>
  <c r="F389" i="42"/>
  <c r="K81" i="42" s="1"/>
  <c r="F388" i="42"/>
  <c r="J81" i="42" s="1"/>
  <c r="F387" i="42"/>
  <c r="I81" i="42" s="1"/>
  <c r="F386" i="42"/>
  <c r="K80" i="42" s="1"/>
  <c r="F385" i="42"/>
  <c r="J80" i="42" s="1"/>
  <c r="F384" i="42"/>
  <c r="I80" i="42" s="1"/>
  <c r="F383" i="42"/>
  <c r="K79" i="42"/>
  <c r="D383" i="42"/>
  <c r="K44" i="42" s="1"/>
  <c r="F382" i="42"/>
  <c r="J79" i="42" s="1"/>
  <c r="D382" i="42"/>
  <c r="J44" i="42" s="1"/>
  <c r="F381" i="42"/>
  <c r="I79" i="42"/>
  <c r="D381" i="42"/>
  <c r="I44" i="42" s="1"/>
  <c r="F380" i="42"/>
  <c r="K78" i="42" s="1"/>
  <c r="D380" i="42"/>
  <c r="K43" i="42" s="1"/>
  <c r="F379" i="42"/>
  <c r="J78" i="42"/>
  <c r="D379" i="42"/>
  <c r="J43" i="42" s="1"/>
  <c r="F378" i="42"/>
  <c r="I78" i="42" s="1"/>
  <c r="D378" i="42"/>
  <c r="I43" i="42" s="1"/>
  <c r="F377" i="42"/>
  <c r="K77" i="42" s="1"/>
  <c r="D377" i="42"/>
  <c r="K42" i="42"/>
  <c r="F376" i="42"/>
  <c r="J77" i="42" s="1"/>
  <c r="D376" i="42"/>
  <c r="J42" i="42"/>
  <c r="F375" i="42"/>
  <c r="I77" i="42" s="1"/>
  <c r="D375" i="42"/>
  <c r="I42" i="42" s="1"/>
  <c r="F374" i="42"/>
  <c r="K76" i="42" s="1"/>
  <c r="D374" i="42"/>
  <c r="K41" i="42" s="1"/>
  <c r="F373" i="42"/>
  <c r="J76" i="42" s="1"/>
  <c r="D373" i="42"/>
  <c r="J41" i="42" s="1"/>
  <c r="F372" i="42"/>
  <c r="I76" i="42" s="1"/>
  <c r="D372" i="42"/>
  <c r="I41" i="42"/>
  <c r="F371" i="42"/>
  <c r="K75" i="42" s="1"/>
  <c r="D371" i="42"/>
  <c r="K40" i="42"/>
  <c r="F370" i="42"/>
  <c r="J75" i="42" s="1"/>
  <c r="D370" i="42"/>
  <c r="J40" i="42"/>
  <c r="F369" i="42"/>
  <c r="I75" i="42"/>
  <c r="D369" i="42"/>
  <c r="I40" i="42" s="1"/>
  <c r="F368" i="42"/>
  <c r="K74" i="42"/>
  <c r="D368" i="42"/>
  <c r="K39" i="42"/>
  <c r="F367" i="42"/>
  <c r="J74" i="42"/>
  <c r="D367" i="42"/>
  <c r="J39" i="42" s="1"/>
  <c r="F366" i="42"/>
  <c r="I74" i="42"/>
  <c r="D366" i="42"/>
  <c r="I39" i="42"/>
  <c r="F365" i="42"/>
  <c r="K73" i="42"/>
  <c r="D365" i="42"/>
  <c r="K38" i="42" s="1"/>
  <c r="F364" i="42"/>
  <c r="J73" i="42"/>
  <c r="D364" i="42"/>
  <c r="J38" i="42"/>
  <c r="F363" i="42"/>
  <c r="I73" i="42"/>
  <c r="D363" i="42"/>
  <c r="I38" i="42" s="1"/>
  <c r="F362" i="42"/>
  <c r="K72" i="42" s="1"/>
  <c r="D362" i="42"/>
  <c r="K37" i="42" s="1"/>
  <c r="F361" i="42"/>
  <c r="J72" i="42" s="1"/>
  <c r="D361" i="42"/>
  <c r="J37" i="42"/>
  <c r="F360" i="42"/>
  <c r="I72" i="42" s="1"/>
  <c r="D360" i="42"/>
  <c r="I37" i="42"/>
  <c r="F359" i="42"/>
  <c r="K71" i="42" s="1"/>
  <c r="D359" i="42"/>
  <c r="K36" i="42" s="1"/>
  <c r="F358" i="42"/>
  <c r="J71" i="42" s="1"/>
  <c r="D358" i="42"/>
  <c r="J36" i="42"/>
  <c r="F357" i="42"/>
  <c r="I71" i="42"/>
  <c r="D357" i="42"/>
  <c r="I36" i="42" s="1"/>
  <c r="F356" i="42"/>
  <c r="K70" i="42" s="1"/>
  <c r="D356" i="42"/>
  <c r="K35" i="42"/>
  <c r="F355" i="42"/>
  <c r="J70" i="42"/>
  <c r="D355" i="42"/>
  <c r="J35" i="42" s="1"/>
  <c r="F354" i="42"/>
  <c r="I70" i="42" s="1"/>
  <c r="D354" i="42"/>
  <c r="I35" i="42" s="1"/>
  <c r="F353" i="42"/>
  <c r="K69" i="42"/>
  <c r="D353" i="42"/>
  <c r="K34" i="42" s="1"/>
  <c r="F352" i="42"/>
  <c r="J69" i="42" s="1"/>
  <c r="D352" i="42"/>
  <c r="J34" i="42" s="1"/>
  <c r="F351" i="42"/>
  <c r="I69" i="42"/>
  <c r="D351" i="42"/>
  <c r="I34" i="42" s="1"/>
  <c r="F350" i="42"/>
  <c r="K68" i="42" s="1"/>
  <c r="D350" i="42"/>
  <c r="K33" i="42" s="1"/>
  <c r="F349" i="42"/>
  <c r="J68" i="42" s="1"/>
  <c r="D349" i="42"/>
  <c r="J33" i="42" s="1"/>
  <c r="F348" i="42"/>
  <c r="I68" i="42" s="1"/>
  <c r="D348" i="42"/>
  <c r="I33" i="42"/>
  <c r="F347" i="42"/>
  <c r="K67" i="42" s="1"/>
  <c r="D347" i="42"/>
  <c r="K32" i="42"/>
  <c r="F346" i="42"/>
  <c r="J67" i="42" s="1"/>
  <c r="D346" i="42"/>
  <c r="J32" i="42" s="1"/>
  <c r="F345" i="42"/>
  <c r="I67" i="42" s="1"/>
  <c r="D345" i="42"/>
  <c r="I32" i="42" s="1"/>
  <c r="F344" i="42"/>
  <c r="K66" i="42" s="1"/>
  <c r="D344" i="42"/>
  <c r="K31" i="42" s="1"/>
  <c r="F343" i="42"/>
  <c r="J66" i="42" s="1"/>
  <c r="D343" i="42"/>
  <c r="J31" i="42"/>
  <c r="F342" i="42"/>
  <c r="I66" i="42" s="1"/>
  <c r="D342" i="42"/>
  <c r="I31" i="42"/>
  <c r="F341" i="42"/>
  <c r="K65" i="42" s="1"/>
  <c r="D341" i="42"/>
  <c r="K30" i="42"/>
  <c r="F340" i="42"/>
  <c r="J65" i="42" s="1"/>
  <c r="D340" i="42"/>
  <c r="J30" i="42"/>
  <c r="F339" i="42"/>
  <c r="I65" i="42" s="1"/>
  <c r="D339" i="42"/>
  <c r="I30" i="42" s="1"/>
  <c r="F338" i="42"/>
  <c r="K64" i="42" s="1"/>
  <c r="D338" i="42"/>
  <c r="K29" i="42"/>
  <c r="F337" i="42"/>
  <c r="J64" i="42" s="1"/>
  <c r="D337" i="42"/>
  <c r="J29" i="42"/>
  <c r="F336" i="42"/>
  <c r="I64" i="42" s="1"/>
  <c r="D336" i="42"/>
  <c r="I29" i="42" s="1"/>
  <c r="F335" i="42"/>
  <c r="K63" i="42" s="1"/>
  <c r="D335" i="42"/>
  <c r="K28" i="42" s="1"/>
  <c r="F334" i="42"/>
  <c r="J63" i="42"/>
  <c r="D334" i="42"/>
  <c r="J28" i="42"/>
  <c r="F333" i="42"/>
  <c r="I63" i="42" s="1"/>
  <c r="D333" i="42"/>
  <c r="I28" i="42" s="1"/>
  <c r="F332" i="42"/>
  <c r="K62" i="42" s="1"/>
  <c r="D332" i="42"/>
  <c r="K27" i="42"/>
  <c r="F331" i="42"/>
  <c r="J62" i="42" s="1"/>
  <c r="D331" i="42"/>
  <c r="J27" i="42"/>
  <c r="F330" i="42"/>
  <c r="I62" i="42" s="1"/>
  <c r="D330" i="42"/>
  <c r="I27" i="42" s="1"/>
  <c r="F329" i="42"/>
  <c r="K61" i="42" s="1"/>
  <c r="D329" i="42"/>
  <c r="K26" i="42"/>
  <c r="F328" i="42"/>
  <c r="J61" i="42" s="1"/>
  <c r="D328" i="42"/>
  <c r="J26" i="42"/>
  <c r="F327" i="42"/>
  <c r="I61" i="42" s="1"/>
  <c r="D327" i="42"/>
  <c r="I26" i="42" s="1"/>
  <c r="F326" i="42"/>
  <c r="K60" i="42"/>
  <c r="D326" i="42"/>
  <c r="K25" i="42" s="1"/>
  <c r="F325" i="42"/>
  <c r="J60" i="42"/>
  <c r="D325" i="42"/>
  <c r="J25" i="42"/>
  <c r="F324" i="42"/>
  <c r="I60" i="42"/>
  <c r="D324" i="42"/>
  <c r="I25" i="42" s="1"/>
  <c r="F323" i="42"/>
  <c r="K59" i="42"/>
  <c r="D323" i="42"/>
  <c r="K24" i="42" s="1"/>
  <c r="F322" i="42"/>
  <c r="J59" i="42" s="1"/>
  <c r="D322" i="42"/>
  <c r="J24" i="42"/>
  <c r="F321" i="42"/>
  <c r="I59" i="42" s="1"/>
  <c r="D321" i="42"/>
  <c r="I24" i="42" s="1"/>
  <c r="G320" i="42"/>
  <c r="K93" i="42" s="1"/>
  <c r="F320" i="42"/>
  <c r="K58" i="42" s="1"/>
  <c r="E320" i="42"/>
  <c r="K51" i="42" s="1"/>
  <c r="D320" i="42"/>
  <c r="K23" i="42"/>
  <c r="C320" i="42"/>
  <c r="K16" i="42"/>
  <c r="G319" i="42"/>
  <c r="J93" i="42" s="1"/>
  <c r="F319" i="42"/>
  <c r="J58" i="42" s="1"/>
  <c r="E319" i="42"/>
  <c r="J51" i="42"/>
  <c r="D319" i="42"/>
  <c r="J23" i="42"/>
  <c r="C319" i="42"/>
  <c r="J16" i="42" s="1"/>
  <c r="G318" i="42"/>
  <c r="I93" i="42" s="1"/>
  <c r="F318" i="42"/>
  <c r="I58" i="42"/>
  <c r="E318" i="42"/>
  <c r="I51" i="42" s="1"/>
  <c r="D318" i="42"/>
  <c r="I23" i="42"/>
  <c r="C318" i="42"/>
  <c r="I16" i="42" s="1"/>
  <c r="G317" i="42"/>
  <c r="K92" i="42" s="1"/>
  <c r="F317" i="42"/>
  <c r="K57" i="42" s="1"/>
  <c r="E317" i="42"/>
  <c r="K50" i="42" s="1"/>
  <c r="D317" i="42"/>
  <c r="K22" i="42"/>
  <c r="C317" i="42"/>
  <c r="K15" i="42"/>
  <c r="G316" i="42"/>
  <c r="J92" i="42" s="1"/>
  <c r="F316" i="42"/>
  <c r="J57" i="42" s="1"/>
  <c r="E316" i="42"/>
  <c r="J50" i="42" s="1"/>
  <c r="D316" i="42"/>
  <c r="J22" i="42"/>
  <c r="C316" i="42"/>
  <c r="J15" i="42"/>
  <c r="G315" i="42"/>
  <c r="I92" i="42" s="1"/>
  <c r="F315" i="42"/>
  <c r="I57" i="42" s="1"/>
  <c r="E315" i="42"/>
  <c r="I50" i="42" s="1"/>
  <c r="D315" i="42"/>
  <c r="I22" i="42" s="1"/>
  <c r="C315" i="42"/>
  <c r="I15" i="42"/>
  <c r="G314" i="42"/>
  <c r="K91" i="42"/>
  <c r="F314" i="42"/>
  <c r="K56" i="42" s="1"/>
  <c r="E314" i="42"/>
  <c r="K49" i="42"/>
  <c r="D314" i="42"/>
  <c r="K21" i="42"/>
  <c r="C314" i="42"/>
  <c r="K14" i="42" s="1"/>
  <c r="G313" i="42"/>
  <c r="J91" i="42" s="1"/>
  <c r="F313" i="42"/>
  <c r="J56" i="42"/>
  <c r="E313" i="42"/>
  <c r="J49" i="42" s="1"/>
  <c r="D313" i="42"/>
  <c r="J21" i="42"/>
  <c r="C313" i="42"/>
  <c r="J14" i="42"/>
  <c r="G312" i="42"/>
  <c r="I91" i="42"/>
  <c r="F312" i="42"/>
  <c r="I56" i="42" s="1"/>
  <c r="E312" i="42"/>
  <c r="I49" i="42"/>
  <c r="D312" i="42"/>
  <c r="I21" i="42"/>
  <c r="C312" i="42"/>
  <c r="I14" i="42" s="1"/>
  <c r="G311" i="42"/>
  <c r="K90" i="42"/>
  <c r="F311" i="42"/>
  <c r="K55" i="42" s="1"/>
  <c r="E311" i="42"/>
  <c r="K48" i="42"/>
  <c r="D311" i="42"/>
  <c r="K20" i="42"/>
  <c r="C311" i="42"/>
  <c r="K13" i="42"/>
  <c r="G310" i="42"/>
  <c r="J90" i="42" s="1"/>
  <c r="F310" i="42"/>
  <c r="J55" i="42" s="1"/>
  <c r="E310" i="42"/>
  <c r="J48" i="42"/>
  <c r="D310" i="42"/>
  <c r="J20" i="42"/>
  <c r="C310" i="42"/>
  <c r="J13" i="42"/>
  <c r="G309" i="42"/>
  <c r="I90" i="42" s="1"/>
  <c r="F309" i="42"/>
  <c r="I55" i="42" s="1"/>
  <c r="E309" i="42"/>
  <c r="I48" i="42"/>
  <c r="D309" i="42"/>
  <c r="I20" i="42"/>
  <c r="C309" i="42"/>
  <c r="I13" i="42"/>
  <c r="G308" i="42"/>
  <c r="K89" i="42" s="1"/>
  <c r="F308" i="42"/>
  <c r="K54" i="42" s="1"/>
  <c r="E308" i="42"/>
  <c r="K47" i="42" s="1"/>
  <c r="D308" i="42"/>
  <c r="K19" i="42" s="1"/>
  <c r="C308" i="42"/>
  <c r="K12" i="42"/>
  <c r="G307" i="42"/>
  <c r="J89" i="42"/>
  <c r="F307" i="42"/>
  <c r="J54" i="42" s="1"/>
  <c r="E307" i="42"/>
  <c r="J47" i="42"/>
  <c r="D307" i="42"/>
  <c r="J19" i="42"/>
  <c r="C307" i="42"/>
  <c r="J12" i="42" s="1"/>
  <c r="G306" i="42"/>
  <c r="I89" i="42" s="1"/>
  <c r="F306" i="42"/>
  <c r="I54" i="42" s="1"/>
  <c r="E306" i="42"/>
  <c r="I47" i="42" s="1"/>
  <c r="D306" i="42"/>
  <c r="I19" i="42" s="1"/>
  <c r="C306" i="42"/>
  <c r="I12" i="42" s="1"/>
  <c r="G305" i="42"/>
  <c r="K88" i="42" s="1"/>
  <c r="F305" i="42"/>
  <c r="K53" i="42"/>
  <c r="E305" i="42"/>
  <c r="K46" i="42"/>
  <c r="D305" i="42"/>
  <c r="K18" i="42" s="1"/>
  <c r="C305" i="42"/>
  <c r="K11" i="42"/>
  <c r="G304" i="42"/>
  <c r="J88" i="42" s="1"/>
  <c r="F304" i="42"/>
  <c r="J53" i="42"/>
  <c r="E304" i="42"/>
  <c r="J46" i="42"/>
  <c r="D304" i="42"/>
  <c r="J18" i="42"/>
  <c r="C304" i="42"/>
  <c r="J11" i="42" s="1"/>
  <c r="G303" i="42"/>
  <c r="I88" i="42"/>
  <c r="F303" i="42"/>
  <c r="I53" i="42" s="1"/>
  <c r="E303" i="42"/>
  <c r="I46" i="42" s="1"/>
  <c r="D303" i="42"/>
  <c r="I18" i="42" s="1"/>
  <c r="C303" i="42"/>
  <c r="I11" i="42"/>
  <c r="G302" i="42"/>
  <c r="K87" i="42" s="1"/>
  <c r="F302" i="42"/>
  <c r="K52" i="42"/>
  <c r="E302" i="42"/>
  <c r="K45" i="42"/>
  <c r="D302" i="42"/>
  <c r="K17" i="42"/>
  <c r="C302" i="42"/>
  <c r="K10" i="42" s="1"/>
  <c r="G301" i="42"/>
  <c r="J87" i="42"/>
  <c r="F301" i="42"/>
  <c r="J52" i="42"/>
  <c r="E301" i="42"/>
  <c r="J45" i="42" s="1"/>
  <c r="D301" i="42"/>
  <c r="J17" i="42"/>
  <c r="C301" i="42"/>
  <c r="J10" i="42"/>
  <c r="G300" i="42"/>
  <c r="I87" i="42" s="1"/>
  <c r="F300" i="42"/>
  <c r="I52" i="42" s="1"/>
  <c r="E300" i="42"/>
  <c r="I45" i="42" s="1"/>
  <c r="D300" i="42"/>
  <c r="I17" i="42" s="1"/>
  <c r="C300" i="42"/>
  <c r="I10" i="42" s="1"/>
  <c r="B405" i="42"/>
  <c r="L10" i="42" s="1"/>
  <c r="F187" i="41"/>
  <c r="E81" i="41"/>
  <c r="F186" i="41"/>
  <c r="D81" i="41"/>
  <c r="F185" i="41"/>
  <c r="C81" i="41"/>
  <c r="F184" i="41"/>
  <c r="E80" i="41" s="1"/>
  <c r="F183" i="41"/>
  <c r="D80" i="41"/>
  <c r="F182" i="41"/>
  <c r="C80" i="41"/>
  <c r="F181" i="41"/>
  <c r="E79" i="41"/>
  <c r="F180" i="41"/>
  <c r="D79" i="41" s="1"/>
  <c r="F179" i="41"/>
  <c r="C79" i="41"/>
  <c r="F178" i="41"/>
  <c r="E78" i="41"/>
  <c r="F177" i="41"/>
  <c r="D78" i="41"/>
  <c r="F176" i="41"/>
  <c r="C78" i="41" s="1"/>
  <c r="F175" i="41"/>
  <c r="E77" i="41"/>
  <c r="F174" i="41"/>
  <c r="D77" i="41"/>
  <c r="F173" i="41"/>
  <c r="C77" i="41"/>
  <c r="F172" i="41"/>
  <c r="E76" i="41" s="1"/>
  <c r="F171" i="41"/>
  <c r="D76" i="41"/>
  <c r="F170" i="41"/>
  <c r="C76" i="41"/>
  <c r="F169" i="41"/>
  <c r="E75" i="41"/>
  <c r="F168" i="41"/>
  <c r="D75" i="41" s="1"/>
  <c r="F167" i="41"/>
  <c r="C75" i="41"/>
  <c r="F166" i="41"/>
  <c r="E74" i="41"/>
  <c r="F165" i="41"/>
  <c r="D74" i="41"/>
  <c r="F164" i="41"/>
  <c r="C74" i="41" s="1"/>
  <c r="F163" i="41"/>
  <c r="E73" i="41"/>
  <c r="F162" i="41"/>
  <c r="D73" i="41"/>
  <c r="F161" i="41"/>
  <c r="C73" i="41"/>
  <c r="F160" i="41"/>
  <c r="E72" i="41" s="1"/>
  <c r="F159" i="41"/>
  <c r="D72" i="41"/>
  <c r="F158" i="41"/>
  <c r="C72" i="41"/>
  <c r="F157" i="41"/>
  <c r="E71" i="41"/>
  <c r="F156" i="41"/>
  <c r="D71" i="41" s="1"/>
  <c r="F155" i="41"/>
  <c r="C71" i="41"/>
  <c r="F154" i="41"/>
  <c r="E70" i="41"/>
  <c r="F153" i="41"/>
  <c r="D70" i="41"/>
  <c r="F152" i="41"/>
  <c r="C70" i="41" s="1"/>
  <c r="F151" i="41"/>
  <c r="E69" i="41"/>
  <c r="D151" i="41"/>
  <c r="E34" i="41" s="1"/>
  <c r="F150" i="41"/>
  <c r="D69" i="41" s="1"/>
  <c r="D150" i="41"/>
  <c r="D34" i="41" s="1"/>
  <c r="F149" i="41"/>
  <c r="C69" i="41"/>
  <c r="D149" i="41"/>
  <c r="C34" i="41" s="1"/>
  <c r="F148" i="41"/>
  <c r="E68" i="41" s="1"/>
  <c r="D148" i="41"/>
  <c r="E33" i="41" s="1"/>
  <c r="F147" i="41"/>
  <c r="D68" i="41"/>
  <c r="D147" i="41"/>
  <c r="D33" i="41" s="1"/>
  <c r="F146" i="41"/>
  <c r="C68" i="41" s="1"/>
  <c r="D146" i="41"/>
  <c r="C33" i="41" s="1"/>
  <c r="F145" i="41"/>
  <c r="E67" i="41"/>
  <c r="D145" i="41"/>
  <c r="E32" i="41" s="1"/>
  <c r="F144" i="41"/>
  <c r="D67" i="41" s="1"/>
  <c r="D144" i="41"/>
  <c r="D32" i="41" s="1"/>
  <c r="F143" i="41"/>
  <c r="C67" i="41"/>
  <c r="D143" i="41"/>
  <c r="C32" i="41" s="1"/>
  <c r="F142" i="41"/>
  <c r="E66" i="41"/>
  <c r="D142" i="41"/>
  <c r="E31" i="41" s="1"/>
  <c r="F141" i="41"/>
  <c r="D66" i="41"/>
  <c r="D141" i="41"/>
  <c r="D31" i="41" s="1"/>
  <c r="F140" i="41"/>
  <c r="C66" i="41" s="1"/>
  <c r="D140" i="41"/>
  <c r="C31" i="41" s="1"/>
  <c r="F139" i="41"/>
  <c r="E65" i="41"/>
  <c r="D139" i="41"/>
  <c r="E30" i="41" s="1"/>
  <c r="F138" i="41"/>
  <c r="D65" i="41"/>
  <c r="D138" i="41"/>
  <c r="D30" i="41" s="1"/>
  <c r="F137" i="41"/>
  <c r="C65" i="41"/>
  <c r="D137" i="41"/>
  <c r="C30" i="41" s="1"/>
  <c r="F136" i="41"/>
  <c r="E64" i="41" s="1"/>
  <c r="D136" i="41"/>
  <c r="E29" i="41" s="1"/>
  <c r="F135" i="41"/>
  <c r="D64" i="41"/>
  <c r="D135" i="41"/>
  <c r="D29" i="41" s="1"/>
  <c r="F134" i="41"/>
  <c r="C64" i="41"/>
  <c r="D134" i="41"/>
  <c r="C29" i="41" s="1"/>
  <c r="F133" i="41"/>
  <c r="E63" i="41"/>
  <c r="D133" i="41"/>
  <c r="E28" i="41" s="1"/>
  <c r="F132" i="41"/>
  <c r="D63" i="41" s="1"/>
  <c r="D132" i="41"/>
  <c r="D28" i="41" s="1"/>
  <c r="F131" i="41"/>
  <c r="C63" i="41" s="1"/>
  <c r="D131" i="41"/>
  <c r="C28" i="41" s="1"/>
  <c r="F130" i="41"/>
  <c r="E62" i="41"/>
  <c r="D130" i="41"/>
  <c r="E27" i="41" s="1"/>
  <c r="F129" i="41"/>
  <c r="D62" i="41"/>
  <c r="D129" i="41"/>
  <c r="D27" i="41" s="1"/>
  <c r="F128" i="41"/>
  <c r="C62" i="41" s="1"/>
  <c r="D128" i="41"/>
  <c r="C27" i="41" s="1"/>
  <c r="F127" i="41"/>
  <c r="E61" i="41"/>
  <c r="D127" i="41"/>
  <c r="E26" i="41" s="1"/>
  <c r="F126" i="41"/>
  <c r="D61" i="41"/>
  <c r="D126" i="41"/>
  <c r="D26" i="41" s="1"/>
  <c r="F125" i="41"/>
  <c r="C61" i="41"/>
  <c r="D125" i="41"/>
  <c r="C26" i="41" s="1"/>
  <c r="F124" i="41"/>
  <c r="E60" i="41" s="1"/>
  <c r="D124" i="41"/>
  <c r="E25" i="41" s="1"/>
  <c r="F123" i="41"/>
  <c r="D60" i="41"/>
  <c r="D123" i="41"/>
  <c r="D25" i="41" s="1"/>
  <c r="F122" i="41"/>
  <c r="C60" i="41"/>
  <c r="D122" i="41"/>
  <c r="C25" i="41" s="1"/>
  <c r="F121" i="41"/>
  <c r="E59" i="41"/>
  <c r="D121" i="41"/>
  <c r="E24" i="41" s="1"/>
  <c r="F120" i="41"/>
  <c r="D59" i="41" s="1"/>
  <c r="D120" i="41"/>
  <c r="D24" i="41" s="1"/>
  <c r="F119" i="41"/>
  <c r="C59" i="41" s="1"/>
  <c r="D119" i="41"/>
  <c r="C24" i="41" s="1"/>
  <c r="F118" i="41"/>
  <c r="E58" i="41"/>
  <c r="D118" i="41"/>
  <c r="E23" i="41" s="1"/>
  <c r="F117" i="41"/>
  <c r="D58" i="41"/>
  <c r="D117" i="41"/>
  <c r="D23" i="41" s="1"/>
  <c r="F116" i="41"/>
  <c r="C58" i="41"/>
  <c r="D116" i="41"/>
  <c r="C23" i="41" s="1"/>
  <c r="G115" i="41"/>
  <c r="E92" i="41" s="1"/>
  <c r="F115" i="41"/>
  <c r="E57" i="41" s="1"/>
  <c r="E115" i="41"/>
  <c r="E50" i="41" s="1"/>
  <c r="D115" i="41"/>
  <c r="E22" i="41" s="1"/>
  <c r="C115" i="41"/>
  <c r="E15" i="41" s="1"/>
  <c r="G114" i="41"/>
  <c r="D92" i="41" s="1"/>
  <c r="F114" i="41"/>
  <c r="D57" i="41" s="1"/>
  <c r="E114" i="41"/>
  <c r="D50" i="41" s="1"/>
  <c r="D114" i="41"/>
  <c r="D22" i="41" s="1"/>
  <c r="C114" i="41"/>
  <c r="D15" i="41"/>
  <c r="G113" i="41"/>
  <c r="C92" i="41" s="1"/>
  <c r="F113" i="41"/>
  <c r="C57" i="41" s="1"/>
  <c r="E113" i="41"/>
  <c r="C50" i="41" s="1"/>
  <c r="D113" i="41"/>
  <c r="C22" i="41"/>
  <c r="C113" i="41"/>
  <c r="C15" i="41" s="1"/>
  <c r="G112" i="41"/>
  <c r="E91" i="41"/>
  <c r="F112" i="41"/>
  <c r="E56" i="41" s="1"/>
  <c r="E112" i="41"/>
  <c r="E49" i="41" s="1"/>
  <c r="D112" i="41"/>
  <c r="E21" i="41" s="1"/>
  <c r="C112" i="41"/>
  <c r="E14" i="41" s="1"/>
  <c r="G111" i="41"/>
  <c r="D91" i="41" s="1"/>
  <c r="F111" i="41"/>
  <c r="D56" i="41"/>
  <c r="E111" i="41"/>
  <c r="D49" i="41" s="1"/>
  <c r="D111" i="41"/>
  <c r="D21" i="41" s="1"/>
  <c r="C111" i="41"/>
  <c r="D14" i="41" s="1"/>
  <c r="G110" i="41"/>
  <c r="C91" i="41" s="1"/>
  <c r="F110" i="41"/>
  <c r="C56" i="41"/>
  <c r="E110" i="41"/>
  <c r="C49" i="41" s="1"/>
  <c r="D110" i="41"/>
  <c r="C21" i="41"/>
  <c r="C110" i="41"/>
  <c r="C14" i="41" s="1"/>
  <c r="G109" i="41"/>
  <c r="E90" i="41" s="1"/>
  <c r="F109" i="41"/>
  <c r="E55" i="41" s="1"/>
  <c r="E109" i="41"/>
  <c r="E48" i="41" s="1"/>
  <c r="D109" i="41"/>
  <c r="E20" i="41" s="1"/>
  <c r="C109" i="41"/>
  <c r="E13" i="41" s="1"/>
  <c r="G108" i="41"/>
  <c r="D90" i="41" s="1"/>
  <c r="F108" i="41"/>
  <c r="D55" i="41"/>
  <c r="E108" i="41"/>
  <c r="D48" i="41" s="1"/>
  <c r="D108" i="41"/>
  <c r="D20" i="41" s="1"/>
  <c r="C108" i="41"/>
  <c r="D13" i="41"/>
  <c r="G107" i="41"/>
  <c r="C90" i="41" s="1"/>
  <c r="F107" i="41"/>
  <c r="C55" i="41"/>
  <c r="E107" i="41"/>
  <c r="C48" i="41" s="1"/>
  <c r="D107" i="41"/>
  <c r="C20" i="41" s="1"/>
  <c r="C107" i="41"/>
  <c r="C13" i="41"/>
  <c r="G106" i="41"/>
  <c r="E89" i="41" s="1"/>
  <c r="F106" i="41"/>
  <c r="E54" i="41"/>
  <c r="E106" i="41"/>
  <c r="E47" i="41" s="1"/>
  <c r="D106" i="41"/>
  <c r="E19" i="41" s="1"/>
  <c r="C106" i="41"/>
  <c r="E12" i="41" s="1"/>
  <c r="G105" i="41"/>
  <c r="D89" i="41" s="1"/>
  <c r="F105" i="41"/>
  <c r="D54" i="41" s="1"/>
  <c r="E105" i="41"/>
  <c r="D47" i="41" s="1"/>
  <c r="D105" i="41"/>
  <c r="D19" i="41" s="1"/>
  <c r="C105" i="41"/>
  <c r="D12" i="41"/>
  <c r="G104" i="41"/>
  <c r="C89" i="41" s="1"/>
  <c r="F104" i="41"/>
  <c r="C54" i="41"/>
  <c r="E104" i="41"/>
  <c r="C47" i="41" s="1"/>
  <c r="D104" i="41"/>
  <c r="C19" i="41" s="1"/>
  <c r="C104" i="41"/>
  <c r="C12" i="41" s="1"/>
  <c r="G103" i="41"/>
  <c r="E88" i="41" s="1"/>
  <c r="F103" i="41"/>
  <c r="E53" i="41"/>
  <c r="E103" i="41"/>
  <c r="E46" i="41" s="1"/>
  <c r="D103" i="41"/>
  <c r="E18" i="41" s="1"/>
  <c r="C103" i="41"/>
  <c r="E11" i="41" s="1"/>
  <c r="G102" i="41"/>
  <c r="D88" i="41" s="1"/>
  <c r="F102" i="41"/>
  <c r="D53" i="41" s="1"/>
  <c r="E102" i="41"/>
  <c r="D46" i="41" s="1"/>
  <c r="D102" i="41"/>
  <c r="D18" i="41" s="1"/>
  <c r="C102" i="41"/>
  <c r="D11" i="41"/>
  <c r="G101" i="41"/>
  <c r="C88" i="41" s="1"/>
  <c r="F101" i="41"/>
  <c r="C53" i="41" s="1"/>
  <c r="E101" i="41"/>
  <c r="C46" i="41" s="1"/>
  <c r="D101" i="41"/>
  <c r="C18" i="41" s="1"/>
  <c r="C101" i="41"/>
  <c r="C11" i="41" s="1"/>
  <c r="G100" i="41"/>
  <c r="E87" i="41" s="1"/>
  <c r="F100" i="41"/>
  <c r="E52" i="41" s="1"/>
  <c r="E100" i="41"/>
  <c r="E45" i="41"/>
  <c r="D100" i="41"/>
  <c r="E17" i="41"/>
  <c r="C100" i="41"/>
  <c r="E10" i="41" s="1"/>
  <c r="G99" i="41"/>
  <c r="D87" i="41" s="1"/>
  <c r="F99" i="41"/>
  <c r="D52" i="41" s="1"/>
  <c r="E99" i="41"/>
  <c r="D45" i="41" s="1"/>
  <c r="D99" i="41"/>
  <c r="D17" i="41" s="1"/>
  <c r="C99" i="41"/>
  <c r="D10" i="41"/>
  <c r="G98" i="41"/>
  <c r="C87" i="41" s="1"/>
  <c r="F98" i="41"/>
  <c r="C52" i="41"/>
  <c r="E98" i="41"/>
  <c r="C45" i="41" s="1"/>
  <c r="D98" i="41"/>
  <c r="C17" i="41" s="1"/>
  <c r="C98" i="41"/>
  <c r="C10" i="41" s="1"/>
  <c r="F295" i="41"/>
  <c r="H86" i="41" s="1"/>
  <c r="F294" i="41"/>
  <c r="G86" i="41" s="1"/>
  <c r="F293" i="41"/>
  <c r="F86" i="41" s="1"/>
  <c r="F292" i="41"/>
  <c r="H85" i="41" s="1"/>
  <c r="F291" i="41"/>
  <c r="G85" i="41" s="1"/>
  <c r="F290" i="41"/>
  <c r="F85" i="41" s="1"/>
  <c r="F289" i="41"/>
  <c r="H84" i="41" s="1"/>
  <c r="F288" i="41"/>
  <c r="G84" i="41" s="1"/>
  <c r="F287" i="41"/>
  <c r="F84" i="41" s="1"/>
  <c r="F286" i="41"/>
  <c r="H83" i="41" s="1"/>
  <c r="F285" i="41"/>
  <c r="G83" i="41" s="1"/>
  <c r="F284" i="41"/>
  <c r="F83" i="41" s="1"/>
  <c r="F283" i="41"/>
  <c r="H82" i="41" s="1"/>
  <c r="F282" i="41"/>
  <c r="G82" i="41" s="1"/>
  <c r="F281" i="41"/>
  <c r="F82" i="41" s="1"/>
  <c r="F280" i="41"/>
  <c r="H81" i="41" s="1"/>
  <c r="F279" i="41"/>
  <c r="G81" i="41" s="1"/>
  <c r="F278" i="41"/>
  <c r="F81" i="41" s="1"/>
  <c r="F277" i="41"/>
  <c r="H80" i="41" s="1"/>
  <c r="F276" i="41"/>
  <c r="G80" i="41" s="1"/>
  <c r="F275" i="41"/>
  <c r="F80" i="41" s="1"/>
  <c r="F274" i="41"/>
  <c r="H79" i="41" s="1"/>
  <c r="D274" i="41"/>
  <c r="H44" i="41" s="1"/>
  <c r="F273" i="41"/>
  <c r="G79" i="41"/>
  <c r="D273" i="41"/>
  <c r="G44" i="41" s="1"/>
  <c r="F272" i="41"/>
  <c r="F79" i="41" s="1"/>
  <c r="D272" i="41"/>
  <c r="F44" i="41" s="1"/>
  <c r="F271" i="41"/>
  <c r="H78" i="41" s="1"/>
  <c r="D271" i="41"/>
  <c r="H43" i="41" s="1"/>
  <c r="F270" i="41"/>
  <c r="G78" i="41" s="1"/>
  <c r="D270" i="41"/>
  <c r="G43" i="41" s="1"/>
  <c r="F269" i="41"/>
  <c r="F78" i="41" s="1"/>
  <c r="D269" i="41"/>
  <c r="F43" i="41" s="1"/>
  <c r="F268" i="41"/>
  <c r="H77" i="41" s="1"/>
  <c r="D268" i="41"/>
  <c r="H42" i="41" s="1"/>
  <c r="F267" i="41"/>
  <c r="G77" i="41" s="1"/>
  <c r="D267" i="41"/>
  <c r="G42" i="41" s="1"/>
  <c r="F266" i="41"/>
  <c r="F77" i="41" s="1"/>
  <c r="D266" i="41"/>
  <c r="F42" i="41" s="1"/>
  <c r="F265" i="41"/>
  <c r="H76" i="41"/>
  <c r="D265" i="41"/>
  <c r="H41" i="41" s="1"/>
  <c r="F264" i="41"/>
  <c r="G76" i="41" s="1"/>
  <c r="D264" i="41"/>
  <c r="G41" i="41" s="1"/>
  <c r="F263" i="41"/>
  <c r="F76" i="41"/>
  <c r="D263" i="41"/>
  <c r="F41" i="41" s="1"/>
  <c r="F262" i="41"/>
  <c r="H75" i="41" s="1"/>
  <c r="D262" i="41"/>
  <c r="H40" i="41" s="1"/>
  <c r="F261" i="41"/>
  <c r="G75" i="41"/>
  <c r="D261" i="41"/>
  <c r="G40" i="41" s="1"/>
  <c r="F260" i="41"/>
  <c r="F75" i="41" s="1"/>
  <c r="D260" i="41"/>
  <c r="F40" i="41" s="1"/>
  <c r="F259" i="41"/>
  <c r="H74" i="41"/>
  <c r="D259" i="41"/>
  <c r="H39" i="41" s="1"/>
  <c r="F258" i="41"/>
  <c r="G74" i="41" s="1"/>
  <c r="D258" i="41"/>
  <c r="G39" i="41" s="1"/>
  <c r="F257" i="41"/>
  <c r="F74" i="41"/>
  <c r="D257" i="41"/>
  <c r="F39" i="41" s="1"/>
  <c r="F256" i="41"/>
  <c r="H73" i="41" s="1"/>
  <c r="D256" i="41"/>
  <c r="H38" i="41" s="1"/>
  <c r="F255" i="41"/>
  <c r="G73" i="41" s="1"/>
  <c r="D255" i="41"/>
  <c r="G38" i="41" s="1"/>
  <c r="F254" i="41"/>
  <c r="F73" i="41" s="1"/>
  <c r="D254" i="41"/>
  <c r="F38" i="41" s="1"/>
  <c r="F253" i="41"/>
  <c r="H72" i="41" s="1"/>
  <c r="D253" i="41"/>
  <c r="H37" i="41" s="1"/>
  <c r="F252" i="41"/>
  <c r="G72" i="41" s="1"/>
  <c r="D252" i="41"/>
  <c r="G37" i="41" s="1"/>
  <c r="F251" i="41"/>
  <c r="F72" i="41" s="1"/>
  <c r="D251" i="41"/>
  <c r="F37" i="41" s="1"/>
  <c r="F250" i="41"/>
  <c r="H71" i="41" s="1"/>
  <c r="D250" i="41"/>
  <c r="H36" i="41" s="1"/>
  <c r="F249" i="41"/>
  <c r="G71" i="41"/>
  <c r="D249" i="41"/>
  <c r="G36" i="41" s="1"/>
  <c r="F248" i="41"/>
  <c r="F71" i="41" s="1"/>
  <c r="D248" i="41"/>
  <c r="F36" i="41" s="1"/>
  <c r="F247" i="41"/>
  <c r="H70" i="41" s="1"/>
  <c r="D247" i="41"/>
  <c r="H35" i="41" s="1"/>
  <c r="F246" i="41"/>
  <c r="G70" i="41" s="1"/>
  <c r="D246" i="41"/>
  <c r="G35" i="41"/>
  <c r="F245" i="41"/>
  <c r="F70" i="41"/>
  <c r="D245" i="41"/>
  <c r="F35" i="41"/>
  <c r="F244" i="41"/>
  <c r="H69" i="41" s="1"/>
  <c r="D244" i="41"/>
  <c r="H34" i="41"/>
  <c r="F243" i="41"/>
  <c r="G69" i="41"/>
  <c r="D243" i="41"/>
  <c r="G34" i="41"/>
  <c r="F242" i="41"/>
  <c r="F69" i="41" s="1"/>
  <c r="D242" i="41"/>
  <c r="F34" i="41"/>
  <c r="F241" i="41"/>
  <c r="H68" i="41"/>
  <c r="D241" i="41"/>
  <c r="H33" i="41"/>
  <c r="F240" i="41"/>
  <c r="G68" i="41" s="1"/>
  <c r="D240" i="41"/>
  <c r="G33" i="41"/>
  <c r="F239" i="41"/>
  <c r="F68" i="41"/>
  <c r="D239" i="41"/>
  <c r="F33" i="41"/>
  <c r="F238" i="41"/>
  <c r="H67" i="41" s="1"/>
  <c r="D238" i="41"/>
  <c r="H32" i="41"/>
  <c r="F237" i="41"/>
  <c r="G67" i="41"/>
  <c r="D237" i="41"/>
  <c r="G32" i="41"/>
  <c r="F236" i="41"/>
  <c r="F67" i="41" s="1"/>
  <c r="D236" i="41"/>
  <c r="F32" i="41"/>
  <c r="F235" i="41"/>
  <c r="H66" i="41"/>
  <c r="D235" i="41"/>
  <c r="H31" i="41"/>
  <c r="F234" i="41"/>
  <c r="G66" i="41" s="1"/>
  <c r="D234" i="41"/>
  <c r="G31" i="41"/>
  <c r="F233" i="41"/>
  <c r="F66" i="41"/>
  <c r="D233" i="41"/>
  <c r="F31" i="41"/>
  <c r="F232" i="41"/>
  <c r="H65" i="41" s="1"/>
  <c r="D232" i="41"/>
  <c r="H30" i="41"/>
  <c r="F231" i="41"/>
  <c r="G65" i="41"/>
  <c r="D231" i="41"/>
  <c r="G30" i="41"/>
  <c r="F230" i="41"/>
  <c r="F65" i="41" s="1"/>
  <c r="D230" i="41"/>
  <c r="F30" i="41"/>
  <c r="F229" i="41"/>
  <c r="H64" i="41"/>
  <c r="D229" i="41"/>
  <c r="H29" i="41"/>
  <c r="F228" i="41"/>
  <c r="G64" i="41" s="1"/>
  <c r="D228" i="41"/>
  <c r="G29" i="41"/>
  <c r="F227" i="41"/>
  <c r="F64" i="41"/>
  <c r="D227" i="41"/>
  <c r="F29" i="41"/>
  <c r="F226" i="41"/>
  <c r="H63" i="41" s="1"/>
  <c r="D226" i="41"/>
  <c r="H28" i="41"/>
  <c r="F225" i="41"/>
  <c r="G63" i="41"/>
  <c r="D225" i="41"/>
  <c r="G28" i="41"/>
  <c r="F224" i="41"/>
  <c r="F63" i="41" s="1"/>
  <c r="D224" i="41"/>
  <c r="F28" i="41"/>
  <c r="F223" i="41"/>
  <c r="H62" i="41"/>
  <c r="D223" i="41"/>
  <c r="H27" i="41"/>
  <c r="F222" i="41"/>
  <c r="G62" i="41" s="1"/>
  <c r="D222" i="41"/>
  <c r="G27" i="41"/>
  <c r="F221" i="41"/>
  <c r="F62" i="41"/>
  <c r="D221" i="41"/>
  <c r="F27" i="41"/>
  <c r="F220" i="41"/>
  <c r="H61" i="41" s="1"/>
  <c r="D220" i="41"/>
  <c r="H26" i="41"/>
  <c r="F219" i="41"/>
  <c r="G61" i="41"/>
  <c r="D219" i="41"/>
  <c r="G26" i="41"/>
  <c r="F218" i="41"/>
  <c r="F61" i="41" s="1"/>
  <c r="D218" i="41"/>
  <c r="F26" i="41"/>
  <c r="F217" i="41"/>
  <c r="H60" i="41"/>
  <c r="D217" i="41"/>
  <c r="H25" i="41"/>
  <c r="F216" i="41"/>
  <c r="G60" i="41" s="1"/>
  <c r="D216" i="41"/>
  <c r="G25" i="41"/>
  <c r="F215" i="41"/>
  <c r="F60" i="41"/>
  <c r="D215" i="41"/>
  <c r="F25" i="41"/>
  <c r="F214" i="41"/>
  <c r="H59" i="41" s="1"/>
  <c r="D214" i="41"/>
  <c r="H24" i="41" s="1"/>
  <c r="F213" i="41"/>
  <c r="G59" i="41" s="1"/>
  <c r="D213" i="41"/>
  <c r="G24" i="41" s="1"/>
  <c r="F212" i="41"/>
  <c r="F59" i="41" s="1"/>
  <c r="D212" i="41"/>
  <c r="F24" i="41"/>
  <c r="G211" i="41"/>
  <c r="H93" i="41"/>
  <c r="F211" i="41"/>
  <c r="H58" i="41" s="1"/>
  <c r="E211" i="41"/>
  <c r="H51" i="41" s="1"/>
  <c r="D211" i="41"/>
  <c r="H23" i="41"/>
  <c r="C211" i="41"/>
  <c r="H16" i="41"/>
  <c r="G210" i="41"/>
  <c r="G93" i="41" s="1"/>
  <c r="F210" i="41"/>
  <c r="G58" i="41" s="1"/>
  <c r="E210" i="41"/>
  <c r="G51" i="41" s="1"/>
  <c r="D210" i="41"/>
  <c r="G23" i="41"/>
  <c r="C210" i="41"/>
  <c r="G16" i="41" s="1"/>
  <c r="G209" i="41"/>
  <c r="F93" i="41" s="1"/>
  <c r="F209" i="41"/>
  <c r="F58" i="41"/>
  <c r="E209" i="41"/>
  <c r="F51" i="41" s="1"/>
  <c r="D209" i="41"/>
  <c r="F23" i="41" s="1"/>
  <c r="C209" i="41"/>
  <c r="F16" i="41"/>
  <c r="G208" i="41"/>
  <c r="H92" i="41" s="1"/>
  <c r="F208" i="41"/>
  <c r="H57" i="41"/>
  <c r="E208" i="41"/>
  <c r="H50" i="41" s="1"/>
  <c r="D208" i="41"/>
  <c r="H22" i="41" s="1"/>
  <c r="C208" i="41"/>
  <c r="H15" i="41" s="1"/>
  <c r="G207" i="41"/>
  <c r="G92" i="41" s="1"/>
  <c r="F207" i="41"/>
  <c r="G57" i="41" s="1"/>
  <c r="E207" i="41"/>
  <c r="G50" i="41" s="1"/>
  <c r="D207" i="41"/>
  <c r="G22" i="41" s="1"/>
  <c r="C207" i="41"/>
  <c r="G15" i="41" s="1"/>
  <c r="G206" i="41"/>
  <c r="F92" i="41" s="1"/>
  <c r="F206" i="41"/>
  <c r="F57" i="41" s="1"/>
  <c r="E206" i="41"/>
  <c r="F50" i="41"/>
  <c r="D206" i="41"/>
  <c r="F22" i="41" s="1"/>
  <c r="C206" i="41"/>
  <c r="F15" i="41" s="1"/>
  <c r="G205" i="41"/>
  <c r="H91" i="41" s="1"/>
  <c r="F205" i="41"/>
  <c r="H56" i="41"/>
  <c r="E205" i="41"/>
  <c r="H49" i="41" s="1"/>
  <c r="D205" i="41"/>
  <c r="H21" i="41" s="1"/>
  <c r="C205" i="41"/>
  <c r="H14" i="41" s="1"/>
  <c r="G204" i="41"/>
  <c r="G91" i="41" s="1"/>
  <c r="F204" i="41"/>
  <c r="G56" i="41" s="1"/>
  <c r="E204" i="41"/>
  <c r="G49" i="41" s="1"/>
  <c r="D204" i="41"/>
  <c r="G21" i="41" s="1"/>
  <c r="C204" i="41"/>
  <c r="G14" i="41" s="1"/>
  <c r="G203" i="41"/>
  <c r="F91" i="41" s="1"/>
  <c r="F203" i="41"/>
  <c r="F56" i="41" s="1"/>
  <c r="E203" i="41"/>
  <c r="F49" i="41"/>
  <c r="D203" i="41"/>
  <c r="F21" i="41" s="1"/>
  <c r="C203" i="41"/>
  <c r="F14" i="41" s="1"/>
  <c r="G202" i="41"/>
  <c r="H90" i="41" s="1"/>
  <c r="F202" i="41"/>
  <c r="H55" i="41" s="1"/>
  <c r="E202" i="41"/>
  <c r="H48" i="41"/>
  <c r="D202" i="41"/>
  <c r="H20" i="41" s="1"/>
  <c r="C202" i="41"/>
  <c r="H13" i="41" s="1"/>
  <c r="G201" i="41"/>
  <c r="G90" i="41" s="1"/>
  <c r="F201" i="41"/>
  <c r="G55" i="41"/>
  <c r="E201" i="41"/>
  <c r="G48" i="41" s="1"/>
  <c r="D201" i="41"/>
  <c r="G20" i="41" s="1"/>
  <c r="C201" i="41"/>
  <c r="G13" i="41"/>
  <c r="G200" i="41"/>
  <c r="F90" i="41" s="1"/>
  <c r="F200" i="41"/>
  <c r="F55" i="41" s="1"/>
  <c r="E200" i="41"/>
  <c r="F48" i="41" s="1"/>
  <c r="D200" i="41"/>
  <c r="F20" i="41" s="1"/>
  <c r="C200" i="41"/>
  <c r="F13" i="41" s="1"/>
  <c r="G199" i="41"/>
  <c r="H89" i="41" s="1"/>
  <c r="F199" i="41"/>
  <c r="H54" i="41" s="1"/>
  <c r="E199" i="41"/>
  <c r="H47" i="41"/>
  <c r="D199" i="41"/>
  <c r="H19" i="41" s="1"/>
  <c r="C199" i="41"/>
  <c r="H12" i="41"/>
  <c r="G198" i="41"/>
  <c r="G89" i="41" s="1"/>
  <c r="F198" i="41"/>
  <c r="G54" i="41" s="1"/>
  <c r="E198" i="41"/>
  <c r="G47" i="41" s="1"/>
  <c r="D198" i="41"/>
  <c r="G19" i="41" s="1"/>
  <c r="C198" i="41"/>
  <c r="G12" i="41" s="1"/>
  <c r="G197" i="41"/>
  <c r="F89" i="41" s="1"/>
  <c r="F197" i="41"/>
  <c r="F54" i="41" s="1"/>
  <c r="E197" i="41"/>
  <c r="F47" i="41" s="1"/>
  <c r="D197" i="41"/>
  <c r="F19" i="41" s="1"/>
  <c r="C197" i="41"/>
  <c r="F12" i="41"/>
  <c r="G196" i="41"/>
  <c r="H88" i="41" s="1"/>
  <c r="F196" i="41"/>
  <c r="H53" i="41"/>
  <c r="E196" i="41"/>
  <c r="H46" i="41" s="1"/>
  <c r="D196" i="41"/>
  <c r="H18" i="41" s="1"/>
  <c r="C196" i="41"/>
  <c r="H11" i="41" s="1"/>
  <c r="G195" i="41"/>
  <c r="G88" i="41" s="1"/>
  <c r="F195" i="41"/>
  <c r="G53" i="41" s="1"/>
  <c r="E195" i="41"/>
  <c r="G46" i="41"/>
  <c r="D195" i="41"/>
  <c r="G18" i="41" s="1"/>
  <c r="C195" i="41"/>
  <c r="G11" i="41"/>
  <c r="G194" i="41"/>
  <c r="F88" i="41" s="1"/>
  <c r="F194" i="41"/>
  <c r="F53" i="41" s="1"/>
  <c r="E194" i="41"/>
  <c r="F46" i="41" s="1"/>
  <c r="D194" i="41"/>
  <c r="F18" i="41" s="1"/>
  <c r="C194" i="41"/>
  <c r="F11" i="41" s="1"/>
  <c r="G193" i="41"/>
  <c r="H87" i="41" s="1"/>
  <c r="F193" i="41"/>
  <c r="H52" i="41"/>
  <c r="E193" i="41"/>
  <c r="H45" i="41" s="1"/>
  <c r="D193" i="41"/>
  <c r="H17" i="41" s="1"/>
  <c r="C193" i="41"/>
  <c r="H10" i="41"/>
  <c r="G192" i="41"/>
  <c r="G87" i="41" s="1"/>
  <c r="F192" i="41"/>
  <c r="G52" i="41"/>
  <c r="E192" i="41"/>
  <c r="G45" i="41" s="1"/>
  <c r="D192" i="41"/>
  <c r="G17" i="41" s="1"/>
  <c r="C192" i="41"/>
  <c r="G10" i="41" s="1"/>
  <c r="G191" i="41"/>
  <c r="F87" i="41" s="1"/>
  <c r="F191" i="41"/>
  <c r="F52" i="41" s="1"/>
  <c r="E191" i="41"/>
  <c r="F45" i="41" s="1"/>
  <c r="D191" i="41"/>
  <c r="F17" i="41" s="1"/>
  <c r="C191" i="41"/>
  <c r="F10" i="41" s="1"/>
  <c r="F404" i="41"/>
  <c r="K86" i="41" s="1"/>
  <c r="F403" i="41"/>
  <c r="J86" i="41" s="1"/>
  <c r="F402" i="41"/>
  <c r="I86" i="41" s="1"/>
  <c r="F401" i="41"/>
  <c r="K85" i="41" s="1"/>
  <c r="F400" i="41"/>
  <c r="J85" i="41" s="1"/>
  <c r="F399" i="41"/>
  <c r="I85" i="41"/>
  <c r="F398" i="41"/>
  <c r="K84" i="41" s="1"/>
  <c r="F397" i="41"/>
  <c r="J84" i="41" s="1"/>
  <c r="F396" i="41"/>
  <c r="I84" i="41" s="1"/>
  <c r="F395" i="41"/>
  <c r="K83" i="41" s="1"/>
  <c r="F394" i="41"/>
  <c r="J83" i="41" s="1"/>
  <c r="F393" i="41"/>
  <c r="I83" i="41" s="1"/>
  <c r="F392" i="41"/>
  <c r="K82" i="41" s="1"/>
  <c r="F391" i="41"/>
  <c r="J82" i="41" s="1"/>
  <c r="F390" i="41"/>
  <c r="I82" i="41" s="1"/>
  <c r="F389" i="41"/>
  <c r="K81" i="41" s="1"/>
  <c r="F388" i="41"/>
  <c r="J81" i="41" s="1"/>
  <c r="F387" i="41"/>
  <c r="I81" i="41" s="1"/>
  <c r="F386" i="41"/>
  <c r="K80" i="41" s="1"/>
  <c r="F385" i="41"/>
  <c r="J80" i="41" s="1"/>
  <c r="F384" i="41"/>
  <c r="I80" i="41" s="1"/>
  <c r="F383" i="41"/>
  <c r="K79" i="41" s="1"/>
  <c r="D383" i="41"/>
  <c r="K44" i="41" s="1"/>
  <c r="F382" i="41"/>
  <c r="J79" i="41"/>
  <c r="D382" i="41"/>
  <c r="J44" i="41" s="1"/>
  <c r="F381" i="41"/>
  <c r="I79" i="41" s="1"/>
  <c r="D381" i="41"/>
  <c r="I44" i="41" s="1"/>
  <c r="F380" i="41"/>
  <c r="K78" i="41" s="1"/>
  <c r="D380" i="41"/>
  <c r="K43" i="41" s="1"/>
  <c r="F379" i="41"/>
  <c r="J78" i="41" s="1"/>
  <c r="D379" i="41"/>
  <c r="J43" i="41" s="1"/>
  <c r="F378" i="41"/>
  <c r="I78" i="41" s="1"/>
  <c r="D378" i="41"/>
  <c r="I43" i="41" s="1"/>
  <c r="F377" i="41"/>
  <c r="K77" i="41" s="1"/>
  <c r="D377" i="41"/>
  <c r="K42" i="41" s="1"/>
  <c r="F376" i="41"/>
  <c r="J77" i="41"/>
  <c r="D376" i="41"/>
  <c r="J42" i="41" s="1"/>
  <c r="F375" i="41"/>
  <c r="I77" i="41" s="1"/>
  <c r="D375" i="41"/>
  <c r="I42" i="41" s="1"/>
  <c r="F374" i="41"/>
  <c r="K76" i="41"/>
  <c r="D374" i="41"/>
  <c r="K41" i="41" s="1"/>
  <c r="F373" i="41"/>
  <c r="J76" i="41" s="1"/>
  <c r="D373" i="41"/>
  <c r="J41" i="41" s="1"/>
  <c r="F372" i="41"/>
  <c r="I76" i="41"/>
  <c r="D372" i="41"/>
  <c r="I41" i="41" s="1"/>
  <c r="F371" i="41"/>
  <c r="K75" i="41" s="1"/>
  <c r="D371" i="41"/>
  <c r="K40" i="41" s="1"/>
  <c r="F370" i="41"/>
  <c r="J75" i="41" s="1"/>
  <c r="D370" i="41"/>
  <c r="J40" i="41"/>
  <c r="F369" i="41"/>
  <c r="I75" i="41" s="1"/>
  <c r="D369" i="41"/>
  <c r="I40" i="41"/>
  <c r="F368" i="41"/>
  <c r="K74" i="41" s="1"/>
  <c r="D368" i="41"/>
  <c r="K39" i="41"/>
  <c r="F367" i="41"/>
  <c r="J74" i="41" s="1"/>
  <c r="D367" i="41"/>
  <c r="J39" i="41" s="1"/>
  <c r="F366" i="41"/>
  <c r="I74" i="41" s="1"/>
  <c r="D366" i="41"/>
  <c r="I39" i="41" s="1"/>
  <c r="F365" i="41"/>
  <c r="K73" i="41" s="1"/>
  <c r="D365" i="41"/>
  <c r="K38" i="41" s="1"/>
  <c r="F364" i="41"/>
  <c r="J73" i="41" s="1"/>
  <c r="D364" i="41"/>
  <c r="J38" i="41"/>
  <c r="F363" i="41"/>
  <c r="I73" i="41" s="1"/>
  <c r="D363" i="41"/>
  <c r="I38" i="41"/>
  <c r="F362" i="41"/>
  <c r="K72" i="41" s="1"/>
  <c r="D362" i="41"/>
  <c r="K37" i="41" s="1"/>
  <c r="F361" i="41"/>
  <c r="J72" i="41" s="1"/>
  <c r="D361" i="41"/>
  <c r="J37" i="41"/>
  <c r="F360" i="41"/>
  <c r="I72" i="41" s="1"/>
  <c r="D360" i="41"/>
  <c r="I37" i="41" s="1"/>
  <c r="F359" i="41"/>
  <c r="K71" i="41" s="1"/>
  <c r="D359" i="41"/>
  <c r="K36" i="41"/>
  <c r="F358" i="41"/>
  <c r="J71" i="41" s="1"/>
  <c r="D358" i="41"/>
  <c r="J36" i="41"/>
  <c r="F357" i="41"/>
  <c r="I71" i="41" s="1"/>
  <c r="D357" i="41"/>
  <c r="I36" i="41"/>
  <c r="F356" i="41"/>
  <c r="K70" i="41" s="1"/>
  <c r="D356" i="41"/>
  <c r="K35" i="41" s="1"/>
  <c r="F355" i="41"/>
  <c r="J70" i="41" s="1"/>
  <c r="D355" i="41"/>
  <c r="J35" i="41" s="1"/>
  <c r="F354" i="41"/>
  <c r="I70" i="41" s="1"/>
  <c r="D354" i="41"/>
  <c r="I35" i="41" s="1"/>
  <c r="F353" i="41"/>
  <c r="K69" i="41" s="1"/>
  <c r="D353" i="41"/>
  <c r="K34" i="41"/>
  <c r="F352" i="41"/>
  <c r="J69" i="41"/>
  <c r="D352" i="41"/>
  <c r="J34" i="41" s="1"/>
  <c r="F351" i="41"/>
  <c r="I69" i="41" s="1"/>
  <c r="D351" i="41"/>
  <c r="I34" i="41"/>
  <c r="F350" i="41"/>
  <c r="K68" i="41"/>
  <c r="D350" i="41"/>
  <c r="K33" i="41" s="1"/>
  <c r="F349" i="41"/>
  <c r="J68" i="41" s="1"/>
  <c r="D349" i="41"/>
  <c r="J33" i="41" s="1"/>
  <c r="F348" i="41"/>
  <c r="I68" i="41"/>
  <c r="D348" i="41"/>
  <c r="I33" i="41" s="1"/>
  <c r="F347" i="41"/>
  <c r="K67" i="41"/>
  <c r="D347" i="41"/>
  <c r="K32" i="41" s="1"/>
  <c r="F346" i="41"/>
  <c r="J67" i="41" s="1"/>
  <c r="D346" i="41"/>
  <c r="J32" i="41"/>
  <c r="F345" i="41"/>
  <c r="I67" i="41" s="1"/>
  <c r="D345" i="41"/>
  <c r="I32" i="41"/>
  <c r="F344" i="41"/>
  <c r="K66" i="41" s="1"/>
  <c r="D344" i="41"/>
  <c r="K31" i="41"/>
  <c r="F343" i="41"/>
  <c r="J66" i="41" s="1"/>
  <c r="D343" i="41"/>
  <c r="J31" i="41"/>
  <c r="F342" i="41"/>
  <c r="I66" i="41" s="1"/>
  <c r="D342" i="41"/>
  <c r="I31" i="41"/>
  <c r="F341" i="41"/>
  <c r="K65" i="41" s="1"/>
  <c r="D341" i="41"/>
  <c r="K30" i="41" s="1"/>
  <c r="F340" i="41"/>
  <c r="J65" i="41" s="1"/>
  <c r="D340" i="41"/>
  <c r="J30" i="41" s="1"/>
  <c r="F339" i="41"/>
  <c r="I65" i="41" s="1"/>
  <c r="D339" i="41"/>
  <c r="I30" i="41" s="1"/>
  <c r="F338" i="41"/>
  <c r="K64" i="41" s="1"/>
  <c r="D338" i="41"/>
  <c r="K29" i="41" s="1"/>
  <c r="F337" i="41"/>
  <c r="J64" i="41" s="1"/>
  <c r="D337" i="41"/>
  <c r="J29" i="41" s="1"/>
  <c r="F336" i="41"/>
  <c r="I64" i="41" s="1"/>
  <c r="D336" i="41"/>
  <c r="I29" i="41" s="1"/>
  <c r="F335" i="41"/>
  <c r="K63" i="41" s="1"/>
  <c r="D335" i="41"/>
  <c r="K28" i="41"/>
  <c r="F334" i="41"/>
  <c r="J63" i="41" s="1"/>
  <c r="D334" i="41"/>
  <c r="J28" i="41"/>
  <c r="F333" i="41"/>
  <c r="I63" i="41" s="1"/>
  <c r="D333" i="41"/>
  <c r="I28" i="41" s="1"/>
  <c r="F332" i="41"/>
  <c r="K62" i="41" s="1"/>
  <c r="D332" i="41"/>
  <c r="K27" i="41"/>
  <c r="F331" i="41"/>
  <c r="J62" i="41"/>
  <c r="D331" i="41"/>
  <c r="J27" i="41" s="1"/>
  <c r="F330" i="41"/>
  <c r="I62" i="41" s="1"/>
  <c r="D330" i="41"/>
  <c r="I27" i="41"/>
  <c r="F329" i="41"/>
  <c r="K61" i="41" s="1"/>
  <c r="D329" i="41"/>
  <c r="K26" i="41"/>
  <c r="F328" i="41"/>
  <c r="J61" i="41" s="1"/>
  <c r="D328" i="41"/>
  <c r="J26" i="41"/>
  <c r="F327" i="41"/>
  <c r="I61" i="41" s="1"/>
  <c r="D327" i="41"/>
  <c r="I26" i="41"/>
  <c r="F326" i="41"/>
  <c r="K60" i="41" s="1"/>
  <c r="D326" i="41"/>
  <c r="K25" i="41"/>
  <c r="F325" i="41"/>
  <c r="J60" i="41" s="1"/>
  <c r="D325" i="41"/>
  <c r="J25" i="41" s="1"/>
  <c r="F324" i="41"/>
  <c r="I60" i="41" s="1"/>
  <c r="D324" i="41"/>
  <c r="I25" i="41" s="1"/>
  <c r="F323" i="41"/>
  <c r="K59" i="41" s="1"/>
  <c r="D323" i="41"/>
  <c r="K24" i="41"/>
  <c r="F322" i="41"/>
  <c r="J59" i="41" s="1"/>
  <c r="D322" i="41"/>
  <c r="J24" i="41" s="1"/>
  <c r="F321" i="41"/>
  <c r="I59" i="41"/>
  <c r="D321" i="41"/>
  <c r="I24" i="41" s="1"/>
  <c r="G320" i="41"/>
  <c r="K93" i="41" s="1"/>
  <c r="F320" i="41"/>
  <c r="K58" i="41" s="1"/>
  <c r="E320" i="41"/>
  <c r="K51" i="41"/>
  <c r="D320" i="41"/>
  <c r="K23" i="41"/>
  <c r="C320" i="41"/>
  <c r="K16" i="41" s="1"/>
  <c r="G319" i="41"/>
  <c r="J93" i="41" s="1"/>
  <c r="F319" i="41"/>
  <c r="J58" i="41" s="1"/>
  <c r="E319" i="41"/>
  <c r="J51" i="41"/>
  <c r="D319" i="41"/>
  <c r="J23" i="41" s="1"/>
  <c r="C319" i="41"/>
  <c r="J16" i="41"/>
  <c r="G318" i="41"/>
  <c r="I93" i="41" s="1"/>
  <c r="F318" i="41"/>
  <c r="I58" i="41" s="1"/>
  <c r="E318" i="41"/>
  <c r="I51" i="41" s="1"/>
  <c r="D318" i="41"/>
  <c r="I23" i="41" s="1"/>
  <c r="C318" i="41"/>
  <c r="I16" i="41"/>
  <c r="G317" i="41"/>
  <c r="K92" i="41"/>
  <c r="F317" i="41"/>
  <c r="K57" i="41" s="1"/>
  <c r="E317" i="41"/>
  <c r="K50" i="41" s="1"/>
  <c r="D317" i="41"/>
  <c r="K22" i="41" s="1"/>
  <c r="C317" i="41"/>
  <c r="K15" i="41"/>
  <c r="G316" i="41"/>
  <c r="J92" i="41" s="1"/>
  <c r="F316" i="41"/>
  <c r="J57" i="41"/>
  <c r="E316" i="41"/>
  <c r="J50" i="41"/>
  <c r="D316" i="41"/>
  <c r="J22" i="41"/>
  <c r="C316" i="41"/>
  <c r="J15" i="41" s="1"/>
  <c r="G315" i="41"/>
  <c r="I92" i="41" s="1"/>
  <c r="F315" i="41"/>
  <c r="I57" i="41" s="1"/>
  <c r="E315" i="41"/>
  <c r="I50" i="41"/>
  <c r="D315" i="41"/>
  <c r="I22" i="41"/>
  <c r="C315" i="41"/>
  <c r="I15" i="41" s="1"/>
  <c r="G314" i="41"/>
  <c r="K91" i="41" s="1"/>
  <c r="F314" i="41"/>
  <c r="K56" i="41" s="1"/>
  <c r="E314" i="41"/>
  <c r="K49" i="41" s="1"/>
  <c r="D314" i="41"/>
  <c r="K21" i="41" s="1"/>
  <c r="C314" i="41"/>
  <c r="K14" i="41"/>
  <c r="G313" i="41"/>
  <c r="J91" i="41" s="1"/>
  <c r="F313" i="41"/>
  <c r="J56" i="41" s="1"/>
  <c r="E313" i="41"/>
  <c r="J49" i="41" s="1"/>
  <c r="D313" i="41"/>
  <c r="J21" i="41"/>
  <c r="C313" i="41"/>
  <c r="J14" i="41"/>
  <c r="G312" i="41"/>
  <c r="I91" i="41" s="1"/>
  <c r="F312" i="41"/>
  <c r="I56" i="41"/>
  <c r="E312" i="41"/>
  <c r="I49" i="41" s="1"/>
  <c r="D312" i="41"/>
  <c r="I21" i="41" s="1"/>
  <c r="C312" i="41"/>
  <c r="I14" i="41"/>
  <c r="G311" i="41"/>
  <c r="K90" i="41" s="1"/>
  <c r="F311" i="41"/>
  <c r="K55" i="41" s="1"/>
  <c r="E311" i="41"/>
  <c r="K48" i="41" s="1"/>
  <c r="D311" i="41"/>
  <c r="K20" i="41" s="1"/>
  <c r="C311" i="41"/>
  <c r="K13" i="41"/>
  <c r="G310" i="41"/>
  <c r="J90" i="41" s="1"/>
  <c r="F310" i="41"/>
  <c r="J55" i="41" s="1"/>
  <c r="E310" i="41"/>
  <c r="J48" i="41" s="1"/>
  <c r="D310" i="41"/>
  <c r="J20" i="41" s="1"/>
  <c r="C310" i="41"/>
  <c r="J13" i="41"/>
  <c r="G309" i="41"/>
  <c r="I90" i="41" s="1"/>
  <c r="F309" i="41"/>
  <c r="I55" i="41" s="1"/>
  <c r="E309" i="41"/>
  <c r="I48" i="41" s="1"/>
  <c r="D309" i="41"/>
  <c r="I20" i="41"/>
  <c r="C309" i="41"/>
  <c r="I13" i="41"/>
  <c r="G308" i="41"/>
  <c r="K89" i="41" s="1"/>
  <c r="F308" i="41"/>
  <c r="K54" i="41" s="1"/>
  <c r="E308" i="41"/>
  <c r="K47" i="41"/>
  <c r="D308" i="41"/>
  <c r="K19" i="41"/>
  <c r="C308" i="41"/>
  <c r="K12" i="41"/>
  <c r="G307" i="41"/>
  <c r="J89" i="41" s="1"/>
  <c r="F307" i="41"/>
  <c r="J54" i="41" s="1"/>
  <c r="E307" i="41"/>
  <c r="J47" i="41"/>
  <c r="D307" i="41"/>
  <c r="J19" i="41"/>
  <c r="C307" i="41"/>
  <c r="J12" i="41"/>
  <c r="G306" i="41"/>
  <c r="I89" i="41" s="1"/>
  <c r="F306" i="41"/>
  <c r="I54" i="41"/>
  <c r="E306" i="41"/>
  <c r="I47" i="41" s="1"/>
  <c r="D306" i="41"/>
  <c r="I19" i="41"/>
  <c r="C306" i="41"/>
  <c r="I12" i="41" s="1"/>
  <c r="G305" i="41"/>
  <c r="K88" i="41" s="1"/>
  <c r="F305" i="41"/>
  <c r="K53" i="41" s="1"/>
  <c r="E305" i="41"/>
  <c r="K46" i="41"/>
  <c r="D305" i="41"/>
  <c r="K18" i="41"/>
  <c r="C305" i="41"/>
  <c r="K11" i="41"/>
  <c r="G304" i="41"/>
  <c r="J88" i="41" s="1"/>
  <c r="F304" i="41"/>
  <c r="J53" i="41"/>
  <c r="E304" i="41"/>
  <c r="J46" i="41" s="1"/>
  <c r="D304" i="41"/>
  <c r="J18" i="41" s="1"/>
  <c r="C304" i="41"/>
  <c r="J11" i="41"/>
  <c r="G303" i="41"/>
  <c r="I88" i="41" s="1"/>
  <c r="F303" i="41"/>
  <c r="I53" i="41"/>
  <c r="E303" i="41"/>
  <c r="I46" i="41" s="1"/>
  <c r="D303" i="41"/>
  <c r="I18" i="41" s="1"/>
  <c r="C303" i="41"/>
  <c r="I11" i="41"/>
  <c r="G302" i="41"/>
  <c r="K87" i="41" s="1"/>
  <c r="F302" i="41"/>
  <c r="K52" i="41"/>
  <c r="E302" i="41"/>
  <c r="K45" i="41"/>
  <c r="D302" i="41"/>
  <c r="K17" i="41"/>
  <c r="C302" i="41"/>
  <c r="K10" i="41" s="1"/>
  <c r="G301" i="41"/>
  <c r="J87" i="41"/>
  <c r="F301" i="41"/>
  <c r="J52" i="41"/>
  <c r="E301" i="41"/>
  <c r="J45" i="41"/>
  <c r="D301" i="41"/>
  <c r="J17" i="41" s="1"/>
  <c r="C301" i="41"/>
  <c r="J10" i="41"/>
  <c r="G300" i="41"/>
  <c r="I87" i="41" s="1"/>
  <c r="F300" i="41"/>
  <c r="I52" i="41" s="1"/>
  <c r="E300" i="41"/>
  <c r="I45" i="41"/>
  <c r="D300" i="41"/>
  <c r="I17" i="41" s="1"/>
  <c r="C300" i="41"/>
  <c r="I10" i="41" s="1"/>
  <c r="B405" i="41"/>
  <c r="L10" i="41" s="1"/>
  <c r="F187" i="40"/>
  <c r="E81" i="40" s="1"/>
  <c r="F186" i="40"/>
  <c r="D81" i="40"/>
  <c r="F185" i="40"/>
  <c r="C81" i="40" s="1"/>
  <c r="F184" i="40"/>
  <c r="E80" i="40"/>
  <c r="F183" i="40"/>
  <c r="D80" i="40" s="1"/>
  <c r="F182" i="40"/>
  <c r="C80" i="40"/>
  <c r="F181" i="40"/>
  <c r="E79" i="40" s="1"/>
  <c r="F180" i="40"/>
  <c r="D79" i="40"/>
  <c r="F179" i="40"/>
  <c r="C79" i="40" s="1"/>
  <c r="F178" i="40"/>
  <c r="E78" i="40"/>
  <c r="F177" i="40"/>
  <c r="D78" i="40" s="1"/>
  <c r="F176" i="40"/>
  <c r="C78" i="40" s="1"/>
  <c r="F175" i="40"/>
  <c r="E77" i="40" s="1"/>
  <c r="F174" i="40"/>
  <c r="D77" i="40" s="1"/>
  <c r="F173" i="40"/>
  <c r="C77" i="40" s="1"/>
  <c r="F172" i="40"/>
  <c r="E76" i="40" s="1"/>
  <c r="F171" i="40"/>
  <c r="D76" i="40" s="1"/>
  <c r="F170" i="40"/>
  <c r="C76" i="40"/>
  <c r="F169" i="40"/>
  <c r="E75" i="40" s="1"/>
  <c r="F168" i="40"/>
  <c r="D75" i="40"/>
  <c r="F167" i="40"/>
  <c r="C75" i="40" s="1"/>
  <c r="F166" i="40"/>
  <c r="E74" i="40"/>
  <c r="F165" i="40"/>
  <c r="D74" i="40" s="1"/>
  <c r="F164" i="40"/>
  <c r="C74" i="40"/>
  <c r="F163" i="40"/>
  <c r="E73" i="40" s="1"/>
  <c r="F162" i="40"/>
  <c r="D73" i="40"/>
  <c r="F161" i="40"/>
  <c r="C73" i="40" s="1"/>
  <c r="F160" i="40"/>
  <c r="E72" i="40" s="1"/>
  <c r="F159" i="40"/>
  <c r="D72" i="40" s="1"/>
  <c r="F158" i="40"/>
  <c r="C72" i="40" s="1"/>
  <c r="F157" i="40"/>
  <c r="E71" i="40" s="1"/>
  <c r="F156" i="40"/>
  <c r="D71" i="40" s="1"/>
  <c r="F155" i="40"/>
  <c r="C71" i="40" s="1"/>
  <c r="F154" i="40"/>
  <c r="E70" i="40"/>
  <c r="F153" i="40"/>
  <c r="D70" i="40" s="1"/>
  <c r="F152" i="40"/>
  <c r="C70" i="40"/>
  <c r="F151" i="40"/>
  <c r="E69" i="40" s="1"/>
  <c r="D151" i="40"/>
  <c r="E34" i="40"/>
  <c r="F150" i="40"/>
  <c r="D69" i="40" s="1"/>
  <c r="D150" i="40"/>
  <c r="D34" i="40"/>
  <c r="F149" i="40"/>
  <c r="C69" i="40" s="1"/>
  <c r="D149" i="40"/>
  <c r="C34" i="40"/>
  <c r="F148" i="40"/>
  <c r="E68" i="40" s="1"/>
  <c r="D148" i="40"/>
  <c r="E33" i="40" s="1"/>
  <c r="F147" i="40"/>
  <c r="D68" i="40" s="1"/>
  <c r="D147" i="40"/>
  <c r="D33" i="40" s="1"/>
  <c r="F146" i="40"/>
  <c r="C68" i="40" s="1"/>
  <c r="D146" i="40"/>
  <c r="C33" i="40" s="1"/>
  <c r="F145" i="40"/>
  <c r="E67" i="40" s="1"/>
  <c r="D145" i="40"/>
  <c r="E32" i="40"/>
  <c r="F144" i="40"/>
  <c r="D67" i="40" s="1"/>
  <c r="D144" i="40"/>
  <c r="D32" i="40"/>
  <c r="F143" i="40"/>
  <c r="C67" i="40" s="1"/>
  <c r="D143" i="40"/>
  <c r="C32" i="40"/>
  <c r="F142" i="40"/>
  <c r="E66" i="40" s="1"/>
  <c r="D142" i="40"/>
  <c r="E31" i="40"/>
  <c r="F141" i="40"/>
  <c r="D66" i="40" s="1"/>
  <c r="D141" i="40"/>
  <c r="D31" i="40"/>
  <c r="F140" i="40"/>
  <c r="C66" i="40" s="1"/>
  <c r="D140" i="40"/>
  <c r="C31" i="40" s="1"/>
  <c r="F139" i="40"/>
  <c r="E65" i="40" s="1"/>
  <c r="D139" i="40"/>
  <c r="E30" i="40" s="1"/>
  <c r="F138" i="40"/>
  <c r="D65" i="40" s="1"/>
  <c r="D138" i="40"/>
  <c r="D30" i="40" s="1"/>
  <c r="F137" i="40"/>
  <c r="C65" i="40" s="1"/>
  <c r="D137" i="40"/>
  <c r="C30" i="40"/>
  <c r="F136" i="40"/>
  <c r="E64" i="40" s="1"/>
  <c r="D136" i="40"/>
  <c r="E29" i="40"/>
  <c r="F135" i="40"/>
  <c r="D64" i="40" s="1"/>
  <c r="D135" i="40"/>
  <c r="D29" i="40"/>
  <c r="F134" i="40"/>
  <c r="C64" i="40" s="1"/>
  <c r="D134" i="40"/>
  <c r="C29" i="40"/>
  <c r="F133" i="40"/>
  <c r="E63" i="40" s="1"/>
  <c r="D133" i="40"/>
  <c r="E28" i="40"/>
  <c r="F132" i="40"/>
  <c r="D63" i="40" s="1"/>
  <c r="D132" i="40"/>
  <c r="D28" i="40" s="1"/>
  <c r="F131" i="40"/>
  <c r="C63" i="40" s="1"/>
  <c r="D131" i="40"/>
  <c r="C28" i="40" s="1"/>
  <c r="F130" i="40"/>
  <c r="E62" i="40" s="1"/>
  <c r="D130" i="40"/>
  <c r="E27" i="40" s="1"/>
  <c r="F129" i="40"/>
  <c r="D62" i="40" s="1"/>
  <c r="D129" i="40"/>
  <c r="D27" i="40"/>
  <c r="F128" i="40"/>
  <c r="C62" i="40" s="1"/>
  <c r="D128" i="40"/>
  <c r="C27" i="40"/>
  <c r="F127" i="40"/>
  <c r="E61" i="40" s="1"/>
  <c r="D127" i="40"/>
  <c r="E26" i="40"/>
  <c r="F126" i="40"/>
  <c r="D61" i="40" s="1"/>
  <c r="D126" i="40"/>
  <c r="D26" i="40"/>
  <c r="F125" i="40"/>
  <c r="C61" i="40" s="1"/>
  <c r="D125" i="40"/>
  <c r="C26" i="40"/>
  <c r="F124" i="40"/>
  <c r="E60" i="40" s="1"/>
  <c r="D124" i="40"/>
  <c r="E25" i="40" s="1"/>
  <c r="F123" i="40"/>
  <c r="D60" i="40" s="1"/>
  <c r="D123" i="40"/>
  <c r="D25" i="40" s="1"/>
  <c r="F122" i="40"/>
  <c r="C60" i="40" s="1"/>
  <c r="D122" i="40"/>
  <c r="C25" i="40" s="1"/>
  <c r="F121" i="40"/>
  <c r="E59" i="40" s="1"/>
  <c r="D121" i="40"/>
  <c r="E24" i="40"/>
  <c r="F120" i="40"/>
  <c r="D59" i="40" s="1"/>
  <c r="D120" i="40"/>
  <c r="D24" i="40"/>
  <c r="F119" i="40"/>
  <c r="C59" i="40" s="1"/>
  <c r="D119" i="40"/>
  <c r="C24" i="40"/>
  <c r="F118" i="40"/>
  <c r="E58" i="40" s="1"/>
  <c r="D118" i="40"/>
  <c r="E23" i="40"/>
  <c r="F117" i="40"/>
  <c r="D58" i="40" s="1"/>
  <c r="D117" i="40"/>
  <c r="D23" i="40"/>
  <c r="F116" i="40"/>
  <c r="C58" i="40" s="1"/>
  <c r="D116" i="40"/>
  <c r="C23" i="40" s="1"/>
  <c r="G115" i="40"/>
  <c r="E92" i="40"/>
  <c r="F115" i="40"/>
  <c r="E57" i="40"/>
  <c r="E115" i="40"/>
  <c r="E50" i="40" s="1"/>
  <c r="D115" i="40"/>
  <c r="E22" i="40" s="1"/>
  <c r="C115" i="40"/>
  <c r="E15" i="40" s="1"/>
  <c r="G114" i="40"/>
  <c r="D92" i="40"/>
  <c r="F114" i="40"/>
  <c r="D57" i="40" s="1"/>
  <c r="E114" i="40"/>
  <c r="D50" i="40"/>
  <c r="D114" i="40"/>
  <c r="D22" i="40"/>
  <c r="C114" i="40"/>
  <c r="D15" i="40" s="1"/>
  <c r="G113" i="40"/>
  <c r="C92" i="40" s="1"/>
  <c r="F113" i="40"/>
  <c r="C57" i="40" s="1"/>
  <c r="E113" i="40"/>
  <c r="C50" i="40"/>
  <c r="D113" i="40"/>
  <c r="C22" i="40"/>
  <c r="C113" i="40"/>
  <c r="C15" i="40"/>
  <c r="G112" i="40"/>
  <c r="E91" i="40" s="1"/>
  <c r="F112" i="40"/>
  <c r="E56" i="40" s="1"/>
  <c r="E112" i="40"/>
  <c r="E49" i="40"/>
  <c r="D112" i="40"/>
  <c r="E21" i="40"/>
  <c r="C112" i="40"/>
  <c r="E14" i="40"/>
  <c r="G111" i="40"/>
  <c r="D91" i="40" s="1"/>
  <c r="F111" i="40"/>
  <c r="D56" i="40"/>
  <c r="E111" i="40"/>
  <c r="D49" i="40" s="1"/>
  <c r="D111" i="40"/>
  <c r="D21" i="40" s="1"/>
  <c r="C111" i="40"/>
  <c r="D14" i="40"/>
  <c r="G110" i="40"/>
  <c r="C91" i="40"/>
  <c r="F110" i="40"/>
  <c r="C56" i="40" s="1"/>
  <c r="E110" i="40"/>
  <c r="C49" i="40"/>
  <c r="D110" i="40"/>
  <c r="C21" i="40"/>
  <c r="C110" i="40"/>
  <c r="C14" i="40" s="1"/>
  <c r="G109" i="40"/>
  <c r="E90" i="40" s="1"/>
  <c r="F109" i="40"/>
  <c r="E55" i="40" s="1"/>
  <c r="E109" i="40"/>
  <c r="E48" i="40" s="1"/>
  <c r="D109" i="40"/>
  <c r="E20" i="40"/>
  <c r="C109" i="40"/>
  <c r="E13" i="40"/>
  <c r="G108" i="40"/>
  <c r="D90" i="40" s="1"/>
  <c r="F108" i="40"/>
  <c r="D55" i="40" s="1"/>
  <c r="E108" i="40"/>
  <c r="D48" i="40"/>
  <c r="D108" i="40"/>
  <c r="D20" i="40" s="1"/>
  <c r="C108" i="40"/>
  <c r="D13" i="40"/>
  <c r="G107" i="40"/>
  <c r="C90" i="40" s="1"/>
  <c r="F107" i="40"/>
  <c r="C55" i="40" s="1"/>
  <c r="E107" i="40"/>
  <c r="C48" i="40"/>
  <c r="D107" i="40"/>
  <c r="C20" i="40"/>
  <c r="C107" i="40"/>
  <c r="C13" i="40" s="1"/>
  <c r="G106" i="40"/>
  <c r="E89" i="40" s="1"/>
  <c r="F106" i="40"/>
  <c r="E54" i="40" s="1"/>
  <c r="E106" i="40"/>
  <c r="E47" i="40"/>
  <c r="D106" i="40"/>
  <c r="E19" i="40"/>
  <c r="C106" i="40"/>
  <c r="E12" i="40" s="1"/>
  <c r="G105" i="40"/>
  <c r="D89" i="40" s="1"/>
  <c r="F105" i="40"/>
  <c r="D54" i="40"/>
  <c r="E105" i="40"/>
  <c r="D47" i="40"/>
  <c r="D105" i="40"/>
  <c r="D19" i="40" s="1"/>
  <c r="C105" i="40"/>
  <c r="D12" i="40" s="1"/>
  <c r="G104" i="40"/>
  <c r="C89" i="40" s="1"/>
  <c r="F104" i="40"/>
  <c r="C54" i="40" s="1"/>
  <c r="E104" i="40"/>
  <c r="C47" i="40"/>
  <c r="D104" i="40"/>
  <c r="C19" i="40" s="1"/>
  <c r="C104" i="40"/>
  <c r="C12" i="40" s="1"/>
  <c r="G103" i="40"/>
  <c r="E88" i="40" s="1"/>
  <c r="F103" i="40"/>
  <c r="E53" i="40" s="1"/>
  <c r="E103" i="40"/>
  <c r="E46" i="40"/>
  <c r="D103" i="40"/>
  <c r="E18" i="40"/>
  <c r="C103" i="40"/>
  <c r="E11" i="40"/>
  <c r="G102" i="40"/>
  <c r="D88" i="40" s="1"/>
  <c r="F102" i="40"/>
  <c r="D53" i="40" s="1"/>
  <c r="E102" i="40"/>
  <c r="D46" i="40"/>
  <c r="D102" i="40"/>
  <c r="D18" i="40"/>
  <c r="C102" i="40"/>
  <c r="D11" i="40"/>
  <c r="G101" i="40"/>
  <c r="C88" i="40" s="1"/>
  <c r="F101" i="40"/>
  <c r="C53" i="40"/>
  <c r="E101" i="40"/>
  <c r="C46" i="40" s="1"/>
  <c r="D101" i="40"/>
  <c r="C18" i="40" s="1"/>
  <c r="C101" i="40"/>
  <c r="C11" i="40"/>
  <c r="G100" i="40"/>
  <c r="E87" i="40"/>
  <c r="F100" i="40"/>
  <c r="E52" i="40" s="1"/>
  <c r="E100" i="40"/>
  <c r="E45" i="40"/>
  <c r="D100" i="40"/>
  <c r="E17" i="40"/>
  <c r="C100" i="40"/>
  <c r="E10" i="40" s="1"/>
  <c r="G99" i="40"/>
  <c r="D87" i="40" s="1"/>
  <c r="F99" i="40"/>
  <c r="D52" i="40" s="1"/>
  <c r="E99" i="40"/>
  <c r="D45" i="40" s="1"/>
  <c r="D99" i="40"/>
  <c r="D17" i="40"/>
  <c r="C99" i="40"/>
  <c r="D10" i="40"/>
  <c r="G98" i="40"/>
  <c r="C87" i="40" s="1"/>
  <c r="F98" i="40"/>
  <c r="C52" i="40" s="1"/>
  <c r="E98" i="40"/>
  <c r="C45" i="40" s="1"/>
  <c r="D98" i="40"/>
  <c r="C17" i="40"/>
  <c r="C98" i="40"/>
  <c r="C10" i="40"/>
  <c r="F295" i="40"/>
  <c r="H86" i="40" s="1"/>
  <c r="F294" i="40"/>
  <c r="G86" i="40"/>
  <c r="F293" i="40"/>
  <c r="F86" i="40" s="1"/>
  <c r="F292" i="40"/>
  <c r="H85" i="40"/>
  <c r="F291" i="40"/>
  <c r="G85" i="40" s="1"/>
  <c r="F290" i="40"/>
  <c r="F85" i="40"/>
  <c r="F289" i="40"/>
  <c r="H84" i="40" s="1"/>
  <c r="F288" i="40"/>
  <c r="G84" i="40" s="1"/>
  <c r="F287" i="40"/>
  <c r="F84" i="40" s="1"/>
  <c r="F286" i="40"/>
  <c r="H83" i="40" s="1"/>
  <c r="F285" i="40"/>
  <c r="G83" i="40" s="1"/>
  <c r="F284" i="40"/>
  <c r="F83" i="40" s="1"/>
  <c r="F283" i="40"/>
  <c r="H82" i="40" s="1"/>
  <c r="F282" i="40"/>
  <c r="G82" i="40"/>
  <c r="F281" i="40"/>
  <c r="F82" i="40" s="1"/>
  <c r="F280" i="40"/>
  <c r="H81" i="40"/>
  <c r="F279" i="40"/>
  <c r="G81" i="40" s="1"/>
  <c r="F278" i="40"/>
  <c r="F81" i="40"/>
  <c r="F277" i="40"/>
  <c r="H80" i="40" s="1"/>
  <c r="F276" i="40"/>
  <c r="G80" i="40"/>
  <c r="F275" i="40"/>
  <c r="F80" i="40" s="1"/>
  <c r="F274" i="40"/>
  <c r="H79" i="40"/>
  <c r="D274" i="40"/>
  <c r="H44" i="40"/>
  <c r="F273" i="40"/>
  <c r="G79" i="40"/>
  <c r="D273" i="40"/>
  <c r="G44" i="40" s="1"/>
  <c r="F272" i="40"/>
  <c r="F79" i="40"/>
  <c r="D272" i="40"/>
  <c r="F44" i="40"/>
  <c r="F271" i="40"/>
  <c r="H78" i="40"/>
  <c r="D271" i="40"/>
  <c r="H43" i="40" s="1"/>
  <c r="F270" i="40"/>
  <c r="G78" i="40"/>
  <c r="D270" i="40"/>
  <c r="G43" i="40"/>
  <c r="F269" i="40"/>
  <c r="F78" i="40"/>
  <c r="D269" i="40"/>
  <c r="F43" i="40" s="1"/>
  <c r="F268" i="40"/>
  <c r="H77" i="40"/>
  <c r="D268" i="40"/>
  <c r="H42" i="40"/>
  <c r="F267" i="40"/>
  <c r="G77" i="40"/>
  <c r="D267" i="40"/>
  <c r="G42" i="40" s="1"/>
  <c r="F266" i="40"/>
  <c r="F77" i="40"/>
  <c r="D266" i="40"/>
  <c r="F42" i="40"/>
  <c r="F265" i="40"/>
  <c r="H76" i="40"/>
  <c r="D265" i="40"/>
  <c r="H41" i="40" s="1"/>
  <c r="F264" i="40"/>
  <c r="G76" i="40"/>
  <c r="D264" i="40"/>
  <c r="G41" i="40"/>
  <c r="F263" i="40"/>
  <c r="F76" i="40"/>
  <c r="D263" i="40"/>
  <c r="F41" i="40" s="1"/>
  <c r="F262" i="40"/>
  <c r="H75" i="40"/>
  <c r="D262" i="40"/>
  <c r="H40" i="40"/>
  <c r="F261" i="40"/>
  <c r="G75" i="40"/>
  <c r="D261" i="40"/>
  <c r="G40" i="40" s="1"/>
  <c r="F260" i="40"/>
  <c r="F75" i="40"/>
  <c r="D260" i="40"/>
  <c r="F40" i="40"/>
  <c r="F259" i="40"/>
  <c r="H74" i="40"/>
  <c r="D259" i="40"/>
  <c r="H39" i="40" s="1"/>
  <c r="F258" i="40"/>
  <c r="G74" i="40"/>
  <c r="D258" i="40"/>
  <c r="G39" i="40"/>
  <c r="F257" i="40"/>
  <c r="F74" i="40"/>
  <c r="D257" i="40"/>
  <c r="F39" i="40" s="1"/>
  <c r="F256" i="40"/>
  <c r="H73" i="40"/>
  <c r="D256" i="40"/>
  <c r="H38" i="40"/>
  <c r="F255" i="40"/>
  <c r="G73" i="40"/>
  <c r="D255" i="40"/>
  <c r="G38" i="40" s="1"/>
  <c r="F254" i="40"/>
  <c r="F73" i="40"/>
  <c r="D254" i="40"/>
  <c r="F38" i="40"/>
  <c r="F253" i="40"/>
  <c r="H72" i="40"/>
  <c r="D253" i="40"/>
  <c r="H37" i="40" s="1"/>
  <c r="F252" i="40"/>
  <c r="G72" i="40"/>
  <c r="D252" i="40"/>
  <c r="G37" i="40"/>
  <c r="F251" i="40"/>
  <c r="F72" i="40"/>
  <c r="D251" i="40"/>
  <c r="F37" i="40" s="1"/>
  <c r="F250" i="40"/>
  <c r="H71" i="40"/>
  <c r="D250" i="40"/>
  <c r="H36" i="40"/>
  <c r="F249" i="40"/>
  <c r="G71" i="40"/>
  <c r="D249" i="40"/>
  <c r="G36" i="40" s="1"/>
  <c r="F248" i="40"/>
  <c r="F71" i="40"/>
  <c r="D248" i="40"/>
  <c r="F36" i="40"/>
  <c r="F247" i="40"/>
  <c r="H70" i="40"/>
  <c r="D247" i="40"/>
  <c r="H35" i="40" s="1"/>
  <c r="F246" i="40"/>
  <c r="G70" i="40"/>
  <c r="D246" i="40"/>
  <c r="G35" i="40"/>
  <c r="F245" i="40"/>
  <c r="F70" i="40"/>
  <c r="D245" i="40"/>
  <c r="F35" i="40" s="1"/>
  <c r="F244" i="40"/>
  <c r="H69" i="40"/>
  <c r="D244" i="40"/>
  <c r="H34" i="40"/>
  <c r="F243" i="40"/>
  <c r="G69" i="40"/>
  <c r="D243" i="40"/>
  <c r="G34" i="40" s="1"/>
  <c r="F242" i="40"/>
  <c r="F69" i="40"/>
  <c r="D242" i="40"/>
  <c r="F34" i="40"/>
  <c r="F241" i="40"/>
  <c r="H68" i="40"/>
  <c r="D241" i="40"/>
  <c r="H33" i="40" s="1"/>
  <c r="F240" i="40"/>
  <c r="G68" i="40"/>
  <c r="D240" i="40"/>
  <c r="G33" i="40"/>
  <c r="F239" i="40"/>
  <c r="F68" i="40"/>
  <c r="D239" i="40"/>
  <c r="F33" i="40" s="1"/>
  <c r="F238" i="40"/>
  <c r="H67" i="40"/>
  <c r="D238" i="40"/>
  <c r="H32" i="40"/>
  <c r="F237" i="40"/>
  <c r="G67" i="40"/>
  <c r="D237" i="40"/>
  <c r="G32" i="40" s="1"/>
  <c r="F236" i="40"/>
  <c r="F67" i="40"/>
  <c r="D236" i="40"/>
  <c r="F32" i="40"/>
  <c r="F235" i="40"/>
  <c r="H66" i="40"/>
  <c r="D235" i="40"/>
  <c r="H31" i="40" s="1"/>
  <c r="F234" i="40"/>
  <c r="G66" i="40"/>
  <c r="D234" i="40"/>
  <c r="G31" i="40"/>
  <c r="F233" i="40"/>
  <c r="F66" i="40"/>
  <c r="D233" i="40"/>
  <c r="F31" i="40" s="1"/>
  <c r="F232" i="40"/>
  <c r="H65" i="40"/>
  <c r="D232" i="40"/>
  <c r="H30" i="40"/>
  <c r="F231" i="40"/>
  <c r="G65" i="40"/>
  <c r="D231" i="40"/>
  <c r="G30" i="40" s="1"/>
  <c r="F230" i="40"/>
  <c r="F65" i="40"/>
  <c r="D230" i="40"/>
  <c r="F30" i="40"/>
  <c r="F229" i="40"/>
  <c r="H64" i="40"/>
  <c r="D229" i="40"/>
  <c r="H29" i="40" s="1"/>
  <c r="F228" i="40"/>
  <c r="G64" i="40"/>
  <c r="D228" i="40"/>
  <c r="G29" i="40"/>
  <c r="F227" i="40"/>
  <c r="F64" i="40"/>
  <c r="D227" i="40"/>
  <c r="F29" i="40" s="1"/>
  <c r="F226" i="40"/>
  <c r="H63" i="40"/>
  <c r="D226" i="40"/>
  <c r="H28" i="40"/>
  <c r="F225" i="40"/>
  <c r="G63" i="40"/>
  <c r="D225" i="40"/>
  <c r="G28" i="40" s="1"/>
  <c r="F224" i="40"/>
  <c r="F63" i="40"/>
  <c r="D224" i="40"/>
  <c r="F28" i="40"/>
  <c r="F223" i="40"/>
  <c r="H62" i="40"/>
  <c r="D223" i="40"/>
  <c r="H27" i="40" s="1"/>
  <c r="F222" i="40"/>
  <c r="G62" i="40" s="1"/>
  <c r="D222" i="40"/>
  <c r="G27" i="40" s="1"/>
  <c r="F221" i="40"/>
  <c r="F62" i="40" s="1"/>
  <c r="D221" i="40"/>
  <c r="F27" i="40" s="1"/>
  <c r="F220" i="40"/>
  <c r="H61" i="40"/>
  <c r="D220" i="40"/>
  <c r="H26" i="40" s="1"/>
  <c r="F219" i="40"/>
  <c r="G61" i="40"/>
  <c r="D219" i="40"/>
  <c r="G26" i="40" s="1"/>
  <c r="F218" i="40"/>
  <c r="F61" i="40"/>
  <c r="D218" i="40"/>
  <c r="F26" i="40" s="1"/>
  <c r="F217" i="40"/>
  <c r="H60" i="40" s="1"/>
  <c r="D217" i="40"/>
  <c r="H25" i="40" s="1"/>
  <c r="F216" i="40"/>
  <c r="G60" i="40"/>
  <c r="D216" i="40"/>
  <c r="G25" i="40" s="1"/>
  <c r="F215" i="40"/>
  <c r="F60" i="40"/>
  <c r="D215" i="40"/>
  <c r="F25" i="40" s="1"/>
  <c r="F214" i="40"/>
  <c r="H59" i="40"/>
  <c r="D214" i="40"/>
  <c r="H24" i="40" s="1"/>
  <c r="F213" i="40"/>
  <c r="G59" i="40" s="1"/>
  <c r="D213" i="40"/>
  <c r="G24" i="40" s="1"/>
  <c r="F212" i="40"/>
  <c r="F59" i="40"/>
  <c r="D212" i="40"/>
  <c r="F24" i="40" s="1"/>
  <c r="G211" i="40"/>
  <c r="H93" i="40"/>
  <c r="F211" i="40"/>
  <c r="H58" i="40" s="1"/>
  <c r="E211" i="40"/>
  <c r="H51" i="40"/>
  <c r="D211" i="40"/>
  <c r="H23" i="40" s="1"/>
  <c r="C211" i="40"/>
  <c r="H16" i="40" s="1"/>
  <c r="G210" i="40"/>
  <c r="G93" i="40"/>
  <c r="F210" i="40"/>
  <c r="G58" i="40"/>
  <c r="E210" i="40"/>
  <c r="G51" i="40" s="1"/>
  <c r="D210" i="40"/>
  <c r="G23" i="40" s="1"/>
  <c r="C210" i="40"/>
  <c r="G16" i="40" s="1"/>
  <c r="G209" i="40"/>
  <c r="F93" i="40" s="1"/>
  <c r="F209" i="40"/>
  <c r="F58" i="40" s="1"/>
  <c r="E209" i="40"/>
  <c r="F51" i="40" s="1"/>
  <c r="D209" i="40"/>
  <c r="F23" i="40" s="1"/>
  <c r="C209" i="40"/>
  <c r="F16" i="40" s="1"/>
  <c r="G208" i="40"/>
  <c r="H92" i="40" s="1"/>
  <c r="F208" i="40"/>
  <c r="H57" i="40"/>
  <c r="E208" i="40"/>
  <c r="H50" i="40" s="1"/>
  <c r="D208" i="40"/>
  <c r="H22" i="40" s="1"/>
  <c r="C208" i="40"/>
  <c r="H15" i="40"/>
  <c r="G207" i="40"/>
  <c r="G92" i="40" s="1"/>
  <c r="F207" i="40"/>
  <c r="G57" i="40" s="1"/>
  <c r="E207" i="40"/>
  <c r="G50" i="40" s="1"/>
  <c r="D207" i="40"/>
  <c r="G22" i="40" s="1"/>
  <c r="C207" i="40"/>
  <c r="G15" i="40" s="1"/>
  <c r="G206" i="40"/>
  <c r="F92" i="40" s="1"/>
  <c r="F206" i="40"/>
  <c r="F57" i="40" s="1"/>
  <c r="E206" i="40"/>
  <c r="F50" i="40" s="1"/>
  <c r="D206" i="40"/>
  <c r="F22" i="40" s="1"/>
  <c r="C206" i="40"/>
  <c r="F15" i="40"/>
  <c r="G205" i="40"/>
  <c r="H91" i="40" s="1"/>
  <c r="F205" i="40"/>
  <c r="H56" i="40"/>
  <c r="E205" i="40"/>
  <c r="H49" i="40" s="1"/>
  <c r="D205" i="40"/>
  <c r="H21" i="40" s="1"/>
  <c r="C205" i="40"/>
  <c r="H14" i="40" s="1"/>
  <c r="G204" i="40"/>
  <c r="G91" i="40" s="1"/>
  <c r="F204" i="40"/>
  <c r="G56" i="40" s="1"/>
  <c r="E204" i="40"/>
  <c r="G49" i="40" s="1"/>
  <c r="D204" i="40"/>
  <c r="G21" i="40" s="1"/>
  <c r="C204" i="40"/>
  <c r="G14" i="40" s="1"/>
  <c r="G203" i="40"/>
  <c r="F91" i="40" s="1"/>
  <c r="F203" i="40"/>
  <c r="F56" i="40" s="1"/>
  <c r="E203" i="40"/>
  <c r="F49" i="40"/>
  <c r="D203" i="40"/>
  <c r="F21" i="40" s="1"/>
  <c r="C203" i="40"/>
  <c r="F14" i="40"/>
  <c r="G202" i="40"/>
  <c r="H90" i="40" s="1"/>
  <c r="F202" i="40"/>
  <c r="H55" i="40" s="1"/>
  <c r="E202" i="40"/>
  <c r="H48" i="40" s="1"/>
  <c r="D202" i="40"/>
  <c r="H20" i="40" s="1"/>
  <c r="C202" i="40"/>
  <c r="H13" i="40" s="1"/>
  <c r="G201" i="40"/>
  <c r="G90" i="40" s="1"/>
  <c r="F201" i="40"/>
  <c r="G55" i="40"/>
  <c r="E201" i="40"/>
  <c r="G48" i="40" s="1"/>
  <c r="D201" i="40"/>
  <c r="G20" i="40" s="1"/>
  <c r="C201" i="40"/>
  <c r="G13" i="40"/>
  <c r="G200" i="40"/>
  <c r="F90" i="40" s="1"/>
  <c r="F200" i="40"/>
  <c r="F55" i="40" s="1"/>
  <c r="E200" i="40"/>
  <c r="F48" i="40" s="1"/>
  <c r="D200" i="40"/>
  <c r="F20" i="40" s="1"/>
  <c r="C200" i="40"/>
  <c r="F13" i="40"/>
  <c r="G199" i="40"/>
  <c r="H89" i="40" s="1"/>
  <c r="F199" i="40"/>
  <c r="H54" i="40"/>
  <c r="E199" i="40"/>
  <c r="H47" i="40" s="1"/>
  <c r="D199" i="40"/>
  <c r="H19" i="40" s="1"/>
  <c r="C199" i="40"/>
  <c r="H12" i="40" s="1"/>
  <c r="G198" i="40"/>
  <c r="G89" i="40" s="1"/>
  <c r="F198" i="40"/>
  <c r="G54" i="40"/>
  <c r="E198" i="40"/>
  <c r="G47" i="40" s="1"/>
  <c r="D198" i="40"/>
  <c r="G19" i="40" s="1"/>
  <c r="C198" i="40"/>
  <c r="G12" i="40" s="1"/>
  <c r="G197" i="40"/>
  <c r="F89" i="40" s="1"/>
  <c r="F197" i="40"/>
  <c r="F54" i="40" s="1"/>
  <c r="E197" i="40"/>
  <c r="F47" i="40" s="1"/>
  <c r="D197" i="40"/>
  <c r="F19" i="40" s="1"/>
  <c r="C197" i="40"/>
  <c r="F12" i="40" s="1"/>
  <c r="G196" i="40"/>
  <c r="H88" i="40"/>
  <c r="F196" i="40"/>
  <c r="H53" i="40"/>
  <c r="E196" i="40"/>
  <c r="H46" i="40" s="1"/>
  <c r="D196" i="40"/>
  <c r="H18" i="40"/>
  <c r="C196" i="40"/>
  <c r="H11" i="40" s="1"/>
  <c r="G195" i="40"/>
  <c r="G88" i="40" s="1"/>
  <c r="F195" i="40"/>
  <c r="G53" i="40" s="1"/>
  <c r="E195" i="40"/>
  <c r="G46" i="40" s="1"/>
  <c r="D195" i="40"/>
  <c r="G18" i="40" s="1"/>
  <c r="C195" i="40"/>
  <c r="G11" i="40" s="1"/>
  <c r="G194" i="40"/>
  <c r="F88" i="40" s="1"/>
  <c r="F194" i="40"/>
  <c r="F53" i="40" s="1"/>
  <c r="E194" i="40"/>
  <c r="F46" i="40"/>
  <c r="D194" i="40"/>
  <c r="F18" i="40" s="1"/>
  <c r="C194" i="40"/>
  <c r="F11" i="40"/>
  <c r="G193" i="40"/>
  <c r="H87" i="40" s="1"/>
  <c r="F193" i="40"/>
  <c r="H52" i="40" s="1"/>
  <c r="E193" i="40"/>
  <c r="H45" i="40" s="1"/>
  <c r="D193" i="40"/>
  <c r="H17" i="40" s="1"/>
  <c r="C193" i="40"/>
  <c r="H10" i="40" s="1"/>
  <c r="G192" i="40"/>
  <c r="G87" i="40" s="1"/>
  <c r="F192" i="40"/>
  <c r="G52" i="40" s="1"/>
  <c r="E192" i="40"/>
  <c r="G45" i="40" s="1"/>
  <c r="D192" i="40"/>
  <c r="G17" i="40" s="1"/>
  <c r="C192" i="40"/>
  <c r="G10" i="40"/>
  <c r="G191" i="40"/>
  <c r="F87" i="40" s="1"/>
  <c r="F191" i="40"/>
  <c r="F52" i="40" s="1"/>
  <c r="E191" i="40"/>
  <c r="F45" i="40" s="1"/>
  <c r="D191" i="40"/>
  <c r="F17" i="40" s="1"/>
  <c r="C191" i="40"/>
  <c r="F10" i="40" s="1"/>
  <c r="F404" i="40"/>
  <c r="K86" i="40" s="1"/>
  <c r="F403" i="40"/>
  <c r="J86" i="40" s="1"/>
  <c r="F402" i="40"/>
  <c r="I86" i="40" s="1"/>
  <c r="F401" i="40"/>
  <c r="K85" i="40" s="1"/>
  <c r="F400" i="40"/>
  <c r="J85" i="40"/>
  <c r="F399" i="40"/>
  <c r="I85" i="40" s="1"/>
  <c r="F398" i="40"/>
  <c r="K84" i="40"/>
  <c r="F397" i="40"/>
  <c r="J84" i="40" s="1"/>
  <c r="F396" i="40"/>
  <c r="I84" i="40" s="1"/>
  <c r="F395" i="40"/>
  <c r="K83" i="40" s="1"/>
  <c r="F394" i="40"/>
  <c r="J83" i="40" s="1"/>
  <c r="F393" i="40"/>
  <c r="I83" i="40" s="1"/>
  <c r="F392" i="40"/>
  <c r="K82" i="40" s="1"/>
  <c r="F391" i="40"/>
  <c r="J82" i="40" s="1"/>
  <c r="F390" i="40"/>
  <c r="I82" i="40" s="1"/>
  <c r="F389" i="40"/>
  <c r="K81" i="40" s="1"/>
  <c r="F388" i="40"/>
  <c r="J81" i="40" s="1"/>
  <c r="F387" i="40"/>
  <c r="I81" i="40" s="1"/>
  <c r="F386" i="40"/>
  <c r="K80" i="40"/>
  <c r="F385" i="40"/>
  <c r="J80" i="40" s="1"/>
  <c r="F384" i="40"/>
  <c r="I80" i="40" s="1"/>
  <c r="F383" i="40"/>
  <c r="K79" i="40" s="1"/>
  <c r="D383" i="40"/>
  <c r="K44" i="40" s="1"/>
  <c r="F382" i="40"/>
  <c r="J79" i="40" s="1"/>
  <c r="D382" i="40"/>
  <c r="J44" i="40" s="1"/>
  <c r="F381" i="40"/>
  <c r="I79" i="40" s="1"/>
  <c r="D381" i="40"/>
  <c r="I44" i="40" s="1"/>
  <c r="F380" i="40"/>
  <c r="K78" i="40" s="1"/>
  <c r="D380" i="40"/>
  <c r="K43" i="40" s="1"/>
  <c r="F379" i="40"/>
  <c r="J78" i="40"/>
  <c r="D379" i="40"/>
  <c r="J43" i="40" s="1"/>
  <c r="F378" i="40"/>
  <c r="I78" i="40" s="1"/>
  <c r="D378" i="40"/>
  <c r="I43" i="40" s="1"/>
  <c r="F377" i="40"/>
  <c r="K77" i="40"/>
  <c r="D377" i="40"/>
  <c r="K42" i="40" s="1"/>
  <c r="F376" i="40"/>
  <c r="J77" i="40" s="1"/>
  <c r="D376" i="40"/>
  <c r="J42" i="40" s="1"/>
  <c r="F375" i="40"/>
  <c r="I77" i="40"/>
  <c r="D375" i="40"/>
  <c r="I42" i="40" s="1"/>
  <c r="F374" i="40"/>
  <c r="K76" i="40" s="1"/>
  <c r="D374" i="40"/>
  <c r="K41" i="40" s="1"/>
  <c r="F373" i="40"/>
  <c r="J76" i="40" s="1"/>
  <c r="D373" i="40"/>
  <c r="J41" i="40" s="1"/>
  <c r="F372" i="40"/>
  <c r="I76" i="40" s="1"/>
  <c r="D372" i="40"/>
  <c r="I41" i="40"/>
  <c r="F371" i="40"/>
  <c r="K75" i="40"/>
  <c r="D371" i="40"/>
  <c r="K40" i="40" s="1"/>
  <c r="F370" i="40"/>
  <c r="J75" i="40" s="1"/>
  <c r="D370" i="40"/>
  <c r="J40" i="40"/>
  <c r="F369" i="40"/>
  <c r="I75" i="40" s="1"/>
  <c r="D369" i="40"/>
  <c r="I40" i="40"/>
  <c r="F368" i="40"/>
  <c r="K74" i="40" s="1"/>
  <c r="D368" i="40"/>
  <c r="K39" i="40" s="1"/>
  <c r="F367" i="40"/>
  <c r="J74" i="40" s="1"/>
  <c r="D367" i="40"/>
  <c r="J39" i="40" s="1"/>
  <c r="F366" i="40"/>
  <c r="I74" i="40" s="1"/>
  <c r="D366" i="40"/>
  <c r="I39" i="40" s="1"/>
  <c r="F365" i="40"/>
  <c r="K73" i="40" s="1"/>
  <c r="D365" i="40"/>
  <c r="K38" i="40"/>
  <c r="F364" i="40"/>
  <c r="J73" i="40" s="1"/>
  <c r="D364" i="40"/>
  <c r="J38" i="40" s="1"/>
  <c r="F363" i="40"/>
  <c r="I73" i="40" s="1"/>
  <c r="D363" i="40"/>
  <c r="I38" i="40" s="1"/>
  <c r="F362" i="40"/>
  <c r="K72" i="40"/>
  <c r="D362" i="40"/>
  <c r="K37" i="40" s="1"/>
  <c r="F361" i="40"/>
  <c r="J72" i="40" s="1"/>
  <c r="D361" i="40"/>
  <c r="J37" i="40" s="1"/>
  <c r="F360" i="40"/>
  <c r="I72" i="40"/>
  <c r="D360" i="40"/>
  <c r="I37" i="40" s="1"/>
  <c r="F359" i="40"/>
  <c r="K71" i="40" s="1"/>
  <c r="D359" i="40"/>
  <c r="K36" i="40" s="1"/>
  <c r="F358" i="40"/>
  <c r="J71" i="40" s="1"/>
  <c r="D358" i="40"/>
  <c r="J36" i="40" s="1"/>
  <c r="F357" i="40"/>
  <c r="I71" i="40" s="1"/>
  <c r="D357" i="40"/>
  <c r="I36" i="40" s="1"/>
  <c r="F356" i="40"/>
  <c r="K70" i="40" s="1"/>
  <c r="D356" i="40"/>
  <c r="K35" i="40"/>
  <c r="F355" i="40"/>
  <c r="J70" i="40" s="1"/>
  <c r="D355" i="40"/>
  <c r="J35" i="40"/>
  <c r="F354" i="40"/>
  <c r="I70" i="40"/>
  <c r="D354" i="40"/>
  <c r="I35" i="40"/>
  <c r="F353" i="40"/>
  <c r="K69" i="40" s="1"/>
  <c r="D353" i="40"/>
  <c r="K34" i="40" s="1"/>
  <c r="F352" i="40"/>
  <c r="J69" i="40"/>
  <c r="D352" i="40"/>
  <c r="J34" i="40" s="1"/>
  <c r="F351" i="40"/>
  <c r="I69" i="40" s="1"/>
  <c r="D351" i="40"/>
  <c r="I34" i="40" s="1"/>
  <c r="F350" i="40"/>
  <c r="K68" i="40"/>
  <c r="D350" i="40"/>
  <c r="K33" i="40" s="1"/>
  <c r="F349" i="40"/>
  <c r="J68" i="40" s="1"/>
  <c r="D349" i="40"/>
  <c r="J33" i="40" s="1"/>
  <c r="F348" i="40"/>
  <c r="I68" i="40" s="1"/>
  <c r="D348" i="40"/>
  <c r="I33" i="40"/>
  <c r="F347" i="40"/>
  <c r="K67" i="40" s="1"/>
  <c r="D347" i="40"/>
  <c r="K32" i="40"/>
  <c r="F346" i="40"/>
  <c r="J67" i="40" s="1"/>
  <c r="D346" i="40"/>
  <c r="J32" i="40"/>
  <c r="F345" i="40"/>
  <c r="I67" i="40" s="1"/>
  <c r="D345" i="40"/>
  <c r="I32" i="40"/>
  <c r="F344" i="40"/>
  <c r="K66" i="40" s="1"/>
  <c r="D344" i="40"/>
  <c r="K31" i="40"/>
  <c r="F343" i="40"/>
  <c r="J66" i="40" s="1"/>
  <c r="D343" i="40"/>
  <c r="J31" i="40" s="1"/>
  <c r="F342" i="40"/>
  <c r="I66" i="40" s="1"/>
  <c r="D342" i="40"/>
  <c r="F341" i="40"/>
  <c r="K65" i="40" s="1"/>
  <c r="D341" i="40"/>
  <c r="F340" i="40"/>
  <c r="J65" i="40" s="1"/>
  <c r="D340" i="40"/>
  <c r="J30" i="40"/>
  <c r="F339" i="40"/>
  <c r="I65" i="40" s="1"/>
  <c r="D339" i="40"/>
  <c r="I30" i="40" s="1"/>
  <c r="F338" i="40"/>
  <c r="K64" i="40" s="1"/>
  <c r="D338" i="40"/>
  <c r="K29" i="40"/>
  <c r="F337" i="40"/>
  <c r="J64" i="40" s="1"/>
  <c r="D337" i="40"/>
  <c r="J29" i="40"/>
  <c r="F336" i="40"/>
  <c r="I64" i="40"/>
  <c r="D336" i="40"/>
  <c r="I29" i="40" s="1"/>
  <c r="F335" i="40"/>
  <c r="K63" i="40" s="1"/>
  <c r="D335" i="40"/>
  <c r="K28" i="40" s="1"/>
  <c r="F334" i="40"/>
  <c r="J63" i="40" s="1"/>
  <c r="D334" i="40"/>
  <c r="J28" i="40" s="1"/>
  <c r="F333" i="40"/>
  <c r="I63" i="40" s="1"/>
  <c r="D333" i="40"/>
  <c r="I28" i="40" s="1"/>
  <c r="F332" i="40"/>
  <c r="K62" i="40" s="1"/>
  <c r="D332" i="40"/>
  <c r="F331" i="40"/>
  <c r="J62" i="40" s="1"/>
  <c r="D331" i="40"/>
  <c r="F330" i="40"/>
  <c r="I62" i="40"/>
  <c r="D330" i="40"/>
  <c r="I27" i="40"/>
  <c r="F329" i="40"/>
  <c r="K61" i="40" s="1"/>
  <c r="D329" i="40"/>
  <c r="K26" i="40"/>
  <c r="F328" i="40"/>
  <c r="J61" i="40"/>
  <c r="D328" i="40"/>
  <c r="J26" i="40"/>
  <c r="F327" i="40"/>
  <c r="I61" i="40" s="1"/>
  <c r="D327" i="40"/>
  <c r="I26" i="40"/>
  <c r="F326" i="40"/>
  <c r="K60" i="40"/>
  <c r="D326" i="40"/>
  <c r="K25" i="40"/>
  <c r="F325" i="40"/>
  <c r="J60" i="40" s="1"/>
  <c r="D325" i="40"/>
  <c r="J25" i="40"/>
  <c r="F324" i="40"/>
  <c r="I60" i="40"/>
  <c r="D324" i="40"/>
  <c r="I25" i="40" s="1"/>
  <c r="F323" i="40"/>
  <c r="K59" i="40" s="1"/>
  <c r="D323" i="40"/>
  <c r="K24" i="40" s="1"/>
  <c r="F322" i="40"/>
  <c r="J59" i="40" s="1"/>
  <c r="D322" i="40"/>
  <c r="J24" i="40" s="1"/>
  <c r="F321" i="40"/>
  <c r="I59" i="40" s="1"/>
  <c r="D321" i="40"/>
  <c r="I24" i="40" s="1"/>
  <c r="G320" i="40"/>
  <c r="K93" i="40" s="1"/>
  <c r="F320" i="40"/>
  <c r="K58" i="40" s="1"/>
  <c r="E320" i="40"/>
  <c r="K51" i="40"/>
  <c r="D320" i="40"/>
  <c r="K23" i="40"/>
  <c r="C320" i="40"/>
  <c r="K16" i="40"/>
  <c r="G319" i="40"/>
  <c r="J93" i="40" s="1"/>
  <c r="F319" i="40"/>
  <c r="J58" i="40" s="1"/>
  <c r="E319" i="40"/>
  <c r="J51" i="40" s="1"/>
  <c r="D319" i="40"/>
  <c r="J23" i="40"/>
  <c r="C319" i="40"/>
  <c r="J16" i="40"/>
  <c r="G318" i="40"/>
  <c r="I93" i="40" s="1"/>
  <c r="F318" i="40"/>
  <c r="I58" i="40"/>
  <c r="E318" i="40"/>
  <c r="I51" i="40" s="1"/>
  <c r="D318" i="40"/>
  <c r="I23" i="40" s="1"/>
  <c r="C318" i="40"/>
  <c r="I16" i="40" s="1"/>
  <c r="G317" i="40"/>
  <c r="K92" i="40" s="1"/>
  <c r="F317" i="40"/>
  <c r="K57" i="40" s="1"/>
  <c r="E317" i="40"/>
  <c r="K50" i="40"/>
  <c r="D317" i="40"/>
  <c r="K22" i="40" s="1"/>
  <c r="C317" i="40"/>
  <c r="K15" i="40" s="1"/>
  <c r="G316" i="40"/>
  <c r="J92" i="40"/>
  <c r="F316" i="40"/>
  <c r="J57" i="40"/>
  <c r="E316" i="40"/>
  <c r="J50" i="40" s="1"/>
  <c r="D316" i="40"/>
  <c r="J22" i="40" s="1"/>
  <c r="C316" i="40"/>
  <c r="J15" i="40"/>
  <c r="G315" i="40"/>
  <c r="I92" i="40" s="1"/>
  <c r="F315" i="40"/>
  <c r="I57" i="40"/>
  <c r="E315" i="40"/>
  <c r="I50" i="40" s="1"/>
  <c r="D315" i="40"/>
  <c r="I22" i="40" s="1"/>
  <c r="C315" i="40"/>
  <c r="I15" i="40"/>
  <c r="G314" i="40"/>
  <c r="K91" i="40" s="1"/>
  <c r="F314" i="40"/>
  <c r="K56" i="40"/>
  <c r="E314" i="40"/>
  <c r="K49" i="40"/>
  <c r="D314" i="40"/>
  <c r="K21" i="40"/>
  <c r="C314" i="40"/>
  <c r="K14" i="40" s="1"/>
  <c r="G313" i="40"/>
  <c r="J91" i="40"/>
  <c r="F313" i="40"/>
  <c r="J56" i="40"/>
  <c r="E313" i="40"/>
  <c r="J49" i="40"/>
  <c r="D313" i="40"/>
  <c r="J21" i="40" s="1"/>
  <c r="C313" i="40"/>
  <c r="J14" i="40"/>
  <c r="G312" i="40"/>
  <c r="I91" i="40"/>
  <c r="F312" i="40"/>
  <c r="I56" i="40"/>
  <c r="E312" i="40"/>
  <c r="I49" i="40" s="1"/>
  <c r="D312" i="40"/>
  <c r="I21" i="40"/>
  <c r="C312" i="40"/>
  <c r="I14" i="40"/>
  <c r="G311" i="40"/>
  <c r="K90" i="40"/>
  <c r="F311" i="40"/>
  <c r="K55" i="40" s="1"/>
  <c r="E311" i="40"/>
  <c r="K48" i="40"/>
  <c r="D311" i="40"/>
  <c r="K20" i="40"/>
  <c r="C311" i="40"/>
  <c r="K13" i="40"/>
  <c r="G310" i="40"/>
  <c r="J90" i="40" s="1"/>
  <c r="F310" i="40"/>
  <c r="J55" i="40"/>
  <c r="E310" i="40"/>
  <c r="J48" i="40"/>
  <c r="D310" i="40"/>
  <c r="J20" i="40"/>
  <c r="C310" i="40"/>
  <c r="J13" i="40" s="1"/>
  <c r="G309" i="40"/>
  <c r="I90" i="40"/>
  <c r="F309" i="40"/>
  <c r="I55" i="40" s="1"/>
  <c r="E309" i="40"/>
  <c r="I48" i="40" s="1"/>
  <c r="D309" i="40"/>
  <c r="I20" i="40" s="1"/>
  <c r="C309" i="40"/>
  <c r="I13" i="40"/>
  <c r="G308" i="40"/>
  <c r="K89" i="40" s="1"/>
  <c r="F308" i="40"/>
  <c r="K54" i="40" s="1"/>
  <c r="E308" i="40"/>
  <c r="K47" i="40" s="1"/>
  <c r="D308" i="40"/>
  <c r="K19" i="40" s="1"/>
  <c r="C308" i="40"/>
  <c r="K12" i="40"/>
  <c r="G307" i="40"/>
  <c r="J89" i="40"/>
  <c r="F307" i="40"/>
  <c r="J54" i="40" s="1"/>
  <c r="E307" i="40"/>
  <c r="J47" i="40"/>
  <c r="D307" i="40"/>
  <c r="J19" i="40"/>
  <c r="C307" i="40"/>
  <c r="J12" i="40" s="1"/>
  <c r="G306" i="40"/>
  <c r="I89" i="40" s="1"/>
  <c r="F306" i="40"/>
  <c r="I54" i="40" s="1"/>
  <c r="E306" i="40"/>
  <c r="I47" i="40"/>
  <c r="D306" i="40"/>
  <c r="I19" i="40"/>
  <c r="C306" i="40"/>
  <c r="I12" i="40" s="1"/>
  <c r="G305" i="40"/>
  <c r="K88" i="40" s="1"/>
  <c r="F305" i="40"/>
  <c r="K53" i="40"/>
  <c r="E305" i="40"/>
  <c r="K46" i="40"/>
  <c r="D305" i="40"/>
  <c r="K18" i="40"/>
  <c r="C305" i="40"/>
  <c r="K11" i="40" s="1"/>
  <c r="G304" i="40"/>
  <c r="J88" i="40" s="1"/>
  <c r="F304" i="40"/>
  <c r="J53" i="40" s="1"/>
  <c r="E304" i="40"/>
  <c r="J46" i="40" s="1"/>
  <c r="D304" i="40"/>
  <c r="J18" i="40"/>
  <c r="C304" i="40"/>
  <c r="J11" i="40"/>
  <c r="G303" i="40"/>
  <c r="I88" i="40" s="1"/>
  <c r="F303" i="40"/>
  <c r="I53" i="40"/>
  <c r="E303" i="40"/>
  <c r="I46" i="40" s="1"/>
  <c r="D303" i="40"/>
  <c r="I18" i="40"/>
  <c r="C303" i="40"/>
  <c r="I11" i="40"/>
  <c r="G302" i="40"/>
  <c r="K87" i="40" s="1"/>
  <c r="F302" i="40"/>
  <c r="K52" i="40" s="1"/>
  <c r="E302" i="40"/>
  <c r="K45" i="40"/>
  <c r="D302" i="40"/>
  <c r="K17" i="40"/>
  <c r="C302" i="40"/>
  <c r="K10" i="40" s="1"/>
  <c r="G301" i="40"/>
  <c r="J87" i="40" s="1"/>
  <c r="F301" i="40"/>
  <c r="J52" i="40" s="1"/>
  <c r="E301" i="40"/>
  <c r="J45" i="40" s="1"/>
  <c r="D301" i="40"/>
  <c r="J17" i="40"/>
  <c r="C301" i="40"/>
  <c r="J10" i="40"/>
  <c r="G300" i="40"/>
  <c r="I87" i="40" s="1"/>
  <c r="F300" i="40"/>
  <c r="I52" i="40" s="1"/>
  <c r="E300" i="40"/>
  <c r="I45" i="40" s="1"/>
  <c r="D300" i="40"/>
  <c r="I17" i="40"/>
  <c r="C300" i="40"/>
  <c r="I10" i="40" s="1"/>
  <c r="B405" i="40"/>
  <c r="L10" i="40"/>
  <c r="F187" i="39"/>
  <c r="E81" i="39"/>
  <c r="F186" i="39"/>
  <c r="D81" i="39" s="1"/>
  <c r="F185" i="39"/>
  <c r="C81" i="39"/>
  <c r="F184" i="39"/>
  <c r="E80" i="39" s="1"/>
  <c r="F183" i="39"/>
  <c r="D80" i="39"/>
  <c r="F182" i="39"/>
  <c r="C80" i="39" s="1"/>
  <c r="F181" i="39"/>
  <c r="E79" i="39"/>
  <c r="F180" i="39"/>
  <c r="D79" i="39" s="1"/>
  <c r="F179" i="39"/>
  <c r="C79" i="39"/>
  <c r="F178" i="39"/>
  <c r="E78" i="39" s="1"/>
  <c r="F177" i="39"/>
  <c r="D78" i="39" s="1"/>
  <c r="F176" i="39"/>
  <c r="C78" i="39" s="1"/>
  <c r="F175" i="39"/>
  <c r="E77" i="39" s="1"/>
  <c r="F174" i="39"/>
  <c r="D77" i="39" s="1"/>
  <c r="F173" i="39"/>
  <c r="C77" i="39" s="1"/>
  <c r="F172" i="39"/>
  <c r="E76" i="39" s="1"/>
  <c r="F171" i="39"/>
  <c r="D76" i="39"/>
  <c r="F170" i="39"/>
  <c r="C76" i="39" s="1"/>
  <c r="F169" i="39"/>
  <c r="E75" i="39"/>
  <c r="F168" i="39"/>
  <c r="D75" i="39" s="1"/>
  <c r="F167" i="39"/>
  <c r="C75" i="39"/>
  <c r="F166" i="39"/>
  <c r="E74" i="39" s="1"/>
  <c r="F165" i="39"/>
  <c r="D74" i="39"/>
  <c r="F164" i="39"/>
  <c r="C74" i="39" s="1"/>
  <c r="F163" i="39"/>
  <c r="E73" i="39"/>
  <c r="F162" i="39"/>
  <c r="D73" i="39" s="1"/>
  <c r="F161" i="39"/>
  <c r="C73" i="39" s="1"/>
  <c r="F160" i="39"/>
  <c r="E72" i="39" s="1"/>
  <c r="F159" i="39"/>
  <c r="D72" i="39" s="1"/>
  <c r="F158" i="39"/>
  <c r="C72" i="39" s="1"/>
  <c r="F157" i="39"/>
  <c r="E71" i="39" s="1"/>
  <c r="F156" i="39"/>
  <c r="D71" i="39" s="1"/>
  <c r="F155" i="39"/>
  <c r="C71" i="39"/>
  <c r="F154" i="39"/>
  <c r="E70" i="39" s="1"/>
  <c r="F153" i="39"/>
  <c r="D70" i="39"/>
  <c r="F152" i="39"/>
  <c r="C70" i="39" s="1"/>
  <c r="F151" i="39"/>
  <c r="E69" i="39"/>
  <c r="D151" i="39"/>
  <c r="E34" i="39" s="1"/>
  <c r="F150" i="39"/>
  <c r="D69" i="39"/>
  <c r="D150" i="39"/>
  <c r="D34" i="39" s="1"/>
  <c r="F149" i="39"/>
  <c r="C69" i="39" s="1"/>
  <c r="D149" i="39"/>
  <c r="C34" i="39" s="1"/>
  <c r="F148" i="39"/>
  <c r="E68" i="39"/>
  <c r="D148" i="39"/>
  <c r="E33" i="39" s="1"/>
  <c r="F147" i="39"/>
  <c r="D68" i="39" s="1"/>
  <c r="D147" i="39"/>
  <c r="D33" i="39" s="1"/>
  <c r="F146" i="39"/>
  <c r="C68" i="39"/>
  <c r="D146" i="39"/>
  <c r="C33" i="39" s="1"/>
  <c r="F145" i="39"/>
  <c r="E67" i="39" s="1"/>
  <c r="D145" i="39"/>
  <c r="E32" i="39" s="1"/>
  <c r="F144" i="39"/>
  <c r="D67" i="39" s="1"/>
  <c r="D144" i="39"/>
  <c r="D32" i="39" s="1"/>
  <c r="F143" i="39"/>
  <c r="C67" i="39" s="1"/>
  <c r="D143" i="39"/>
  <c r="C32" i="39" s="1"/>
  <c r="F142" i="39"/>
  <c r="E66" i="39" s="1"/>
  <c r="D142" i="39"/>
  <c r="E31" i="39" s="1"/>
  <c r="F141" i="39"/>
  <c r="D66" i="39" s="1"/>
  <c r="D141" i="39"/>
  <c r="D31" i="39" s="1"/>
  <c r="F140" i="39"/>
  <c r="C66" i="39" s="1"/>
  <c r="D140" i="39"/>
  <c r="C31" i="39" s="1"/>
  <c r="F139" i="39"/>
  <c r="E65" i="39" s="1"/>
  <c r="D139" i="39"/>
  <c r="E30" i="39" s="1"/>
  <c r="F138" i="39"/>
  <c r="D65" i="39" s="1"/>
  <c r="D138" i="39"/>
  <c r="D30" i="39" s="1"/>
  <c r="F137" i="39"/>
  <c r="C65" i="39" s="1"/>
  <c r="D137" i="39"/>
  <c r="C30" i="39" s="1"/>
  <c r="F136" i="39"/>
  <c r="E64" i="39" s="1"/>
  <c r="D136" i="39"/>
  <c r="E29" i="39" s="1"/>
  <c r="F135" i="39"/>
  <c r="D64" i="39"/>
  <c r="D135" i="39"/>
  <c r="D29" i="39" s="1"/>
  <c r="F134" i="39"/>
  <c r="C64" i="39" s="1"/>
  <c r="D134" i="39"/>
  <c r="C29" i="39" s="1"/>
  <c r="F133" i="39"/>
  <c r="E63" i="39" s="1"/>
  <c r="D133" i="39"/>
  <c r="E28" i="39" s="1"/>
  <c r="F132" i="39"/>
  <c r="D63" i="39"/>
  <c r="D132" i="39"/>
  <c r="D28" i="39" s="1"/>
  <c r="F131" i="39"/>
  <c r="C63" i="39" s="1"/>
  <c r="D131" i="39"/>
  <c r="C28" i="39" s="1"/>
  <c r="F130" i="39"/>
  <c r="E62" i="39" s="1"/>
  <c r="D130" i="39"/>
  <c r="E27" i="39" s="1"/>
  <c r="F129" i="39"/>
  <c r="D62" i="39" s="1"/>
  <c r="D129" i="39"/>
  <c r="D27" i="39" s="1"/>
  <c r="F128" i="39"/>
  <c r="C62" i="39"/>
  <c r="D128" i="39"/>
  <c r="C27" i="39" s="1"/>
  <c r="F127" i="39"/>
  <c r="E61" i="39"/>
  <c r="D127" i="39"/>
  <c r="E26" i="39" s="1"/>
  <c r="F126" i="39"/>
  <c r="D61" i="39" s="1"/>
  <c r="D126" i="39"/>
  <c r="D26" i="39" s="1"/>
  <c r="F125" i="39"/>
  <c r="C61" i="39" s="1"/>
  <c r="D125" i="39"/>
  <c r="C26" i="39" s="1"/>
  <c r="F124" i="39"/>
  <c r="E60" i="39"/>
  <c r="D124" i="39"/>
  <c r="E25" i="39" s="1"/>
  <c r="F123" i="39"/>
  <c r="D60" i="39"/>
  <c r="D123" i="39"/>
  <c r="D25" i="39" s="1"/>
  <c r="F122" i="39"/>
  <c r="C60" i="39" s="1"/>
  <c r="D122" i="39"/>
  <c r="C25" i="39" s="1"/>
  <c r="F121" i="39"/>
  <c r="E59" i="39" s="1"/>
  <c r="D121" i="39"/>
  <c r="E24" i="39" s="1"/>
  <c r="F120" i="39"/>
  <c r="D59" i="39" s="1"/>
  <c r="D120" i="39"/>
  <c r="D24" i="39" s="1"/>
  <c r="F119" i="39"/>
  <c r="C59" i="39" s="1"/>
  <c r="D119" i="39"/>
  <c r="C24" i="39" s="1"/>
  <c r="F118" i="39"/>
  <c r="E58" i="39" s="1"/>
  <c r="D118" i="39"/>
  <c r="E23" i="39" s="1"/>
  <c r="F117" i="39"/>
  <c r="D58" i="39" s="1"/>
  <c r="D117" i="39"/>
  <c r="D23" i="39"/>
  <c r="F116" i="39"/>
  <c r="C58" i="39" s="1"/>
  <c r="D116" i="39"/>
  <c r="C23" i="39" s="1"/>
  <c r="G115" i="39"/>
  <c r="E92" i="39" s="1"/>
  <c r="F115" i="39"/>
  <c r="E57" i="39" s="1"/>
  <c r="E115" i="39"/>
  <c r="E50" i="39" s="1"/>
  <c r="D115" i="39"/>
  <c r="E22" i="39" s="1"/>
  <c r="C115" i="39"/>
  <c r="E15" i="39" s="1"/>
  <c r="G114" i="39"/>
  <c r="D92" i="39"/>
  <c r="F114" i="39"/>
  <c r="D57" i="39" s="1"/>
  <c r="E114" i="39"/>
  <c r="D50" i="39"/>
  <c r="D114" i="39"/>
  <c r="D22" i="39"/>
  <c r="C114" i="39"/>
  <c r="D15" i="39" s="1"/>
  <c r="G113" i="39"/>
  <c r="C92" i="39" s="1"/>
  <c r="F113" i="39"/>
  <c r="C57" i="39" s="1"/>
  <c r="E113" i="39"/>
  <c r="C50" i="39"/>
  <c r="D113" i="39"/>
  <c r="C22" i="39" s="1"/>
  <c r="C113" i="39"/>
  <c r="C15" i="39" s="1"/>
  <c r="G112" i="39"/>
  <c r="E91" i="39"/>
  <c r="F112" i="39"/>
  <c r="E56" i="39"/>
  <c r="E112" i="39"/>
  <c r="E49" i="39" s="1"/>
  <c r="D112" i="39"/>
  <c r="E21" i="39"/>
  <c r="C112" i="39"/>
  <c r="E14" i="39"/>
  <c r="G111" i="39"/>
  <c r="D91" i="39" s="1"/>
  <c r="F111" i="39"/>
  <c r="D56" i="39" s="1"/>
  <c r="E111" i="39"/>
  <c r="D49" i="39" s="1"/>
  <c r="D111" i="39"/>
  <c r="D21" i="39"/>
  <c r="C111" i="39"/>
  <c r="D14" i="39"/>
  <c r="G110" i="39"/>
  <c r="C91" i="39"/>
  <c r="F110" i="39"/>
  <c r="C56" i="39" s="1"/>
  <c r="E110" i="39"/>
  <c r="C49" i="39"/>
  <c r="D110" i="39"/>
  <c r="C21" i="39"/>
  <c r="C110" i="39"/>
  <c r="C14" i="39"/>
  <c r="G109" i="39"/>
  <c r="E90" i="39" s="1"/>
  <c r="F109" i="39"/>
  <c r="E55" i="39" s="1"/>
  <c r="E109" i="39"/>
  <c r="E48" i="39"/>
  <c r="D109" i="39"/>
  <c r="E20" i="39"/>
  <c r="C109" i="39"/>
  <c r="E13" i="39"/>
  <c r="G108" i="39"/>
  <c r="D90" i="39" s="1"/>
  <c r="F108" i="39"/>
  <c r="D55" i="39"/>
  <c r="E108" i="39"/>
  <c r="D48" i="39" s="1"/>
  <c r="D108" i="39"/>
  <c r="D20" i="39" s="1"/>
  <c r="C108" i="39"/>
  <c r="D13" i="39"/>
  <c r="G107" i="39"/>
  <c r="C90" i="39"/>
  <c r="F107" i="39"/>
  <c r="C55" i="39" s="1"/>
  <c r="E107" i="39"/>
  <c r="C48" i="39"/>
  <c r="D107" i="39"/>
  <c r="C20" i="39"/>
  <c r="C107" i="39"/>
  <c r="C13" i="39" s="1"/>
  <c r="G106" i="39"/>
  <c r="E89" i="39" s="1"/>
  <c r="F106" i="39"/>
  <c r="E54" i="39" s="1"/>
  <c r="E106" i="39"/>
  <c r="E47" i="39" s="1"/>
  <c r="D106" i="39"/>
  <c r="E19" i="39"/>
  <c r="C106" i="39"/>
  <c r="E12" i="39"/>
  <c r="G105" i="39"/>
  <c r="D89" i="39" s="1"/>
  <c r="F105" i="39"/>
  <c r="D54" i="39" s="1"/>
  <c r="E105" i="39"/>
  <c r="D47" i="39"/>
  <c r="D105" i="39"/>
  <c r="D19" i="39" s="1"/>
  <c r="C105" i="39"/>
  <c r="D12" i="39"/>
  <c r="G104" i="39"/>
  <c r="C89" i="39" s="1"/>
  <c r="F104" i="39"/>
  <c r="C54" i="39" s="1"/>
  <c r="E104" i="39"/>
  <c r="C47" i="39"/>
  <c r="D104" i="39"/>
  <c r="C19" i="39"/>
  <c r="C104" i="39"/>
  <c r="C12" i="39" s="1"/>
  <c r="G103" i="39"/>
  <c r="E88" i="39" s="1"/>
  <c r="F103" i="39"/>
  <c r="E53" i="39" s="1"/>
  <c r="E103" i="39"/>
  <c r="E46" i="39"/>
  <c r="D103" i="39"/>
  <c r="E18" i="39"/>
  <c r="C103" i="39"/>
  <c r="E11" i="39" s="1"/>
  <c r="G102" i="39"/>
  <c r="D88" i="39" s="1"/>
  <c r="F102" i="39"/>
  <c r="D53" i="39"/>
  <c r="E102" i="39"/>
  <c r="D46" i="39"/>
  <c r="D102" i="39"/>
  <c r="D18" i="39" s="1"/>
  <c r="C102" i="39"/>
  <c r="D11" i="39" s="1"/>
  <c r="G101" i="39"/>
  <c r="C88" i="39" s="1"/>
  <c r="F101" i="39"/>
  <c r="C53" i="39" s="1"/>
  <c r="E101" i="39"/>
  <c r="C46" i="39"/>
  <c r="D101" i="39"/>
  <c r="C18" i="39" s="1"/>
  <c r="C101" i="39"/>
  <c r="C11" i="39" s="1"/>
  <c r="G100" i="39"/>
  <c r="E87" i="39" s="1"/>
  <c r="F100" i="39"/>
  <c r="E52" i="39" s="1"/>
  <c r="E100" i="39"/>
  <c r="E45" i="39"/>
  <c r="D100" i="39"/>
  <c r="E17" i="39"/>
  <c r="C100" i="39"/>
  <c r="E10" i="39"/>
  <c r="G99" i="39"/>
  <c r="D87" i="39" s="1"/>
  <c r="F99" i="39"/>
  <c r="D52" i="39" s="1"/>
  <c r="E99" i="39"/>
  <c r="D45" i="39"/>
  <c r="D99" i="39"/>
  <c r="D17" i="39"/>
  <c r="C99" i="39"/>
  <c r="D10" i="39"/>
  <c r="G98" i="39"/>
  <c r="C87" i="39" s="1"/>
  <c r="F98" i="39"/>
  <c r="C52" i="39"/>
  <c r="E98" i="39"/>
  <c r="C45" i="39" s="1"/>
  <c r="D98" i="39"/>
  <c r="C17" i="39" s="1"/>
  <c r="C98" i="39"/>
  <c r="C10" i="39" s="1"/>
  <c r="F295" i="39"/>
  <c r="H86" i="39"/>
  <c r="F294" i="39"/>
  <c r="G86" i="39" s="1"/>
  <c r="F293" i="39"/>
  <c r="F86" i="39" s="1"/>
  <c r="F292" i="39"/>
  <c r="H85" i="39"/>
  <c r="F291" i="39"/>
  <c r="G85" i="39"/>
  <c r="F290" i="39"/>
  <c r="F85" i="39" s="1"/>
  <c r="F289" i="39"/>
  <c r="H84" i="39" s="1"/>
  <c r="F288" i="39"/>
  <c r="G84" i="39" s="1"/>
  <c r="F287" i="39"/>
  <c r="F84" i="39"/>
  <c r="F286" i="39"/>
  <c r="H83" i="39" s="1"/>
  <c r="F285" i="39"/>
  <c r="G83" i="39" s="1"/>
  <c r="F284" i="39"/>
  <c r="F83" i="39"/>
  <c r="F283" i="39"/>
  <c r="H82" i="39"/>
  <c r="F282" i="39"/>
  <c r="G82" i="39" s="1"/>
  <c r="F281" i="39"/>
  <c r="F82" i="39" s="1"/>
  <c r="F280" i="39"/>
  <c r="H81" i="39" s="1"/>
  <c r="F279" i="39"/>
  <c r="G81" i="39"/>
  <c r="F278" i="39"/>
  <c r="F81" i="39" s="1"/>
  <c r="F277" i="39"/>
  <c r="H80" i="39" s="1"/>
  <c r="F276" i="39"/>
  <c r="G80" i="39"/>
  <c r="F275" i="39"/>
  <c r="F80" i="39"/>
  <c r="F274" i="39"/>
  <c r="H79" i="39" s="1"/>
  <c r="D274" i="39"/>
  <c r="H44" i="39" s="1"/>
  <c r="F273" i="39"/>
  <c r="G79" i="39" s="1"/>
  <c r="D273" i="39"/>
  <c r="G44" i="39" s="1"/>
  <c r="F272" i="39"/>
  <c r="F79" i="39" s="1"/>
  <c r="D272" i="39"/>
  <c r="F44" i="39" s="1"/>
  <c r="F271" i="39"/>
  <c r="H78" i="39" s="1"/>
  <c r="D271" i="39"/>
  <c r="H43" i="39" s="1"/>
  <c r="F270" i="39"/>
  <c r="G78" i="39" s="1"/>
  <c r="D270" i="39"/>
  <c r="G43" i="39" s="1"/>
  <c r="F269" i="39"/>
  <c r="F78" i="39" s="1"/>
  <c r="D269" i="39"/>
  <c r="F43" i="39" s="1"/>
  <c r="F268" i="39"/>
  <c r="H77" i="39"/>
  <c r="D268" i="39"/>
  <c r="H42" i="39" s="1"/>
  <c r="F267" i="39"/>
  <c r="G77" i="39" s="1"/>
  <c r="D267" i="39"/>
  <c r="G42" i="39" s="1"/>
  <c r="F266" i="39"/>
  <c r="F77" i="39"/>
  <c r="D266" i="39"/>
  <c r="F42" i="39" s="1"/>
  <c r="F265" i="39"/>
  <c r="H76" i="39" s="1"/>
  <c r="D265" i="39"/>
  <c r="H41" i="39" s="1"/>
  <c r="F264" i="39"/>
  <c r="G76" i="39"/>
  <c r="D264" i="39"/>
  <c r="G41" i="39" s="1"/>
  <c r="F263" i="39"/>
  <c r="F76" i="39" s="1"/>
  <c r="D263" i="39"/>
  <c r="F41" i="39" s="1"/>
  <c r="F262" i="39"/>
  <c r="H75" i="39"/>
  <c r="D262" i="39"/>
  <c r="H40" i="39" s="1"/>
  <c r="F261" i="39"/>
  <c r="G75" i="39" s="1"/>
  <c r="D261" i="39"/>
  <c r="G40" i="39" s="1"/>
  <c r="F260" i="39"/>
  <c r="F75" i="39"/>
  <c r="D260" i="39"/>
  <c r="F40" i="39" s="1"/>
  <c r="F259" i="39"/>
  <c r="H74" i="39" s="1"/>
  <c r="D259" i="39"/>
  <c r="H39" i="39" s="1"/>
  <c r="F258" i="39"/>
  <c r="G74" i="39" s="1"/>
  <c r="D258" i="39"/>
  <c r="G39" i="39" s="1"/>
  <c r="F257" i="39"/>
  <c r="F74" i="39" s="1"/>
  <c r="D257" i="39"/>
  <c r="F39" i="39" s="1"/>
  <c r="F256" i="39"/>
  <c r="H73" i="39" s="1"/>
  <c r="D256" i="39"/>
  <c r="H38" i="39" s="1"/>
  <c r="F255" i="39"/>
  <c r="G73" i="39" s="1"/>
  <c r="D255" i="39"/>
  <c r="G38" i="39" s="1"/>
  <c r="F254" i="39"/>
  <c r="F73" i="39" s="1"/>
  <c r="D254" i="39"/>
  <c r="F38" i="39" s="1"/>
  <c r="F253" i="39"/>
  <c r="H72" i="39" s="1"/>
  <c r="D253" i="39"/>
  <c r="H37" i="39" s="1"/>
  <c r="F252" i="39"/>
  <c r="G72" i="39"/>
  <c r="D252" i="39"/>
  <c r="G37" i="39" s="1"/>
  <c r="F251" i="39"/>
  <c r="F72" i="39" s="1"/>
  <c r="D251" i="39"/>
  <c r="F37" i="39" s="1"/>
  <c r="F250" i="39"/>
  <c r="H71" i="39" s="1"/>
  <c r="D250" i="39"/>
  <c r="H36" i="39" s="1"/>
  <c r="F249" i="39"/>
  <c r="G71" i="39" s="1"/>
  <c r="D249" i="39"/>
  <c r="G36" i="39" s="1"/>
  <c r="F248" i="39"/>
  <c r="F71" i="39"/>
  <c r="D248" i="39"/>
  <c r="F36" i="39" s="1"/>
  <c r="F247" i="39"/>
  <c r="H70" i="39" s="1"/>
  <c r="D247" i="39"/>
  <c r="H35" i="39" s="1"/>
  <c r="F246" i="39"/>
  <c r="G70" i="39"/>
  <c r="D246" i="39"/>
  <c r="G35" i="39" s="1"/>
  <c r="F245" i="39"/>
  <c r="F70" i="39" s="1"/>
  <c r="D245" i="39"/>
  <c r="F35" i="39" s="1"/>
  <c r="F244" i="39"/>
  <c r="H69" i="39"/>
  <c r="D244" i="39"/>
  <c r="H34" i="39" s="1"/>
  <c r="F243" i="39"/>
  <c r="G69" i="39" s="1"/>
  <c r="D243" i="39"/>
  <c r="G34" i="39" s="1"/>
  <c r="F242" i="39"/>
  <c r="F69" i="39" s="1"/>
  <c r="D242" i="39"/>
  <c r="F34" i="39" s="1"/>
  <c r="F241" i="39"/>
  <c r="H68" i="39" s="1"/>
  <c r="D241" i="39"/>
  <c r="H33" i="39" s="1"/>
  <c r="F240" i="39"/>
  <c r="G68" i="39" s="1"/>
  <c r="D240" i="39"/>
  <c r="G33" i="39" s="1"/>
  <c r="F239" i="39"/>
  <c r="F68" i="39" s="1"/>
  <c r="D239" i="39"/>
  <c r="F33" i="39" s="1"/>
  <c r="F238" i="39"/>
  <c r="H67" i="39" s="1"/>
  <c r="D238" i="39"/>
  <c r="H32" i="39" s="1"/>
  <c r="F237" i="39"/>
  <c r="G67" i="39" s="1"/>
  <c r="D237" i="39"/>
  <c r="G32" i="39" s="1"/>
  <c r="F236" i="39"/>
  <c r="F67" i="39" s="1"/>
  <c r="D236" i="39"/>
  <c r="F32" i="39" s="1"/>
  <c r="F235" i="39"/>
  <c r="H66" i="39" s="1"/>
  <c r="D235" i="39"/>
  <c r="H31" i="39" s="1"/>
  <c r="F234" i="39"/>
  <c r="G66" i="39"/>
  <c r="D234" i="39"/>
  <c r="G31" i="39" s="1"/>
  <c r="F233" i="39"/>
  <c r="F66" i="39" s="1"/>
  <c r="D233" i="39"/>
  <c r="F31" i="39" s="1"/>
  <c r="F232" i="39"/>
  <c r="H65" i="39"/>
  <c r="D232" i="39"/>
  <c r="H30" i="39" s="1"/>
  <c r="F231" i="39"/>
  <c r="G65" i="39" s="1"/>
  <c r="D231" i="39"/>
  <c r="G30" i="39" s="1"/>
  <c r="F230" i="39"/>
  <c r="F65" i="39"/>
  <c r="D230" i="39"/>
  <c r="F30" i="39" s="1"/>
  <c r="F229" i="39"/>
  <c r="H64" i="39" s="1"/>
  <c r="D229" i="39"/>
  <c r="H29" i="39" s="1"/>
  <c r="F228" i="39"/>
  <c r="G64" i="39"/>
  <c r="D228" i="39"/>
  <c r="G29" i="39" s="1"/>
  <c r="F227" i="39"/>
  <c r="F64" i="39" s="1"/>
  <c r="D227" i="39"/>
  <c r="F29" i="39" s="1"/>
  <c r="F226" i="39"/>
  <c r="H63" i="39" s="1"/>
  <c r="D226" i="39"/>
  <c r="H28" i="39" s="1"/>
  <c r="F225" i="39"/>
  <c r="G63" i="39" s="1"/>
  <c r="D225" i="39"/>
  <c r="G28" i="39" s="1"/>
  <c r="F224" i="39"/>
  <c r="F63" i="39" s="1"/>
  <c r="D224" i="39"/>
  <c r="F28" i="39" s="1"/>
  <c r="F223" i="39"/>
  <c r="H62" i="39" s="1"/>
  <c r="D223" i="39"/>
  <c r="H27" i="39" s="1"/>
  <c r="F222" i="39"/>
  <c r="G62" i="39" s="1"/>
  <c r="D222" i="39"/>
  <c r="G27" i="39" s="1"/>
  <c r="F221" i="39"/>
  <c r="F62" i="39" s="1"/>
  <c r="D221" i="39"/>
  <c r="F27" i="39" s="1"/>
  <c r="F220" i="39"/>
  <c r="H61" i="39"/>
  <c r="D220" i="39"/>
  <c r="H26" i="39" s="1"/>
  <c r="F219" i="39"/>
  <c r="G61" i="39" s="1"/>
  <c r="D219" i="39"/>
  <c r="G26" i="39" s="1"/>
  <c r="F218" i="39"/>
  <c r="F61" i="39"/>
  <c r="D218" i="39"/>
  <c r="F26" i="39" s="1"/>
  <c r="F217" i="39"/>
  <c r="H60" i="39" s="1"/>
  <c r="D217" i="39"/>
  <c r="H25" i="39" s="1"/>
  <c r="F216" i="39"/>
  <c r="G60" i="39"/>
  <c r="D216" i="39"/>
  <c r="G25" i="39" s="1"/>
  <c r="F215" i="39"/>
  <c r="F60" i="39" s="1"/>
  <c r="D215" i="39"/>
  <c r="F25" i="39" s="1"/>
  <c r="F214" i="39"/>
  <c r="H59" i="39"/>
  <c r="D214" i="39"/>
  <c r="H24" i="39" s="1"/>
  <c r="F213" i="39"/>
  <c r="G59" i="39" s="1"/>
  <c r="D213" i="39"/>
  <c r="G24" i="39" s="1"/>
  <c r="F212" i="39"/>
  <c r="F59" i="39"/>
  <c r="D212" i="39"/>
  <c r="F24" i="39" s="1"/>
  <c r="G211" i="39"/>
  <c r="H93" i="39" s="1"/>
  <c r="F211" i="39"/>
  <c r="H58" i="39"/>
  <c r="E211" i="39"/>
  <c r="H51" i="39" s="1"/>
  <c r="D211" i="39"/>
  <c r="H23" i="39" s="1"/>
  <c r="C211" i="39"/>
  <c r="H16" i="39" s="1"/>
  <c r="G210" i="39"/>
  <c r="G93" i="39" s="1"/>
  <c r="F210" i="39"/>
  <c r="G58" i="39" s="1"/>
  <c r="E210" i="39"/>
  <c r="G51" i="39" s="1"/>
  <c r="D210" i="39"/>
  <c r="G23" i="39" s="1"/>
  <c r="C210" i="39"/>
  <c r="G16" i="39" s="1"/>
  <c r="G209" i="39"/>
  <c r="F93" i="39" s="1"/>
  <c r="F209" i="39"/>
  <c r="F58" i="39" s="1"/>
  <c r="E209" i="39"/>
  <c r="F51" i="39" s="1"/>
  <c r="D209" i="39"/>
  <c r="F23" i="39" s="1"/>
  <c r="C209" i="39"/>
  <c r="F16" i="39" s="1"/>
  <c r="G208" i="39"/>
  <c r="H92" i="39" s="1"/>
  <c r="F208" i="39"/>
  <c r="H57" i="39" s="1"/>
  <c r="E208" i="39"/>
  <c r="H50" i="39" s="1"/>
  <c r="D208" i="39"/>
  <c r="H22" i="39" s="1"/>
  <c r="C208" i="39"/>
  <c r="H15" i="39"/>
  <c r="G207" i="39"/>
  <c r="G92" i="39" s="1"/>
  <c r="F207" i="39"/>
  <c r="G57" i="39" s="1"/>
  <c r="E207" i="39"/>
  <c r="G50" i="39"/>
  <c r="D207" i="39"/>
  <c r="G22" i="39"/>
  <c r="C207" i="39"/>
  <c r="G15" i="39" s="1"/>
  <c r="G206" i="39"/>
  <c r="F92" i="39" s="1"/>
  <c r="F206" i="39"/>
  <c r="F57" i="39"/>
  <c r="E206" i="39"/>
  <c r="F50" i="39" s="1"/>
  <c r="D206" i="39"/>
  <c r="F22" i="39" s="1"/>
  <c r="C206" i="39"/>
  <c r="F15" i="39" s="1"/>
  <c r="G205" i="39"/>
  <c r="H91" i="39" s="1"/>
  <c r="F205" i="39"/>
  <c r="H56" i="39" s="1"/>
  <c r="E205" i="39"/>
  <c r="H49" i="39"/>
  <c r="D205" i="39"/>
  <c r="H21" i="39" s="1"/>
  <c r="C205" i="39"/>
  <c r="H14" i="39"/>
  <c r="G204" i="39"/>
  <c r="G91" i="39" s="1"/>
  <c r="F204" i="39"/>
  <c r="G56" i="39" s="1"/>
  <c r="E204" i="39"/>
  <c r="G49" i="39"/>
  <c r="D204" i="39"/>
  <c r="G21" i="39" s="1"/>
  <c r="C204" i="39"/>
  <c r="G14" i="39" s="1"/>
  <c r="G203" i="39"/>
  <c r="F91" i="39" s="1"/>
  <c r="F203" i="39"/>
  <c r="F56" i="39" s="1"/>
  <c r="E203" i="39"/>
  <c r="F49" i="39"/>
  <c r="D203" i="39"/>
  <c r="F21" i="39" s="1"/>
  <c r="C203" i="39"/>
  <c r="F14" i="39" s="1"/>
  <c r="G202" i="39"/>
  <c r="H90" i="39" s="1"/>
  <c r="F202" i="39"/>
  <c r="H55" i="39" s="1"/>
  <c r="E202" i="39"/>
  <c r="H48" i="39" s="1"/>
  <c r="D202" i="39"/>
  <c r="H20" i="39" s="1"/>
  <c r="C202" i="39"/>
  <c r="H13" i="39" s="1"/>
  <c r="G201" i="39"/>
  <c r="G90" i="39" s="1"/>
  <c r="F201" i="39"/>
  <c r="G55" i="39" s="1"/>
  <c r="E201" i="39"/>
  <c r="G48" i="39"/>
  <c r="D201" i="39"/>
  <c r="G20" i="39" s="1"/>
  <c r="C201" i="39"/>
  <c r="G13" i="39"/>
  <c r="G200" i="39"/>
  <c r="F90" i="39" s="1"/>
  <c r="F200" i="39"/>
  <c r="F55" i="39" s="1"/>
  <c r="E200" i="39"/>
  <c r="F48" i="39" s="1"/>
  <c r="D200" i="39"/>
  <c r="F20" i="39" s="1"/>
  <c r="C200" i="39"/>
  <c r="F13" i="39" s="1"/>
  <c r="G199" i="39"/>
  <c r="H89" i="39" s="1"/>
  <c r="F199" i="39"/>
  <c r="H54" i="39" s="1"/>
  <c r="E199" i="39"/>
  <c r="H47" i="39"/>
  <c r="D199" i="39"/>
  <c r="H19" i="39"/>
  <c r="C199" i="39"/>
  <c r="H12" i="39" s="1"/>
  <c r="G198" i="39"/>
  <c r="G89" i="39" s="1"/>
  <c r="F198" i="39"/>
  <c r="G54" i="39" s="1"/>
  <c r="E198" i="39"/>
  <c r="G47" i="39" s="1"/>
  <c r="D198" i="39"/>
  <c r="G19" i="39" s="1"/>
  <c r="C198" i="39"/>
  <c r="G12" i="39" s="1"/>
  <c r="G197" i="39"/>
  <c r="F89" i="39" s="1"/>
  <c r="F197" i="39"/>
  <c r="F54" i="39" s="1"/>
  <c r="E197" i="39"/>
  <c r="F47" i="39" s="1"/>
  <c r="D197" i="39"/>
  <c r="F19" i="39" s="1"/>
  <c r="C197" i="39"/>
  <c r="F12" i="39" s="1"/>
  <c r="G196" i="39"/>
  <c r="H88" i="39" s="1"/>
  <c r="F196" i="39"/>
  <c r="H53" i="39" s="1"/>
  <c r="E196" i="39"/>
  <c r="H46" i="39"/>
  <c r="D196" i="39"/>
  <c r="H18" i="39"/>
  <c r="C196" i="39"/>
  <c r="H11" i="39" s="1"/>
  <c r="G195" i="39"/>
  <c r="G88" i="39" s="1"/>
  <c r="F195" i="39"/>
  <c r="G53" i="39" s="1"/>
  <c r="E195" i="39"/>
  <c r="G46" i="39" s="1"/>
  <c r="D195" i="39"/>
  <c r="G18" i="39" s="1"/>
  <c r="C195" i="39"/>
  <c r="G11" i="39" s="1"/>
  <c r="G194" i="39"/>
  <c r="F88" i="39" s="1"/>
  <c r="F194" i="39"/>
  <c r="F53" i="39" s="1"/>
  <c r="E194" i="39"/>
  <c r="F46" i="39"/>
  <c r="D194" i="39"/>
  <c r="F18" i="39" s="1"/>
  <c r="C194" i="39"/>
  <c r="F11" i="39"/>
  <c r="G193" i="39"/>
  <c r="H87" i="39" s="1"/>
  <c r="F193" i="39"/>
  <c r="H52" i="39" s="1"/>
  <c r="E193" i="39"/>
  <c r="H45" i="39" s="1"/>
  <c r="D193" i="39"/>
  <c r="H17" i="39" s="1"/>
  <c r="C193" i="39"/>
  <c r="H10" i="39"/>
  <c r="G192" i="39"/>
  <c r="G87" i="39" s="1"/>
  <c r="F192" i="39"/>
  <c r="G52" i="39" s="1"/>
  <c r="E192" i="39"/>
  <c r="G45" i="39" s="1"/>
  <c r="D192" i="39"/>
  <c r="G17" i="39" s="1"/>
  <c r="C192" i="39"/>
  <c r="G10" i="39" s="1"/>
  <c r="G191" i="39"/>
  <c r="F87" i="39" s="1"/>
  <c r="F191" i="39"/>
  <c r="F52" i="39"/>
  <c r="E191" i="39"/>
  <c r="F45" i="39" s="1"/>
  <c r="D191" i="39"/>
  <c r="F17" i="39" s="1"/>
  <c r="C191" i="39"/>
  <c r="F10" i="39" s="1"/>
  <c r="F404" i="39"/>
  <c r="K86" i="39" s="1"/>
  <c r="F403" i="39"/>
  <c r="J86" i="39" s="1"/>
  <c r="F402" i="39"/>
  <c r="I86" i="39" s="1"/>
  <c r="F401" i="39"/>
  <c r="K85" i="39" s="1"/>
  <c r="F400" i="39"/>
  <c r="J85" i="39" s="1"/>
  <c r="F399" i="39"/>
  <c r="I85" i="39" s="1"/>
  <c r="F398" i="39"/>
  <c r="K84" i="39"/>
  <c r="F397" i="39"/>
  <c r="J84" i="39" s="1"/>
  <c r="F396" i="39"/>
  <c r="I84" i="39" s="1"/>
  <c r="F395" i="39"/>
  <c r="K83" i="39"/>
  <c r="F394" i="39"/>
  <c r="J83" i="39"/>
  <c r="F393" i="39"/>
  <c r="I83" i="39"/>
  <c r="F392" i="39"/>
  <c r="K82" i="39" s="1"/>
  <c r="F391" i="39"/>
  <c r="J82" i="39"/>
  <c r="F390" i="39"/>
  <c r="I82" i="39"/>
  <c r="F389" i="39"/>
  <c r="K81" i="39"/>
  <c r="F388" i="39"/>
  <c r="J81" i="39" s="1"/>
  <c r="F387" i="39"/>
  <c r="I81" i="39" s="1"/>
  <c r="F386" i="39"/>
  <c r="K80" i="39" s="1"/>
  <c r="F385" i="39"/>
  <c r="J80" i="39" s="1"/>
  <c r="F384" i="39"/>
  <c r="I80" i="39" s="1"/>
  <c r="F383" i="39"/>
  <c r="K79" i="39" s="1"/>
  <c r="D383" i="39"/>
  <c r="K44" i="39" s="1"/>
  <c r="F382" i="39"/>
  <c r="J79" i="39"/>
  <c r="D382" i="39"/>
  <c r="J44" i="39" s="1"/>
  <c r="F381" i="39"/>
  <c r="I79" i="39" s="1"/>
  <c r="D381" i="39"/>
  <c r="I44" i="39" s="1"/>
  <c r="F380" i="39"/>
  <c r="K78" i="39" s="1"/>
  <c r="D380" i="39"/>
  <c r="K43" i="39" s="1"/>
  <c r="F379" i="39"/>
  <c r="J78" i="39" s="1"/>
  <c r="D379" i="39"/>
  <c r="J43" i="39" s="1"/>
  <c r="F378" i="39"/>
  <c r="I78" i="39" s="1"/>
  <c r="D378" i="39"/>
  <c r="I43" i="39" s="1"/>
  <c r="F377" i="39"/>
  <c r="K77" i="39" s="1"/>
  <c r="D377" i="39"/>
  <c r="K42" i="39" s="1"/>
  <c r="F376" i="39"/>
  <c r="J77" i="39" s="1"/>
  <c r="D376" i="39"/>
  <c r="J42" i="39" s="1"/>
  <c r="F375" i="39"/>
  <c r="I77" i="39" s="1"/>
  <c r="D375" i="39"/>
  <c r="I42" i="39" s="1"/>
  <c r="F374" i="39"/>
  <c r="K76" i="39"/>
  <c r="D374" i="39"/>
  <c r="K41" i="39" s="1"/>
  <c r="F373" i="39"/>
  <c r="J76" i="39" s="1"/>
  <c r="D373" i="39"/>
  <c r="J41" i="39" s="1"/>
  <c r="F372" i="39"/>
  <c r="I76" i="39" s="1"/>
  <c r="D372" i="39"/>
  <c r="I41" i="39"/>
  <c r="F371" i="39"/>
  <c r="K75" i="39"/>
  <c r="D371" i="39"/>
  <c r="K40" i="39"/>
  <c r="F370" i="39"/>
  <c r="J75" i="39" s="1"/>
  <c r="D370" i="39"/>
  <c r="J40" i="39"/>
  <c r="F369" i="39"/>
  <c r="I75" i="39"/>
  <c r="D369" i="39"/>
  <c r="I40" i="39"/>
  <c r="F368" i="39"/>
  <c r="K74" i="39" s="1"/>
  <c r="D368" i="39"/>
  <c r="K39" i="39"/>
  <c r="F367" i="39"/>
  <c r="J74" i="39"/>
  <c r="D367" i="39"/>
  <c r="J39" i="39"/>
  <c r="F366" i="39"/>
  <c r="I74" i="39" s="1"/>
  <c r="D366" i="39"/>
  <c r="I39" i="39" s="1"/>
  <c r="F365" i="39"/>
  <c r="K73" i="39"/>
  <c r="D365" i="39"/>
  <c r="K38" i="39"/>
  <c r="F364" i="39"/>
  <c r="J73" i="39" s="1"/>
  <c r="D364" i="39"/>
  <c r="J38" i="39" s="1"/>
  <c r="F363" i="39"/>
  <c r="I73" i="39" s="1"/>
  <c r="D363" i="39"/>
  <c r="I38" i="39" s="1"/>
  <c r="F362" i="39"/>
  <c r="K72" i="39" s="1"/>
  <c r="D362" i="39"/>
  <c r="K37" i="39" s="1"/>
  <c r="F361" i="39"/>
  <c r="J72" i="39" s="1"/>
  <c r="D361" i="39"/>
  <c r="J37" i="39" s="1"/>
  <c r="F360" i="39"/>
  <c r="I72" i="39" s="1"/>
  <c r="D360" i="39"/>
  <c r="I37" i="39" s="1"/>
  <c r="F359" i="39"/>
  <c r="K71" i="39"/>
  <c r="D359" i="39"/>
  <c r="K36" i="39"/>
  <c r="F358" i="39"/>
  <c r="J71" i="39" s="1"/>
  <c r="D358" i="39"/>
  <c r="J36" i="39"/>
  <c r="F357" i="39"/>
  <c r="I71" i="39"/>
  <c r="D357" i="39"/>
  <c r="I36" i="39"/>
  <c r="F356" i="39"/>
  <c r="K70" i="39" s="1"/>
  <c r="D356" i="39"/>
  <c r="K35" i="39"/>
  <c r="F355" i="39"/>
  <c r="J70" i="39" s="1"/>
  <c r="D355" i="39"/>
  <c r="J35" i="39"/>
  <c r="F354" i="39"/>
  <c r="I70" i="39" s="1"/>
  <c r="D354" i="39"/>
  <c r="I35" i="39" s="1"/>
  <c r="F353" i="39"/>
  <c r="K69" i="39" s="1"/>
  <c r="D353" i="39"/>
  <c r="K34" i="39" s="1"/>
  <c r="F352" i="39"/>
  <c r="J69" i="39" s="1"/>
  <c r="D352" i="39"/>
  <c r="J34" i="39" s="1"/>
  <c r="F351" i="39"/>
  <c r="I69" i="39" s="1"/>
  <c r="D351" i="39"/>
  <c r="I34" i="39" s="1"/>
  <c r="F350" i="39"/>
  <c r="K68" i="39" s="1"/>
  <c r="D350" i="39"/>
  <c r="K33" i="39" s="1"/>
  <c r="F349" i="39"/>
  <c r="J68" i="39"/>
  <c r="D349" i="39"/>
  <c r="J33" i="39" s="1"/>
  <c r="F348" i="39"/>
  <c r="I68" i="39" s="1"/>
  <c r="D348" i="39"/>
  <c r="I33" i="39" s="1"/>
  <c r="F347" i="39"/>
  <c r="K67" i="39" s="1"/>
  <c r="D347" i="39"/>
  <c r="K32" i="39" s="1"/>
  <c r="F346" i="39"/>
  <c r="J67" i="39" s="1"/>
  <c r="D346" i="39"/>
  <c r="J32" i="39" s="1"/>
  <c r="F345" i="39"/>
  <c r="I67" i="39" s="1"/>
  <c r="D345" i="39"/>
  <c r="I32" i="39"/>
  <c r="F344" i="39"/>
  <c r="K66" i="39" s="1"/>
  <c r="D344" i="39"/>
  <c r="K31" i="39" s="1"/>
  <c r="F343" i="39"/>
  <c r="J66" i="39"/>
  <c r="D343" i="39"/>
  <c r="J31" i="39"/>
  <c r="F342" i="39"/>
  <c r="I66" i="39" s="1"/>
  <c r="D342" i="39"/>
  <c r="I31" i="39" s="1"/>
  <c r="F341" i="39"/>
  <c r="K65" i="39" s="1"/>
  <c r="D341" i="39"/>
  <c r="K30" i="39"/>
  <c r="F340" i="39"/>
  <c r="J65" i="39" s="1"/>
  <c r="D340" i="39"/>
  <c r="J30" i="39"/>
  <c r="F339" i="39"/>
  <c r="I65" i="39" s="1"/>
  <c r="D339" i="39"/>
  <c r="I30" i="39" s="1"/>
  <c r="F338" i="39"/>
  <c r="K64" i="39" s="1"/>
  <c r="D338" i="39"/>
  <c r="K29" i="39"/>
  <c r="F337" i="39"/>
  <c r="J64" i="39"/>
  <c r="D337" i="39"/>
  <c r="J29" i="39"/>
  <c r="F336" i="39"/>
  <c r="I64" i="39" s="1"/>
  <c r="D336" i="39"/>
  <c r="I29" i="39" s="1"/>
  <c r="F335" i="39"/>
  <c r="K63" i="39"/>
  <c r="D335" i="39"/>
  <c r="K28" i="39"/>
  <c r="F334" i="39"/>
  <c r="J63" i="39" s="1"/>
  <c r="D334" i="39"/>
  <c r="J28" i="39" s="1"/>
  <c r="F333" i="39"/>
  <c r="I63" i="39"/>
  <c r="D333" i="39"/>
  <c r="I28" i="39"/>
  <c r="F332" i="39"/>
  <c r="K62" i="39" s="1"/>
  <c r="D332" i="39"/>
  <c r="K27" i="39"/>
  <c r="F331" i="39"/>
  <c r="J62" i="39" s="1"/>
  <c r="D331" i="39"/>
  <c r="J27" i="39"/>
  <c r="F330" i="39"/>
  <c r="I62" i="39" s="1"/>
  <c r="D330" i="39"/>
  <c r="I27" i="39" s="1"/>
  <c r="F329" i="39"/>
  <c r="K61" i="39" s="1"/>
  <c r="D329" i="39"/>
  <c r="K26" i="39"/>
  <c r="F328" i="39"/>
  <c r="J61" i="39"/>
  <c r="D328" i="39"/>
  <c r="J26" i="39"/>
  <c r="F327" i="39"/>
  <c r="I61" i="39" s="1"/>
  <c r="D327" i="39"/>
  <c r="I26" i="39"/>
  <c r="F326" i="39"/>
  <c r="K60" i="39"/>
  <c r="D326" i="39"/>
  <c r="K25" i="39"/>
  <c r="F325" i="39"/>
  <c r="J60" i="39" s="1"/>
  <c r="D325" i="39"/>
  <c r="J25" i="39"/>
  <c r="F324" i="39"/>
  <c r="I60" i="39" s="1"/>
  <c r="D324" i="39"/>
  <c r="I25" i="39" s="1"/>
  <c r="F323" i="39"/>
  <c r="K59" i="39" s="1"/>
  <c r="D323" i="39"/>
  <c r="K24" i="39"/>
  <c r="F322" i="39"/>
  <c r="J59" i="39" s="1"/>
  <c r="D322" i="39"/>
  <c r="J24" i="39" s="1"/>
  <c r="F321" i="39"/>
  <c r="I59" i="39"/>
  <c r="D321" i="39"/>
  <c r="I24" i="39"/>
  <c r="G320" i="39"/>
  <c r="K93" i="39" s="1"/>
  <c r="F320" i="39"/>
  <c r="K58" i="39"/>
  <c r="E320" i="39"/>
  <c r="K51" i="39"/>
  <c r="D320" i="39"/>
  <c r="K23" i="39" s="1"/>
  <c r="C320" i="39"/>
  <c r="K16" i="39" s="1"/>
  <c r="G319" i="39"/>
  <c r="J93" i="39" s="1"/>
  <c r="F319" i="39"/>
  <c r="J58" i="39" s="1"/>
  <c r="E319" i="39"/>
  <c r="J51" i="39"/>
  <c r="D319" i="39"/>
  <c r="J23" i="39"/>
  <c r="C319" i="39"/>
  <c r="J16" i="39" s="1"/>
  <c r="G318" i="39"/>
  <c r="I93" i="39" s="1"/>
  <c r="F318" i="39"/>
  <c r="I58" i="39"/>
  <c r="E318" i="39"/>
  <c r="I51" i="39" s="1"/>
  <c r="D318" i="39"/>
  <c r="I23" i="39" s="1"/>
  <c r="C318" i="39"/>
  <c r="I16" i="39"/>
  <c r="G317" i="39"/>
  <c r="K92" i="39" s="1"/>
  <c r="F317" i="39"/>
  <c r="K57" i="39" s="1"/>
  <c r="E317" i="39"/>
  <c r="K50" i="39" s="1"/>
  <c r="D317" i="39"/>
  <c r="K22" i="39"/>
  <c r="C317" i="39"/>
  <c r="K15" i="39" s="1"/>
  <c r="G316" i="39"/>
  <c r="J92" i="39" s="1"/>
  <c r="F316" i="39"/>
  <c r="J57" i="39" s="1"/>
  <c r="E316" i="39"/>
  <c r="J50" i="39"/>
  <c r="D316" i="39"/>
  <c r="J22" i="39"/>
  <c r="C316" i="39"/>
  <c r="J15" i="39" s="1"/>
  <c r="G315" i="39"/>
  <c r="I92" i="39" s="1"/>
  <c r="F315" i="39"/>
  <c r="I57" i="39" s="1"/>
  <c r="E315" i="39"/>
  <c r="I50" i="39" s="1"/>
  <c r="D315" i="39"/>
  <c r="I22" i="39" s="1"/>
  <c r="C315" i="39"/>
  <c r="I15" i="39" s="1"/>
  <c r="G314" i="39"/>
  <c r="K91" i="39" s="1"/>
  <c r="F314" i="39"/>
  <c r="K56" i="39" s="1"/>
  <c r="E314" i="39"/>
  <c r="K49" i="39" s="1"/>
  <c r="D314" i="39"/>
  <c r="K21" i="39" s="1"/>
  <c r="C314" i="39"/>
  <c r="K14" i="39"/>
  <c r="G313" i="39"/>
  <c r="J91" i="39" s="1"/>
  <c r="F313" i="39"/>
  <c r="J56" i="39" s="1"/>
  <c r="E313" i="39"/>
  <c r="J49" i="39"/>
  <c r="D313" i="39"/>
  <c r="J21" i="39" s="1"/>
  <c r="C313" i="39"/>
  <c r="J14" i="39" s="1"/>
  <c r="G312" i="39"/>
  <c r="I91" i="39" s="1"/>
  <c r="F312" i="39"/>
  <c r="I56" i="39" s="1"/>
  <c r="E312" i="39"/>
  <c r="I49" i="39" s="1"/>
  <c r="D312" i="39"/>
  <c r="I21" i="39" s="1"/>
  <c r="C312" i="39"/>
  <c r="I14" i="39" s="1"/>
  <c r="G311" i="39"/>
  <c r="K90" i="39" s="1"/>
  <c r="F311" i="39"/>
  <c r="K55" i="39" s="1"/>
  <c r="E311" i="39"/>
  <c r="K48" i="39" s="1"/>
  <c r="D311" i="39"/>
  <c r="K20" i="39" s="1"/>
  <c r="C311" i="39"/>
  <c r="K13" i="39" s="1"/>
  <c r="G310" i="39"/>
  <c r="J90" i="39"/>
  <c r="F310" i="39"/>
  <c r="J55" i="39" s="1"/>
  <c r="E310" i="39"/>
  <c r="J48" i="39"/>
  <c r="D310" i="39"/>
  <c r="J20" i="39"/>
  <c r="C310" i="39"/>
  <c r="J13" i="39" s="1"/>
  <c r="G309" i="39"/>
  <c r="I90" i="39" s="1"/>
  <c r="F309" i="39"/>
  <c r="I55" i="39" s="1"/>
  <c r="E309" i="39"/>
  <c r="I48" i="39" s="1"/>
  <c r="D309" i="39"/>
  <c r="I20" i="39" s="1"/>
  <c r="C309" i="39"/>
  <c r="I13" i="39"/>
  <c r="G308" i="39"/>
  <c r="K89" i="39" s="1"/>
  <c r="F308" i="39"/>
  <c r="K54" i="39" s="1"/>
  <c r="E308" i="39"/>
  <c r="K47" i="39" s="1"/>
  <c r="D308" i="39"/>
  <c r="K19" i="39" s="1"/>
  <c r="C308" i="39"/>
  <c r="K12" i="39" s="1"/>
  <c r="G307" i="39"/>
  <c r="J89" i="39"/>
  <c r="F307" i="39"/>
  <c r="J54" i="39" s="1"/>
  <c r="E307" i="39"/>
  <c r="J47" i="39" s="1"/>
  <c r="D307" i="39"/>
  <c r="J19" i="39" s="1"/>
  <c r="C307" i="39"/>
  <c r="J12" i="39"/>
  <c r="G306" i="39"/>
  <c r="I89" i="39"/>
  <c r="F306" i="39"/>
  <c r="I54" i="39" s="1"/>
  <c r="E306" i="39"/>
  <c r="I47" i="39" s="1"/>
  <c r="D306" i="39"/>
  <c r="I19" i="39" s="1"/>
  <c r="C306" i="39"/>
  <c r="I12" i="39" s="1"/>
  <c r="G305" i="39"/>
  <c r="K88" i="39" s="1"/>
  <c r="F305" i="39"/>
  <c r="K53" i="39" s="1"/>
  <c r="E305" i="39"/>
  <c r="K46" i="39" s="1"/>
  <c r="D305" i="39"/>
  <c r="K18" i="39"/>
  <c r="C305" i="39"/>
  <c r="K11" i="39"/>
  <c r="G304" i="39"/>
  <c r="J88" i="39" s="1"/>
  <c r="F304" i="39"/>
  <c r="J53" i="39" s="1"/>
  <c r="E304" i="39"/>
  <c r="J46" i="39" s="1"/>
  <c r="D304" i="39"/>
  <c r="J18" i="39" s="1"/>
  <c r="C304" i="39"/>
  <c r="J11" i="39"/>
  <c r="G303" i="39"/>
  <c r="I88" i="39" s="1"/>
  <c r="F303" i="39"/>
  <c r="I53" i="39" s="1"/>
  <c r="E303" i="39"/>
  <c r="I46" i="39" s="1"/>
  <c r="D303" i="39"/>
  <c r="I18" i="39" s="1"/>
  <c r="C303" i="39"/>
  <c r="I11" i="39" s="1"/>
  <c r="G302" i="39"/>
  <c r="K87" i="39"/>
  <c r="F302" i="39"/>
  <c r="K52" i="39"/>
  <c r="E302" i="39"/>
  <c r="K45" i="39" s="1"/>
  <c r="D302" i="39"/>
  <c r="K17" i="39" s="1"/>
  <c r="C302" i="39"/>
  <c r="K10" i="39" s="1"/>
  <c r="G301" i="39"/>
  <c r="J87" i="39"/>
  <c r="F301" i="39"/>
  <c r="J52" i="39" s="1"/>
  <c r="E301" i="39"/>
  <c r="J45" i="39" s="1"/>
  <c r="D301" i="39"/>
  <c r="J17" i="39"/>
  <c r="C301" i="39"/>
  <c r="J10" i="39"/>
  <c r="G300" i="39"/>
  <c r="I87" i="39" s="1"/>
  <c r="F300" i="39"/>
  <c r="I52" i="39" s="1"/>
  <c r="E300" i="39"/>
  <c r="I45" i="39" s="1"/>
  <c r="D300" i="39"/>
  <c r="I17" i="39" s="1"/>
  <c r="C300" i="39"/>
  <c r="I10" i="39" s="1"/>
  <c r="B405" i="39"/>
  <c r="L10" i="39" s="1"/>
  <c r="F187" i="38"/>
  <c r="E81" i="38" s="1"/>
  <c r="F186" i="38"/>
  <c r="D81" i="38" s="1"/>
  <c r="F185" i="38"/>
  <c r="C81" i="38"/>
  <c r="F184" i="38"/>
  <c r="E80" i="38" s="1"/>
  <c r="F183" i="38"/>
  <c r="D80" i="38"/>
  <c r="F182" i="38"/>
  <c r="C80" i="38" s="1"/>
  <c r="F181" i="38"/>
  <c r="E79" i="38"/>
  <c r="F180" i="38"/>
  <c r="D79" i="38" s="1"/>
  <c r="F179" i="38"/>
  <c r="C79" i="38" s="1"/>
  <c r="F178" i="38"/>
  <c r="E78" i="38" s="1"/>
  <c r="F177" i="38"/>
  <c r="D78" i="38"/>
  <c r="F176" i="38"/>
  <c r="C78" i="38" s="1"/>
  <c r="F175" i="38"/>
  <c r="E77" i="38" s="1"/>
  <c r="F174" i="38"/>
  <c r="D77" i="38" s="1"/>
  <c r="F173" i="38"/>
  <c r="C77" i="38" s="1"/>
  <c r="F172" i="38"/>
  <c r="E76" i="38" s="1"/>
  <c r="F171" i="38"/>
  <c r="D76" i="38" s="1"/>
  <c r="F170" i="38"/>
  <c r="C76" i="38" s="1"/>
  <c r="F169" i="38"/>
  <c r="E75" i="38"/>
  <c r="F168" i="38"/>
  <c r="D75" i="38" s="1"/>
  <c r="F167" i="38"/>
  <c r="C75" i="38"/>
  <c r="F166" i="38"/>
  <c r="E74" i="38" s="1"/>
  <c r="F165" i="38"/>
  <c r="D74" i="38"/>
  <c r="F164" i="38"/>
  <c r="C74" i="38" s="1"/>
  <c r="F163" i="38"/>
  <c r="E73" i="38" s="1"/>
  <c r="F162" i="38"/>
  <c r="D73" i="38" s="1"/>
  <c r="F161" i="38"/>
  <c r="C73" i="38" s="1"/>
  <c r="F160" i="38"/>
  <c r="E72" i="38" s="1"/>
  <c r="F159" i="38"/>
  <c r="D72" i="38" s="1"/>
  <c r="F158" i="38"/>
  <c r="C72" i="38" s="1"/>
  <c r="F157" i="38"/>
  <c r="E71" i="38" s="1"/>
  <c r="F156" i="38"/>
  <c r="D71" i="38" s="1"/>
  <c r="F155" i="38"/>
  <c r="C71" i="38" s="1"/>
  <c r="F154" i="38"/>
  <c r="E70" i="38" s="1"/>
  <c r="F153" i="38"/>
  <c r="D70" i="38"/>
  <c r="F152" i="38"/>
  <c r="C70" i="38" s="1"/>
  <c r="F151" i="38"/>
  <c r="E69" i="38"/>
  <c r="D151" i="38"/>
  <c r="E34" i="38" s="1"/>
  <c r="F150" i="38"/>
  <c r="D69" i="38" s="1"/>
  <c r="D150" i="38"/>
  <c r="D34" i="38" s="1"/>
  <c r="F149" i="38"/>
  <c r="C69" i="38"/>
  <c r="D149" i="38"/>
  <c r="C34" i="38" s="1"/>
  <c r="F148" i="38"/>
  <c r="E68" i="38" s="1"/>
  <c r="D148" i="38"/>
  <c r="E33" i="38" s="1"/>
  <c r="F147" i="38"/>
  <c r="D68" i="38" s="1"/>
  <c r="D147" i="38"/>
  <c r="D33" i="38" s="1"/>
  <c r="F146" i="38"/>
  <c r="C68" i="38" s="1"/>
  <c r="D146" i="38"/>
  <c r="C33" i="38" s="1"/>
  <c r="F145" i="38"/>
  <c r="E67" i="38" s="1"/>
  <c r="D145" i="38"/>
  <c r="E32" i="38" s="1"/>
  <c r="F144" i="38"/>
  <c r="D67" i="38"/>
  <c r="D144" i="38"/>
  <c r="D32" i="38" s="1"/>
  <c r="F143" i="38"/>
  <c r="C67" i="38" s="1"/>
  <c r="D143" i="38"/>
  <c r="C32" i="38" s="1"/>
  <c r="F142" i="38"/>
  <c r="E66" i="38" s="1"/>
  <c r="D142" i="38"/>
  <c r="E31" i="38" s="1"/>
  <c r="F141" i="38"/>
  <c r="D66" i="38" s="1"/>
  <c r="D141" i="38"/>
  <c r="D31" i="38" s="1"/>
  <c r="F140" i="38"/>
  <c r="C66" i="38"/>
  <c r="D140" i="38"/>
  <c r="C31" i="38" s="1"/>
  <c r="F139" i="38"/>
  <c r="E65" i="38" s="1"/>
  <c r="D139" i="38"/>
  <c r="E30" i="38" s="1"/>
  <c r="F138" i="38"/>
  <c r="D65" i="38" s="1"/>
  <c r="D138" i="38"/>
  <c r="D30" i="38" s="1"/>
  <c r="F137" i="38"/>
  <c r="C65" i="38" s="1"/>
  <c r="D137" i="38"/>
  <c r="C30" i="38" s="1"/>
  <c r="F136" i="38"/>
  <c r="E64" i="38" s="1"/>
  <c r="D136" i="38"/>
  <c r="E29" i="38" s="1"/>
  <c r="F135" i="38"/>
  <c r="D64" i="38" s="1"/>
  <c r="D135" i="38"/>
  <c r="D29" i="38" s="1"/>
  <c r="F134" i="38"/>
  <c r="C64" i="38" s="1"/>
  <c r="D134" i="38"/>
  <c r="C29" i="38" s="1"/>
  <c r="F133" i="38"/>
  <c r="E63" i="38" s="1"/>
  <c r="D133" i="38"/>
  <c r="E28" i="38" s="1"/>
  <c r="F132" i="38"/>
  <c r="D63" i="38" s="1"/>
  <c r="D132" i="38"/>
  <c r="D28" i="38" s="1"/>
  <c r="F131" i="38"/>
  <c r="C63" i="38" s="1"/>
  <c r="D131" i="38"/>
  <c r="C28" i="38" s="1"/>
  <c r="F130" i="38"/>
  <c r="E62" i="38" s="1"/>
  <c r="D130" i="38"/>
  <c r="E27" i="38" s="1"/>
  <c r="F129" i="38"/>
  <c r="D62" i="38" s="1"/>
  <c r="D129" i="38"/>
  <c r="D27" i="38" s="1"/>
  <c r="F128" i="38"/>
  <c r="C62" i="38"/>
  <c r="D128" i="38"/>
  <c r="C27" i="38" s="1"/>
  <c r="F127" i="38"/>
  <c r="E61" i="38"/>
  <c r="D127" i="38"/>
  <c r="E26" i="38" s="1"/>
  <c r="F126" i="38"/>
  <c r="D61" i="38" s="1"/>
  <c r="D126" i="38"/>
  <c r="D26" i="38" s="1"/>
  <c r="F125" i="38"/>
  <c r="C61" i="38" s="1"/>
  <c r="D125" i="38"/>
  <c r="C26" i="38" s="1"/>
  <c r="F124" i="38"/>
  <c r="E60" i="38"/>
  <c r="D124" i="38"/>
  <c r="E25" i="38" s="1"/>
  <c r="F123" i="38"/>
  <c r="D60" i="38"/>
  <c r="D123" i="38"/>
  <c r="D25" i="38" s="1"/>
  <c r="F122" i="38"/>
  <c r="C60" i="38" s="1"/>
  <c r="D122" i="38"/>
  <c r="C25" i="38" s="1"/>
  <c r="F121" i="38"/>
  <c r="E59" i="38" s="1"/>
  <c r="D121" i="38"/>
  <c r="E24" i="38" s="1"/>
  <c r="F120" i="38"/>
  <c r="D59" i="38" s="1"/>
  <c r="D120" i="38"/>
  <c r="D24" i="38" s="1"/>
  <c r="F119" i="38"/>
  <c r="C59" i="38" s="1"/>
  <c r="D119" i="38"/>
  <c r="C24" i="38" s="1"/>
  <c r="F118" i="38"/>
  <c r="E58" i="38" s="1"/>
  <c r="D118" i="38"/>
  <c r="E23" i="38" s="1"/>
  <c r="F117" i="38"/>
  <c r="D58" i="38" s="1"/>
  <c r="D117" i="38"/>
  <c r="D23" i="38"/>
  <c r="F116" i="38"/>
  <c r="C58" i="38" s="1"/>
  <c r="D116" i="38"/>
  <c r="C23" i="38" s="1"/>
  <c r="G115" i="38"/>
  <c r="E92" i="38" s="1"/>
  <c r="F115" i="38"/>
  <c r="E57" i="38" s="1"/>
  <c r="E115" i="38"/>
  <c r="E50" i="38"/>
  <c r="D115" i="38"/>
  <c r="E22" i="38" s="1"/>
  <c r="C115" i="38"/>
  <c r="E15" i="38" s="1"/>
  <c r="G114" i="38"/>
  <c r="D92" i="38" s="1"/>
  <c r="F114" i="38"/>
  <c r="D57" i="38" s="1"/>
  <c r="E114" i="38"/>
  <c r="D50" i="38" s="1"/>
  <c r="D114" i="38"/>
  <c r="D22" i="38" s="1"/>
  <c r="C114" i="38"/>
  <c r="D15" i="38"/>
  <c r="G113" i="38"/>
  <c r="C92" i="38" s="1"/>
  <c r="F113" i="38"/>
  <c r="C57" i="38" s="1"/>
  <c r="E113" i="38"/>
  <c r="C50" i="38" s="1"/>
  <c r="D113" i="38"/>
  <c r="C22" i="38"/>
  <c r="C113" i="38"/>
  <c r="C15" i="38" s="1"/>
  <c r="G112" i="38"/>
  <c r="E91" i="38"/>
  <c r="F112" i="38"/>
  <c r="E56" i="38" s="1"/>
  <c r="E112" i="38"/>
  <c r="E49" i="38"/>
  <c r="D112" i="38"/>
  <c r="E21" i="38" s="1"/>
  <c r="C112" i="38"/>
  <c r="E14" i="38" s="1"/>
  <c r="G111" i="38"/>
  <c r="D91" i="38" s="1"/>
  <c r="F111" i="38"/>
  <c r="D56" i="38" s="1"/>
  <c r="E111" i="38"/>
  <c r="D49" i="38"/>
  <c r="D111" i="38"/>
  <c r="D21" i="38" s="1"/>
  <c r="C111" i="38"/>
  <c r="D14" i="38" s="1"/>
  <c r="G110" i="38"/>
  <c r="C91" i="38"/>
  <c r="F110" i="38"/>
  <c r="C56" i="38" s="1"/>
  <c r="E110" i="38"/>
  <c r="C49" i="38"/>
  <c r="D110" i="38"/>
  <c r="C21" i="38" s="1"/>
  <c r="C110" i="38"/>
  <c r="C14" i="38" s="1"/>
  <c r="G109" i="38"/>
  <c r="E90" i="38" s="1"/>
  <c r="F109" i="38"/>
  <c r="E55" i="38" s="1"/>
  <c r="E109" i="38"/>
  <c r="E48" i="38" s="1"/>
  <c r="D109" i="38"/>
  <c r="E20" i="38"/>
  <c r="C109" i="38"/>
  <c r="E13" i="38" s="1"/>
  <c r="G108" i="38"/>
  <c r="D90" i="38" s="1"/>
  <c r="F108" i="38"/>
  <c r="D55" i="38" s="1"/>
  <c r="E108" i="38"/>
  <c r="D48" i="38" s="1"/>
  <c r="D108" i="38"/>
  <c r="D20" i="38" s="1"/>
  <c r="C108" i="38"/>
  <c r="D13" i="38" s="1"/>
  <c r="G107" i="38"/>
  <c r="C90" i="38" s="1"/>
  <c r="F107" i="38"/>
  <c r="C55" i="38"/>
  <c r="E107" i="38"/>
  <c r="C48" i="38"/>
  <c r="D107" i="38"/>
  <c r="C20" i="38" s="1"/>
  <c r="C107" i="38"/>
  <c r="C13" i="38" s="1"/>
  <c r="G106" i="38"/>
  <c r="E89" i="38" s="1"/>
  <c r="F106" i="38"/>
  <c r="E54" i="38" s="1"/>
  <c r="E106" i="38"/>
  <c r="E47" i="38" s="1"/>
  <c r="D106" i="38"/>
  <c r="E19" i="38" s="1"/>
  <c r="C106" i="38"/>
  <c r="E12" i="38" s="1"/>
  <c r="G105" i="38"/>
  <c r="D89" i="38" s="1"/>
  <c r="F105" i="38"/>
  <c r="D54" i="38"/>
  <c r="E105" i="38"/>
  <c r="D47" i="38"/>
  <c r="D105" i="38"/>
  <c r="D19" i="38"/>
  <c r="C105" i="38"/>
  <c r="D12" i="38" s="1"/>
  <c r="G104" i="38"/>
  <c r="C89" i="38" s="1"/>
  <c r="F104" i="38"/>
  <c r="C54" i="38"/>
  <c r="E104" i="38"/>
  <c r="C47" i="38" s="1"/>
  <c r="D104" i="38"/>
  <c r="C19" i="38" s="1"/>
  <c r="C104" i="38"/>
  <c r="C12" i="38" s="1"/>
  <c r="G103" i="38"/>
  <c r="E88" i="38" s="1"/>
  <c r="F103" i="38"/>
  <c r="E53" i="38" s="1"/>
  <c r="E103" i="38"/>
  <c r="E46" i="38" s="1"/>
  <c r="D103" i="38"/>
  <c r="E18" i="38" s="1"/>
  <c r="C103" i="38"/>
  <c r="E11" i="38" s="1"/>
  <c r="G102" i="38"/>
  <c r="D88" i="38" s="1"/>
  <c r="F102" i="38"/>
  <c r="D53" i="38" s="1"/>
  <c r="E102" i="38"/>
  <c r="D46" i="38" s="1"/>
  <c r="D102" i="38"/>
  <c r="D18" i="38" s="1"/>
  <c r="C102" i="38"/>
  <c r="D11" i="38" s="1"/>
  <c r="G101" i="38"/>
  <c r="C88" i="38" s="1"/>
  <c r="F101" i="38"/>
  <c r="C53" i="38" s="1"/>
  <c r="E101" i="38"/>
  <c r="C46" i="38"/>
  <c r="D101" i="38"/>
  <c r="C18" i="38" s="1"/>
  <c r="C101" i="38"/>
  <c r="C11" i="38" s="1"/>
  <c r="G100" i="38"/>
  <c r="E87" i="38"/>
  <c r="F100" i="38"/>
  <c r="E52" i="38"/>
  <c r="E100" i="38"/>
  <c r="E45" i="38" s="1"/>
  <c r="D100" i="38"/>
  <c r="E17" i="38" s="1"/>
  <c r="C100" i="38"/>
  <c r="E10" i="38" s="1"/>
  <c r="G99" i="38"/>
  <c r="D87" i="38" s="1"/>
  <c r="F99" i="38"/>
  <c r="D52" i="38" s="1"/>
  <c r="E99" i="38"/>
  <c r="D45" i="38" s="1"/>
  <c r="D99" i="38"/>
  <c r="D17" i="38" s="1"/>
  <c r="C99" i="38"/>
  <c r="D10" i="38"/>
  <c r="G98" i="38"/>
  <c r="C87" i="38" s="1"/>
  <c r="F98" i="38"/>
  <c r="C52" i="38" s="1"/>
  <c r="E98" i="38"/>
  <c r="C45" i="38" s="1"/>
  <c r="D98" i="38"/>
  <c r="C17" i="38" s="1"/>
  <c r="C98" i="38"/>
  <c r="C10" i="38" s="1"/>
  <c r="F295" i="38"/>
  <c r="H86" i="38" s="1"/>
  <c r="F294" i="38"/>
  <c r="G86" i="38" s="1"/>
  <c r="F293" i="38"/>
  <c r="F86" i="38" s="1"/>
  <c r="F292" i="38"/>
  <c r="H85" i="38" s="1"/>
  <c r="F291" i="38"/>
  <c r="G85" i="38" s="1"/>
  <c r="F290" i="38"/>
  <c r="F85" i="38" s="1"/>
  <c r="F289" i="38"/>
  <c r="H84" i="38" s="1"/>
  <c r="F288" i="38"/>
  <c r="G84" i="38" s="1"/>
  <c r="F287" i="38"/>
  <c r="F84" i="38" s="1"/>
  <c r="F286" i="38"/>
  <c r="H83" i="38" s="1"/>
  <c r="F285" i="38"/>
  <c r="G83" i="38" s="1"/>
  <c r="F284" i="38"/>
  <c r="F83" i="38" s="1"/>
  <c r="F283" i="38"/>
  <c r="H82" i="38" s="1"/>
  <c r="F282" i="38"/>
  <c r="G82" i="38" s="1"/>
  <c r="F281" i="38"/>
  <c r="F82" i="38" s="1"/>
  <c r="F280" i="38"/>
  <c r="H81" i="38" s="1"/>
  <c r="F279" i="38"/>
  <c r="G81" i="38" s="1"/>
  <c r="F278" i="38"/>
  <c r="F81" i="38" s="1"/>
  <c r="F277" i="38"/>
  <c r="H80" i="38" s="1"/>
  <c r="F276" i="38"/>
  <c r="G80" i="38" s="1"/>
  <c r="F275" i="38"/>
  <c r="F80" i="38" s="1"/>
  <c r="F274" i="38"/>
  <c r="H79" i="38" s="1"/>
  <c r="D274" i="38"/>
  <c r="H44" i="38" s="1"/>
  <c r="F273" i="38"/>
  <c r="G79" i="38" s="1"/>
  <c r="D273" i="38"/>
  <c r="G44" i="38" s="1"/>
  <c r="F272" i="38"/>
  <c r="F79" i="38" s="1"/>
  <c r="D272" i="38"/>
  <c r="F44" i="38"/>
  <c r="F271" i="38"/>
  <c r="H78" i="38" s="1"/>
  <c r="D271" i="38"/>
  <c r="H43" i="38"/>
  <c r="F270" i="38"/>
  <c r="G78" i="38" s="1"/>
  <c r="D270" i="38"/>
  <c r="G43" i="38"/>
  <c r="F269" i="38"/>
  <c r="F78" i="38" s="1"/>
  <c r="D269" i="38"/>
  <c r="F43" i="38" s="1"/>
  <c r="F268" i="38"/>
  <c r="H77" i="38" s="1"/>
  <c r="D268" i="38"/>
  <c r="H42" i="38"/>
  <c r="F267" i="38"/>
  <c r="G77" i="38" s="1"/>
  <c r="D267" i="38"/>
  <c r="G42" i="38" s="1"/>
  <c r="F266" i="38"/>
  <c r="F77" i="38" s="1"/>
  <c r="D266" i="38"/>
  <c r="F42" i="38" s="1"/>
  <c r="F265" i="38"/>
  <c r="H76" i="38" s="1"/>
  <c r="D265" i="38"/>
  <c r="H41" i="38"/>
  <c r="F264" i="38"/>
  <c r="G76" i="38" s="1"/>
  <c r="D264" i="38"/>
  <c r="G41" i="38"/>
  <c r="F263" i="38"/>
  <c r="F76" i="38" s="1"/>
  <c r="D263" i="38"/>
  <c r="F41" i="38"/>
  <c r="F262" i="38"/>
  <c r="H75" i="38" s="1"/>
  <c r="D262" i="38"/>
  <c r="H40" i="38"/>
  <c r="F261" i="38"/>
  <c r="G75" i="38" s="1"/>
  <c r="D261" i="38"/>
  <c r="G40" i="38"/>
  <c r="F260" i="38"/>
  <c r="F75" i="38" s="1"/>
  <c r="D260" i="38"/>
  <c r="F40" i="38" s="1"/>
  <c r="F259" i="38"/>
  <c r="H74" i="38" s="1"/>
  <c r="D259" i="38"/>
  <c r="H39" i="38" s="1"/>
  <c r="F258" i="38"/>
  <c r="G74" i="38" s="1"/>
  <c r="D258" i="38"/>
  <c r="G39" i="38" s="1"/>
  <c r="F257" i="38"/>
  <c r="F74" i="38" s="1"/>
  <c r="D257" i="38"/>
  <c r="F39" i="38" s="1"/>
  <c r="F256" i="38"/>
  <c r="H73" i="38" s="1"/>
  <c r="D256" i="38"/>
  <c r="H38" i="38"/>
  <c r="F255" i="38"/>
  <c r="G73" i="38" s="1"/>
  <c r="D255" i="38"/>
  <c r="G38" i="38"/>
  <c r="F254" i="38"/>
  <c r="F73" i="38" s="1"/>
  <c r="D254" i="38"/>
  <c r="F38" i="38"/>
  <c r="F253" i="38"/>
  <c r="H72" i="38" s="1"/>
  <c r="D253" i="38"/>
  <c r="H37" i="38" s="1"/>
  <c r="F252" i="38"/>
  <c r="G72" i="38" s="1"/>
  <c r="D252" i="38"/>
  <c r="G37" i="38"/>
  <c r="F251" i="38"/>
  <c r="F72" i="38" s="1"/>
  <c r="D251" i="38"/>
  <c r="F37" i="38" s="1"/>
  <c r="F250" i="38"/>
  <c r="H71" i="38" s="1"/>
  <c r="D250" i="38"/>
  <c r="H36" i="38" s="1"/>
  <c r="F249" i="38"/>
  <c r="G71" i="38" s="1"/>
  <c r="D249" i="38"/>
  <c r="G36" i="38"/>
  <c r="F248" i="38"/>
  <c r="F71" i="38" s="1"/>
  <c r="D248" i="38"/>
  <c r="F36" i="38"/>
  <c r="F247" i="38"/>
  <c r="H70" i="38" s="1"/>
  <c r="D247" i="38"/>
  <c r="H35" i="38"/>
  <c r="F246" i="38"/>
  <c r="G70" i="38" s="1"/>
  <c r="D246" i="38"/>
  <c r="G35" i="38"/>
  <c r="F245" i="38"/>
  <c r="F70" i="38" s="1"/>
  <c r="D245" i="38"/>
  <c r="F35" i="38"/>
  <c r="F244" i="38"/>
  <c r="H69" i="38" s="1"/>
  <c r="D244" i="38"/>
  <c r="H34" i="38"/>
  <c r="F243" i="38"/>
  <c r="G69" i="38" s="1"/>
  <c r="D243" i="38"/>
  <c r="G34" i="38" s="1"/>
  <c r="F242" i="38"/>
  <c r="F69" i="38" s="1"/>
  <c r="D242" i="38"/>
  <c r="F34" i="38" s="1"/>
  <c r="F241" i="38"/>
  <c r="H68" i="38" s="1"/>
  <c r="D241" i="38"/>
  <c r="H33" i="38" s="1"/>
  <c r="F240" i="38"/>
  <c r="G68" i="38" s="1"/>
  <c r="D240" i="38"/>
  <c r="G33" i="38"/>
  <c r="F239" i="38"/>
  <c r="F68" i="38" s="1"/>
  <c r="D239" i="38"/>
  <c r="F33" i="38"/>
  <c r="F238" i="38"/>
  <c r="H67" i="38" s="1"/>
  <c r="D238" i="38"/>
  <c r="H32" i="38"/>
  <c r="F237" i="38"/>
  <c r="G67" i="38" s="1"/>
  <c r="D237" i="38"/>
  <c r="G32" i="38" s="1"/>
  <c r="F236" i="38"/>
  <c r="F67" i="38" s="1"/>
  <c r="D236" i="38"/>
  <c r="F32" i="38"/>
  <c r="F235" i="38"/>
  <c r="H66" i="38" s="1"/>
  <c r="D235" i="38"/>
  <c r="H31" i="38" s="1"/>
  <c r="F234" i="38"/>
  <c r="G66" i="38" s="1"/>
  <c r="D234" i="38"/>
  <c r="G31" i="38" s="1"/>
  <c r="F233" i="38"/>
  <c r="F66" i="38" s="1"/>
  <c r="D233" i="38"/>
  <c r="F31" i="38"/>
  <c r="F232" i="38"/>
  <c r="H65" i="38" s="1"/>
  <c r="D232" i="38"/>
  <c r="H30" i="38"/>
  <c r="F231" i="38"/>
  <c r="G65" i="38" s="1"/>
  <c r="D231" i="38"/>
  <c r="G30" i="38"/>
  <c r="F230" i="38"/>
  <c r="F65" i="38" s="1"/>
  <c r="D230" i="38"/>
  <c r="F30" i="38"/>
  <c r="F229" i="38"/>
  <c r="H64" i="38" s="1"/>
  <c r="D229" i="38"/>
  <c r="H29" i="38"/>
  <c r="F228" i="38"/>
  <c r="G64" i="38" s="1"/>
  <c r="D228" i="38"/>
  <c r="G29" i="38"/>
  <c r="F227" i="38"/>
  <c r="F64" i="38" s="1"/>
  <c r="D227" i="38"/>
  <c r="F29" i="38" s="1"/>
  <c r="F226" i="38"/>
  <c r="H63" i="38" s="1"/>
  <c r="D226" i="38"/>
  <c r="H28" i="38" s="1"/>
  <c r="F225" i="38"/>
  <c r="G63" i="38" s="1"/>
  <c r="D225" i="38"/>
  <c r="G28" i="38" s="1"/>
  <c r="F224" i="38"/>
  <c r="F63" i="38" s="1"/>
  <c r="D224" i="38"/>
  <c r="F28" i="38"/>
  <c r="F223" i="38"/>
  <c r="H62" i="38" s="1"/>
  <c r="D223" i="38"/>
  <c r="H27" i="38"/>
  <c r="F222" i="38"/>
  <c r="G62" i="38" s="1"/>
  <c r="D222" i="38"/>
  <c r="G27" i="38"/>
  <c r="F221" i="38"/>
  <c r="F62" i="38" s="1"/>
  <c r="D221" i="38"/>
  <c r="F27" i="38" s="1"/>
  <c r="F220" i="38"/>
  <c r="H61" i="38" s="1"/>
  <c r="D220" i="38"/>
  <c r="H26" i="38"/>
  <c r="F219" i="38"/>
  <c r="G61" i="38" s="1"/>
  <c r="D219" i="38"/>
  <c r="G26" i="38" s="1"/>
  <c r="F218" i="38"/>
  <c r="F61" i="38" s="1"/>
  <c r="D218" i="38"/>
  <c r="F26" i="38" s="1"/>
  <c r="F217" i="38"/>
  <c r="H60" i="38" s="1"/>
  <c r="D217" i="38"/>
  <c r="H25" i="38"/>
  <c r="F216" i="38"/>
  <c r="G60" i="38" s="1"/>
  <c r="D216" i="38"/>
  <c r="G25" i="38"/>
  <c r="F215" i="38"/>
  <c r="F60" i="38" s="1"/>
  <c r="D215" i="38"/>
  <c r="F25" i="38"/>
  <c r="F214" i="38"/>
  <c r="H59" i="38" s="1"/>
  <c r="D214" i="38"/>
  <c r="H24" i="38"/>
  <c r="F213" i="38"/>
  <c r="G59" i="38" s="1"/>
  <c r="D213" i="38"/>
  <c r="G24" i="38"/>
  <c r="F212" i="38"/>
  <c r="F59" i="38" s="1"/>
  <c r="D212" i="38"/>
  <c r="F24" i="38"/>
  <c r="G211" i="38"/>
  <c r="H93" i="38"/>
  <c r="F211" i="38"/>
  <c r="H58" i="38" s="1"/>
  <c r="E211" i="38"/>
  <c r="H51" i="38"/>
  <c r="D211" i="38"/>
  <c r="H23" i="38"/>
  <c r="C211" i="38"/>
  <c r="H16" i="38" s="1"/>
  <c r="G210" i="38"/>
  <c r="G93" i="38" s="1"/>
  <c r="F210" i="38"/>
  <c r="G58" i="38" s="1"/>
  <c r="E210" i="38"/>
  <c r="G51" i="38"/>
  <c r="D210" i="38"/>
  <c r="G23" i="38" s="1"/>
  <c r="C210" i="38"/>
  <c r="G16" i="38"/>
  <c r="G209" i="38"/>
  <c r="F93" i="38" s="1"/>
  <c r="F209" i="38"/>
  <c r="F58" i="38"/>
  <c r="E209" i="38"/>
  <c r="F51" i="38"/>
  <c r="D209" i="38"/>
  <c r="F23" i="38" s="1"/>
  <c r="C209" i="38"/>
  <c r="F16" i="38" s="1"/>
  <c r="G208" i="38"/>
  <c r="H92" i="38" s="1"/>
  <c r="F208" i="38"/>
  <c r="H57" i="38" s="1"/>
  <c r="E208" i="38"/>
  <c r="H50" i="38"/>
  <c r="D208" i="38"/>
  <c r="H22" i="38" s="1"/>
  <c r="C208" i="38"/>
  <c r="H15" i="38"/>
  <c r="G207" i="38"/>
  <c r="G92" i="38" s="1"/>
  <c r="F207" i="38"/>
  <c r="G57" i="38" s="1"/>
  <c r="E207" i="38"/>
  <c r="G50" i="38"/>
  <c r="D207" i="38"/>
  <c r="G22" i="38" s="1"/>
  <c r="C207" i="38"/>
  <c r="G15" i="38" s="1"/>
  <c r="G206" i="38"/>
  <c r="F92" i="38" s="1"/>
  <c r="F206" i="38"/>
  <c r="F57" i="38" s="1"/>
  <c r="E206" i="38"/>
  <c r="F50" i="38" s="1"/>
  <c r="D206" i="38"/>
  <c r="F22" i="38"/>
  <c r="C206" i="38"/>
  <c r="F15" i="38"/>
  <c r="G205" i="38"/>
  <c r="H91" i="38" s="1"/>
  <c r="F205" i="38"/>
  <c r="H56" i="38"/>
  <c r="E205" i="38"/>
  <c r="H49" i="38"/>
  <c r="D205" i="38"/>
  <c r="H21" i="38" s="1"/>
  <c r="C205" i="38"/>
  <c r="H14" i="38" s="1"/>
  <c r="G204" i="38"/>
  <c r="G91" i="38" s="1"/>
  <c r="F204" i="38"/>
  <c r="G56" i="38" s="1"/>
  <c r="E204" i="38"/>
  <c r="G49" i="38"/>
  <c r="D204" i="38"/>
  <c r="G21" i="38" s="1"/>
  <c r="C204" i="38"/>
  <c r="G14" i="38"/>
  <c r="G203" i="38"/>
  <c r="F91" i="38" s="1"/>
  <c r="F203" i="38"/>
  <c r="F56" i="38" s="1"/>
  <c r="E203" i="38"/>
  <c r="F49" i="38" s="1"/>
  <c r="D203" i="38"/>
  <c r="F21" i="38"/>
  <c r="C203" i="38"/>
  <c r="F14" i="38" s="1"/>
  <c r="G202" i="38"/>
  <c r="H90" i="38" s="1"/>
  <c r="F202" i="38"/>
  <c r="H55" i="38"/>
  <c r="E202" i="38"/>
  <c r="H48" i="38" s="1"/>
  <c r="D202" i="38"/>
  <c r="H20" i="38" s="1"/>
  <c r="C202" i="38"/>
  <c r="H13" i="38" s="1"/>
  <c r="G201" i="38"/>
  <c r="G90" i="38" s="1"/>
  <c r="F201" i="38"/>
  <c r="G55" i="38" s="1"/>
  <c r="E201" i="38"/>
  <c r="G48" i="38"/>
  <c r="D201" i="38"/>
  <c r="G20" i="38" s="1"/>
  <c r="C201" i="38"/>
  <c r="G13" i="38"/>
  <c r="G200" i="38"/>
  <c r="F90" i="38" s="1"/>
  <c r="F200" i="38"/>
  <c r="F55" i="38" s="1"/>
  <c r="E200" i="38"/>
  <c r="F48" i="38" s="1"/>
  <c r="D200" i="38"/>
  <c r="F20" i="38"/>
  <c r="C200" i="38"/>
  <c r="F13" i="38" s="1"/>
  <c r="G199" i="38"/>
  <c r="H89" i="38" s="1"/>
  <c r="F199" i="38"/>
  <c r="H54" i="38" s="1"/>
  <c r="E199" i="38"/>
  <c r="H47" i="38"/>
  <c r="D199" i="38"/>
  <c r="H19" i="38"/>
  <c r="C199" i="38"/>
  <c r="H12" i="38" s="1"/>
  <c r="G198" i="38"/>
  <c r="G89" i="38" s="1"/>
  <c r="F198" i="38"/>
  <c r="G54" i="38"/>
  <c r="E198" i="38"/>
  <c r="G47" i="38" s="1"/>
  <c r="D198" i="38"/>
  <c r="G19" i="38" s="1"/>
  <c r="C198" i="38"/>
  <c r="G12" i="38" s="1"/>
  <c r="G197" i="38"/>
  <c r="F89" i="38" s="1"/>
  <c r="F197" i="38"/>
  <c r="F54" i="38" s="1"/>
  <c r="E197" i="38"/>
  <c r="F47" i="38" s="1"/>
  <c r="D197" i="38"/>
  <c r="F19" i="38" s="1"/>
  <c r="C197" i="38"/>
  <c r="F12" i="38"/>
  <c r="G196" i="38"/>
  <c r="H88" i="38" s="1"/>
  <c r="F196" i="38"/>
  <c r="H53" i="38" s="1"/>
  <c r="E196" i="38"/>
  <c r="H46" i="38"/>
  <c r="D196" i="38"/>
  <c r="H18" i="38"/>
  <c r="C196" i="38"/>
  <c r="H11" i="38" s="1"/>
  <c r="G195" i="38"/>
  <c r="G88" i="38" s="1"/>
  <c r="F195" i="38"/>
  <c r="G53" i="38" s="1"/>
  <c r="E195" i="38"/>
  <c r="G46" i="38"/>
  <c r="D195" i="38"/>
  <c r="G18" i="38" s="1"/>
  <c r="C195" i="38"/>
  <c r="G11" i="38" s="1"/>
  <c r="G194" i="38"/>
  <c r="F88" i="38" s="1"/>
  <c r="F194" i="38"/>
  <c r="F53" i="38" s="1"/>
  <c r="E194" i="38"/>
  <c r="F46" i="38" s="1"/>
  <c r="D194" i="38"/>
  <c r="F18" i="38"/>
  <c r="C194" i="38"/>
  <c r="F11" i="38" s="1"/>
  <c r="G193" i="38"/>
  <c r="H87" i="38" s="1"/>
  <c r="F193" i="38"/>
  <c r="H52" i="38" s="1"/>
  <c r="E193" i="38"/>
  <c r="H45" i="38"/>
  <c r="D193" i="38"/>
  <c r="H17" i="38" s="1"/>
  <c r="C193" i="38"/>
  <c r="H10" i="38" s="1"/>
  <c r="G192" i="38"/>
  <c r="G87" i="38" s="1"/>
  <c r="F192" i="38"/>
  <c r="G52" i="38"/>
  <c r="E192" i="38"/>
  <c r="G45" i="38" s="1"/>
  <c r="D192" i="38"/>
  <c r="G17" i="38" s="1"/>
  <c r="C192" i="38"/>
  <c r="G10" i="38"/>
  <c r="G191" i="38"/>
  <c r="F87" i="38" s="1"/>
  <c r="F191" i="38"/>
  <c r="F52" i="38" s="1"/>
  <c r="E191" i="38"/>
  <c r="F45" i="38" s="1"/>
  <c r="D191" i="38"/>
  <c r="F17" i="38" s="1"/>
  <c r="C191" i="38"/>
  <c r="F10" i="38" s="1"/>
  <c r="F404" i="38"/>
  <c r="K86" i="38" s="1"/>
  <c r="F403" i="38"/>
  <c r="J86" i="38" s="1"/>
  <c r="F402" i="38"/>
  <c r="I86" i="38" s="1"/>
  <c r="F401" i="38"/>
  <c r="K85" i="38" s="1"/>
  <c r="F400" i="38"/>
  <c r="J85" i="38" s="1"/>
  <c r="F399" i="38"/>
  <c r="I85" i="38" s="1"/>
  <c r="F398" i="38"/>
  <c r="K84" i="38" s="1"/>
  <c r="F397" i="38"/>
  <c r="J84" i="38" s="1"/>
  <c r="F396" i="38"/>
  <c r="I84" i="38" s="1"/>
  <c r="F395" i="38"/>
  <c r="K83" i="38" s="1"/>
  <c r="F394" i="38"/>
  <c r="J83" i="38"/>
  <c r="F393" i="38"/>
  <c r="I83" i="38" s="1"/>
  <c r="F392" i="38"/>
  <c r="K82" i="38" s="1"/>
  <c r="F391" i="38"/>
  <c r="J82" i="38" s="1"/>
  <c r="F390" i="38"/>
  <c r="I82" i="38" s="1"/>
  <c r="F389" i="38"/>
  <c r="K81" i="38" s="1"/>
  <c r="F388" i="38"/>
  <c r="J81" i="38" s="1"/>
  <c r="F387" i="38"/>
  <c r="I81" i="38" s="1"/>
  <c r="F386" i="38"/>
  <c r="K80" i="38" s="1"/>
  <c r="F385" i="38"/>
  <c r="J80" i="38" s="1"/>
  <c r="F384" i="38"/>
  <c r="I80" i="38"/>
  <c r="F383" i="38"/>
  <c r="K79" i="38" s="1"/>
  <c r="D383" i="38"/>
  <c r="K44" i="38" s="1"/>
  <c r="F382" i="38"/>
  <c r="J79" i="38" s="1"/>
  <c r="D382" i="38"/>
  <c r="J44" i="38" s="1"/>
  <c r="F381" i="38"/>
  <c r="I79" i="38"/>
  <c r="D381" i="38"/>
  <c r="I44" i="38" s="1"/>
  <c r="F380" i="38"/>
  <c r="K78" i="38" s="1"/>
  <c r="D380" i="38"/>
  <c r="K43" i="38" s="1"/>
  <c r="F379" i="38"/>
  <c r="J78" i="38"/>
  <c r="D379" i="38"/>
  <c r="J43" i="38" s="1"/>
  <c r="F378" i="38"/>
  <c r="I78" i="38" s="1"/>
  <c r="D378" i="38"/>
  <c r="I43" i="38" s="1"/>
  <c r="F377" i="38"/>
  <c r="K77" i="38" s="1"/>
  <c r="D377" i="38"/>
  <c r="K42" i="38" s="1"/>
  <c r="F376" i="38"/>
  <c r="J77" i="38"/>
  <c r="D376" i="38"/>
  <c r="J42" i="38" s="1"/>
  <c r="F375" i="38"/>
  <c r="I77" i="38"/>
  <c r="D375" i="38"/>
  <c r="I42" i="38"/>
  <c r="F374" i="38"/>
  <c r="K76" i="38"/>
  <c r="D374" i="38"/>
  <c r="K41" i="38" s="1"/>
  <c r="F373" i="38"/>
  <c r="J76" i="38" s="1"/>
  <c r="D373" i="38"/>
  <c r="J41" i="38"/>
  <c r="F372" i="38"/>
  <c r="I76" i="38"/>
  <c r="D372" i="38"/>
  <c r="I41" i="38" s="1"/>
  <c r="F371" i="38"/>
  <c r="K75" i="38"/>
  <c r="D371" i="38"/>
  <c r="K40" i="38"/>
  <c r="F370" i="38"/>
  <c r="J75" i="38" s="1"/>
  <c r="D370" i="38"/>
  <c r="J40" i="38" s="1"/>
  <c r="F369" i="38"/>
  <c r="I75" i="38"/>
  <c r="D369" i="38"/>
  <c r="I40" i="38" s="1"/>
  <c r="F368" i="38"/>
  <c r="K74" i="38" s="1"/>
  <c r="D368" i="38"/>
  <c r="K39" i="38"/>
  <c r="F367" i="38"/>
  <c r="J74" i="38"/>
  <c r="D367" i="38"/>
  <c r="J39" i="38"/>
  <c r="F366" i="38"/>
  <c r="I74" i="38" s="1"/>
  <c r="D366" i="38"/>
  <c r="I39" i="38"/>
  <c r="F365" i="38"/>
  <c r="K73" i="38"/>
  <c r="D365" i="38"/>
  <c r="K38" i="38"/>
  <c r="F364" i="38"/>
  <c r="J73" i="38" s="1"/>
  <c r="D364" i="38"/>
  <c r="J38" i="38"/>
  <c r="F363" i="38"/>
  <c r="I73" i="38"/>
  <c r="D363" i="38"/>
  <c r="I38" i="38"/>
  <c r="F362" i="38"/>
  <c r="K72" i="38" s="1"/>
  <c r="D362" i="38"/>
  <c r="K37" i="38" s="1"/>
  <c r="F361" i="38"/>
  <c r="J72" i="38" s="1"/>
  <c r="D361" i="38"/>
  <c r="J37" i="38" s="1"/>
  <c r="F360" i="38"/>
  <c r="I72" i="38"/>
  <c r="D360" i="38"/>
  <c r="I37" i="38"/>
  <c r="F359" i="38"/>
  <c r="K71" i="38"/>
  <c r="D359" i="38"/>
  <c r="K36" i="38" s="1"/>
  <c r="F358" i="38"/>
  <c r="J71" i="38"/>
  <c r="D358" i="38"/>
  <c r="J36" i="38" s="1"/>
  <c r="F357" i="38"/>
  <c r="I71" i="38"/>
  <c r="D357" i="38"/>
  <c r="I36" i="38" s="1"/>
  <c r="F356" i="38"/>
  <c r="K70" i="38"/>
  <c r="D356" i="38"/>
  <c r="K35" i="38" s="1"/>
  <c r="F355" i="38"/>
  <c r="J70" i="38"/>
  <c r="D355" i="38"/>
  <c r="J35" i="38" s="1"/>
  <c r="F354" i="38"/>
  <c r="I70" i="38" s="1"/>
  <c r="D354" i="38"/>
  <c r="I35" i="38"/>
  <c r="F353" i="38"/>
  <c r="K69" i="38" s="1"/>
  <c r="D353" i="38"/>
  <c r="K34" i="38"/>
  <c r="F352" i="38"/>
  <c r="J69" i="38" s="1"/>
  <c r="D352" i="38"/>
  <c r="J34" i="38"/>
  <c r="F351" i="38"/>
  <c r="I69" i="38" s="1"/>
  <c r="D351" i="38"/>
  <c r="I34" i="38"/>
  <c r="F350" i="38"/>
  <c r="K68" i="38"/>
  <c r="D350" i="38"/>
  <c r="K33" i="38" s="1"/>
  <c r="F349" i="38"/>
  <c r="J68" i="38" s="1"/>
  <c r="D349" i="38"/>
  <c r="J33" i="38" s="1"/>
  <c r="F348" i="38"/>
  <c r="I68" i="38"/>
  <c r="D348" i="38"/>
  <c r="I33" i="38" s="1"/>
  <c r="F347" i="38"/>
  <c r="K67" i="38" s="1"/>
  <c r="D347" i="38"/>
  <c r="K32" i="38" s="1"/>
  <c r="F346" i="38"/>
  <c r="J67" i="38" s="1"/>
  <c r="D346" i="38"/>
  <c r="J32" i="38"/>
  <c r="F345" i="38"/>
  <c r="I67" i="38" s="1"/>
  <c r="D345" i="38"/>
  <c r="I32" i="38"/>
  <c r="F344" i="38"/>
  <c r="K66" i="38"/>
  <c r="D344" i="38"/>
  <c r="K31" i="38"/>
  <c r="F343" i="38"/>
  <c r="J66" i="38"/>
  <c r="D343" i="38"/>
  <c r="J31" i="38" s="1"/>
  <c r="F342" i="38"/>
  <c r="I66" i="38" s="1"/>
  <c r="D342" i="38"/>
  <c r="I31" i="38" s="1"/>
  <c r="F341" i="38"/>
  <c r="K65" i="38" s="1"/>
  <c r="D341" i="38"/>
  <c r="K30" i="38"/>
  <c r="F340" i="38"/>
  <c r="J65" i="38" s="1"/>
  <c r="D340" i="38"/>
  <c r="J30" i="38"/>
  <c r="F339" i="38"/>
  <c r="I65" i="38" s="1"/>
  <c r="D339" i="38"/>
  <c r="I30" i="38" s="1"/>
  <c r="F338" i="38"/>
  <c r="K64" i="38" s="1"/>
  <c r="D338" i="38"/>
  <c r="K29" i="38" s="1"/>
  <c r="F337" i="38"/>
  <c r="J64" i="38"/>
  <c r="D337" i="38"/>
  <c r="J29" i="38" s="1"/>
  <c r="F336" i="38"/>
  <c r="I64" i="38"/>
  <c r="D336" i="38"/>
  <c r="I29" i="38" s="1"/>
  <c r="F335" i="38"/>
  <c r="K63" i="38" s="1"/>
  <c r="D335" i="38"/>
  <c r="K28" i="38"/>
  <c r="F334" i="38"/>
  <c r="J63" i="38" s="1"/>
  <c r="D334" i="38"/>
  <c r="J28" i="38"/>
  <c r="F333" i="38"/>
  <c r="I63" i="38" s="1"/>
  <c r="D333" i="38"/>
  <c r="I28" i="38" s="1"/>
  <c r="F332" i="38"/>
  <c r="K62" i="38"/>
  <c r="D332" i="38"/>
  <c r="K27" i="38" s="1"/>
  <c r="F331" i="38"/>
  <c r="J62" i="38"/>
  <c r="D331" i="38"/>
  <c r="J27" i="38" s="1"/>
  <c r="F330" i="38"/>
  <c r="I62" i="38" s="1"/>
  <c r="D330" i="38"/>
  <c r="I27" i="38" s="1"/>
  <c r="F329" i="38"/>
  <c r="K61" i="38" s="1"/>
  <c r="D329" i="38"/>
  <c r="K26" i="38"/>
  <c r="F328" i="38"/>
  <c r="J61" i="38"/>
  <c r="D328" i="38"/>
  <c r="J26" i="38"/>
  <c r="F327" i="38"/>
  <c r="I61" i="38"/>
  <c r="D327" i="38"/>
  <c r="I26" i="38"/>
  <c r="F326" i="38"/>
  <c r="K60" i="38"/>
  <c r="D326" i="38"/>
  <c r="K25" i="38"/>
  <c r="F325" i="38"/>
  <c r="J60" i="38"/>
  <c r="D325" i="38"/>
  <c r="J25" i="38"/>
  <c r="F324" i="38"/>
  <c r="I60" i="38" s="1"/>
  <c r="D324" i="38"/>
  <c r="I25" i="38" s="1"/>
  <c r="F323" i="38"/>
  <c r="K59" i="38"/>
  <c r="D323" i="38"/>
  <c r="K24" i="38" s="1"/>
  <c r="F322" i="38"/>
  <c r="J59" i="38"/>
  <c r="D322" i="38"/>
  <c r="J24" i="38" s="1"/>
  <c r="F321" i="38"/>
  <c r="I59" i="38"/>
  <c r="D321" i="38"/>
  <c r="I24" i="38" s="1"/>
  <c r="G320" i="38"/>
  <c r="K93" i="38" s="1"/>
  <c r="F320" i="38"/>
  <c r="K58" i="38" s="1"/>
  <c r="E320" i="38"/>
  <c r="K51" i="38" s="1"/>
  <c r="D320" i="38"/>
  <c r="K23" i="38"/>
  <c r="C320" i="38"/>
  <c r="K16" i="38" s="1"/>
  <c r="G319" i="38"/>
  <c r="J93" i="38" s="1"/>
  <c r="F319" i="38"/>
  <c r="J58" i="38" s="1"/>
  <c r="E319" i="38"/>
  <c r="J51" i="38" s="1"/>
  <c r="D319" i="38"/>
  <c r="J23" i="38" s="1"/>
  <c r="C319" i="38"/>
  <c r="J16" i="38"/>
  <c r="G318" i="38"/>
  <c r="I93" i="38" s="1"/>
  <c r="F318" i="38"/>
  <c r="I58" i="38" s="1"/>
  <c r="E318" i="38"/>
  <c r="I51" i="38" s="1"/>
  <c r="D318" i="38"/>
  <c r="I23" i="38" s="1"/>
  <c r="C318" i="38"/>
  <c r="I16" i="38" s="1"/>
  <c r="G317" i="38"/>
  <c r="K92" i="38" s="1"/>
  <c r="F317" i="38"/>
  <c r="K57" i="38" s="1"/>
  <c r="E317" i="38"/>
  <c r="K50" i="38"/>
  <c r="D317" i="38"/>
  <c r="K22" i="38"/>
  <c r="C317" i="38"/>
  <c r="K15" i="38"/>
  <c r="G316" i="38"/>
  <c r="J92" i="38" s="1"/>
  <c r="F316" i="38"/>
  <c r="J57" i="38" s="1"/>
  <c r="E316" i="38"/>
  <c r="J50" i="38"/>
  <c r="D316" i="38"/>
  <c r="J22" i="38"/>
  <c r="C316" i="38"/>
  <c r="J15" i="38"/>
  <c r="G315" i="38"/>
  <c r="I92" i="38" s="1"/>
  <c r="F315" i="38"/>
  <c r="I57" i="38" s="1"/>
  <c r="E315" i="38"/>
  <c r="I50" i="38" s="1"/>
  <c r="D315" i="38"/>
  <c r="I22" i="38" s="1"/>
  <c r="C315" i="38"/>
  <c r="I15" i="38" s="1"/>
  <c r="G314" i="38"/>
  <c r="K91" i="38" s="1"/>
  <c r="F314" i="38"/>
  <c r="K56" i="38" s="1"/>
  <c r="E314" i="38"/>
  <c r="K49" i="38"/>
  <c r="D314" i="38"/>
  <c r="K21" i="38"/>
  <c r="C314" i="38"/>
  <c r="K14" i="38"/>
  <c r="G313" i="38"/>
  <c r="J91" i="38" s="1"/>
  <c r="F313" i="38"/>
  <c r="J56" i="38" s="1"/>
  <c r="E313" i="38"/>
  <c r="J49" i="38"/>
  <c r="D313" i="38"/>
  <c r="J21" i="38"/>
  <c r="C313" i="38"/>
  <c r="J14" i="38"/>
  <c r="G312" i="38"/>
  <c r="I91" i="38"/>
  <c r="F312" i="38"/>
  <c r="I56" i="38" s="1"/>
  <c r="E312" i="38"/>
  <c r="I49" i="38" s="1"/>
  <c r="D312" i="38"/>
  <c r="I21" i="38" s="1"/>
  <c r="C312" i="38"/>
  <c r="I14" i="38"/>
  <c r="G311" i="38"/>
  <c r="K90" i="38" s="1"/>
  <c r="F311" i="38"/>
  <c r="K55" i="38" s="1"/>
  <c r="E311" i="38"/>
  <c r="K48" i="38"/>
  <c r="D311" i="38"/>
  <c r="K20" i="38"/>
  <c r="C311" i="38"/>
  <c r="K13" i="38" s="1"/>
  <c r="G310" i="38"/>
  <c r="J90" i="38"/>
  <c r="F310" i="38"/>
  <c r="J55" i="38" s="1"/>
  <c r="E310" i="38"/>
  <c r="J48" i="38" s="1"/>
  <c r="D310" i="38"/>
  <c r="J20" i="38"/>
  <c r="C310" i="38"/>
  <c r="J13" i="38" s="1"/>
  <c r="G309" i="38"/>
  <c r="I90" i="38" s="1"/>
  <c r="F309" i="38"/>
  <c r="I55" i="38" s="1"/>
  <c r="E309" i="38"/>
  <c r="I48" i="38" s="1"/>
  <c r="D309" i="38"/>
  <c r="I20" i="38"/>
  <c r="C309" i="38"/>
  <c r="I13" i="38" s="1"/>
  <c r="G308" i="38"/>
  <c r="K89" i="38" s="1"/>
  <c r="F308" i="38"/>
  <c r="K54" i="38" s="1"/>
  <c r="E308" i="38"/>
  <c r="K47" i="38"/>
  <c r="D308" i="38"/>
  <c r="K19" i="38"/>
  <c r="C308" i="38"/>
  <c r="K12" i="38" s="1"/>
  <c r="G307" i="38"/>
  <c r="J89" i="38" s="1"/>
  <c r="F307" i="38"/>
  <c r="J54" i="38"/>
  <c r="E307" i="38"/>
  <c r="J47" i="38" s="1"/>
  <c r="D307" i="38"/>
  <c r="J19" i="38"/>
  <c r="C307" i="38"/>
  <c r="J12" i="38" s="1"/>
  <c r="G306" i="38"/>
  <c r="I89" i="38" s="1"/>
  <c r="F306" i="38"/>
  <c r="I54" i="38" s="1"/>
  <c r="E306" i="38"/>
  <c r="I47" i="38" s="1"/>
  <c r="D306" i="38"/>
  <c r="I19" i="38" s="1"/>
  <c r="C306" i="38"/>
  <c r="I12" i="38"/>
  <c r="G305" i="38"/>
  <c r="K88" i="38" s="1"/>
  <c r="F305" i="38"/>
  <c r="K53" i="38" s="1"/>
  <c r="E305" i="38"/>
  <c r="K46" i="38"/>
  <c r="D305" i="38"/>
  <c r="K18" i="38" s="1"/>
  <c r="C305" i="38"/>
  <c r="K11" i="38"/>
  <c r="G304" i="38"/>
  <c r="J88" i="38" s="1"/>
  <c r="F304" i="38"/>
  <c r="J53" i="38" s="1"/>
  <c r="E304" i="38"/>
  <c r="J46" i="38"/>
  <c r="D304" i="38"/>
  <c r="J18" i="38"/>
  <c r="C304" i="38"/>
  <c r="J11" i="38"/>
  <c r="G303" i="38"/>
  <c r="I88" i="38"/>
  <c r="F303" i="38"/>
  <c r="I53" i="38" s="1"/>
  <c r="E303" i="38"/>
  <c r="I46" i="38" s="1"/>
  <c r="D303" i="38"/>
  <c r="I18" i="38" s="1"/>
  <c r="C303" i="38"/>
  <c r="I11" i="38" s="1"/>
  <c r="G302" i="38"/>
  <c r="K87" i="38" s="1"/>
  <c r="F302" i="38"/>
  <c r="K52" i="38"/>
  <c r="E302" i="38"/>
  <c r="K45" i="38" s="1"/>
  <c r="D302" i="38"/>
  <c r="K17" i="38"/>
  <c r="C302" i="38"/>
  <c r="K10" i="38" s="1"/>
  <c r="G301" i="38"/>
  <c r="J87" i="38" s="1"/>
  <c r="F301" i="38"/>
  <c r="J52" i="38"/>
  <c r="E301" i="38"/>
  <c r="J45" i="38"/>
  <c r="D301" i="38"/>
  <c r="J17" i="38"/>
  <c r="C301" i="38"/>
  <c r="J10" i="38"/>
  <c r="G300" i="38"/>
  <c r="I87" i="38" s="1"/>
  <c r="F300" i="38"/>
  <c r="I52" i="38" s="1"/>
  <c r="E300" i="38"/>
  <c r="I45" i="38" s="1"/>
  <c r="D300" i="38"/>
  <c r="I17" i="38"/>
  <c r="C300" i="38"/>
  <c r="I10" i="38" s="1"/>
  <c r="B405" i="38"/>
  <c r="L10" i="38" s="1"/>
  <c r="F187" i="37"/>
  <c r="E81" i="37" s="1"/>
  <c r="F186" i="37"/>
  <c r="D81" i="37"/>
  <c r="F185" i="37"/>
  <c r="C81" i="37" s="1"/>
  <c r="F184" i="37"/>
  <c r="E80" i="37"/>
  <c r="F183" i="37"/>
  <c r="D80" i="37" s="1"/>
  <c r="F182" i="37"/>
  <c r="C80" i="37"/>
  <c r="F181" i="37"/>
  <c r="E79" i="37" s="1"/>
  <c r="F180" i="37"/>
  <c r="D79" i="37" s="1"/>
  <c r="F179" i="37"/>
  <c r="C79" i="37" s="1"/>
  <c r="F178" i="37"/>
  <c r="E78" i="37" s="1"/>
  <c r="F177" i="37"/>
  <c r="D78" i="37" s="1"/>
  <c r="F176" i="37"/>
  <c r="C78" i="37"/>
  <c r="F175" i="37"/>
  <c r="E77" i="37" s="1"/>
  <c r="F174" i="37"/>
  <c r="D77" i="37"/>
  <c r="F173" i="37"/>
  <c r="C77" i="37" s="1"/>
  <c r="F172" i="37"/>
  <c r="E76" i="37" s="1"/>
  <c r="F171" i="37"/>
  <c r="D76" i="37" s="1"/>
  <c r="F170" i="37"/>
  <c r="C76" i="37"/>
  <c r="F169" i="37"/>
  <c r="E75" i="37" s="1"/>
  <c r="F168" i="37"/>
  <c r="D75" i="37"/>
  <c r="F167" i="37"/>
  <c r="C75" i="37" s="1"/>
  <c r="F166" i="37"/>
  <c r="E74" i="37"/>
  <c r="F165" i="37"/>
  <c r="D74" i="37" s="1"/>
  <c r="F164" i="37"/>
  <c r="C74" i="37" s="1"/>
  <c r="F163" i="37"/>
  <c r="E73" i="37" s="1"/>
  <c r="F162" i="37"/>
  <c r="D73" i="37"/>
  <c r="F161" i="37"/>
  <c r="C73" i="37" s="1"/>
  <c r="F160" i="37"/>
  <c r="E72" i="37"/>
  <c r="F159" i="37"/>
  <c r="D72" i="37" s="1"/>
  <c r="F158" i="37"/>
  <c r="C72" i="37"/>
  <c r="F157" i="37"/>
  <c r="E71" i="37" s="1"/>
  <c r="F156" i="37"/>
  <c r="D71" i="37" s="1"/>
  <c r="F155" i="37"/>
  <c r="C71" i="37" s="1"/>
  <c r="F154" i="37"/>
  <c r="E70" i="37"/>
  <c r="F153" i="37"/>
  <c r="D70" i="37" s="1"/>
  <c r="F152" i="37"/>
  <c r="C70" i="37"/>
  <c r="F151" i="37"/>
  <c r="E69" i="37" s="1"/>
  <c r="D151" i="37"/>
  <c r="E34" i="37" s="1"/>
  <c r="F150" i="37"/>
  <c r="D69" i="37" s="1"/>
  <c r="D150" i="37"/>
  <c r="D34" i="37" s="1"/>
  <c r="F149" i="37"/>
  <c r="C69" i="37" s="1"/>
  <c r="D149" i="37"/>
  <c r="C34" i="37" s="1"/>
  <c r="F148" i="37"/>
  <c r="E68" i="37" s="1"/>
  <c r="D148" i="37"/>
  <c r="E33" i="37" s="1"/>
  <c r="F147" i="37"/>
  <c r="D68" i="37" s="1"/>
  <c r="D147" i="37"/>
  <c r="D33" i="37" s="1"/>
  <c r="F146" i="37"/>
  <c r="C68" i="37" s="1"/>
  <c r="D146" i="37"/>
  <c r="C33" i="37" s="1"/>
  <c r="F145" i="37"/>
  <c r="E67" i="37"/>
  <c r="D145" i="37"/>
  <c r="E32" i="37" s="1"/>
  <c r="F144" i="37"/>
  <c r="D67" i="37" s="1"/>
  <c r="D144" i="37"/>
  <c r="D32" i="37" s="1"/>
  <c r="F143" i="37"/>
  <c r="C67" i="37" s="1"/>
  <c r="D143" i="37"/>
  <c r="C32" i="37" s="1"/>
  <c r="F142" i="37"/>
  <c r="E66" i="37" s="1"/>
  <c r="D142" i="37"/>
  <c r="E31" i="37" s="1"/>
  <c r="F141" i="37"/>
  <c r="D66" i="37"/>
  <c r="D141" i="37"/>
  <c r="D31" i="37" s="1"/>
  <c r="F140" i="37"/>
  <c r="C66" i="37" s="1"/>
  <c r="D140" i="37"/>
  <c r="C31" i="37" s="1"/>
  <c r="F139" i="37"/>
  <c r="E65" i="37" s="1"/>
  <c r="D139" i="37"/>
  <c r="E30" i="37" s="1"/>
  <c r="F138" i="37"/>
  <c r="D65" i="37" s="1"/>
  <c r="D138" i="37"/>
  <c r="D30" i="37" s="1"/>
  <c r="F137" i="37"/>
  <c r="C65" i="37" s="1"/>
  <c r="D137" i="37"/>
  <c r="C30" i="37"/>
  <c r="F136" i="37"/>
  <c r="E64" i="37" s="1"/>
  <c r="D136" i="37"/>
  <c r="E29" i="37"/>
  <c r="F135" i="37"/>
  <c r="D64" i="37" s="1"/>
  <c r="D135" i="37"/>
  <c r="D29" i="37" s="1"/>
  <c r="F134" i="37"/>
  <c r="C64" i="37" s="1"/>
  <c r="D134" i="37"/>
  <c r="C29" i="37"/>
  <c r="F133" i="37"/>
  <c r="E63" i="37" s="1"/>
  <c r="D133" i="37"/>
  <c r="E28" i="37"/>
  <c r="F132" i="37"/>
  <c r="D63" i="37" s="1"/>
  <c r="D132" i="37"/>
  <c r="D28" i="37"/>
  <c r="F131" i="37"/>
  <c r="C63" i="37" s="1"/>
  <c r="D131" i="37"/>
  <c r="C28" i="37" s="1"/>
  <c r="F130" i="37"/>
  <c r="E62" i="37" s="1"/>
  <c r="D130" i="37"/>
  <c r="E27" i="37" s="1"/>
  <c r="F129" i="37"/>
  <c r="D62" i="37" s="1"/>
  <c r="D129" i="37"/>
  <c r="D27" i="37"/>
  <c r="F128" i="37"/>
  <c r="C62" i="37" s="1"/>
  <c r="D128" i="37"/>
  <c r="C27" i="37"/>
  <c r="F127" i="37"/>
  <c r="E61" i="37" s="1"/>
  <c r="D127" i="37"/>
  <c r="E26" i="37" s="1"/>
  <c r="F126" i="37"/>
  <c r="D61" i="37" s="1"/>
  <c r="D126" i="37"/>
  <c r="D26" i="37"/>
  <c r="F125" i="37"/>
  <c r="C61" i="37" s="1"/>
  <c r="D125" i="37"/>
  <c r="C26" i="37"/>
  <c r="F124" i="37"/>
  <c r="E60" i="37" s="1"/>
  <c r="D124" i="37"/>
  <c r="E25" i="37"/>
  <c r="F123" i="37"/>
  <c r="D60" i="37" s="1"/>
  <c r="D123" i="37"/>
  <c r="D25" i="37" s="1"/>
  <c r="F122" i="37"/>
  <c r="C60" i="37" s="1"/>
  <c r="D122" i="37"/>
  <c r="C25" i="37" s="1"/>
  <c r="F121" i="37"/>
  <c r="E59" i="37" s="1"/>
  <c r="D121" i="37"/>
  <c r="E24" i="37"/>
  <c r="F120" i="37"/>
  <c r="D59" i="37" s="1"/>
  <c r="D120" i="37"/>
  <c r="D24" i="37"/>
  <c r="F119" i="37"/>
  <c r="C59" i="37" s="1"/>
  <c r="D119" i="37"/>
  <c r="C24" i="37" s="1"/>
  <c r="F118" i="37"/>
  <c r="E58" i="37" s="1"/>
  <c r="D118" i="37"/>
  <c r="E23" i="37"/>
  <c r="F117" i="37"/>
  <c r="D58" i="37" s="1"/>
  <c r="D117" i="37"/>
  <c r="D23" i="37"/>
  <c r="F116" i="37"/>
  <c r="C58" i="37" s="1"/>
  <c r="D116" i="37"/>
  <c r="C23" i="37"/>
  <c r="G115" i="37"/>
  <c r="E92" i="37"/>
  <c r="F115" i="37"/>
  <c r="E57" i="37"/>
  <c r="E115" i="37"/>
  <c r="E50" i="37" s="1"/>
  <c r="D115" i="37"/>
  <c r="E22" i="37"/>
  <c r="C115" i="37"/>
  <c r="E15" i="37"/>
  <c r="G114" i="37"/>
  <c r="D92" i="37" s="1"/>
  <c r="F114" i="37"/>
  <c r="D57" i="37" s="1"/>
  <c r="E114" i="37"/>
  <c r="D50" i="37" s="1"/>
  <c r="D114" i="37"/>
  <c r="D22" i="37"/>
  <c r="C114" i="37"/>
  <c r="D15" i="37"/>
  <c r="G113" i="37"/>
  <c r="C92" i="37" s="1"/>
  <c r="F113" i="37"/>
  <c r="C57" i="37" s="1"/>
  <c r="E113" i="37"/>
  <c r="C50" i="37" s="1"/>
  <c r="D113" i="37"/>
  <c r="C22" i="37" s="1"/>
  <c r="C113" i="37"/>
  <c r="C15" i="37" s="1"/>
  <c r="G112" i="37"/>
  <c r="E91" i="37" s="1"/>
  <c r="F112" i="37"/>
  <c r="E56" i="37" s="1"/>
  <c r="E112" i="37"/>
  <c r="E49" i="37"/>
  <c r="D112" i="37"/>
  <c r="E21" i="37"/>
  <c r="C112" i="37"/>
  <c r="E14" i="37" s="1"/>
  <c r="G111" i="37"/>
  <c r="D91" i="37" s="1"/>
  <c r="F111" i="37"/>
  <c r="D56" i="37"/>
  <c r="E111" i="37"/>
  <c r="D49" i="37" s="1"/>
  <c r="D111" i="37"/>
  <c r="D21" i="37" s="1"/>
  <c r="C111" i="37"/>
  <c r="D14" i="37" s="1"/>
  <c r="G110" i="37"/>
  <c r="C91" i="37" s="1"/>
  <c r="F110" i="37"/>
  <c r="C56" i="37" s="1"/>
  <c r="E110" i="37"/>
  <c r="C49" i="37" s="1"/>
  <c r="D110" i="37"/>
  <c r="C21" i="37" s="1"/>
  <c r="C110" i="37"/>
  <c r="C14" i="37" s="1"/>
  <c r="G109" i="37"/>
  <c r="E90" i="37" s="1"/>
  <c r="F109" i="37"/>
  <c r="E55" i="37" s="1"/>
  <c r="E109" i="37"/>
  <c r="E48" i="37" s="1"/>
  <c r="D109" i="37"/>
  <c r="E20" i="37"/>
  <c r="C109" i="37"/>
  <c r="E13" i="37" s="1"/>
  <c r="G108" i="37"/>
  <c r="D90" i="37" s="1"/>
  <c r="F108" i="37"/>
  <c r="D55" i="37" s="1"/>
  <c r="E108" i="37"/>
  <c r="D48" i="37"/>
  <c r="D108" i="37"/>
  <c r="D20" i="37" s="1"/>
  <c r="C108" i="37"/>
  <c r="D13" i="37" s="1"/>
  <c r="G107" i="37"/>
  <c r="C90" i="37" s="1"/>
  <c r="F107" i="37"/>
  <c r="C55" i="37" s="1"/>
  <c r="E107" i="37"/>
  <c r="C48" i="37" s="1"/>
  <c r="D107" i="37"/>
  <c r="C20" i="37" s="1"/>
  <c r="C107" i="37"/>
  <c r="C13" i="37" s="1"/>
  <c r="G106" i="37"/>
  <c r="E89" i="37" s="1"/>
  <c r="F106" i="37"/>
  <c r="E54" i="37" s="1"/>
  <c r="E106" i="37"/>
  <c r="E47" i="37" s="1"/>
  <c r="D106" i="37"/>
  <c r="E19" i="37" s="1"/>
  <c r="C106" i="37"/>
  <c r="E12" i="37" s="1"/>
  <c r="G105" i="37"/>
  <c r="D89" i="37" s="1"/>
  <c r="F105" i="37"/>
  <c r="D54" i="37" s="1"/>
  <c r="E105" i="37"/>
  <c r="D47" i="37" s="1"/>
  <c r="D105" i="37"/>
  <c r="D19" i="37" s="1"/>
  <c r="C105" i="37"/>
  <c r="D12" i="37" s="1"/>
  <c r="G104" i="37"/>
  <c r="C89" i="37"/>
  <c r="F104" i="37"/>
  <c r="C54" i="37" s="1"/>
  <c r="E104" i="37"/>
  <c r="C47" i="37"/>
  <c r="D104" i="37"/>
  <c r="C19" i="37" s="1"/>
  <c r="C104" i="37"/>
  <c r="C12" i="37" s="1"/>
  <c r="G103" i="37"/>
  <c r="E88" i="37"/>
  <c r="F103" i="37"/>
  <c r="E53" i="37" s="1"/>
  <c r="E103" i="37"/>
  <c r="E46" i="37" s="1"/>
  <c r="D103" i="37"/>
  <c r="E18" i="37" s="1"/>
  <c r="C103" i="37"/>
  <c r="E11" i="37" s="1"/>
  <c r="G102" i="37"/>
  <c r="D88" i="37" s="1"/>
  <c r="F102" i="37"/>
  <c r="D53" i="37" s="1"/>
  <c r="E102" i="37"/>
  <c r="D46" i="37" s="1"/>
  <c r="D102" i="37"/>
  <c r="D18" i="37" s="1"/>
  <c r="C102" i="37"/>
  <c r="D11" i="37" s="1"/>
  <c r="G101" i="37"/>
  <c r="C88" i="37"/>
  <c r="F101" i="37"/>
  <c r="C53" i="37" s="1"/>
  <c r="E101" i="37"/>
  <c r="C46" i="37" s="1"/>
  <c r="D101" i="37"/>
  <c r="C18" i="37"/>
  <c r="C101" i="37"/>
  <c r="C11" i="37" s="1"/>
  <c r="G100" i="37"/>
  <c r="E87" i="37"/>
  <c r="F100" i="37"/>
  <c r="E52" i="37" s="1"/>
  <c r="E100" i="37"/>
  <c r="E45" i="37"/>
  <c r="D100" i="37"/>
  <c r="E17" i="37" s="1"/>
  <c r="C100" i="37"/>
  <c r="E10" i="37" s="1"/>
  <c r="G99" i="37"/>
  <c r="D87" i="37" s="1"/>
  <c r="F99" i="37"/>
  <c r="D52" i="37" s="1"/>
  <c r="E99" i="37"/>
  <c r="D45" i="37" s="1"/>
  <c r="D99" i="37"/>
  <c r="D17" i="37" s="1"/>
  <c r="C99" i="37"/>
  <c r="D10" i="37" s="1"/>
  <c r="G98" i="37"/>
  <c r="C87" i="37" s="1"/>
  <c r="F98" i="37"/>
  <c r="C52" i="37"/>
  <c r="E98" i="37"/>
  <c r="C45" i="37" s="1"/>
  <c r="D98" i="37"/>
  <c r="C17" i="37" s="1"/>
  <c r="C98" i="37"/>
  <c r="C10" i="37" s="1"/>
  <c r="F295" i="37"/>
  <c r="H86" i="37" s="1"/>
  <c r="F294" i="37"/>
  <c r="G86" i="37"/>
  <c r="F293" i="37"/>
  <c r="F86" i="37" s="1"/>
  <c r="F292" i="37"/>
  <c r="H85" i="37"/>
  <c r="F291" i="37"/>
  <c r="G85" i="37" s="1"/>
  <c r="F290" i="37"/>
  <c r="F85" i="37"/>
  <c r="F289" i="37"/>
  <c r="H84" i="37" s="1"/>
  <c r="F288" i="37"/>
  <c r="G84" i="37" s="1"/>
  <c r="F287" i="37"/>
  <c r="F84" i="37" s="1"/>
  <c r="F286" i="37"/>
  <c r="H83" i="37"/>
  <c r="F285" i="37"/>
  <c r="G83" i="37" s="1"/>
  <c r="F284" i="37"/>
  <c r="F83" i="37"/>
  <c r="F283" i="37"/>
  <c r="H82" i="37" s="1"/>
  <c r="F282" i="37"/>
  <c r="G82" i="37"/>
  <c r="F281" i="37"/>
  <c r="F82" i="37" s="1"/>
  <c r="F280" i="37"/>
  <c r="H81" i="37" s="1"/>
  <c r="F279" i="37"/>
  <c r="G81" i="37" s="1"/>
  <c r="F278" i="37"/>
  <c r="F81" i="37"/>
  <c r="F277" i="37"/>
  <c r="H80" i="37" s="1"/>
  <c r="F276" i="37"/>
  <c r="G80" i="37"/>
  <c r="F275" i="37"/>
  <c r="F80" i="37" s="1"/>
  <c r="F274" i="37"/>
  <c r="H79" i="37"/>
  <c r="D274" i="37"/>
  <c r="H44" i="37"/>
  <c r="F273" i="37"/>
  <c r="G79" i="37"/>
  <c r="D273" i="37"/>
  <c r="G44" i="37"/>
  <c r="F272" i="37"/>
  <c r="F79" i="37"/>
  <c r="D272" i="37"/>
  <c r="F44" i="37"/>
  <c r="F271" i="37"/>
  <c r="H78" i="37"/>
  <c r="D271" i="37"/>
  <c r="H43" i="37"/>
  <c r="F270" i="37"/>
  <c r="G78" i="37"/>
  <c r="D270" i="37"/>
  <c r="G43" i="37"/>
  <c r="F269" i="37"/>
  <c r="F78" i="37"/>
  <c r="D269" i="37"/>
  <c r="F43" i="37"/>
  <c r="F268" i="37"/>
  <c r="H77" i="37"/>
  <c r="D268" i="37"/>
  <c r="H42" i="37"/>
  <c r="F267" i="37"/>
  <c r="G77" i="37"/>
  <c r="D267" i="37"/>
  <c r="G42" i="37"/>
  <c r="F266" i="37"/>
  <c r="F77" i="37"/>
  <c r="D266" i="37"/>
  <c r="F42" i="37"/>
  <c r="F265" i="37"/>
  <c r="H76" i="37"/>
  <c r="D265" i="37"/>
  <c r="H41" i="37"/>
  <c r="F264" i="37"/>
  <c r="G76" i="37" s="1"/>
  <c r="D264" i="37"/>
  <c r="G41" i="37" s="1"/>
  <c r="F263" i="37"/>
  <c r="F76" i="37" s="1"/>
  <c r="D263" i="37"/>
  <c r="F41" i="37" s="1"/>
  <c r="F262" i="37"/>
  <c r="H75" i="37"/>
  <c r="D262" i="37"/>
  <c r="H40" i="37" s="1"/>
  <c r="F261" i="37"/>
  <c r="G75" i="37" s="1"/>
  <c r="D261" i="37"/>
  <c r="G40" i="37" s="1"/>
  <c r="F260" i="37"/>
  <c r="F75" i="37" s="1"/>
  <c r="D260" i="37"/>
  <c r="F40" i="37" s="1"/>
  <c r="F259" i="37"/>
  <c r="H74" i="37" s="1"/>
  <c r="D259" i="37"/>
  <c r="H39" i="37" s="1"/>
  <c r="F258" i="37"/>
  <c r="G74" i="37" s="1"/>
  <c r="D258" i="37"/>
  <c r="G39" i="37" s="1"/>
  <c r="F257" i="37"/>
  <c r="F74" i="37" s="1"/>
  <c r="D257" i="37"/>
  <c r="F39" i="37" s="1"/>
  <c r="F256" i="37"/>
  <c r="H73" i="37"/>
  <c r="D256" i="37"/>
  <c r="H38" i="37" s="1"/>
  <c r="F255" i="37"/>
  <c r="G73" i="37" s="1"/>
  <c r="D255" i="37"/>
  <c r="G38" i="37" s="1"/>
  <c r="F254" i="37"/>
  <c r="F73" i="37"/>
  <c r="D254" i="37"/>
  <c r="F38" i="37" s="1"/>
  <c r="F253" i="37"/>
  <c r="H72" i="37" s="1"/>
  <c r="D253" i="37"/>
  <c r="H37" i="37" s="1"/>
  <c r="F252" i="37"/>
  <c r="G72" i="37" s="1"/>
  <c r="D252" i="37"/>
  <c r="G37" i="37" s="1"/>
  <c r="F251" i="37"/>
  <c r="F72" i="37"/>
  <c r="D251" i="37"/>
  <c r="F37" i="37" s="1"/>
  <c r="F250" i="37"/>
  <c r="H71" i="37" s="1"/>
  <c r="D250" i="37"/>
  <c r="H36" i="37" s="1"/>
  <c r="F249" i="37"/>
  <c r="G71" i="37" s="1"/>
  <c r="D249" i="37"/>
  <c r="G36" i="37" s="1"/>
  <c r="F248" i="37"/>
  <c r="F71" i="37"/>
  <c r="D248" i="37"/>
  <c r="F36" i="37" s="1"/>
  <c r="F247" i="37"/>
  <c r="H70" i="37" s="1"/>
  <c r="D247" i="37"/>
  <c r="H35" i="37" s="1"/>
  <c r="F246" i="37"/>
  <c r="G70" i="37"/>
  <c r="D246" i="37"/>
  <c r="G35" i="37" s="1"/>
  <c r="F245" i="37"/>
  <c r="F70" i="37" s="1"/>
  <c r="D245" i="37"/>
  <c r="F35" i="37" s="1"/>
  <c r="F244" i="37"/>
  <c r="H69" i="37" s="1"/>
  <c r="D244" i="37"/>
  <c r="H34" i="37" s="1"/>
  <c r="F243" i="37"/>
  <c r="G69" i="37"/>
  <c r="D243" i="37"/>
  <c r="G34" i="37" s="1"/>
  <c r="F242" i="37"/>
  <c r="F69" i="37" s="1"/>
  <c r="D242" i="37"/>
  <c r="F34" i="37" s="1"/>
  <c r="F241" i="37"/>
  <c r="H68" i="37" s="1"/>
  <c r="D241" i="37"/>
  <c r="H33" i="37" s="1"/>
  <c r="F240" i="37"/>
  <c r="G68" i="37"/>
  <c r="D240" i="37"/>
  <c r="G33" i="37" s="1"/>
  <c r="F239" i="37"/>
  <c r="F68" i="37" s="1"/>
  <c r="D239" i="37"/>
  <c r="F33" i="37" s="1"/>
  <c r="F238" i="37"/>
  <c r="H67" i="37"/>
  <c r="D238" i="37"/>
  <c r="H32" i="37" s="1"/>
  <c r="F237" i="37"/>
  <c r="G67" i="37" s="1"/>
  <c r="D237" i="37"/>
  <c r="G32" i="37" s="1"/>
  <c r="F236" i="37"/>
  <c r="F67" i="37" s="1"/>
  <c r="D236" i="37"/>
  <c r="F32" i="37" s="1"/>
  <c r="F235" i="37"/>
  <c r="H66" i="37"/>
  <c r="D235" i="37"/>
  <c r="H31" i="37" s="1"/>
  <c r="F234" i="37"/>
  <c r="G66" i="37" s="1"/>
  <c r="D234" i="37"/>
  <c r="G31" i="37" s="1"/>
  <c r="F233" i="37"/>
  <c r="F66" i="37" s="1"/>
  <c r="D233" i="37"/>
  <c r="F31" i="37" s="1"/>
  <c r="F232" i="37"/>
  <c r="H65" i="37"/>
  <c r="D232" i="37"/>
  <c r="H30" i="37" s="1"/>
  <c r="F231" i="37"/>
  <c r="G65" i="37" s="1"/>
  <c r="D231" i="37"/>
  <c r="G30" i="37" s="1"/>
  <c r="F230" i="37"/>
  <c r="F65" i="37"/>
  <c r="D230" i="37"/>
  <c r="F30" i="37" s="1"/>
  <c r="F229" i="37"/>
  <c r="H64" i="37" s="1"/>
  <c r="D229" i="37"/>
  <c r="H29" i="37" s="1"/>
  <c r="F228" i="37"/>
  <c r="G64" i="37" s="1"/>
  <c r="D228" i="37"/>
  <c r="G29" i="37" s="1"/>
  <c r="F227" i="37"/>
  <c r="F64" i="37"/>
  <c r="D227" i="37"/>
  <c r="F29" i="37" s="1"/>
  <c r="F226" i="37"/>
  <c r="H63" i="37" s="1"/>
  <c r="D226" i="37"/>
  <c r="H28" i="37" s="1"/>
  <c r="F225" i="37"/>
  <c r="G63" i="37" s="1"/>
  <c r="D225" i="37"/>
  <c r="G28" i="37" s="1"/>
  <c r="F224" i="37"/>
  <c r="F63" i="37"/>
  <c r="D224" i="37"/>
  <c r="F28" i="37" s="1"/>
  <c r="F223" i="37"/>
  <c r="H62" i="37" s="1"/>
  <c r="D223" i="37"/>
  <c r="H27" i="37" s="1"/>
  <c r="F222" i="37"/>
  <c r="G62" i="37"/>
  <c r="D222" i="37"/>
  <c r="G27" i="37" s="1"/>
  <c r="F221" i="37"/>
  <c r="F62" i="37" s="1"/>
  <c r="D221" i="37"/>
  <c r="F27" i="37" s="1"/>
  <c r="F220" i="37"/>
  <c r="H61" i="37" s="1"/>
  <c r="D220" i="37"/>
  <c r="H26" i="37" s="1"/>
  <c r="F219" i="37"/>
  <c r="G61" i="37"/>
  <c r="D219" i="37"/>
  <c r="G26" i="37" s="1"/>
  <c r="F218" i="37"/>
  <c r="F61" i="37" s="1"/>
  <c r="D218" i="37"/>
  <c r="F26" i="37" s="1"/>
  <c r="F217" i="37"/>
  <c r="H60" i="37" s="1"/>
  <c r="D217" i="37"/>
  <c r="H25" i="37" s="1"/>
  <c r="F216" i="37"/>
  <c r="G60" i="37"/>
  <c r="D216" i="37"/>
  <c r="G25" i="37" s="1"/>
  <c r="F215" i="37"/>
  <c r="F60" i="37" s="1"/>
  <c r="D215" i="37"/>
  <c r="F25" i="37" s="1"/>
  <c r="F214" i="37"/>
  <c r="H59" i="37"/>
  <c r="D214" i="37"/>
  <c r="H24" i="37" s="1"/>
  <c r="F213" i="37"/>
  <c r="G59" i="37"/>
  <c r="D213" i="37"/>
  <c r="G24" i="37" s="1"/>
  <c r="F212" i="37"/>
  <c r="F59" i="37"/>
  <c r="D212" i="37"/>
  <c r="F24" i="37" s="1"/>
  <c r="G211" i="37"/>
  <c r="H93" i="37"/>
  <c r="F211" i="37"/>
  <c r="H58" i="37" s="1"/>
  <c r="E211" i="37"/>
  <c r="H51" i="37" s="1"/>
  <c r="D211" i="37"/>
  <c r="H23" i="37"/>
  <c r="C211" i="37"/>
  <c r="H16" i="37"/>
  <c r="G210" i="37"/>
  <c r="G93" i="37" s="1"/>
  <c r="F210" i="37"/>
  <c r="G58" i="37" s="1"/>
  <c r="E210" i="37"/>
  <c r="G51" i="37"/>
  <c r="D210" i="37"/>
  <c r="G23" i="37" s="1"/>
  <c r="C210" i="37"/>
  <c r="G16" i="37" s="1"/>
  <c r="G209" i="37"/>
  <c r="F93" i="37" s="1"/>
  <c r="F209" i="37"/>
  <c r="F58" i="37"/>
  <c r="E209" i="37"/>
  <c r="F51" i="37" s="1"/>
  <c r="D209" i="37"/>
  <c r="F23" i="37" s="1"/>
  <c r="C209" i="37"/>
  <c r="F16" i="37"/>
  <c r="G208" i="37"/>
  <c r="H92" i="37" s="1"/>
  <c r="F208" i="37"/>
  <c r="H57" i="37" s="1"/>
  <c r="E208" i="37"/>
  <c r="H50" i="37"/>
  <c r="D208" i="37"/>
  <c r="H22" i="37" s="1"/>
  <c r="C208" i="37"/>
  <c r="H15" i="37" s="1"/>
  <c r="G207" i="37"/>
  <c r="G92" i="37" s="1"/>
  <c r="F207" i="37"/>
  <c r="G57" i="37"/>
  <c r="E207" i="37"/>
  <c r="G50" i="37"/>
  <c r="D207" i="37"/>
  <c r="G22" i="37" s="1"/>
  <c r="C207" i="37"/>
  <c r="G15" i="37" s="1"/>
  <c r="G206" i="37"/>
  <c r="F92" i="37" s="1"/>
  <c r="F206" i="37"/>
  <c r="F57" i="37" s="1"/>
  <c r="E206" i="37"/>
  <c r="F50" i="37"/>
  <c r="D206" i="37"/>
  <c r="F22" i="37" s="1"/>
  <c r="C206" i="37"/>
  <c r="F15" i="37" s="1"/>
  <c r="G205" i="37"/>
  <c r="H91" i="37" s="1"/>
  <c r="F205" i="37"/>
  <c r="H56" i="37" s="1"/>
  <c r="E205" i="37"/>
  <c r="H49" i="37" s="1"/>
  <c r="D205" i="37"/>
  <c r="H21" i="37" s="1"/>
  <c r="C205" i="37"/>
  <c r="H14" i="37"/>
  <c r="G204" i="37"/>
  <c r="G91" i="37" s="1"/>
  <c r="F204" i="37"/>
  <c r="G56" i="37" s="1"/>
  <c r="E204" i="37"/>
  <c r="G49" i="37" s="1"/>
  <c r="D204" i="37"/>
  <c r="G21" i="37" s="1"/>
  <c r="C204" i="37"/>
  <c r="G14" i="37" s="1"/>
  <c r="G203" i="37"/>
  <c r="F91" i="37" s="1"/>
  <c r="F203" i="37"/>
  <c r="F56" i="37"/>
  <c r="E203" i="37"/>
  <c r="F49" i="37" s="1"/>
  <c r="D203" i="37"/>
  <c r="F21" i="37" s="1"/>
  <c r="C203" i="37"/>
  <c r="F14" i="37"/>
  <c r="G202" i="37"/>
  <c r="H90" i="37" s="1"/>
  <c r="F202" i="37"/>
  <c r="H55" i="37"/>
  <c r="E202" i="37"/>
  <c r="H48" i="37" s="1"/>
  <c r="D202" i="37"/>
  <c r="H20" i="37" s="1"/>
  <c r="C202" i="37"/>
  <c r="H13" i="37" s="1"/>
  <c r="G201" i="37"/>
  <c r="G90" i="37" s="1"/>
  <c r="F201" i="37"/>
  <c r="G55" i="37" s="1"/>
  <c r="E201" i="37"/>
  <c r="G48" i="37" s="1"/>
  <c r="D201" i="37"/>
  <c r="G20" i="37" s="1"/>
  <c r="C201" i="37"/>
  <c r="G13" i="37" s="1"/>
  <c r="G200" i="37"/>
  <c r="F90" i="37" s="1"/>
  <c r="F200" i="37"/>
  <c r="F55" i="37" s="1"/>
  <c r="E200" i="37"/>
  <c r="F48" i="37" s="1"/>
  <c r="D200" i="37"/>
  <c r="F20" i="37" s="1"/>
  <c r="C200" i="37"/>
  <c r="F13" i="37" s="1"/>
  <c r="G199" i="37"/>
  <c r="H89" i="37" s="1"/>
  <c r="F199" i="37"/>
  <c r="H54" i="37"/>
  <c r="E199" i="37"/>
  <c r="H47" i="37" s="1"/>
  <c r="D199" i="37"/>
  <c r="H19" i="37" s="1"/>
  <c r="C199" i="37"/>
  <c r="H12" i="37"/>
  <c r="G198" i="37"/>
  <c r="G89" i="37" s="1"/>
  <c r="F198" i="37"/>
  <c r="G54" i="37"/>
  <c r="E198" i="37"/>
  <c r="G47" i="37" s="1"/>
  <c r="D198" i="37"/>
  <c r="G19" i="37" s="1"/>
  <c r="C198" i="37"/>
  <c r="G12" i="37" s="1"/>
  <c r="G197" i="37"/>
  <c r="F89" i="37" s="1"/>
  <c r="F197" i="37"/>
  <c r="F54" i="37" s="1"/>
  <c r="E197" i="37"/>
  <c r="F47" i="37" s="1"/>
  <c r="D197" i="37"/>
  <c r="F19" i="37" s="1"/>
  <c r="C197" i="37"/>
  <c r="F12" i="37" s="1"/>
  <c r="G196" i="37"/>
  <c r="H88" i="37" s="1"/>
  <c r="F196" i="37"/>
  <c r="H53" i="37"/>
  <c r="E196" i="37"/>
  <c r="H46" i="37" s="1"/>
  <c r="D196" i="37"/>
  <c r="H18" i="37" s="1"/>
  <c r="C196" i="37"/>
  <c r="H11" i="37" s="1"/>
  <c r="G195" i="37"/>
  <c r="G88" i="37" s="1"/>
  <c r="F195" i="37"/>
  <c r="G53" i="37" s="1"/>
  <c r="E195" i="37"/>
  <c r="G46" i="37"/>
  <c r="D195" i="37"/>
  <c r="G18" i="37" s="1"/>
  <c r="C195" i="37"/>
  <c r="G11" i="37"/>
  <c r="G194" i="37"/>
  <c r="F88" i="37" s="1"/>
  <c r="F194" i="37"/>
  <c r="F53" i="37" s="1"/>
  <c r="E194" i="37"/>
  <c r="F46" i="37"/>
  <c r="D194" i="37"/>
  <c r="F18" i="37" s="1"/>
  <c r="C194" i="37"/>
  <c r="F11" i="37" s="1"/>
  <c r="G193" i="37"/>
  <c r="H87" i="37" s="1"/>
  <c r="F193" i="37"/>
  <c r="H52" i="37" s="1"/>
  <c r="E193" i="37"/>
  <c r="H45" i="37" s="1"/>
  <c r="D193" i="37"/>
  <c r="H17" i="37" s="1"/>
  <c r="C193" i="37"/>
  <c r="H10" i="37"/>
  <c r="G192" i="37"/>
  <c r="G87" i="37" s="1"/>
  <c r="F192" i="37"/>
  <c r="G52" i="37"/>
  <c r="E192" i="37"/>
  <c r="G45" i="37" s="1"/>
  <c r="D192" i="37"/>
  <c r="G17" i="37" s="1"/>
  <c r="C192" i="37"/>
  <c r="G10" i="37" s="1"/>
  <c r="G191" i="37"/>
  <c r="F87" i="37" s="1"/>
  <c r="F191" i="37"/>
  <c r="F52" i="37"/>
  <c r="E191" i="37"/>
  <c r="F45" i="37"/>
  <c r="D191" i="37"/>
  <c r="F17" i="37" s="1"/>
  <c r="C191" i="37"/>
  <c r="F10" i="37" s="1"/>
  <c r="F404" i="37"/>
  <c r="K86" i="37" s="1"/>
  <c r="F403" i="37"/>
  <c r="J86" i="37"/>
  <c r="F402" i="37"/>
  <c r="I86" i="37" s="1"/>
  <c r="F401" i="37"/>
  <c r="K85" i="37"/>
  <c r="F400" i="37"/>
  <c r="J85" i="37" s="1"/>
  <c r="F399" i="37"/>
  <c r="I85" i="37" s="1"/>
  <c r="F398" i="37"/>
  <c r="K84" i="37"/>
  <c r="F397" i="37"/>
  <c r="J84" i="37" s="1"/>
  <c r="F396" i="37"/>
  <c r="I84" i="37" s="1"/>
  <c r="F395" i="37"/>
  <c r="K83" i="37"/>
  <c r="F394" i="37"/>
  <c r="J83" i="37" s="1"/>
  <c r="F393" i="37"/>
  <c r="I83" i="37"/>
  <c r="F392" i="37"/>
  <c r="K82" i="37" s="1"/>
  <c r="F391" i="37"/>
  <c r="J82" i="37" s="1"/>
  <c r="F390" i="37"/>
  <c r="I82" i="37"/>
  <c r="F389" i="37"/>
  <c r="K81" i="37" s="1"/>
  <c r="F388" i="37"/>
  <c r="J81" i="37" s="1"/>
  <c r="F387" i="37"/>
  <c r="I81" i="37" s="1"/>
  <c r="F386" i="37"/>
  <c r="K80" i="37" s="1"/>
  <c r="F385" i="37"/>
  <c r="J80" i="37" s="1"/>
  <c r="F384" i="37"/>
  <c r="I80" i="37" s="1"/>
  <c r="F383" i="37"/>
  <c r="K79" i="37" s="1"/>
  <c r="D383" i="37"/>
  <c r="K44" i="37" s="1"/>
  <c r="F382" i="37"/>
  <c r="J79" i="37" s="1"/>
  <c r="D382" i="37"/>
  <c r="J44" i="37"/>
  <c r="F381" i="37"/>
  <c r="I79" i="37" s="1"/>
  <c r="D381" i="37"/>
  <c r="I44" i="37"/>
  <c r="F380" i="37"/>
  <c r="K78" i="37" s="1"/>
  <c r="D380" i="37"/>
  <c r="K43" i="37" s="1"/>
  <c r="F379" i="37"/>
  <c r="J78" i="37" s="1"/>
  <c r="D379" i="37"/>
  <c r="J43" i="37" s="1"/>
  <c r="F378" i="37"/>
  <c r="I78" i="37" s="1"/>
  <c r="D378" i="37"/>
  <c r="I43" i="37" s="1"/>
  <c r="F377" i="37"/>
  <c r="K77" i="37" s="1"/>
  <c r="D377" i="37"/>
  <c r="K42" i="37" s="1"/>
  <c r="F376" i="37"/>
  <c r="J77" i="37" s="1"/>
  <c r="D376" i="37"/>
  <c r="J42" i="37"/>
  <c r="F375" i="37"/>
  <c r="I77" i="37" s="1"/>
  <c r="D375" i="37"/>
  <c r="I42" i="37" s="1"/>
  <c r="F374" i="37"/>
  <c r="K76" i="37" s="1"/>
  <c r="D374" i="37"/>
  <c r="K41" i="37" s="1"/>
  <c r="F373" i="37"/>
  <c r="J76" i="37" s="1"/>
  <c r="D373" i="37"/>
  <c r="J41" i="37" s="1"/>
  <c r="F372" i="37"/>
  <c r="I76" i="37" s="1"/>
  <c r="D372" i="37"/>
  <c r="I41" i="37" s="1"/>
  <c r="F371" i="37"/>
  <c r="K75" i="37"/>
  <c r="D371" i="37"/>
  <c r="K40" i="37" s="1"/>
  <c r="F370" i="37"/>
  <c r="J75" i="37"/>
  <c r="D370" i="37"/>
  <c r="J40" i="37" s="1"/>
  <c r="F369" i="37"/>
  <c r="I75" i="37"/>
  <c r="D369" i="37"/>
  <c r="I40" i="37" s="1"/>
  <c r="F368" i="37"/>
  <c r="K74" i="37"/>
  <c r="D368" i="37"/>
  <c r="K39" i="37" s="1"/>
  <c r="F367" i="37"/>
  <c r="J74" i="37"/>
  <c r="D367" i="37"/>
  <c r="J39" i="37" s="1"/>
  <c r="F366" i="37"/>
  <c r="I74" i="37" s="1"/>
  <c r="D366" i="37"/>
  <c r="I39" i="37" s="1"/>
  <c r="F365" i="37"/>
  <c r="K73" i="37" s="1"/>
  <c r="D365" i="37"/>
  <c r="K38" i="37" s="1"/>
  <c r="F364" i="37"/>
  <c r="J73" i="37"/>
  <c r="D364" i="37"/>
  <c r="J38" i="37" s="1"/>
  <c r="F363" i="37"/>
  <c r="I73" i="37"/>
  <c r="D363" i="37"/>
  <c r="I38" i="37" s="1"/>
  <c r="F362" i="37"/>
  <c r="K72" i="37" s="1"/>
  <c r="D362" i="37"/>
  <c r="K37" i="37"/>
  <c r="F361" i="37"/>
  <c r="J72" i="37" s="1"/>
  <c r="D361" i="37"/>
  <c r="J37" i="37"/>
  <c r="F360" i="37"/>
  <c r="I72" i="37" s="1"/>
  <c r="D360" i="37"/>
  <c r="I37" i="37"/>
  <c r="F359" i="37"/>
  <c r="K71" i="37" s="1"/>
  <c r="D359" i="37"/>
  <c r="K36" i="37"/>
  <c r="F358" i="37"/>
  <c r="J71" i="37" s="1"/>
  <c r="D358" i="37"/>
  <c r="J36" i="37"/>
  <c r="F357" i="37"/>
  <c r="I71" i="37" s="1"/>
  <c r="D357" i="37"/>
  <c r="I36" i="37"/>
  <c r="F356" i="37"/>
  <c r="K70" i="37"/>
  <c r="D356" i="37"/>
  <c r="K35" i="37"/>
  <c r="F355" i="37"/>
  <c r="J70" i="37" s="1"/>
  <c r="D355" i="37"/>
  <c r="J35" i="37"/>
  <c r="F354" i="37"/>
  <c r="I70" i="37" s="1"/>
  <c r="D354" i="37"/>
  <c r="I35" i="37" s="1"/>
  <c r="F353" i="37"/>
  <c r="K69" i="37" s="1"/>
  <c r="D353" i="37"/>
  <c r="K34" i="37" s="1"/>
  <c r="F352" i="37"/>
  <c r="J69" i="37" s="1"/>
  <c r="D352" i="37"/>
  <c r="J34" i="37" s="1"/>
  <c r="F351" i="37"/>
  <c r="I69" i="37"/>
  <c r="D351" i="37"/>
  <c r="I34" i="37" s="1"/>
  <c r="F350" i="37"/>
  <c r="K68" i="37" s="1"/>
  <c r="D350" i="37"/>
  <c r="K33" i="37" s="1"/>
  <c r="F349" i="37"/>
  <c r="J68" i="37" s="1"/>
  <c r="D349" i="37"/>
  <c r="J33" i="37" s="1"/>
  <c r="F348" i="37"/>
  <c r="I68" i="37"/>
  <c r="D348" i="37"/>
  <c r="I33" i="37" s="1"/>
  <c r="F347" i="37"/>
  <c r="K67" i="37"/>
  <c r="D347" i="37"/>
  <c r="K32" i="37" s="1"/>
  <c r="F346" i="37"/>
  <c r="J67" i="37" s="1"/>
  <c r="D346" i="37"/>
  <c r="J32" i="37"/>
  <c r="F345" i="37"/>
  <c r="I67" i="37"/>
  <c r="D345" i="37"/>
  <c r="I32" i="37" s="1"/>
  <c r="F344" i="37"/>
  <c r="K66" i="37"/>
  <c r="D344" i="37"/>
  <c r="K31" i="37"/>
  <c r="F343" i="37"/>
  <c r="J66" i="37"/>
  <c r="D343" i="37"/>
  <c r="J31" i="37" s="1"/>
  <c r="F342" i="37"/>
  <c r="I66" i="37" s="1"/>
  <c r="D342" i="37"/>
  <c r="I31" i="37"/>
  <c r="F341" i="37"/>
  <c r="K65" i="37" s="1"/>
  <c r="D341" i="37"/>
  <c r="K30" i="37"/>
  <c r="F340" i="37"/>
  <c r="J65" i="37" s="1"/>
  <c r="D340" i="37"/>
  <c r="J30" i="37"/>
  <c r="F339" i="37"/>
  <c r="I65" i="37" s="1"/>
  <c r="D339" i="37"/>
  <c r="I30" i="37" s="1"/>
  <c r="F338" i="37"/>
  <c r="K64" i="37" s="1"/>
  <c r="D338" i="37"/>
  <c r="K29" i="37" s="1"/>
  <c r="F337" i="37"/>
  <c r="J64" i="37" s="1"/>
  <c r="D337" i="37"/>
  <c r="J29" i="37"/>
  <c r="F336" i="37"/>
  <c r="I64" i="37"/>
  <c r="D336" i="37"/>
  <c r="I29" i="37" s="1"/>
  <c r="F335" i="37"/>
  <c r="K63" i="37"/>
  <c r="D335" i="37"/>
  <c r="K28" i="37"/>
  <c r="F334" i="37"/>
  <c r="J63" i="37" s="1"/>
  <c r="D334" i="37"/>
  <c r="J28" i="37"/>
  <c r="F333" i="37"/>
  <c r="I63" i="37" s="1"/>
  <c r="D333" i="37"/>
  <c r="I28" i="37"/>
  <c r="F332" i="37"/>
  <c r="K62" i="37" s="1"/>
  <c r="D332" i="37"/>
  <c r="K27" i="37" s="1"/>
  <c r="F331" i="37"/>
  <c r="J62" i="37" s="1"/>
  <c r="D331" i="37"/>
  <c r="J27" i="37"/>
  <c r="F330" i="37"/>
  <c r="I62" i="37" s="1"/>
  <c r="D330" i="37"/>
  <c r="I27" i="37"/>
  <c r="F329" i="37"/>
  <c r="K61" i="37" s="1"/>
  <c r="D329" i="37"/>
  <c r="K26" i="37"/>
  <c r="F328" i="37"/>
  <c r="J61" i="37" s="1"/>
  <c r="D328" i="37"/>
  <c r="J26" i="37"/>
  <c r="F327" i="37"/>
  <c r="I61" i="37" s="1"/>
  <c r="D327" i="37"/>
  <c r="I26" i="37" s="1"/>
  <c r="F326" i="37"/>
  <c r="K60" i="37" s="1"/>
  <c r="D326" i="37"/>
  <c r="K25" i="37" s="1"/>
  <c r="F325" i="37"/>
  <c r="J60" i="37"/>
  <c r="D325" i="37"/>
  <c r="J25" i="37" s="1"/>
  <c r="F324" i="37"/>
  <c r="I60" i="37"/>
  <c r="D324" i="37"/>
  <c r="I25" i="37" s="1"/>
  <c r="F323" i="37"/>
  <c r="K59" i="37" s="1"/>
  <c r="D323" i="37"/>
  <c r="K24" i="37"/>
  <c r="F322" i="37"/>
  <c r="J59" i="37" s="1"/>
  <c r="D322" i="37"/>
  <c r="J24" i="37"/>
  <c r="F321" i="37"/>
  <c r="I59" i="37"/>
  <c r="D321" i="37"/>
  <c r="I24" i="37" s="1"/>
  <c r="G320" i="37"/>
  <c r="K93" i="37"/>
  <c r="F320" i="37"/>
  <c r="K58" i="37" s="1"/>
  <c r="E320" i="37"/>
  <c r="K51" i="37"/>
  <c r="D320" i="37"/>
  <c r="K23" i="37"/>
  <c r="C320" i="37"/>
  <c r="K16" i="37"/>
  <c r="G319" i="37"/>
  <c r="J93" i="37" s="1"/>
  <c r="F319" i="37"/>
  <c r="J58" i="37" s="1"/>
  <c r="E319" i="37"/>
  <c r="J51" i="37"/>
  <c r="D319" i="37"/>
  <c r="J23" i="37" s="1"/>
  <c r="C319" i="37"/>
  <c r="J16" i="37" s="1"/>
  <c r="G318" i="37"/>
  <c r="I93" i="37" s="1"/>
  <c r="F318" i="37"/>
  <c r="I58" i="37" s="1"/>
  <c r="E318" i="37"/>
  <c r="I51" i="37" s="1"/>
  <c r="D318" i="37"/>
  <c r="I23" i="37"/>
  <c r="C318" i="37"/>
  <c r="I16" i="37"/>
  <c r="G317" i="37"/>
  <c r="K92" i="37" s="1"/>
  <c r="F317" i="37"/>
  <c r="K57" i="37"/>
  <c r="E317" i="37"/>
  <c r="K50" i="37" s="1"/>
  <c r="D317" i="37"/>
  <c r="K22" i="37"/>
  <c r="C317" i="37"/>
  <c r="K15" i="37" s="1"/>
  <c r="G316" i="37"/>
  <c r="J92" i="37" s="1"/>
  <c r="F316" i="37"/>
  <c r="J57" i="37"/>
  <c r="E316" i="37"/>
  <c r="J50" i="37"/>
  <c r="D316" i="37"/>
  <c r="J22" i="37"/>
  <c r="C316" i="37"/>
  <c r="J15" i="37"/>
  <c r="G315" i="37"/>
  <c r="I92" i="37" s="1"/>
  <c r="F315" i="37"/>
  <c r="I57" i="37" s="1"/>
  <c r="E315" i="37"/>
  <c r="I50" i="37"/>
  <c r="D315" i="37"/>
  <c r="I22" i="37" s="1"/>
  <c r="C315" i="37"/>
  <c r="I15" i="37" s="1"/>
  <c r="G314" i="37"/>
  <c r="K91" i="37" s="1"/>
  <c r="F314" i="37"/>
  <c r="K56" i="37" s="1"/>
  <c r="E314" i="37"/>
  <c r="K49" i="37" s="1"/>
  <c r="D314" i="37"/>
  <c r="K21" i="37"/>
  <c r="C314" i="37"/>
  <c r="K14" i="37" s="1"/>
  <c r="G313" i="37"/>
  <c r="J91" i="37" s="1"/>
  <c r="F313" i="37"/>
  <c r="J56" i="37" s="1"/>
  <c r="E313" i="37"/>
  <c r="J49" i="37" s="1"/>
  <c r="D313" i="37"/>
  <c r="J21" i="37"/>
  <c r="C313" i="37"/>
  <c r="J14" i="37" s="1"/>
  <c r="G312" i="37"/>
  <c r="I91" i="37"/>
  <c r="F312" i="37"/>
  <c r="I56" i="37" s="1"/>
  <c r="E312" i="37"/>
  <c r="I49" i="37"/>
  <c r="D312" i="37"/>
  <c r="I21" i="37" s="1"/>
  <c r="C312" i="37"/>
  <c r="I14" i="37" s="1"/>
  <c r="G311" i="37"/>
  <c r="K90" i="37" s="1"/>
  <c r="F311" i="37"/>
  <c r="K55" i="37"/>
  <c r="E311" i="37"/>
  <c r="K48" i="37" s="1"/>
  <c r="D311" i="37"/>
  <c r="K20" i="37"/>
  <c r="C311" i="37"/>
  <c r="K13" i="37" s="1"/>
  <c r="G310" i="37"/>
  <c r="J90" i="37" s="1"/>
  <c r="F310" i="37"/>
  <c r="J55" i="37" s="1"/>
  <c r="E310" i="37"/>
  <c r="J48" i="37" s="1"/>
  <c r="D310" i="37"/>
  <c r="J20" i="37"/>
  <c r="C310" i="37"/>
  <c r="J13" i="37" s="1"/>
  <c r="G309" i="37"/>
  <c r="I90" i="37" s="1"/>
  <c r="F309" i="37"/>
  <c r="I55" i="37" s="1"/>
  <c r="E309" i="37"/>
  <c r="I48" i="37" s="1"/>
  <c r="D309" i="37"/>
  <c r="I20" i="37"/>
  <c r="C309" i="37"/>
  <c r="I13" i="37" s="1"/>
  <c r="G308" i="37"/>
  <c r="K89" i="37" s="1"/>
  <c r="F308" i="37"/>
  <c r="K54" i="37"/>
  <c r="E308" i="37"/>
  <c r="K47" i="37" s="1"/>
  <c r="D308" i="37"/>
  <c r="K19" i="37"/>
  <c r="C308" i="37"/>
  <c r="K12" i="37" s="1"/>
  <c r="G307" i="37"/>
  <c r="J89" i="37" s="1"/>
  <c r="F307" i="37"/>
  <c r="J54" i="37" s="1"/>
  <c r="E307" i="37"/>
  <c r="J47" i="37" s="1"/>
  <c r="D307" i="37"/>
  <c r="J19" i="37"/>
  <c r="C307" i="37"/>
  <c r="J12" i="37" s="1"/>
  <c r="G306" i="37"/>
  <c r="I89" i="37" s="1"/>
  <c r="F306" i="37"/>
  <c r="I54" i="37" s="1"/>
  <c r="E306" i="37"/>
  <c r="I47" i="37"/>
  <c r="D306" i="37"/>
  <c r="I19" i="37" s="1"/>
  <c r="C306" i="37"/>
  <c r="I12" i="37" s="1"/>
  <c r="G305" i="37"/>
  <c r="K88" i="37" s="1"/>
  <c r="F305" i="37"/>
  <c r="K53" i="37" s="1"/>
  <c r="E305" i="37"/>
  <c r="K46" i="37"/>
  <c r="D305" i="37"/>
  <c r="K18" i="37" s="1"/>
  <c r="C305" i="37"/>
  <c r="K11" i="37"/>
  <c r="G304" i="37"/>
  <c r="J88" i="37" s="1"/>
  <c r="F304" i="37"/>
  <c r="J53" i="37"/>
  <c r="E304" i="37"/>
  <c r="J46" i="37"/>
  <c r="D304" i="37"/>
  <c r="J18" i="37"/>
  <c r="C304" i="37"/>
  <c r="J11" i="37"/>
  <c r="G303" i="37"/>
  <c r="I88" i="37" s="1"/>
  <c r="F303" i="37"/>
  <c r="I53" i="37" s="1"/>
  <c r="E303" i="37"/>
  <c r="I46" i="37"/>
  <c r="D303" i="37"/>
  <c r="I18" i="37"/>
  <c r="C303" i="37"/>
  <c r="I11" i="37"/>
  <c r="G302" i="37"/>
  <c r="K87" i="37"/>
  <c r="F302" i="37"/>
  <c r="K52" i="37" s="1"/>
  <c r="E302" i="37"/>
  <c r="K45" i="37" s="1"/>
  <c r="D302" i="37"/>
  <c r="K17" i="37"/>
  <c r="C302" i="37"/>
  <c r="K10" i="37" s="1"/>
  <c r="G301" i="37"/>
  <c r="J87" i="37" s="1"/>
  <c r="F301" i="37"/>
  <c r="J52" i="37"/>
  <c r="E301" i="37"/>
  <c r="J45" i="37"/>
  <c r="D301" i="37"/>
  <c r="J17" i="37" s="1"/>
  <c r="C301" i="37"/>
  <c r="J10" i="37"/>
  <c r="G300" i="37"/>
  <c r="I87" i="37" s="1"/>
  <c r="F300" i="37"/>
  <c r="I52" i="37" s="1"/>
  <c r="E300" i="37"/>
  <c r="I45" i="37" s="1"/>
  <c r="D300" i="37"/>
  <c r="I17" i="37" s="1"/>
  <c r="C300" i="37"/>
  <c r="I10" i="37" s="1"/>
  <c r="B405" i="37"/>
  <c r="L10" i="37" s="1"/>
  <c r="F187" i="36"/>
  <c r="E81" i="36"/>
  <c r="F186" i="36"/>
  <c r="D81" i="36" s="1"/>
  <c r="F185" i="36"/>
  <c r="C81" i="36"/>
  <c r="F184" i="36"/>
  <c r="E80" i="36" s="1"/>
  <c r="F183" i="36"/>
  <c r="D80" i="36" s="1"/>
  <c r="F182" i="36"/>
  <c r="C80" i="36" s="1"/>
  <c r="F181" i="36"/>
  <c r="E79" i="36"/>
  <c r="F180" i="36"/>
  <c r="D79" i="36" s="1"/>
  <c r="F179" i="36"/>
  <c r="C79" i="36"/>
  <c r="F178" i="36"/>
  <c r="E78" i="36" s="1"/>
  <c r="F177" i="36"/>
  <c r="D78" i="36"/>
  <c r="F176" i="36"/>
  <c r="C78" i="36" s="1"/>
  <c r="F175" i="36"/>
  <c r="E77" i="36" s="1"/>
  <c r="F174" i="36"/>
  <c r="D77" i="36" s="1"/>
  <c r="F173" i="36"/>
  <c r="C77" i="36"/>
  <c r="F172" i="36"/>
  <c r="E76" i="36" s="1"/>
  <c r="F171" i="36"/>
  <c r="D76" i="36"/>
  <c r="F170" i="36"/>
  <c r="C76" i="36" s="1"/>
  <c r="F169" i="36"/>
  <c r="E75" i="36"/>
  <c r="F168" i="36"/>
  <c r="D75" i="36" s="1"/>
  <c r="F167" i="36"/>
  <c r="C75" i="36" s="1"/>
  <c r="F166" i="36"/>
  <c r="E74" i="36" s="1"/>
  <c r="F165" i="36"/>
  <c r="D74" i="36"/>
  <c r="F164" i="36"/>
  <c r="C74" i="36" s="1"/>
  <c r="F163" i="36"/>
  <c r="E73" i="36"/>
  <c r="F162" i="36"/>
  <c r="D73" i="36" s="1"/>
  <c r="F161" i="36"/>
  <c r="C73" i="36"/>
  <c r="F160" i="36"/>
  <c r="E72" i="36" s="1"/>
  <c r="F159" i="36"/>
  <c r="D72" i="36" s="1"/>
  <c r="F158" i="36"/>
  <c r="C72" i="36" s="1"/>
  <c r="F157" i="36"/>
  <c r="E71" i="36" s="1"/>
  <c r="F156" i="36"/>
  <c r="D71" i="36" s="1"/>
  <c r="F155" i="36"/>
  <c r="C71" i="36"/>
  <c r="F154" i="36"/>
  <c r="E70" i="36" s="1"/>
  <c r="F153" i="36"/>
  <c r="D70" i="36"/>
  <c r="F152" i="36"/>
  <c r="C70" i="36" s="1"/>
  <c r="F151" i="36"/>
  <c r="E69" i="36" s="1"/>
  <c r="D151" i="36"/>
  <c r="E34" i="36" s="1"/>
  <c r="F150" i="36"/>
  <c r="D69" i="36" s="1"/>
  <c r="D150" i="36"/>
  <c r="D34" i="36" s="1"/>
  <c r="F149" i="36"/>
  <c r="C69" i="36" s="1"/>
  <c r="D149" i="36"/>
  <c r="C34" i="36" s="1"/>
  <c r="F148" i="36"/>
  <c r="E68" i="36"/>
  <c r="D148" i="36"/>
  <c r="E33" i="36" s="1"/>
  <c r="F147" i="36"/>
  <c r="D68" i="36"/>
  <c r="D147" i="36"/>
  <c r="D33" i="36" s="1"/>
  <c r="F146" i="36"/>
  <c r="C68" i="36" s="1"/>
  <c r="D146" i="36"/>
  <c r="C33" i="36" s="1"/>
  <c r="F145" i="36"/>
  <c r="E67" i="36" s="1"/>
  <c r="D145" i="36"/>
  <c r="E32" i="36" s="1"/>
  <c r="F144" i="36"/>
  <c r="D67" i="36"/>
  <c r="D144" i="36"/>
  <c r="D32" i="36" s="1"/>
  <c r="F143" i="36"/>
  <c r="C67" i="36" s="1"/>
  <c r="D143" i="36"/>
  <c r="C32" i="36" s="1"/>
  <c r="F142" i="36"/>
  <c r="E66" i="36" s="1"/>
  <c r="D142" i="36"/>
  <c r="E31" i="36" s="1"/>
  <c r="F141" i="36"/>
  <c r="D66" i="36" s="1"/>
  <c r="D141" i="36"/>
  <c r="D31" i="36" s="1"/>
  <c r="F140" i="36"/>
  <c r="C66" i="36"/>
  <c r="D140" i="36"/>
  <c r="C31" i="36" s="1"/>
  <c r="F139" i="36"/>
  <c r="E65" i="36"/>
  <c r="D139" i="36"/>
  <c r="E30" i="36" s="1"/>
  <c r="F138" i="36"/>
  <c r="D65" i="36" s="1"/>
  <c r="D138" i="36"/>
  <c r="D30" i="36" s="1"/>
  <c r="F137" i="36"/>
  <c r="C65" i="36" s="1"/>
  <c r="D137" i="36"/>
  <c r="C30" i="36" s="1"/>
  <c r="F136" i="36"/>
  <c r="E64" i="36" s="1"/>
  <c r="D136" i="36"/>
  <c r="E29" i="36" s="1"/>
  <c r="F135" i="36"/>
  <c r="D64" i="36" s="1"/>
  <c r="D135" i="36"/>
  <c r="D29" i="36"/>
  <c r="F134" i="36"/>
  <c r="C64" i="36" s="1"/>
  <c r="D134" i="36"/>
  <c r="C29" i="36"/>
  <c r="F133" i="36"/>
  <c r="E63" i="36" s="1"/>
  <c r="D133" i="36"/>
  <c r="E28" i="36" s="1"/>
  <c r="F132" i="36"/>
  <c r="D63" i="36" s="1"/>
  <c r="D132" i="36"/>
  <c r="D28" i="36"/>
  <c r="F131" i="36"/>
  <c r="C63" i="36" s="1"/>
  <c r="D131" i="36"/>
  <c r="C28" i="36"/>
  <c r="F130" i="36"/>
  <c r="E62" i="36" s="1"/>
  <c r="D130" i="36"/>
  <c r="E27" i="36"/>
  <c r="F129" i="36"/>
  <c r="D62" i="36" s="1"/>
  <c r="D129" i="36"/>
  <c r="D27" i="36" s="1"/>
  <c r="F128" i="36"/>
  <c r="C62" i="36" s="1"/>
  <c r="D128" i="36"/>
  <c r="C27" i="36" s="1"/>
  <c r="F127" i="36"/>
  <c r="E61" i="36" s="1"/>
  <c r="D127" i="36"/>
  <c r="E26" i="36"/>
  <c r="F126" i="36"/>
  <c r="D61" i="36" s="1"/>
  <c r="D126" i="36"/>
  <c r="D26" i="36"/>
  <c r="F125" i="36"/>
  <c r="C61" i="36" s="1"/>
  <c r="D125" i="36"/>
  <c r="C26" i="36" s="1"/>
  <c r="F124" i="36"/>
  <c r="E60" i="36" s="1"/>
  <c r="D124" i="36"/>
  <c r="E25" i="36"/>
  <c r="F123" i="36"/>
  <c r="D60" i="36" s="1"/>
  <c r="D123" i="36"/>
  <c r="D25" i="36"/>
  <c r="F122" i="36"/>
  <c r="C60" i="36" s="1"/>
  <c r="D122" i="36"/>
  <c r="C25" i="36"/>
  <c r="F121" i="36"/>
  <c r="E59" i="36" s="1"/>
  <c r="D121" i="36"/>
  <c r="E24" i="36" s="1"/>
  <c r="F120" i="36"/>
  <c r="D59" i="36" s="1"/>
  <c r="D120" i="36"/>
  <c r="D24" i="36" s="1"/>
  <c r="F119" i="36"/>
  <c r="C59" i="36" s="1"/>
  <c r="D119" i="36"/>
  <c r="C24" i="36"/>
  <c r="F118" i="36"/>
  <c r="E58" i="36" s="1"/>
  <c r="D118" i="36"/>
  <c r="E23" i="36"/>
  <c r="F117" i="36"/>
  <c r="D58" i="36" s="1"/>
  <c r="D117" i="36"/>
  <c r="D23" i="36" s="1"/>
  <c r="F116" i="36"/>
  <c r="C58" i="36" s="1"/>
  <c r="D116" i="36"/>
  <c r="C23" i="36"/>
  <c r="G115" i="36"/>
  <c r="E92" i="36" s="1"/>
  <c r="F115" i="36"/>
  <c r="E57" i="36"/>
  <c r="E115" i="36"/>
  <c r="E50" i="36" s="1"/>
  <c r="D115" i="36"/>
  <c r="E22" i="36"/>
  <c r="C115" i="36"/>
  <c r="E15" i="36" s="1"/>
  <c r="G114" i="36"/>
  <c r="D92" i="36" s="1"/>
  <c r="F114" i="36"/>
  <c r="D57" i="36" s="1"/>
  <c r="E114" i="36"/>
  <c r="D50" i="36" s="1"/>
  <c r="D114" i="36"/>
  <c r="D22" i="36" s="1"/>
  <c r="C114" i="36"/>
  <c r="D15" i="36" s="1"/>
  <c r="G113" i="36"/>
  <c r="C92" i="36" s="1"/>
  <c r="F113" i="36"/>
  <c r="C57" i="36" s="1"/>
  <c r="E113" i="36"/>
  <c r="C50" i="36" s="1"/>
  <c r="D113" i="36"/>
  <c r="C22" i="36" s="1"/>
  <c r="C113" i="36"/>
  <c r="C15" i="36" s="1"/>
  <c r="G112" i="36"/>
  <c r="E91" i="36"/>
  <c r="F112" i="36"/>
  <c r="E56" i="36" s="1"/>
  <c r="E112" i="36"/>
  <c r="E49" i="36" s="1"/>
  <c r="D112" i="36"/>
  <c r="E21" i="36" s="1"/>
  <c r="C112" i="36"/>
  <c r="E14" i="36"/>
  <c r="G111" i="36"/>
  <c r="D91" i="36" s="1"/>
  <c r="F111" i="36"/>
  <c r="D56" i="36" s="1"/>
  <c r="E111" i="36"/>
  <c r="D49" i="36"/>
  <c r="D111" i="36"/>
  <c r="D21" i="36" s="1"/>
  <c r="C111" i="36"/>
  <c r="D14" i="36"/>
  <c r="G110" i="36"/>
  <c r="C91" i="36" s="1"/>
  <c r="F110" i="36"/>
  <c r="C56" i="36" s="1"/>
  <c r="E110" i="36"/>
  <c r="C49" i="36" s="1"/>
  <c r="D110" i="36"/>
  <c r="C21" i="36"/>
  <c r="C110" i="36"/>
  <c r="C14" i="36" s="1"/>
  <c r="G109" i="36"/>
  <c r="E90" i="36" s="1"/>
  <c r="F109" i="36"/>
  <c r="E55" i="36" s="1"/>
  <c r="E109" i="36"/>
  <c r="E48" i="36" s="1"/>
  <c r="D109" i="36"/>
  <c r="E20" i="36" s="1"/>
  <c r="C109" i="36"/>
  <c r="E13" i="36"/>
  <c r="G108" i="36"/>
  <c r="D90" i="36" s="1"/>
  <c r="F108" i="36"/>
  <c r="D55" i="36" s="1"/>
  <c r="E108" i="36"/>
  <c r="D48" i="36"/>
  <c r="D108" i="36"/>
  <c r="D20" i="36" s="1"/>
  <c r="C108" i="36"/>
  <c r="D13" i="36"/>
  <c r="G107" i="36"/>
  <c r="C90" i="36" s="1"/>
  <c r="F107" i="36"/>
  <c r="C55" i="36"/>
  <c r="E107" i="36"/>
  <c r="C48" i="36"/>
  <c r="D107" i="36"/>
  <c r="C20" i="36" s="1"/>
  <c r="C107" i="36"/>
  <c r="C13" i="36"/>
  <c r="G106" i="36"/>
  <c r="E89" i="36" s="1"/>
  <c r="F106" i="36"/>
  <c r="E54" i="36" s="1"/>
  <c r="E106" i="36"/>
  <c r="E47" i="36" s="1"/>
  <c r="D106" i="36"/>
  <c r="E19" i="36"/>
  <c r="C106" i="36"/>
  <c r="E12" i="36"/>
  <c r="G105" i="36"/>
  <c r="D89" i="36" s="1"/>
  <c r="F105" i="36"/>
  <c r="D54" i="36" s="1"/>
  <c r="E105" i="36"/>
  <c r="D47" i="36" s="1"/>
  <c r="D105" i="36"/>
  <c r="D19" i="36" s="1"/>
  <c r="C105" i="36"/>
  <c r="D12" i="36"/>
  <c r="G104" i="36"/>
  <c r="C89" i="36"/>
  <c r="F104" i="36"/>
  <c r="C54" i="36" s="1"/>
  <c r="E104" i="36"/>
  <c r="C47" i="36" s="1"/>
  <c r="D104" i="36"/>
  <c r="C19" i="36"/>
  <c r="C104" i="36"/>
  <c r="C12" i="36" s="1"/>
  <c r="G103" i="36"/>
  <c r="E88" i="36" s="1"/>
  <c r="F103" i="36"/>
  <c r="E53" i="36"/>
  <c r="E103" i="36"/>
  <c r="E46" i="36"/>
  <c r="D103" i="36"/>
  <c r="E18" i="36" s="1"/>
  <c r="C103" i="36"/>
  <c r="E11" i="36" s="1"/>
  <c r="G102" i="36"/>
  <c r="D88" i="36" s="1"/>
  <c r="F102" i="36"/>
  <c r="D53" i="36" s="1"/>
  <c r="E102" i="36"/>
  <c r="D46" i="36" s="1"/>
  <c r="D102" i="36"/>
  <c r="D18" i="36"/>
  <c r="C102" i="36"/>
  <c r="D11" i="36"/>
  <c r="G101" i="36"/>
  <c r="C88" i="36"/>
  <c r="F101" i="36"/>
  <c r="C53" i="36" s="1"/>
  <c r="E101" i="36"/>
  <c r="C46" i="36" s="1"/>
  <c r="D101" i="36"/>
  <c r="C18" i="36" s="1"/>
  <c r="C101" i="36"/>
  <c r="C11" i="36"/>
  <c r="G100" i="36"/>
  <c r="E87" i="36" s="1"/>
  <c r="F100" i="36"/>
  <c r="E52" i="36" s="1"/>
  <c r="E100" i="36"/>
  <c r="E45" i="36"/>
  <c r="D100" i="36"/>
  <c r="E17" i="36" s="1"/>
  <c r="C100" i="36"/>
  <c r="E10" i="36"/>
  <c r="G99" i="36"/>
  <c r="D87" i="36" s="1"/>
  <c r="F99" i="36"/>
  <c r="D52" i="36"/>
  <c r="E99" i="36"/>
  <c r="D45" i="36" s="1"/>
  <c r="D99" i="36"/>
  <c r="D17" i="36" s="1"/>
  <c r="C99" i="36"/>
  <c r="D10" i="36"/>
  <c r="G98" i="36"/>
  <c r="C87" i="36" s="1"/>
  <c r="F98" i="36"/>
  <c r="C52" i="36" s="1"/>
  <c r="E98" i="36"/>
  <c r="C45" i="36" s="1"/>
  <c r="D98" i="36"/>
  <c r="C17" i="36" s="1"/>
  <c r="C98" i="36"/>
  <c r="C10" i="36"/>
  <c r="F295" i="36"/>
  <c r="H86" i="36" s="1"/>
  <c r="F294" i="36"/>
  <c r="G86" i="36" s="1"/>
  <c r="F293" i="36"/>
  <c r="F86" i="36" s="1"/>
  <c r="F292" i="36"/>
  <c r="H85" i="36" s="1"/>
  <c r="F291" i="36"/>
  <c r="G85" i="36" s="1"/>
  <c r="F290" i="36"/>
  <c r="F85" i="36" s="1"/>
  <c r="F289" i="36"/>
  <c r="H84" i="36" s="1"/>
  <c r="F288" i="36"/>
  <c r="G84" i="36" s="1"/>
  <c r="F287" i="36"/>
  <c r="F84" i="36" s="1"/>
  <c r="F286" i="36"/>
  <c r="H83" i="36" s="1"/>
  <c r="F285" i="36"/>
  <c r="G83" i="36" s="1"/>
  <c r="F284" i="36"/>
  <c r="F83" i="36" s="1"/>
  <c r="F283" i="36"/>
  <c r="H82" i="36" s="1"/>
  <c r="F282" i="36"/>
  <c r="G82" i="36" s="1"/>
  <c r="F281" i="36"/>
  <c r="F82" i="36" s="1"/>
  <c r="F280" i="36"/>
  <c r="H81" i="36" s="1"/>
  <c r="F279" i="36"/>
  <c r="G81" i="36" s="1"/>
  <c r="F278" i="36"/>
  <c r="F81" i="36" s="1"/>
  <c r="F277" i="36"/>
  <c r="H80" i="36" s="1"/>
  <c r="F276" i="36"/>
  <c r="G80" i="36" s="1"/>
  <c r="F275" i="36"/>
  <c r="F80" i="36" s="1"/>
  <c r="F274" i="36"/>
  <c r="H79" i="36" s="1"/>
  <c r="D274" i="36"/>
  <c r="H44" i="36"/>
  <c r="F273" i="36"/>
  <c r="G79" i="36" s="1"/>
  <c r="D273" i="36"/>
  <c r="G44" i="36"/>
  <c r="F272" i="36"/>
  <c r="F79" i="36" s="1"/>
  <c r="D272" i="36"/>
  <c r="F44" i="36" s="1"/>
  <c r="F271" i="36"/>
  <c r="H78" i="36" s="1"/>
  <c r="D271" i="36"/>
  <c r="H43" i="36"/>
  <c r="F270" i="36"/>
  <c r="G78" i="36" s="1"/>
  <c r="D270" i="36"/>
  <c r="G43" i="36"/>
  <c r="F269" i="36"/>
  <c r="F78" i="36" s="1"/>
  <c r="D269" i="36"/>
  <c r="F43" i="36"/>
  <c r="F268" i="36"/>
  <c r="H77" i="36" s="1"/>
  <c r="D268" i="36"/>
  <c r="H42" i="36" s="1"/>
  <c r="F267" i="36"/>
  <c r="G77" i="36" s="1"/>
  <c r="D267" i="36"/>
  <c r="G42" i="36"/>
  <c r="F266" i="36"/>
  <c r="F77" i="36" s="1"/>
  <c r="D266" i="36"/>
  <c r="F42" i="36"/>
  <c r="F265" i="36"/>
  <c r="H76" i="36" s="1"/>
  <c r="D265" i="36"/>
  <c r="H41" i="36"/>
  <c r="F264" i="36"/>
  <c r="G76" i="36" s="1"/>
  <c r="D264" i="36"/>
  <c r="G41" i="36" s="1"/>
  <c r="F263" i="36"/>
  <c r="F76" i="36" s="1"/>
  <c r="D263" i="36"/>
  <c r="F41" i="36"/>
  <c r="F262" i="36"/>
  <c r="H75" i="36" s="1"/>
  <c r="D262" i="36"/>
  <c r="H40" i="36"/>
  <c r="F261" i="36"/>
  <c r="G75" i="36" s="1"/>
  <c r="D261" i="36"/>
  <c r="G40" i="36"/>
  <c r="F260" i="36"/>
  <c r="F75" i="36" s="1"/>
  <c r="D260" i="36"/>
  <c r="F40" i="36" s="1"/>
  <c r="F259" i="36"/>
  <c r="H74" i="36" s="1"/>
  <c r="D259" i="36"/>
  <c r="H39" i="36" s="1"/>
  <c r="F258" i="36"/>
  <c r="G74" i="36" s="1"/>
  <c r="D258" i="36"/>
  <c r="G39" i="36"/>
  <c r="F257" i="36"/>
  <c r="F74" i="36" s="1"/>
  <c r="D257" i="36"/>
  <c r="F39" i="36"/>
  <c r="F256" i="36"/>
  <c r="H73" i="36" s="1"/>
  <c r="D256" i="36"/>
  <c r="H38" i="36" s="1"/>
  <c r="F255" i="36"/>
  <c r="G73" i="36" s="1"/>
  <c r="D255" i="36"/>
  <c r="G38" i="36" s="1"/>
  <c r="F254" i="36"/>
  <c r="F73" i="36" s="1"/>
  <c r="D254" i="36"/>
  <c r="F38" i="36" s="1"/>
  <c r="F253" i="36"/>
  <c r="H72" i="36" s="1"/>
  <c r="D253" i="36"/>
  <c r="H37" i="36" s="1"/>
  <c r="F252" i="36"/>
  <c r="G72" i="36"/>
  <c r="D252" i="36"/>
  <c r="G37" i="36" s="1"/>
  <c r="F251" i="36"/>
  <c r="F72" i="36" s="1"/>
  <c r="D251" i="36"/>
  <c r="F37" i="36" s="1"/>
  <c r="F250" i="36"/>
  <c r="H71" i="36"/>
  <c r="D250" i="36"/>
  <c r="H36" i="36" s="1"/>
  <c r="F249" i="36"/>
  <c r="G71" i="36" s="1"/>
  <c r="D249" i="36"/>
  <c r="G36" i="36" s="1"/>
  <c r="F248" i="36"/>
  <c r="F71" i="36"/>
  <c r="D248" i="36"/>
  <c r="F36" i="36" s="1"/>
  <c r="F247" i="36"/>
  <c r="H70" i="36" s="1"/>
  <c r="D247" i="36"/>
  <c r="H35" i="36" s="1"/>
  <c r="F246" i="36"/>
  <c r="G70" i="36" s="1"/>
  <c r="D246" i="36"/>
  <c r="G35" i="36" s="1"/>
  <c r="F245" i="36"/>
  <c r="F70" i="36" s="1"/>
  <c r="D245" i="36"/>
  <c r="F35" i="36" s="1"/>
  <c r="F244" i="36"/>
  <c r="H69" i="36"/>
  <c r="D244" i="36"/>
  <c r="H34" i="36" s="1"/>
  <c r="F243" i="36"/>
  <c r="G69" i="36" s="1"/>
  <c r="D243" i="36"/>
  <c r="G34" i="36" s="1"/>
  <c r="F242" i="36"/>
  <c r="F69" i="36"/>
  <c r="D242" i="36"/>
  <c r="F34" i="36" s="1"/>
  <c r="F241" i="36"/>
  <c r="H68" i="36" s="1"/>
  <c r="D241" i="36"/>
  <c r="H33" i="36" s="1"/>
  <c r="F240" i="36"/>
  <c r="G68" i="36"/>
  <c r="D240" i="36"/>
  <c r="G33" i="36" s="1"/>
  <c r="F239" i="36"/>
  <c r="F68" i="36" s="1"/>
  <c r="D239" i="36"/>
  <c r="F33" i="36" s="1"/>
  <c r="F238" i="36"/>
  <c r="H67" i="36" s="1"/>
  <c r="D238" i="36"/>
  <c r="H32" i="36" s="1"/>
  <c r="F237" i="36"/>
  <c r="G67" i="36" s="1"/>
  <c r="D237" i="36"/>
  <c r="G32" i="36" s="1"/>
  <c r="F236" i="36"/>
  <c r="F67" i="36"/>
  <c r="D236" i="36"/>
  <c r="F32" i="36" s="1"/>
  <c r="F235" i="36"/>
  <c r="H66" i="36" s="1"/>
  <c r="D235" i="36"/>
  <c r="H31" i="36" s="1"/>
  <c r="F234" i="36"/>
  <c r="G66" i="36"/>
  <c r="D234" i="36"/>
  <c r="G31" i="36" s="1"/>
  <c r="F233" i="36"/>
  <c r="F66" i="36" s="1"/>
  <c r="D233" i="36"/>
  <c r="F31" i="36" s="1"/>
  <c r="F232" i="36"/>
  <c r="H65" i="36"/>
  <c r="D232" i="36"/>
  <c r="H30" i="36" s="1"/>
  <c r="F231" i="36"/>
  <c r="G65" i="36" s="1"/>
  <c r="D231" i="36"/>
  <c r="G30" i="36" s="1"/>
  <c r="F230" i="36"/>
  <c r="F65" i="36" s="1"/>
  <c r="D230" i="36"/>
  <c r="F30" i="36"/>
  <c r="F229" i="36"/>
  <c r="H64" i="36" s="1"/>
  <c r="D229" i="36"/>
  <c r="H29" i="36"/>
  <c r="F228" i="36"/>
  <c r="G64" i="36" s="1"/>
  <c r="D228" i="36"/>
  <c r="G29" i="36"/>
  <c r="F227" i="36"/>
  <c r="F64" i="36" s="1"/>
  <c r="D227" i="36"/>
  <c r="F29" i="36"/>
  <c r="F226" i="36"/>
  <c r="H63" i="36" s="1"/>
  <c r="D226" i="36"/>
  <c r="H28" i="36"/>
  <c r="F225" i="36"/>
  <c r="G63" i="36" s="1"/>
  <c r="D225" i="36"/>
  <c r="G28" i="36"/>
  <c r="F224" i="36"/>
  <c r="F63" i="36" s="1"/>
  <c r="D224" i="36"/>
  <c r="F28" i="36"/>
  <c r="F223" i="36"/>
  <c r="H62" i="36" s="1"/>
  <c r="D223" i="36"/>
  <c r="H27" i="36"/>
  <c r="F222" i="36"/>
  <c r="G62" i="36" s="1"/>
  <c r="D222" i="36"/>
  <c r="G27" i="36"/>
  <c r="F221" i="36"/>
  <c r="F62" i="36" s="1"/>
  <c r="D221" i="36"/>
  <c r="F27" i="36"/>
  <c r="F220" i="36"/>
  <c r="H61" i="36" s="1"/>
  <c r="D220" i="36"/>
  <c r="H26" i="36"/>
  <c r="F219" i="36"/>
  <c r="G61" i="36" s="1"/>
  <c r="D219" i="36"/>
  <c r="G26" i="36"/>
  <c r="F218" i="36"/>
  <c r="F61" i="36" s="1"/>
  <c r="D218" i="36"/>
  <c r="F26" i="36"/>
  <c r="F217" i="36"/>
  <c r="H60" i="36" s="1"/>
  <c r="D217" i="36"/>
  <c r="H25" i="36"/>
  <c r="F216" i="36"/>
  <c r="G60" i="36" s="1"/>
  <c r="D216" i="36"/>
  <c r="G25" i="36"/>
  <c r="F215" i="36"/>
  <c r="F60" i="36" s="1"/>
  <c r="D215" i="36"/>
  <c r="F25" i="36"/>
  <c r="F214" i="36"/>
  <c r="H59" i="36" s="1"/>
  <c r="D214" i="36"/>
  <c r="H24" i="36"/>
  <c r="F213" i="36"/>
  <c r="G59" i="36" s="1"/>
  <c r="D213" i="36"/>
  <c r="G24" i="36"/>
  <c r="F212" i="36"/>
  <c r="F59" i="36" s="1"/>
  <c r="D212" i="36"/>
  <c r="F24" i="36"/>
  <c r="G211" i="36"/>
  <c r="H93" i="36" s="1"/>
  <c r="F211" i="36"/>
  <c r="H58" i="36"/>
  <c r="E211" i="36"/>
  <c r="H51" i="36" s="1"/>
  <c r="D211" i="36"/>
  <c r="H23" i="36"/>
  <c r="C211" i="36"/>
  <c r="H16" i="36" s="1"/>
  <c r="G210" i="36"/>
  <c r="G93" i="36" s="1"/>
  <c r="F210" i="36"/>
  <c r="G58" i="36" s="1"/>
  <c r="E210" i="36"/>
  <c r="G51" i="36" s="1"/>
  <c r="D210" i="36"/>
  <c r="G23" i="36"/>
  <c r="C210" i="36"/>
  <c r="G16" i="36" s="1"/>
  <c r="G209" i="36"/>
  <c r="F93" i="36" s="1"/>
  <c r="F209" i="36"/>
  <c r="F58" i="36" s="1"/>
  <c r="E209" i="36"/>
  <c r="F51" i="36" s="1"/>
  <c r="D209" i="36"/>
  <c r="F23" i="36" s="1"/>
  <c r="C209" i="36"/>
  <c r="F16" i="36" s="1"/>
  <c r="G208" i="36"/>
  <c r="H92" i="36" s="1"/>
  <c r="F208" i="36"/>
  <c r="H57" i="36" s="1"/>
  <c r="E208" i="36"/>
  <c r="H50" i="36" s="1"/>
  <c r="D208" i="36"/>
  <c r="H22" i="36" s="1"/>
  <c r="C208" i="36"/>
  <c r="H15" i="36"/>
  <c r="G207" i="36"/>
  <c r="G92" i="36" s="1"/>
  <c r="F207" i="36"/>
  <c r="G57" i="36"/>
  <c r="E207" i="36"/>
  <c r="G50" i="36" s="1"/>
  <c r="D207" i="36"/>
  <c r="G22" i="36" s="1"/>
  <c r="C207" i="36"/>
  <c r="G15" i="36" s="1"/>
  <c r="G206" i="36"/>
  <c r="F92" i="36" s="1"/>
  <c r="F206" i="36"/>
  <c r="F57" i="36"/>
  <c r="E206" i="36"/>
  <c r="F50" i="36"/>
  <c r="D206" i="36"/>
  <c r="F22" i="36" s="1"/>
  <c r="C206" i="36"/>
  <c r="F15" i="36" s="1"/>
  <c r="G205" i="36"/>
  <c r="H91" i="36" s="1"/>
  <c r="F205" i="36"/>
  <c r="H56" i="36" s="1"/>
  <c r="E205" i="36"/>
  <c r="H49" i="36"/>
  <c r="D205" i="36"/>
  <c r="H21" i="36" s="1"/>
  <c r="C205" i="36"/>
  <c r="H14" i="36" s="1"/>
  <c r="G204" i="36"/>
  <c r="G91" i="36"/>
  <c r="F204" i="36"/>
  <c r="G56" i="36" s="1"/>
  <c r="E204" i="36"/>
  <c r="G49" i="36"/>
  <c r="D204" i="36"/>
  <c r="G21" i="36" s="1"/>
  <c r="C204" i="36"/>
  <c r="G14" i="36" s="1"/>
  <c r="G203" i="36"/>
  <c r="F91" i="36" s="1"/>
  <c r="F203" i="36"/>
  <c r="F56" i="36" s="1"/>
  <c r="E203" i="36"/>
  <c r="F49" i="36" s="1"/>
  <c r="D203" i="36"/>
  <c r="F21" i="36" s="1"/>
  <c r="C203" i="36"/>
  <c r="F14" i="36"/>
  <c r="G202" i="36"/>
  <c r="H90" i="36" s="1"/>
  <c r="F202" i="36"/>
  <c r="H55" i="36" s="1"/>
  <c r="E202" i="36"/>
  <c r="H48" i="36"/>
  <c r="D202" i="36"/>
  <c r="H20" i="36" s="1"/>
  <c r="C202" i="36"/>
  <c r="H13" i="36" s="1"/>
  <c r="G201" i="36"/>
  <c r="G90" i="36" s="1"/>
  <c r="F201" i="36"/>
  <c r="G55" i="36"/>
  <c r="E201" i="36"/>
  <c r="G48" i="36"/>
  <c r="D201" i="36"/>
  <c r="G20" i="36" s="1"/>
  <c r="C201" i="36"/>
  <c r="G13" i="36" s="1"/>
  <c r="G200" i="36"/>
  <c r="F90" i="36" s="1"/>
  <c r="F200" i="36"/>
  <c r="F55" i="36"/>
  <c r="E200" i="36"/>
  <c r="F48" i="36"/>
  <c r="D200" i="36"/>
  <c r="F20" i="36" s="1"/>
  <c r="C200" i="36"/>
  <c r="F13" i="36" s="1"/>
  <c r="G199" i="36"/>
  <c r="H89" i="36" s="1"/>
  <c r="F199" i="36"/>
  <c r="H54" i="36" s="1"/>
  <c r="E199" i="36"/>
  <c r="H47" i="36" s="1"/>
  <c r="D199" i="36"/>
  <c r="H19" i="36" s="1"/>
  <c r="C199" i="36"/>
  <c r="H12" i="36"/>
  <c r="G198" i="36"/>
  <c r="G89" i="36" s="1"/>
  <c r="F198" i="36"/>
  <c r="G54" i="36" s="1"/>
  <c r="E198" i="36"/>
  <c r="G47" i="36" s="1"/>
  <c r="D198" i="36"/>
  <c r="G19" i="36" s="1"/>
  <c r="C198" i="36"/>
  <c r="G12" i="36" s="1"/>
  <c r="G197" i="36"/>
  <c r="F89" i="36" s="1"/>
  <c r="F197" i="36"/>
  <c r="F54" i="36"/>
  <c r="E197" i="36"/>
  <c r="F47" i="36" s="1"/>
  <c r="D197" i="36"/>
  <c r="F19" i="36" s="1"/>
  <c r="C197" i="36"/>
  <c r="F12" i="36"/>
  <c r="G196" i="36"/>
  <c r="H88" i="36"/>
  <c r="F196" i="36"/>
  <c r="H53" i="36" s="1"/>
  <c r="E196" i="36"/>
  <c r="H46" i="36" s="1"/>
  <c r="D196" i="36"/>
  <c r="H18" i="36"/>
  <c r="C196" i="36"/>
  <c r="H11" i="36"/>
  <c r="G195" i="36"/>
  <c r="G88" i="36" s="1"/>
  <c r="F195" i="36"/>
  <c r="G53" i="36" s="1"/>
  <c r="E195" i="36"/>
  <c r="G46" i="36"/>
  <c r="D195" i="36"/>
  <c r="G18" i="36" s="1"/>
  <c r="C195" i="36"/>
  <c r="G11" i="36" s="1"/>
  <c r="G194" i="36"/>
  <c r="F88" i="36" s="1"/>
  <c r="F194" i="36"/>
  <c r="F53" i="36" s="1"/>
  <c r="E194" i="36"/>
  <c r="F46" i="36" s="1"/>
  <c r="D194" i="36"/>
  <c r="F18" i="36" s="1"/>
  <c r="C194" i="36"/>
  <c r="F11" i="36" s="1"/>
  <c r="G193" i="36"/>
  <c r="H87" i="36" s="1"/>
  <c r="F193" i="36"/>
  <c r="H52" i="36" s="1"/>
  <c r="E193" i="36"/>
  <c r="H45" i="36" s="1"/>
  <c r="D193" i="36"/>
  <c r="H17" i="36"/>
  <c r="C193" i="36"/>
  <c r="H10" i="36" s="1"/>
  <c r="G192" i="36"/>
  <c r="G87" i="36" s="1"/>
  <c r="F192" i="36"/>
  <c r="G52" i="36"/>
  <c r="E192" i="36"/>
  <c r="G45" i="36" s="1"/>
  <c r="D192" i="36"/>
  <c r="G17" i="36" s="1"/>
  <c r="C192" i="36"/>
  <c r="G10" i="36"/>
  <c r="G191" i="36"/>
  <c r="F87" i="36" s="1"/>
  <c r="F191" i="36"/>
  <c r="F52" i="36"/>
  <c r="E191" i="36"/>
  <c r="F45" i="36"/>
  <c r="D191" i="36"/>
  <c r="F17" i="36" s="1"/>
  <c r="C191" i="36"/>
  <c r="F10" i="36" s="1"/>
  <c r="F404" i="36"/>
  <c r="K86" i="36" s="1"/>
  <c r="F403" i="36"/>
  <c r="J86" i="36" s="1"/>
  <c r="F402" i="36"/>
  <c r="I86" i="36" s="1"/>
  <c r="F401" i="36"/>
  <c r="K85" i="36" s="1"/>
  <c r="F400" i="36"/>
  <c r="J85" i="36" s="1"/>
  <c r="F399" i="36"/>
  <c r="I85" i="36" s="1"/>
  <c r="F398" i="36"/>
  <c r="K84" i="36"/>
  <c r="F397" i="36"/>
  <c r="J84" i="36" s="1"/>
  <c r="F396" i="36"/>
  <c r="I84" i="36" s="1"/>
  <c r="F395" i="36"/>
  <c r="K83" i="36" s="1"/>
  <c r="F394" i="36"/>
  <c r="J83" i="36" s="1"/>
  <c r="F393" i="36"/>
  <c r="I83" i="36" s="1"/>
  <c r="F392" i="36"/>
  <c r="K82" i="36"/>
  <c r="F391" i="36"/>
  <c r="J82" i="36" s="1"/>
  <c r="F390" i="36"/>
  <c r="I82" i="36" s="1"/>
  <c r="F389" i="36"/>
  <c r="K81" i="36" s="1"/>
  <c r="F388" i="36"/>
  <c r="J81" i="36" s="1"/>
  <c r="F387" i="36"/>
  <c r="I81" i="36" s="1"/>
  <c r="F386" i="36"/>
  <c r="K80" i="36" s="1"/>
  <c r="F385" i="36"/>
  <c r="J80" i="36" s="1"/>
  <c r="F384" i="36"/>
  <c r="I80" i="36"/>
  <c r="F383" i="36"/>
  <c r="K79" i="36"/>
  <c r="D383" i="36"/>
  <c r="K44" i="36"/>
  <c r="F382" i="36"/>
  <c r="J79" i="36"/>
  <c r="D382" i="36"/>
  <c r="J44" i="36"/>
  <c r="F381" i="36"/>
  <c r="I79" i="36" s="1"/>
  <c r="D381" i="36"/>
  <c r="I44" i="36" s="1"/>
  <c r="F380" i="36"/>
  <c r="K78" i="36" s="1"/>
  <c r="D380" i="36"/>
  <c r="K43" i="36" s="1"/>
  <c r="F379" i="36"/>
  <c r="J78" i="36"/>
  <c r="D379" i="36"/>
  <c r="J43" i="36" s="1"/>
  <c r="F378" i="36"/>
  <c r="I78" i="36" s="1"/>
  <c r="D378" i="36"/>
  <c r="I43" i="36" s="1"/>
  <c r="F377" i="36"/>
  <c r="K77" i="36" s="1"/>
  <c r="D377" i="36"/>
  <c r="K42" i="36"/>
  <c r="F376" i="36"/>
  <c r="J77" i="36" s="1"/>
  <c r="D376" i="36"/>
  <c r="J42" i="36" s="1"/>
  <c r="F375" i="36"/>
  <c r="I77" i="36" s="1"/>
  <c r="D375" i="36"/>
  <c r="I42" i="36" s="1"/>
  <c r="F374" i="36"/>
  <c r="K76" i="36" s="1"/>
  <c r="D374" i="36"/>
  <c r="K41" i="36" s="1"/>
  <c r="F373" i="36"/>
  <c r="J76" i="36" s="1"/>
  <c r="D373" i="36"/>
  <c r="J41" i="36" s="1"/>
  <c r="F372" i="36"/>
  <c r="I76" i="36" s="1"/>
  <c r="D372" i="36"/>
  <c r="I41" i="36" s="1"/>
  <c r="F371" i="36"/>
  <c r="K75" i="36" s="1"/>
  <c r="D371" i="36"/>
  <c r="K40" i="36" s="1"/>
  <c r="F370" i="36"/>
  <c r="J75" i="36" s="1"/>
  <c r="D370" i="36"/>
  <c r="J40" i="36" s="1"/>
  <c r="F369" i="36"/>
  <c r="I75" i="36"/>
  <c r="D369" i="36"/>
  <c r="I40" i="36" s="1"/>
  <c r="F368" i="36"/>
  <c r="K74" i="36" s="1"/>
  <c r="D368" i="36"/>
  <c r="K39" i="36" s="1"/>
  <c r="F367" i="36"/>
  <c r="J74" i="36" s="1"/>
  <c r="D367" i="36"/>
  <c r="J39" i="36" s="1"/>
  <c r="F366" i="36"/>
  <c r="I74" i="36" s="1"/>
  <c r="D366" i="36"/>
  <c r="I39" i="36" s="1"/>
  <c r="F365" i="36"/>
  <c r="K73" i="36" s="1"/>
  <c r="D365" i="36"/>
  <c r="K38" i="36" s="1"/>
  <c r="F364" i="36"/>
  <c r="J73" i="36" s="1"/>
  <c r="D364" i="36"/>
  <c r="J38" i="36" s="1"/>
  <c r="F363" i="36"/>
  <c r="I73" i="36" s="1"/>
  <c r="D363" i="36"/>
  <c r="I38" i="36" s="1"/>
  <c r="F362" i="36"/>
  <c r="K72" i="36"/>
  <c r="D362" i="36"/>
  <c r="K37" i="36" s="1"/>
  <c r="F361" i="36"/>
  <c r="J72" i="36"/>
  <c r="D361" i="36"/>
  <c r="J37" i="36" s="1"/>
  <c r="F360" i="36"/>
  <c r="I72" i="36" s="1"/>
  <c r="D360" i="36"/>
  <c r="I37" i="36" s="1"/>
  <c r="F359" i="36"/>
  <c r="K71" i="36" s="1"/>
  <c r="D359" i="36"/>
  <c r="K36" i="36"/>
  <c r="F358" i="36"/>
  <c r="J71" i="36" s="1"/>
  <c r="D358" i="36"/>
  <c r="J36" i="36" s="1"/>
  <c r="F357" i="36"/>
  <c r="I71" i="36" s="1"/>
  <c r="D357" i="36"/>
  <c r="I36" i="36"/>
  <c r="F356" i="36"/>
  <c r="K70" i="36" s="1"/>
  <c r="D356" i="36"/>
  <c r="K35" i="36" s="1"/>
  <c r="F355" i="36"/>
  <c r="J70" i="36" s="1"/>
  <c r="D355" i="36"/>
  <c r="J35" i="36" s="1"/>
  <c r="F354" i="36"/>
  <c r="I70" i="36"/>
  <c r="D354" i="36"/>
  <c r="I35" i="36" s="1"/>
  <c r="F353" i="36"/>
  <c r="K69" i="36" s="1"/>
  <c r="D353" i="36"/>
  <c r="K34" i="36" s="1"/>
  <c r="F352" i="36"/>
  <c r="J69" i="36" s="1"/>
  <c r="D352" i="36"/>
  <c r="J34" i="36"/>
  <c r="F351" i="36"/>
  <c r="I69" i="36" s="1"/>
  <c r="D351" i="36"/>
  <c r="I34" i="36" s="1"/>
  <c r="F350" i="36"/>
  <c r="K68" i="36" s="1"/>
  <c r="D350" i="36"/>
  <c r="K33" i="36" s="1"/>
  <c r="F349" i="36"/>
  <c r="J68" i="36" s="1"/>
  <c r="D349" i="36"/>
  <c r="J33" i="36" s="1"/>
  <c r="F348" i="36"/>
  <c r="I68" i="36" s="1"/>
  <c r="D348" i="36"/>
  <c r="I33" i="36"/>
  <c r="F347" i="36"/>
  <c r="K67" i="36"/>
  <c r="D347" i="36"/>
  <c r="K32" i="36"/>
  <c r="F346" i="36"/>
  <c r="J67" i="36"/>
  <c r="D346" i="36"/>
  <c r="J32" i="36"/>
  <c r="F345" i="36"/>
  <c r="I67" i="36"/>
  <c r="D345" i="36"/>
  <c r="I32" i="36"/>
  <c r="F344" i="36"/>
  <c r="K66" i="36" s="1"/>
  <c r="D344" i="36"/>
  <c r="K31" i="36" s="1"/>
  <c r="F343" i="36"/>
  <c r="J66" i="36" s="1"/>
  <c r="D343" i="36"/>
  <c r="J31" i="36"/>
  <c r="F342" i="36"/>
  <c r="I66" i="36" s="1"/>
  <c r="D342" i="36"/>
  <c r="I31" i="36" s="1"/>
  <c r="F341" i="36"/>
  <c r="K65" i="36" s="1"/>
  <c r="D341" i="36"/>
  <c r="K30" i="36"/>
  <c r="F340" i="36"/>
  <c r="J65" i="36" s="1"/>
  <c r="D340" i="36"/>
  <c r="J30" i="36"/>
  <c r="F339" i="36"/>
  <c r="I65" i="36" s="1"/>
  <c r="D339" i="36"/>
  <c r="I30" i="36" s="1"/>
  <c r="F338" i="36"/>
  <c r="K64" i="36" s="1"/>
  <c r="D338" i="36"/>
  <c r="K29" i="36" s="1"/>
  <c r="F337" i="36"/>
  <c r="J64" i="36"/>
  <c r="D337" i="36"/>
  <c r="J29" i="36" s="1"/>
  <c r="F336" i="36"/>
  <c r="I64" i="36" s="1"/>
  <c r="D336" i="36"/>
  <c r="I29" i="36" s="1"/>
  <c r="F335" i="36"/>
  <c r="K63" i="36" s="1"/>
  <c r="D335" i="36"/>
  <c r="K28" i="36"/>
  <c r="F334" i="36"/>
  <c r="J63" i="36" s="1"/>
  <c r="D334" i="36"/>
  <c r="J28" i="36" s="1"/>
  <c r="F333" i="36"/>
  <c r="I63" i="36" s="1"/>
  <c r="D333" i="36"/>
  <c r="I28" i="36"/>
  <c r="F332" i="36"/>
  <c r="K62" i="36" s="1"/>
  <c r="D332" i="36"/>
  <c r="K27" i="36" s="1"/>
  <c r="F331" i="36"/>
  <c r="J62" i="36" s="1"/>
  <c r="D331" i="36"/>
  <c r="J27" i="36" s="1"/>
  <c r="F330" i="36"/>
  <c r="I62" i="36"/>
  <c r="D330" i="36"/>
  <c r="I27" i="36" s="1"/>
  <c r="F329" i="36"/>
  <c r="K61" i="36" s="1"/>
  <c r="D329" i="36"/>
  <c r="K26" i="36" s="1"/>
  <c r="F328" i="36"/>
  <c r="J61" i="36" s="1"/>
  <c r="D328" i="36"/>
  <c r="J26" i="36"/>
  <c r="F327" i="36"/>
  <c r="I61" i="36" s="1"/>
  <c r="D327" i="36"/>
  <c r="I26" i="36" s="1"/>
  <c r="F326" i="36"/>
  <c r="K60" i="36" s="1"/>
  <c r="D326" i="36"/>
  <c r="K25" i="36"/>
  <c r="F325" i="36"/>
  <c r="J60" i="36" s="1"/>
  <c r="D325" i="36"/>
  <c r="J25" i="36" s="1"/>
  <c r="F324" i="36"/>
  <c r="I60" i="36" s="1"/>
  <c r="D324" i="36"/>
  <c r="I25" i="36"/>
  <c r="F323" i="36"/>
  <c r="K59" i="36"/>
  <c r="D323" i="36"/>
  <c r="K24" i="36"/>
  <c r="F322" i="36"/>
  <c r="J59" i="36"/>
  <c r="D322" i="36"/>
  <c r="J24" i="36"/>
  <c r="F321" i="36"/>
  <c r="I59" i="36"/>
  <c r="D321" i="36"/>
  <c r="I24" i="36" s="1"/>
  <c r="G320" i="36"/>
  <c r="K93" i="36" s="1"/>
  <c r="F320" i="36"/>
  <c r="K58" i="36" s="1"/>
  <c r="E320" i="36"/>
  <c r="K51" i="36"/>
  <c r="D320" i="36"/>
  <c r="K23" i="36"/>
  <c r="C320" i="36"/>
  <c r="K16" i="36" s="1"/>
  <c r="G319" i="36"/>
  <c r="J93" i="36" s="1"/>
  <c r="F319" i="36"/>
  <c r="J58" i="36" s="1"/>
  <c r="E319" i="36"/>
  <c r="J51" i="36"/>
  <c r="D319" i="36"/>
  <c r="J23" i="36" s="1"/>
  <c r="C319" i="36"/>
  <c r="J16" i="36"/>
  <c r="G318" i="36"/>
  <c r="I93" i="36" s="1"/>
  <c r="F318" i="36"/>
  <c r="I58" i="36"/>
  <c r="E318" i="36"/>
  <c r="I51" i="36"/>
  <c r="D318" i="36"/>
  <c r="I23" i="36"/>
  <c r="C318" i="36"/>
  <c r="I16" i="36" s="1"/>
  <c r="G317" i="36"/>
  <c r="K92" i="36" s="1"/>
  <c r="F317" i="36"/>
  <c r="K57" i="36" s="1"/>
  <c r="E317" i="36"/>
  <c r="K50" i="36" s="1"/>
  <c r="D317" i="36"/>
  <c r="K22" i="36" s="1"/>
  <c r="C317" i="36"/>
  <c r="K15" i="36"/>
  <c r="G316" i="36"/>
  <c r="J92" i="36" s="1"/>
  <c r="F316" i="36"/>
  <c r="J57" i="36"/>
  <c r="E316" i="36"/>
  <c r="J50" i="36"/>
  <c r="D316" i="36"/>
  <c r="J22" i="36"/>
  <c r="C316" i="36"/>
  <c r="J15" i="36" s="1"/>
  <c r="G315" i="36"/>
  <c r="I92" i="36" s="1"/>
  <c r="F315" i="36"/>
  <c r="I57" i="36" s="1"/>
  <c r="E315" i="36"/>
  <c r="I50" i="36" s="1"/>
  <c r="D315" i="36"/>
  <c r="I22" i="36" s="1"/>
  <c r="C315" i="36"/>
  <c r="I15" i="36"/>
  <c r="G314" i="36"/>
  <c r="K91" i="36" s="1"/>
  <c r="F314" i="36"/>
  <c r="K56" i="36"/>
  <c r="E314" i="36"/>
  <c r="K49" i="36"/>
  <c r="D314" i="36"/>
  <c r="K21" i="36"/>
  <c r="C314" i="36"/>
  <c r="K14" i="36" s="1"/>
  <c r="G313" i="36"/>
  <c r="J91" i="36" s="1"/>
  <c r="F313" i="36"/>
  <c r="J56" i="36" s="1"/>
  <c r="E313" i="36"/>
  <c r="J49" i="36" s="1"/>
  <c r="D313" i="36"/>
  <c r="J21" i="36" s="1"/>
  <c r="C313" i="36"/>
  <c r="J14" i="36"/>
  <c r="G312" i="36"/>
  <c r="I91" i="36"/>
  <c r="F312" i="36"/>
  <c r="I56" i="36" s="1"/>
  <c r="E312" i="36"/>
  <c r="I49" i="36" s="1"/>
  <c r="D312" i="36"/>
  <c r="I21" i="36" s="1"/>
  <c r="C312" i="36"/>
  <c r="I14" i="36" s="1"/>
  <c r="G311" i="36"/>
  <c r="K90" i="36"/>
  <c r="F311" i="36"/>
  <c r="K55" i="36" s="1"/>
  <c r="E311" i="36"/>
  <c r="K48" i="36" s="1"/>
  <c r="D311" i="36"/>
  <c r="K20" i="36"/>
  <c r="C311" i="36"/>
  <c r="K13" i="36" s="1"/>
  <c r="G310" i="36"/>
  <c r="J90" i="36" s="1"/>
  <c r="F310" i="36"/>
  <c r="J55" i="36" s="1"/>
  <c r="E310" i="36"/>
  <c r="J48" i="36" s="1"/>
  <c r="D310" i="36"/>
  <c r="J20" i="36"/>
  <c r="C310" i="36"/>
  <c r="J13" i="36" s="1"/>
  <c r="G309" i="36"/>
  <c r="I90" i="36" s="1"/>
  <c r="F309" i="36"/>
  <c r="I55" i="36" s="1"/>
  <c r="E309" i="36"/>
  <c r="I48" i="36" s="1"/>
  <c r="D309" i="36"/>
  <c r="I20" i="36"/>
  <c r="C309" i="36"/>
  <c r="I13" i="36" s="1"/>
  <c r="G308" i="36"/>
  <c r="K89" i="36" s="1"/>
  <c r="F308" i="36"/>
  <c r="K54" i="36" s="1"/>
  <c r="E308" i="36"/>
  <c r="K47" i="36"/>
  <c r="D308" i="36"/>
  <c r="K19" i="36"/>
  <c r="C308" i="36"/>
  <c r="K12" i="36" s="1"/>
  <c r="G307" i="36"/>
  <c r="J89" i="36" s="1"/>
  <c r="F307" i="36"/>
  <c r="J54" i="36" s="1"/>
  <c r="E307" i="36"/>
  <c r="J47" i="36" s="1"/>
  <c r="D307" i="36"/>
  <c r="J19" i="36" s="1"/>
  <c r="C307" i="36"/>
  <c r="J12" i="36"/>
  <c r="G306" i="36"/>
  <c r="I89" i="36" s="1"/>
  <c r="F306" i="36"/>
  <c r="I54" i="36" s="1"/>
  <c r="E306" i="36"/>
  <c r="I47" i="36" s="1"/>
  <c r="D306" i="36"/>
  <c r="I19" i="36" s="1"/>
  <c r="C306" i="36"/>
  <c r="I12" i="36"/>
  <c r="G305" i="36"/>
  <c r="K88" i="36" s="1"/>
  <c r="F305" i="36"/>
  <c r="K53" i="36" s="1"/>
  <c r="E305" i="36"/>
  <c r="K46" i="36"/>
  <c r="D305" i="36"/>
  <c r="K18" i="36"/>
  <c r="C305" i="36"/>
  <c r="K11" i="36"/>
  <c r="G304" i="36"/>
  <c r="J88" i="36" s="1"/>
  <c r="F304" i="36"/>
  <c r="J53" i="36" s="1"/>
  <c r="E304" i="36"/>
  <c r="J46" i="36" s="1"/>
  <c r="D304" i="36"/>
  <c r="J18" i="36"/>
  <c r="C304" i="36"/>
  <c r="J11" i="36" s="1"/>
  <c r="G303" i="36"/>
  <c r="I88" i="36" s="1"/>
  <c r="F303" i="36"/>
  <c r="I53" i="36" s="1"/>
  <c r="E303" i="36"/>
  <c r="I46" i="36" s="1"/>
  <c r="D303" i="36"/>
  <c r="I18" i="36"/>
  <c r="C303" i="36"/>
  <c r="I11" i="36" s="1"/>
  <c r="G302" i="36"/>
  <c r="K87" i="36" s="1"/>
  <c r="F302" i="36"/>
  <c r="K52" i="36"/>
  <c r="E302" i="36"/>
  <c r="K45" i="36" s="1"/>
  <c r="D302" i="36"/>
  <c r="K17" i="36"/>
  <c r="C302" i="36"/>
  <c r="K10" i="36"/>
  <c r="G301" i="36"/>
  <c r="J87" i="36"/>
  <c r="F301" i="36"/>
  <c r="J52" i="36" s="1"/>
  <c r="E301" i="36"/>
  <c r="J45" i="36" s="1"/>
  <c r="D301" i="36"/>
  <c r="J17" i="36"/>
  <c r="C301" i="36"/>
  <c r="J10" i="36" s="1"/>
  <c r="G300" i="36"/>
  <c r="I87" i="36" s="1"/>
  <c r="F300" i="36"/>
  <c r="I52" i="36" s="1"/>
  <c r="E300" i="36"/>
  <c r="I45" i="36" s="1"/>
  <c r="D300" i="36"/>
  <c r="I17" i="36" s="1"/>
  <c r="C300" i="36"/>
  <c r="I10" i="36" s="1"/>
  <c r="B405" i="36"/>
  <c r="L10" i="36" s="1"/>
  <c r="F187" i="35"/>
  <c r="E81" i="35" s="1"/>
  <c r="F186" i="35"/>
  <c r="D81" i="35" s="1"/>
  <c r="F185" i="35"/>
  <c r="C81" i="35" s="1"/>
  <c r="F184" i="35"/>
  <c r="E80" i="35"/>
  <c r="F183" i="35"/>
  <c r="D80" i="35" s="1"/>
  <c r="F182" i="35"/>
  <c r="C80" i="35" s="1"/>
  <c r="F181" i="35"/>
  <c r="E79" i="35" s="1"/>
  <c r="F180" i="35"/>
  <c r="D79" i="35" s="1"/>
  <c r="F179" i="35"/>
  <c r="C79" i="35" s="1"/>
  <c r="F178" i="35"/>
  <c r="E78" i="35"/>
  <c r="F177" i="35"/>
  <c r="D78" i="35" s="1"/>
  <c r="F176" i="35"/>
  <c r="C78" i="35"/>
  <c r="F175" i="35"/>
  <c r="E77" i="35" s="1"/>
  <c r="F174" i="35"/>
  <c r="D77" i="35" s="1"/>
  <c r="F173" i="35"/>
  <c r="C77" i="35" s="1"/>
  <c r="F172" i="35"/>
  <c r="E76" i="35"/>
  <c r="F171" i="35"/>
  <c r="D76" i="35" s="1"/>
  <c r="F170" i="35"/>
  <c r="C76" i="35" s="1"/>
  <c r="F169" i="35"/>
  <c r="E75" i="35" s="1"/>
  <c r="F168" i="35"/>
  <c r="D75" i="35"/>
  <c r="F167" i="35"/>
  <c r="C75" i="35" s="1"/>
  <c r="F166" i="35"/>
  <c r="E74" i="35" s="1"/>
  <c r="F165" i="35"/>
  <c r="D74" i="35" s="1"/>
  <c r="F164" i="35"/>
  <c r="C74" i="35" s="1"/>
  <c r="F163" i="35"/>
  <c r="E73" i="35" s="1"/>
  <c r="F162" i="35"/>
  <c r="D73" i="35"/>
  <c r="F161" i="35"/>
  <c r="C73" i="35" s="1"/>
  <c r="F160" i="35"/>
  <c r="E72" i="35"/>
  <c r="F159" i="35"/>
  <c r="D72" i="35" s="1"/>
  <c r="F158" i="35"/>
  <c r="C72" i="35" s="1"/>
  <c r="F157" i="35"/>
  <c r="E71" i="35" s="1"/>
  <c r="F156" i="35"/>
  <c r="D71" i="35"/>
  <c r="F155" i="35"/>
  <c r="C71" i="35" s="1"/>
  <c r="F154" i="35"/>
  <c r="E70" i="35" s="1"/>
  <c r="F153" i="35"/>
  <c r="D70" i="35" s="1"/>
  <c r="F152" i="35"/>
  <c r="C70" i="35"/>
  <c r="F151" i="35"/>
  <c r="E69" i="35" s="1"/>
  <c r="D151" i="35"/>
  <c r="E34" i="35" s="1"/>
  <c r="F150" i="35"/>
  <c r="D69" i="35" s="1"/>
  <c r="D150" i="35"/>
  <c r="D34" i="35" s="1"/>
  <c r="F149" i="35"/>
  <c r="C69" i="35" s="1"/>
  <c r="D149" i="35"/>
  <c r="C34" i="35"/>
  <c r="F148" i="35"/>
  <c r="E68" i="35" s="1"/>
  <c r="D148" i="35"/>
  <c r="E33" i="35"/>
  <c r="F147" i="35"/>
  <c r="D68" i="35" s="1"/>
  <c r="D147" i="35"/>
  <c r="D33" i="35" s="1"/>
  <c r="F146" i="35"/>
  <c r="C68" i="35" s="1"/>
  <c r="D146" i="35"/>
  <c r="C33" i="35"/>
  <c r="F145" i="35"/>
  <c r="E67" i="35" s="1"/>
  <c r="D145" i="35"/>
  <c r="E32" i="35"/>
  <c r="F144" i="35"/>
  <c r="D67" i="35" s="1"/>
  <c r="D144" i="35"/>
  <c r="D32" i="35"/>
  <c r="F143" i="35"/>
  <c r="C67" i="35" s="1"/>
  <c r="D143" i="35"/>
  <c r="C32" i="35" s="1"/>
  <c r="F142" i="35"/>
  <c r="E66" i="35" s="1"/>
  <c r="D142" i="35"/>
  <c r="E31" i="35"/>
  <c r="F141" i="35"/>
  <c r="D66" i="35" s="1"/>
  <c r="D141" i="35"/>
  <c r="D31" i="35"/>
  <c r="F140" i="35"/>
  <c r="C66" i="35" s="1"/>
  <c r="D140" i="35"/>
  <c r="C31" i="35"/>
  <c r="F139" i="35"/>
  <c r="E65" i="35" s="1"/>
  <c r="D139" i="35"/>
  <c r="E30" i="35" s="1"/>
  <c r="F138" i="35"/>
  <c r="D65" i="35" s="1"/>
  <c r="D138" i="35"/>
  <c r="D30" i="35" s="1"/>
  <c r="F137" i="35"/>
  <c r="C65" i="35" s="1"/>
  <c r="D137" i="35"/>
  <c r="C30" i="35" s="1"/>
  <c r="F136" i="35"/>
  <c r="E64" i="35"/>
  <c r="D136" i="35"/>
  <c r="E29" i="35" s="1"/>
  <c r="F135" i="35"/>
  <c r="D64" i="35" s="1"/>
  <c r="D135" i="35"/>
  <c r="D29" i="35" s="1"/>
  <c r="F134" i="35"/>
  <c r="C64" i="35" s="1"/>
  <c r="D134" i="35"/>
  <c r="C29" i="35" s="1"/>
  <c r="F133" i="35"/>
  <c r="E63" i="35"/>
  <c r="D133" i="35"/>
  <c r="E28" i="35" s="1"/>
  <c r="F132" i="35"/>
  <c r="D63" i="35" s="1"/>
  <c r="D132" i="35"/>
  <c r="D28" i="35" s="1"/>
  <c r="F131" i="35"/>
  <c r="C63" i="35" s="1"/>
  <c r="D131" i="35"/>
  <c r="C28" i="35" s="1"/>
  <c r="F130" i="35"/>
  <c r="E62" i="35" s="1"/>
  <c r="D130" i="35"/>
  <c r="E27" i="35" s="1"/>
  <c r="F129" i="35"/>
  <c r="D62" i="35"/>
  <c r="D129" i="35"/>
  <c r="D27" i="35" s="1"/>
  <c r="F128" i="35"/>
  <c r="C62" i="35"/>
  <c r="D128" i="35"/>
  <c r="C27" i="35" s="1"/>
  <c r="F127" i="35"/>
  <c r="E61" i="35" s="1"/>
  <c r="D127" i="35"/>
  <c r="E26" i="35" s="1"/>
  <c r="F126" i="35"/>
  <c r="D61" i="35" s="1"/>
  <c r="D126" i="35"/>
  <c r="D26" i="35" s="1"/>
  <c r="F125" i="35"/>
  <c r="C61" i="35"/>
  <c r="D125" i="35"/>
  <c r="C26" i="35" s="1"/>
  <c r="F124" i="35"/>
  <c r="E60" i="35" s="1"/>
  <c r="D124" i="35"/>
  <c r="E25" i="35" s="1"/>
  <c r="F123" i="35"/>
  <c r="D60" i="35" s="1"/>
  <c r="D123" i="35"/>
  <c r="D25" i="35" s="1"/>
  <c r="F122" i="35"/>
  <c r="C60" i="35" s="1"/>
  <c r="D122" i="35"/>
  <c r="C25" i="35" s="1"/>
  <c r="F121" i="35"/>
  <c r="E59" i="35" s="1"/>
  <c r="D121" i="35"/>
  <c r="E24" i="35" s="1"/>
  <c r="F120" i="35"/>
  <c r="D59" i="35"/>
  <c r="D120" i="35"/>
  <c r="D24" i="35" s="1"/>
  <c r="F119" i="35"/>
  <c r="C59" i="35" s="1"/>
  <c r="D119" i="35"/>
  <c r="C24" i="35" s="1"/>
  <c r="F118" i="35"/>
  <c r="E58" i="35" s="1"/>
  <c r="D118" i="35"/>
  <c r="E23" i="35" s="1"/>
  <c r="F117" i="35"/>
  <c r="D58" i="35"/>
  <c r="D117" i="35"/>
  <c r="D23" i="35" s="1"/>
  <c r="F116" i="35"/>
  <c r="C58" i="35" s="1"/>
  <c r="D116" i="35"/>
  <c r="C23" i="35" s="1"/>
  <c r="G115" i="35"/>
  <c r="E92" i="35" s="1"/>
  <c r="F115" i="35"/>
  <c r="E57" i="35" s="1"/>
  <c r="E115" i="35"/>
  <c r="E50" i="35" s="1"/>
  <c r="D115" i="35"/>
  <c r="E22" i="35" s="1"/>
  <c r="C115" i="35"/>
  <c r="E15" i="35" s="1"/>
  <c r="G114" i="35"/>
  <c r="D92" i="35" s="1"/>
  <c r="F114" i="35"/>
  <c r="D57" i="35"/>
  <c r="E114" i="35"/>
  <c r="D50" i="35" s="1"/>
  <c r="D114" i="35"/>
  <c r="D22" i="35"/>
  <c r="C114" i="35"/>
  <c r="D15" i="35" s="1"/>
  <c r="G113" i="35"/>
  <c r="C92" i="35" s="1"/>
  <c r="F113" i="35"/>
  <c r="C57" i="35"/>
  <c r="E113" i="35"/>
  <c r="C50" i="35" s="1"/>
  <c r="D113" i="35"/>
  <c r="C22" i="35"/>
  <c r="C113" i="35"/>
  <c r="C15" i="35"/>
  <c r="G112" i="35"/>
  <c r="E91" i="35"/>
  <c r="F112" i="35"/>
  <c r="E56" i="35" s="1"/>
  <c r="E112" i="35"/>
  <c r="E49" i="35" s="1"/>
  <c r="D112" i="35"/>
  <c r="E21" i="35" s="1"/>
  <c r="C112" i="35"/>
  <c r="E14" i="35" s="1"/>
  <c r="G111" i="35"/>
  <c r="D91" i="35"/>
  <c r="F111" i="35"/>
  <c r="D56" i="35"/>
  <c r="E111" i="35"/>
  <c r="D49" i="35" s="1"/>
  <c r="D111" i="35"/>
  <c r="D21" i="35"/>
  <c r="C111" i="35"/>
  <c r="D14" i="35" s="1"/>
  <c r="G110" i="35"/>
  <c r="C91" i="35" s="1"/>
  <c r="F110" i="35"/>
  <c r="C56" i="35"/>
  <c r="E110" i="35"/>
  <c r="C49" i="35" s="1"/>
  <c r="D110" i="35"/>
  <c r="C21" i="35" s="1"/>
  <c r="C110" i="35"/>
  <c r="C14" i="35"/>
  <c r="G109" i="35"/>
  <c r="E90" i="35" s="1"/>
  <c r="F109" i="35"/>
  <c r="E55" i="35"/>
  <c r="E109" i="35"/>
  <c r="E48" i="35" s="1"/>
  <c r="D109" i="35"/>
  <c r="E20" i="35"/>
  <c r="C109" i="35"/>
  <c r="E13" i="35" s="1"/>
  <c r="G108" i="35"/>
  <c r="D90" i="35" s="1"/>
  <c r="F108" i="35"/>
  <c r="D55" i="35" s="1"/>
  <c r="E108" i="35"/>
  <c r="D48" i="35" s="1"/>
  <c r="D108" i="35"/>
  <c r="D20" i="35" s="1"/>
  <c r="C108" i="35"/>
  <c r="D13" i="35"/>
  <c r="G107" i="35"/>
  <c r="C90" i="35" s="1"/>
  <c r="F107" i="35"/>
  <c r="C55" i="35"/>
  <c r="E107" i="35"/>
  <c r="C48" i="35" s="1"/>
  <c r="D107" i="35"/>
  <c r="C20" i="35"/>
  <c r="C107" i="35"/>
  <c r="C13" i="35"/>
  <c r="G106" i="35"/>
  <c r="E89" i="35"/>
  <c r="F106" i="35"/>
  <c r="E54" i="35" s="1"/>
  <c r="E106" i="35"/>
  <c r="E47" i="35" s="1"/>
  <c r="D106" i="35"/>
  <c r="E19" i="35" s="1"/>
  <c r="C106" i="35"/>
  <c r="E12" i="35"/>
  <c r="G105" i="35"/>
  <c r="D89" i="35"/>
  <c r="F105" i="35"/>
  <c r="D54" i="35" s="1"/>
  <c r="E105" i="35"/>
  <c r="D47" i="35"/>
  <c r="D105" i="35"/>
  <c r="D19" i="35"/>
  <c r="C105" i="35"/>
  <c r="D12" i="35"/>
  <c r="G104" i="35"/>
  <c r="C89" i="35" s="1"/>
  <c r="F104" i="35"/>
  <c r="C54" i="35" s="1"/>
  <c r="E104" i="35"/>
  <c r="C47" i="35"/>
  <c r="D104" i="35"/>
  <c r="C19" i="35" s="1"/>
  <c r="C104" i="35"/>
  <c r="C12" i="35"/>
  <c r="G103" i="35"/>
  <c r="E88" i="35" s="1"/>
  <c r="F103" i="35"/>
  <c r="E53" i="35"/>
  <c r="E103" i="35"/>
  <c r="E46" i="35" s="1"/>
  <c r="D103" i="35"/>
  <c r="E18" i="35" s="1"/>
  <c r="C103" i="35"/>
  <c r="E11" i="35"/>
  <c r="G102" i="35"/>
  <c r="D88" i="35" s="1"/>
  <c r="F102" i="35"/>
  <c r="D53" i="35"/>
  <c r="E102" i="35"/>
  <c r="D46" i="35" s="1"/>
  <c r="D102" i="35"/>
  <c r="D18" i="35" s="1"/>
  <c r="C102" i="35"/>
  <c r="D11" i="35"/>
  <c r="G101" i="35"/>
  <c r="C88" i="35" s="1"/>
  <c r="F101" i="35"/>
  <c r="C53" i="35" s="1"/>
  <c r="E101" i="35"/>
  <c r="C46" i="35"/>
  <c r="D101" i="35"/>
  <c r="C18" i="35" s="1"/>
  <c r="C101" i="35"/>
  <c r="C11" i="35"/>
  <c r="G100" i="35"/>
  <c r="E87" i="35" s="1"/>
  <c r="F100" i="35"/>
  <c r="E52" i="35" s="1"/>
  <c r="E100" i="35"/>
  <c r="E45" i="35" s="1"/>
  <c r="D100" i="35"/>
  <c r="E17" i="35" s="1"/>
  <c r="C100" i="35"/>
  <c r="E10" i="35"/>
  <c r="G99" i="35"/>
  <c r="D87" i="35" s="1"/>
  <c r="F99" i="35"/>
  <c r="D52" i="35" s="1"/>
  <c r="E99" i="35"/>
  <c r="D45" i="35" s="1"/>
  <c r="D99" i="35"/>
  <c r="D17" i="35" s="1"/>
  <c r="C99" i="35"/>
  <c r="D10" i="35"/>
  <c r="G98" i="35"/>
  <c r="C87" i="35"/>
  <c r="F98" i="35"/>
  <c r="C52" i="35"/>
  <c r="E98" i="35"/>
  <c r="C45" i="35" s="1"/>
  <c r="D98" i="35"/>
  <c r="C17" i="35" s="1"/>
  <c r="C98" i="35"/>
  <c r="C10" i="35"/>
  <c r="F295" i="35"/>
  <c r="H86" i="35"/>
  <c r="F294" i="35"/>
  <c r="G86" i="35"/>
  <c r="F293" i="35"/>
  <c r="F86" i="35" s="1"/>
  <c r="F292" i="35"/>
  <c r="H85" i="35" s="1"/>
  <c r="F291" i="35"/>
  <c r="G85" i="35" s="1"/>
  <c r="F290" i="35"/>
  <c r="F85" i="35" s="1"/>
  <c r="F289" i="35"/>
  <c r="H84" i="35" s="1"/>
  <c r="F288" i="35"/>
  <c r="G84" i="35" s="1"/>
  <c r="F287" i="35"/>
  <c r="F84" i="35" s="1"/>
  <c r="F286" i="35"/>
  <c r="H83" i="35" s="1"/>
  <c r="F285" i="35"/>
  <c r="G83" i="35"/>
  <c r="F284" i="35"/>
  <c r="F83" i="35"/>
  <c r="F283" i="35"/>
  <c r="H82" i="35"/>
  <c r="F282" i="35"/>
  <c r="G82" i="35" s="1"/>
  <c r="F281" i="35"/>
  <c r="F82" i="35"/>
  <c r="F280" i="35"/>
  <c r="H81" i="35" s="1"/>
  <c r="F279" i="35"/>
  <c r="G81" i="35" s="1"/>
  <c r="F278" i="35"/>
  <c r="F81" i="35" s="1"/>
  <c r="F277" i="35"/>
  <c r="H80" i="35" s="1"/>
  <c r="F276" i="35"/>
  <c r="G80" i="35" s="1"/>
  <c r="F275" i="35"/>
  <c r="F80" i="35" s="1"/>
  <c r="F274" i="35"/>
  <c r="H79" i="35"/>
  <c r="D274" i="35"/>
  <c r="H44" i="35"/>
  <c r="F273" i="35"/>
  <c r="G79" i="35"/>
  <c r="D273" i="35"/>
  <c r="G44" i="35" s="1"/>
  <c r="F272" i="35"/>
  <c r="F79" i="35"/>
  <c r="D272" i="35"/>
  <c r="F44" i="35"/>
  <c r="F271" i="35"/>
  <c r="H78" i="35"/>
  <c r="D271" i="35"/>
  <c r="H43" i="35" s="1"/>
  <c r="F270" i="35"/>
  <c r="G78" i="35"/>
  <c r="D270" i="35"/>
  <c r="G43" i="35"/>
  <c r="F269" i="35"/>
  <c r="F78" i="35" s="1"/>
  <c r="D269" i="35"/>
  <c r="F43" i="35" s="1"/>
  <c r="F268" i="35"/>
  <c r="H77" i="35" s="1"/>
  <c r="D268" i="35"/>
  <c r="H42" i="35" s="1"/>
  <c r="F267" i="35"/>
  <c r="G77" i="35" s="1"/>
  <c r="D267" i="35"/>
  <c r="G42" i="35" s="1"/>
  <c r="F266" i="35"/>
  <c r="F77" i="35" s="1"/>
  <c r="D266" i="35"/>
  <c r="F42" i="35" s="1"/>
  <c r="F265" i="35"/>
  <c r="H76" i="35" s="1"/>
  <c r="D265" i="35"/>
  <c r="H41" i="35" s="1"/>
  <c r="F264" i="35"/>
  <c r="G76" i="35"/>
  <c r="D264" i="35"/>
  <c r="G41" i="35" s="1"/>
  <c r="F263" i="35"/>
  <c r="F76" i="35" s="1"/>
  <c r="D263" i="35"/>
  <c r="F41" i="35"/>
  <c r="F262" i="35"/>
  <c r="H75" i="35"/>
  <c r="D262" i="35"/>
  <c r="H40" i="35"/>
  <c r="F261" i="35"/>
  <c r="G75" i="35"/>
  <c r="D261" i="35"/>
  <c r="G40" i="35"/>
  <c r="F260" i="35"/>
  <c r="F75" i="35"/>
  <c r="D260" i="35"/>
  <c r="F40" i="35"/>
  <c r="F259" i="35"/>
  <c r="H74" i="35"/>
  <c r="D259" i="35"/>
  <c r="H39" i="35"/>
  <c r="F258" i="35"/>
  <c r="G74" i="35"/>
  <c r="D258" i="35"/>
  <c r="G39" i="35"/>
  <c r="F257" i="35"/>
  <c r="F74" i="35" s="1"/>
  <c r="D257" i="35"/>
  <c r="F39" i="35" s="1"/>
  <c r="F256" i="35"/>
  <c r="H73" i="35"/>
  <c r="D256" i="35"/>
  <c r="H38" i="35" s="1"/>
  <c r="F255" i="35"/>
  <c r="G73" i="35" s="1"/>
  <c r="D255" i="35"/>
  <c r="G38" i="35" s="1"/>
  <c r="F254" i="35"/>
  <c r="F73" i="35"/>
  <c r="D254" i="35"/>
  <c r="F38" i="35" s="1"/>
  <c r="F253" i="35"/>
  <c r="H72" i="35" s="1"/>
  <c r="D253" i="35"/>
  <c r="H37" i="35" s="1"/>
  <c r="F252" i="35"/>
  <c r="G72" i="35"/>
  <c r="D252" i="35"/>
  <c r="G37" i="35" s="1"/>
  <c r="F251" i="35"/>
  <c r="F72" i="35" s="1"/>
  <c r="D251" i="35"/>
  <c r="F37" i="35"/>
  <c r="F250" i="35"/>
  <c r="H71" i="35"/>
  <c r="D250" i="35"/>
  <c r="H36" i="35"/>
  <c r="F249" i="35"/>
  <c r="G71" i="35"/>
  <c r="D249" i="35"/>
  <c r="G36" i="35"/>
  <c r="F248" i="35"/>
  <c r="F71" i="35"/>
  <c r="D248" i="35"/>
  <c r="F36" i="35"/>
  <c r="F247" i="35"/>
  <c r="H70" i="35"/>
  <c r="D247" i="35"/>
  <c r="H35" i="35"/>
  <c r="F246" i="35"/>
  <c r="G70" i="35"/>
  <c r="D246" i="35"/>
  <c r="G35" i="35"/>
  <c r="F245" i="35"/>
  <c r="F70" i="35" s="1"/>
  <c r="D245" i="35"/>
  <c r="F35" i="35" s="1"/>
  <c r="F244" i="35"/>
  <c r="H69" i="35"/>
  <c r="D244" i="35"/>
  <c r="H34" i="35" s="1"/>
  <c r="F243" i="35"/>
  <c r="G69" i="35" s="1"/>
  <c r="D243" i="35"/>
  <c r="G34" i="35" s="1"/>
  <c r="F242" i="35"/>
  <c r="F69" i="35" s="1"/>
  <c r="D242" i="35"/>
  <c r="F34" i="35" s="1"/>
  <c r="F241" i="35"/>
  <c r="H68" i="35" s="1"/>
  <c r="D241" i="35"/>
  <c r="H33" i="35" s="1"/>
  <c r="F240" i="35"/>
  <c r="G68" i="35"/>
  <c r="D240" i="35"/>
  <c r="G33" i="35" s="1"/>
  <c r="F239" i="35"/>
  <c r="F68" i="35" s="1"/>
  <c r="D239" i="35"/>
  <c r="F33" i="35"/>
  <c r="F238" i="35"/>
  <c r="H67" i="35" s="1"/>
  <c r="D238" i="35"/>
  <c r="H32" i="35"/>
  <c r="F237" i="35"/>
  <c r="G67" i="35" s="1"/>
  <c r="D237" i="35"/>
  <c r="G32" i="35"/>
  <c r="F236" i="35"/>
  <c r="F67" i="35" s="1"/>
  <c r="D236" i="35"/>
  <c r="F32" i="35"/>
  <c r="F235" i="35"/>
  <c r="H66" i="35" s="1"/>
  <c r="D235" i="35"/>
  <c r="H31" i="35"/>
  <c r="F234" i="35"/>
  <c r="G66" i="35" s="1"/>
  <c r="D234" i="35"/>
  <c r="G31" i="35"/>
  <c r="F233" i="35"/>
  <c r="F66" i="35" s="1"/>
  <c r="D233" i="35"/>
  <c r="F31" i="35" s="1"/>
  <c r="F232" i="35"/>
  <c r="H65" i="35"/>
  <c r="D232" i="35"/>
  <c r="H30" i="35" s="1"/>
  <c r="F231" i="35"/>
  <c r="G65" i="35" s="1"/>
  <c r="D231" i="35"/>
  <c r="G30" i="35" s="1"/>
  <c r="F230" i="35"/>
  <c r="F65" i="35"/>
  <c r="D230" i="35"/>
  <c r="F30" i="35" s="1"/>
  <c r="F229" i="35"/>
  <c r="H64" i="35" s="1"/>
  <c r="D229" i="35"/>
  <c r="H29" i="35" s="1"/>
  <c r="F228" i="35"/>
  <c r="G64" i="35" s="1"/>
  <c r="D228" i="35"/>
  <c r="G29" i="35" s="1"/>
  <c r="F227" i="35"/>
  <c r="F64" i="35" s="1"/>
  <c r="D227" i="35"/>
  <c r="F29" i="35" s="1"/>
  <c r="F226" i="35"/>
  <c r="H63" i="35"/>
  <c r="D226" i="35"/>
  <c r="H28" i="35" s="1"/>
  <c r="F225" i="35"/>
  <c r="G63" i="35"/>
  <c r="D225" i="35"/>
  <c r="G28" i="35" s="1"/>
  <c r="F224" i="35"/>
  <c r="F63" i="35"/>
  <c r="D224" i="35"/>
  <c r="F28" i="35" s="1"/>
  <c r="F223" i="35"/>
  <c r="H62" i="35"/>
  <c r="D223" i="35"/>
  <c r="H27" i="35" s="1"/>
  <c r="F222" i="35"/>
  <c r="G62" i="35"/>
  <c r="D222" i="35"/>
  <c r="G27" i="35" s="1"/>
  <c r="F221" i="35"/>
  <c r="F62" i="35" s="1"/>
  <c r="D221" i="35"/>
  <c r="F27" i="35" s="1"/>
  <c r="F220" i="35"/>
  <c r="H61" i="35" s="1"/>
  <c r="D220" i="35"/>
  <c r="H26" i="35" s="1"/>
  <c r="F219" i="35"/>
  <c r="G61" i="35" s="1"/>
  <c r="D219" i="35"/>
  <c r="G26" i="35" s="1"/>
  <c r="F218" i="35"/>
  <c r="F61" i="35" s="1"/>
  <c r="D218" i="35"/>
  <c r="F26" i="35"/>
  <c r="F217" i="35"/>
  <c r="H60" i="35" s="1"/>
  <c r="D217" i="35"/>
  <c r="H25" i="35"/>
  <c r="F216" i="35"/>
  <c r="G60" i="35" s="1"/>
  <c r="D216" i="35"/>
  <c r="G25" i="35" s="1"/>
  <c r="F215" i="35"/>
  <c r="F60" i="35" s="1"/>
  <c r="D215" i="35"/>
  <c r="F25" i="35"/>
  <c r="F214" i="35"/>
  <c r="H59" i="35" s="1"/>
  <c r="D214" i="35"/>
  <c r="H24" i="35" s="1"/>
  <c r="F213" i="35"/>
  <c r="G59" i="35"/>
  <c r="D213" i="35"/>
  <c r="G24" i="35" s="1"/>
  <c r="F212" i="35"/>
  <c r="F59" i="35" s="1"/>
  <c r="D212" i="35"/>
  <c r="F24" i="35" s="1"/>
  <c r="G211" i="35"/>
  <c r="H93" i="35"/>
  <c r="F211" i="35"/>
  <c r="H58" i="35" s="1"/>
  <c r="E211" i="35"/>
  <c r="H51" i="35"/>
  <c r="D211" i="35"/>
  <c r="H23" i="35" s="1"/>
  <c r="C211" i="35"/>
  <c r="H16" i="35" s="1"/>
  <c r="G210" i="35"/>
  <c r="G93" i="35"/>
  <c r="F210" i="35"/>
  <c r="G58" i="35" s="1"/>
  <c r="E210" i="35"/>
  <c r="G51" i="35" s="1"/>
  <c r="D210" i="35"/>
  <c r="G23" i="35" s="1"/>
  <c r="C210" i="35"/>
  <c r="G16" i="35" s="1"/>
  <c r="G209" i="35"/>
  <c r="F93" i="35" s="1"/>
  <c r="F209" i="35"/>
  <c r="F58" i="35" s="1"/>
  <c r="E209" i="35"/>
  <c r="F51" i="35" s="1"/>
  <c r="D209" i="35"/>
  <c r="F23" i="35" s="1"/>
  <c r="C209" i="35"/>
  <c r="F16" i="35"/>
  <c r="G208" i="35"/>
  <c r="H92" i="35" s="1"/>
  <c r="F208" i="35"/>
  <c r="H57" i="35" s="1"/>
  <c r="E208" i="35"/>
  <c r="H50" i="35"/>
  <c r="D208" i="35"/>
  <c r="H22" i="35" s="1"/>
  <c r="C208" i="35"/>
  <c r="H15" i="35" s="1"/>
  <c r="G207" i="35"/>
  <c r="G92" i="35" s="1"/>
  <c r="F207" i="35"/>
  <c r="G57" i="35" s="1"/>
  <c r="E207" i="35"/>
  <c r="G50" i="35" s="1"/>
  <c r="D207" i="35"/>
  <c r="G22" i="35" s="1"/>
  <c r="C207" i="35"/>
  <c r="G15" i="35" s="1"/>
  <c r="G206" i="35"/>
  <c r="F92" i="35" s="1"/>
  <c r="F206" i="35"/>
  <c r="F57" i="35" s="1"/>
  <c r="E206" i="35"/>
  <c r="F50" i="35"/>
  <c r="D206" i="35"/>
  <c r="F22" i="35" s="1"/>
  <c r="C206" i="35"/>
  <c r="F15" i="35" s="1"/>
  <c r="G205" i="35"/>
  <c r="H91" i="35" s="1"/>
  <c r="F205" i="35"/>
  <c r="H56" i="35" s="1"/>
  <c r="E205" i="35"/>
  <c r="H49" i="35"/>
  <c r="D205" i="35"/>
  <c r="H21" i="35" s="1"/>
  <c r="C205" i="35"/>
  <c r="H14" i="35" s="1"/>
  <c r="G204" i="35"/>
  <c r="G91" i="35" s="1"/>
  <c r="F204" i="35"/>
  <c r="G56" i="35"/>
  <c r="E204" i="35"/>
  <c r="G49" i="35"/>
  <c r="D204" i="35"/>
  <c r="G21" i="35" s="1"/>
  <c r="C204" i="35"/>
  <c r="G14" i="35" s="1"/>
  <c r="G203" i="35"/>
  <c r="F91" i="35" s="1"/>
  <c r="F203" i="35"/>
  <c r="F56" i="35" s="1"/>
  <c r="E203" i="35"/>
  <c r="F49" i="35" s="1"/>
  <c r="D203" i="35"/>
  <c r="F21" i="35" s="1"/>
  <c r="C203" i="35"/>
  <c r="F14" i="35" s="1"/>
  <c r="G202" i="35"/>
  <c r="H90" i="35" s="1"/>
  <c r="F202" i="35"/>
  <c r="H55" i="35" s="1"/>
  <c r="E202" i="35"/>
  <c r="H48" i="35" s="1"/>
  <c r="D202" i="35"/>
  <c r="H20" i="35" s="1"/>
  <c r="C202" i="35"/>
  <c r="H13" i="35" s="1"/>
  <c r="G201" i="35"/>
  <c r="G90" i="35" s="1"/>
  <c r="F201" i="35"/>
  <c r="G55" i="35" s="1"/>
  <c r="E201" i="35"/>
  <c r="G48" i="35"/>
  <c r="D201" i="35"/>
  <c r="G20" i="35"/>
  <c r="C201" i="35"/>
  <c r="G13" i="35"/>
  <c r="G200" i="35"/>
  <c r="F90" i="35"/>
  <c r="F200" i="35"/>
  <c r="F55" i="35" s="1"/>
  <c r="E200" i="35"/>
  <c r="F48" i="35" s="1"/>
  <c r="D200" i="35"/>
  <c r="F20" i="35" s="1"/>
  <c r="C200" i="35"/>
  <c r="F13" i="35" s="1"/>
  <c r="G199" i="35"/>
  <c r="H89" i="35" s="1"/>
  <c r="F199" i="35"/>
  <c r="H54" i="35" s="1"/>
  <c r="E199" i="35"/>
  <c r="H47" i="35"/>
  <c r="D199" i="35"/>
  <c r="H19" i="35" s="1"/>
  <c r="C199" i="35"/>
  <c r="H12" i="35" s="1"/>
  <c r="G198" i="35"/>
  <c r="G89" i="35" s="1"/>
  <c r="F198" i="35"/>
  <c r="G54" i="35" s="1"/>
  <c r="E198" i="35"/>
  <c r="G47" i="35" s="1"/>
  <c r="D198" i="35"/>
  <c r="G19" i="35" s="1"/>
  <c r="C198" i="35"/>
  <c r="G12" i="35" s="1"/>
  <c r="G197" i="35"/>
  <c r="F89" i="35" s="1"/>
  <c r="F197" i="35"/>
  <c r="F54" i="35" s="1"/>
  <c r="E197" i="35"/>
  <c r="F47" i="35" s="1"/>
  <c r="D197" i="35"/>
  <c r="F19" i="35" s="1"/>
  <c r="C197" i="35"/>
  <c r="F12" i="35" s="1"/>
  <c r="G196" i="35"/>
  <c r="H88" i="35" s="1"/>
  <c r="F196" i="35"/>
  <c r="H53" i="35" s="1"/>
  <c r="E196" i="35"/>
  <c r="H46" i="35" s="1"/>
  <c r="D196" i="35"/>
  <c r="H18" i="35" s="1"/>
  <c r="C196" i="35"/>
  <c r="H11" i="35" s="1"/>
  <c r="G195" i="35"/>
  <c r="G88" i="35" s="1"/>
  <c r="F195" i="35"/>
  <c r="G53" i="35" s="1"/>
  <c r="E195" i="35"/>
  <c r="G46" i="35" s="1"/>
  <c r="D195" i="35"/>
  <c r="G18" i="35" s="1"/>
  <c r="C195" i="35"/>
  <c r="G11" i="35" s="1"/>
  <c r="G194" i="35"/>
  <c r="F88" i="35" s="1"/>
  <c r="F194" i="35"/>
  <c r="F53" i="35" s="1"/>
  <c r="E194" i="35"/>
  <c r="F46" i="35" s="1"/>
  <c r="D194" i="35"/>
  <c r="F18" i="35" s="1"/>
  <c r="C194" i="35"/>
  <c r="F11" i="35" s="1"/>
  <c r="G193" i="35"/>
  <c r="H87" i="35" s="1"/>
  <c r="F193" i="35"/>
  <c r="H52" i="35" s="1"/>
  <c r="E193" i="35"/>
  <c r="H45" i="35" s="1"/>
  <c r="D193" i="35"/>
  <c r="H17" i="35" s="1"/>
  <c r="C193" i="35"/>
  <c r="H10" i="35"/>
  <c r="G192" i="35"/>
  <c r="G87" i="35" s="1"/>
  <c r="F192" i="35"/>
  <c r="G52" i="35"/>
  <c r="E192" i="35"/>
  <c r="G45" i="35" s="1"/>
  <c r="D192" i="35"/>
  <c r="G17" i="35" s="1"/>
  <c r="C192" i="35"/>
  <c r="G10" i="35" s="1"/>
  <c r="G191" i="35"/>
  <c r="F87" i="35" s="1"/>
  <c r="F191" i="35"/>
  <c r="F52" i="35" s="1"/>
  <c r="E191" i="35"/>
  <c r="F45" i="35"/>
  <c r="D191" i="35"/>
  <c r="F17" i="35" s="1"/>
  <c r="C191" i="35"/>
  <c r="F10" i="35"/>
  <c r="F404" i="35"/>
  <c r="K86" i="35" s="1"/>
  <c r="F403" i="35"/>
  <c r="J86" i="35" s="1"/>
  <c r="F402" i="35"/>
  <c r="I86" i="35" s="1"/>
  <c r="F401" i="35"/>
  <c r="K85" i="35" s="1"/>
  <c r="F400" i="35"/>
  <c r="J85" i="35" s="1"/>
  <c r="F399" i="35"/>
  <c r="I85" i="35" s="1"/>
  <c r="F398" i="35"/>
  <c r="K84" i="35" s="1"/>
  <c r="F397" i="35"/>
  <c r="J84" i="35" s="1"/>
  <c r="F396" i="35"/>
  <c r="I84" i="35" s="1"/>
  <c r="F395" i="35"/>
  <c r="K83" i="35" s="1"/>
  <c r="F394" i="35"/>
  <c r="J83" i="35" s="1"/>
  <c r="F393" i="35"/>
  <c r="I83" i="35" s="1"/>
  <c r="F392" i="35"/>
  <c r="K82" i="35" s="1"/>
  <c r="F391" i="35"/>
  <c r="J82" i="35" s="1"/>
  <c r="F390" i="35"/>
  <c r="I82" i="35" s="1"/>
  <c r="F389" i="35"/>
  <c r="K81" i="35" s="1"/>
  <c r="F388" i="35"/>
  <c r="J81" i="35" s="1"/>
  <c r="F387" i="35"/>
  <c r="I81" i="35"/>
  <c r="F386" i="35"/>
  <c r="K80" i="35" s="1"/>
  <c r="F385" i="35"/>
  <c r="J80" i="35" s="1"/>
  <c r="F384" i="35"/>
  <c r="I80" i="35" s="1"/>
  <c r="F383" i="35"/>
  <c r="K79" i="35" s="1"/>
  <c r="D383" i="35"/>
  <c r="K44" i="35" s="1"/>
  <c r="F382" i="35"/>
  <c r="J79" i="35" s="1"/>
  <c r="D382" i="35"/>
  <c r="J44" i="35" s="1"/>
  <c r="F381" i="35"/>
  <c r="I79" i="35" s="1"/>
  <c r="D381" i="35"/>
  <c r="I44" i="35" s="1"/>
  <c r="F380" i="35"/>
  <c r="K78" i="35" s="1"/>
  <c r="D380" i="35"/>
  <c r="K43" i="35" s="1"/>
  <c r="F379" i="35"/>
  <c r="J78" i="35" s="1"/>
  <c r="D379" i="35"/>
  <c r="J43" i="35"/>
  <c r="F378" i="35"/>
  <c r="I78" i="35" s="1"/>
  <c r="D378" i="35"/>
  <c r="I43" i="35" s="1"/>
  <c r="F377" i="35"/>
  <c r="K77" i="35" s="1"/>
  <c r="D377" i="35"/>
  <c r="K42" i="35" s="1"/>
  <c r="F376" i="35"/>
  <c r="J77" i="35" s="1"/>
  <c r="D376" i="35"/>
  <c r="J42" i="35" s="1"/>
  <c r="F375" i="35"/>
  <c r="I77" i="35" s="1"/>
  <c r="D375" i="35"/>
  <c r="I42" i="35" s="1"/>
  <c r="F374" i="35"/>
  <c r="K76" i="35"/>
  <c r="D374" i="35"/>
  <c r="K41" i="35" s="1"/>
  <c r="F373" i="35"/>
  <c r="J76" i="35"/>
  <c r="D373" i="35"/>
  <c r="J41" i="35" s="1"/>
  <c r="F372" i="35"/>
  <c r="I76" i="35" s="1"/>
  <c r="D372" i="35"/>
  <c r="I41" i="35"/>
  <c r="F371" i="35"/>
  <c r="K75" i="35" s="1"/>
  <c r="D371" i="35"/>
  <c r="K40" i="35" s="1"/>
  <c r="F370" i="35"/>
  <c r="J75" i="35" s="1"/>
  <c r="D370" i="35"/>
  <c r="J40" i="35" s="1"/>
  <c r="F369" i="35"/>
  <c r="I75" i="35" s="1"/>
  <c r="D369" i="35"/>
  <c r="I40" i="35" s="1"/>
  <c r="F368" i="35"/>
  <c r="K74" i="35" s="1"/>
  <c r="D368" i="35"/>
  <c r="K39" i="35"/>
  <c r="F367" i="35"/>
  <c r="J74" i="35" s="1"/>
  <c r="D367" i="35"/>
  <c r="J39" i="35"/>
  <c r="F366" i="35"/>
  <c r="I74" i="35" s="1"/>
  <c r="D366" i="35"/>
  <c r="I39" i="35" s="1"/>
  <c r="F365" i="35"/>
  <c r="K73" i="35" s="1"/>
  <c r="D365" i="35"/>
  <c r="K38" i="35" s="1"/>
  <c r="F364" i="35"/>
  <c r="J73" i="35" s="1"/>
  <c r="D364" i="35"/>
  <c r="J38" i="35" s="1"/>
  <c r="F363" i="35"/>
  <c r="I73" i="35" s="1"/>
  <c r="D363" i="35"/>
  <c r="I38" i="35" s="1"/>
  <c r="F362" i="35"/>
  <c r="K72" i="35" s="1"/>
  <c r="D362" i="35"/>
  <c r="K37" i="35" s="1"/>
  <c r="F361" i="35"/>
  <c r="J72" i="35" s="1"/>
  <c r="D361" i="35"/>
  <c r="J37" i="35" s="1"/>
  <c r="F360" i="35"/>
  <c r="I72" i="35" s="1"/>
  <c r="D360" i="35"/>
  <c r="I37" i="35" s="1"/>
  <c r="F359" i="35"/>
  <c r="K71" i="35" s="1"/>
  <c r="D359" i="35"/>
  <c r="K36" i="35"/>
  <c r="F358" i="35"/>
  <c r="J71" i="35"/>
  <c r="D358" i="35"/>
  <c r="J36" i="35" s="1"/>
  <c r="F357" i="35"/>
  <c r="I71" i="35"/>
  <c r="D357" i="35"/>
  <c r="I36" i="35"/>
  <c r="F356" i="35"/>
  <c r="K70" i="35"/>
  <c r="D356" i="35"/>
  <c r="K35" i="35" s="1"/>
  <c r="F355" i="35"/>
  <c r="J70" i="35" s="1"/>
  <c r="D355" i="35"/>
  <c r="J35" i="35"/>
  <c r="F354" i="35"/>
  <c r="I70" i="35" s="1"/>
  <c r="D354" i="35"/>
  <c r="I35" i="35" s="1"/>
  <c r="F353" i="35"/>
  <c r="K69" i="35"/>
  <c r="D353" i="35"/>
  <c r="K34" i="35" s="1"/>
  <c r="F352" i="35"/>
  <c r="J69" i="35"/>
  <c r="D352" i="35"/>
  <c r="J34" i="35" s="1"/>
  <c r="F351" i="35"/>
  <c r="I69" i="35" s="1"/>
  <c r="D351" i="35"/>
  <c r="I34" i="35"/>
  <c r="F350" i="35"/>
  <c r="K68" i="35" s="1"/>
  <c r="D350" i="35"/>
  <c r="K33" i="35" s="1"/>
  <c r="F349" i="35"/>
  <c r="J68" i="35"/>
  <c r="D349" i="35"/>
  <c r="J33" i="35" s="1"/>
  <c r="F348" i="35"/>
  <c r="I68" i="35" s="1"/>
  <c r="D348" i="35"/>
  <c r="I33" i="35" s="1"/>
  <c r="F347" i="35"/>
  <c r="K67" i="35" s="1"/>
  <c r="D347" i="35"/>
  <c r="K32" i="35"/>
  <c r="F346" i="35"/>
  <c r="J67" i="35" s="1"/>
  <c r="D346" i="35"/>
  <c r="J32" i="35" s="1"/>
  <c r="F345" i="35"/>
  <c r="I67" i="35" s="1"/>
  <c r="D345" i="35"/>
  <c r="I32" i="35" s="1"/>
  <c r="F344" i="35"/>
  <c r="K66" i="35" s="1"/>
  <c r="D344" i="35"/>
  <c r="K31" i="35" s="1"/>
  <c r="F343" i="35"/>
  <c r="J66" i="35"/>
  <c r="D343" i="35"/>
  <c r="J31" i="35" s="1"/>
  <c r="F342" i="35"/>
  <c r="I66" i="35" s="1"/>
  <c r="D342" i="35"/>
  <c r="I31" i="35" s="1"/>
  <c r="F341" i="35"/>
  <c r="K65" i="35" s="1"/>
  <c r="D341" i="35"/>
  <c r="K30" i="35" s="1"/>
  <c r="F340" i="35"/>
  <c r="J65" i="35" s="1"/>
  <c r="D340" i="35"/>
  <c r="J30" i="35"/>
  <c r="F339" i="35"/>
  <c r="I65" i="35" s="1"/>
  <c r="D339" i="35"/>
  <c r="I30" i="35" s="1"/>
  <c r="F338" i="35"/>
  <c r="K64" i="35" s="1"/>
  <c r="D338" i="35"/>
  <c r="K29" i="35"/>
  <c r="F337" i="35"/>
  <c r="J64" i="35" s="1"/>
  <c r="D337" i="35"/>
  <c r="J29" i="35" s="1"/>
  <c r="F336" i="35"/>
  <c r="I64" i="35" s="1"/>
  <c r="D336" i="35"/>
  <c r="I29" i="35" s="1"/>
  <c r="F335" i="35"/>
  <c r="K63" i="35" s="1"/>
  <c r="D335" i="35"/>
  <c r="K28" i="35"/>
  <c r="F334" i="35"/>
  <c r="J63" i="35" s="1"/>
  <c r="D334" i="35"/>
  <c r="J28" i="35" s="1"/>
  <c r="F333" i="35"/>
  <c r="I63" i="35" s="1"/>
  <c r="D333" i="35"/>
  <c r="I28" i="35"/>
  <c r="F332" i="35"/>
  <c r="K62" i="35" s="1"/>
  <c r="D332" i="35"/>
  <c r="F331" i="35"/>
  <c r="J62" i="35" s="1"/>
  <c r="D331" i="35"/>
  <c r="J27" i="35"/>
  <c r="F330" i="35"/>
  <c r="I62" i="35" s="1"/>
  <c r="D330" i="35"/>
  <c r="I27" i="35" s="1"/>
  <c r="F329" i="35"/>
  <c r="K61" i="35" s="1"/>
  <c r="D329" i="35"/>
  <c r="K26" i="35" s="1"/>
  <c r="F328" i="35"/>
  <c r="J61" i="35" s="1"/>
  <c r="D328" i="35"/>
  <c r="J26" i="35" s="1"/>
  <c r="F327" i="35"/>
  <c r="I61" i="35" s="1"/>
  <c r="D327" i="35"/>
  <c r="I26" i="35" s="1"/>
  <c r="F326" i="35"/>
  <c r="K60" i="35" s="1"/>
  <c r="D326" i="35"/>
  <c r="K25" i="35"/>
  <c r="F325" i="35"/>
  <c r="J60" i="35" s="1"/>
  <c r="D325" i="35"/>
  <c r="J25" i="35" s="1"/>
  <c r="F324" i="35"/>
  <c r="I60" i="35" s="1"/>
  <c r="D324" i="35"/>
  <c r="I25" i="35"/>
  <c r="F323" i="35"/>
  <c r="K59" i="35"/>
  <c r="D323" i="35"/>
  <c r="K24" i="35"/>
  <c r="F322" i="35"/>
  <c r="J59" i="35"/>
  <c r="D322" i="35"/>
  <c r="J24" i="35"/>
  <c r="F321" i="35"/>
  <c r="I59" i="35" s="1"/>
  <c r="D321" i="35"/>
  <c r="I24" i="35" s="1"/>
  <c r="G320" i="35"/>
  <c r="K93" i="35" s="1"/>
  <c r="F320" i="35"/>
  <c r="K58" i="35" s="1"/>
  <c r="E320" i="35"/>
  <c r="K51" i="35" s="1"/>
  <c r="D320" i="35"/>
  <c r="K23" i="35" s="1"/>
  <c r="C320" i="35"/>
  <c r="K16" i="35" s="1"/>
  <c r="G319" i="35"/>
  <c r="J93" i="35" s="1"/>
  <c r="F319" i="35"/>
  <c r="J58" i="35" s="1"/>
  <c r="E319" i="35"/>
  <c r="J51" i="35"/>
  <c r="D319" i="35"/>
  <c r="J23" i="35" s="1"/>
  <c r="C319" i="35"/>
  <c r="J16" i="35"/>
  <c r="G318" i="35"/>
  <c r="I93" i="35" s="1"/>
  <c r="F318" i="35"/>
  <c r="I58" i="35" s="1"/>
  <c r="E318" i="35"/>
  <c r="I51" i="35" s="1"/>
  <c r="D318" i="35"/>
  <c r="I23" i="35"/>
  <c r="C318" i="35"/>
  <c r="I16" i="35" s="1"/>
  <c r="G317" i="35"/>
  <c r="K92" i="35" s="1"/>
  <c r="F317" i="35"/>
  <c r="K57" i="35" s="1"/>
  <c r="E317" i="35"/>
  <c r="K50" i="35" s="1"/>
  <c r="D317" i="35"/>
  <c r="K22" i="35"/>
  <c r="C317" i="35"/>
  <c r="K15" i="35" s="1"/>
  <c r="G316" i="35"/>
  <c r="J92" i="35" s="1"/>
  <c r="F316" i="35"/>
  <c r="J57" i="35"/>
  <c r="E316" i="35"/>
  <c r="J50" i="35"/>
  <c r="D316" i="35"/>
  <c r="J22" i="35"/>
  <c r="C316" i="35"/>
  <c r="J15" i="35"/>
  <c r="G315" i="35"/>
  <c r="I92" i="35"/>
  <c r="F315" i="35"/>
  <c r="I57" i="35" s="1"/>
  <c r="E315" i="35"/>
  <c r="I50" i="35" s="1"/>
  <c r="D315" i="35"/>
  <c r="I22" i="35" s="1"/>
  <c r="C315" i="35"/>
  <c r="I15" i="35" s="1"/>
  <c r="G314" i="35"/>
  <c r="K91" i="35" s="1"/>
  <c r="F314" i="35"/>
  <c r="K56" i="35" s="1"/>
  <c r="E314" i="35"/>
  <c r="K49" i="35" s="1"/>
  <c r="D314" i="35"/>
  <c r="K21" i="35" s="1"/>
  <c r="C314" i="35"/>
  <c r="K14" i="35" s="1"/>
  <c r="G313" i="35"/>
  <c r="J91" i="35" s="1"/>
  <c r="F313" i="35"/>
  <c r="J56" i="35" s="1"/>
  <c r="E313" i="35"/>
  <c r="J49" i="35"/>
  <c r="D313" i="35"/>
  <c r="J21" i="35" s="1"/>
  <c r="C313" i="35"/>
  <c r="J14" i="35"/>
  <c r="G312" i="35"/>
  <c r="I91" i="35" s="1"/>
  <c r="F312" i="35"/>
  <c r="I56" i="35"/>
  <c r="E312" i="35"/>
  <c r="I49" i="35" s="1"/>
  <c r="D312" i="35"/>
  <c r="I21" i="35" s="1"/>
  <c r="C312" i="35"/>
  <c r="I14" i="35" s="1"/>
  <c r="G311" i="35"/>
  <c r="K90" i="35" s="1"/>
  <c r="F311" i="35"/>
  <c r="K55" i="35" s="1"/>
  <c r="E311" i="35"/>
  <c r="K48" i="35" s="1"/>
  <c r="D311" i="35"/>
  <c r="K20" i="35" s="1"/>
  <c r="C311" i="35"/>
  <c r="K13" i="35"/>
  <c r="G310" i="35"/>
  <c r="J90" i="35" s="1"/>
  <c r="F310" i="35"/>
  <c r="J55" i="35" s="1"/>
  <c r="E310" i="35"/>
  <c r="J48" i="35"/>
  <c r="D310" i="35"/>
  <c r="J20" i="35"/>
  <c r="C310" i="35"/>
  <c r="J13" i="35"/>
  <c r="G309" i="35"/>
  <c r="I90" i="35" s="1"/>
  <c r="F309" i="35"/>
  <c r="I55" i="35" s="1"/>
  <c r="E309" i="35"/>
  <c r="I48" i="35" s="1"/>
  <c r="D309" i="35"/>
  <c r="I20" i="35"/>
  <c r="C309" i="35"/>
  <c r="I13" i="35" s="1"/>
  <c r="G308" i="35"/>
  <c r="K89" i="35" s="1"/>
  <c r="F308" i="35"/>
  <c r="K54" i="35" s="1"/>
  <c r="E308" i="35"/>
  <c r="K47" i="35"/>
  <c r="D308" i="35"/>
  <c r="K19" i="35"/>
  <c r="C308" i="35"/>
  <c r="K12" i="35"/>
  <c r="G307" i="35"/>
  <c r="J89" i="35" s="1"/>
  <c r="F307" i="35"/>
  <c r="J54" i="35" s="1"/>
  <c r="E307" i="35"/>
  <c r="J47" i="35" s="1"/>
  <c r="D307" i="35"/>
  <c r="J19" i="35" s="1"/>
  <c r="C307" i="35"/>
  <c r="J12" i="35" s="1"/>
  <c r="G306" i="35"/>
  <c r="I89" i="35" s="1"/>
  <c r="F306" i="35"/>
  <c r="I54" i="35" s="1"/>
  <c r="E306" i="35"/>
  <c r="I47" i="35" s="1"/>
  <c r="D306" i="35"/>
  <c r="I19" i="35" s="1"/>
  <c r="C306" i="35"/>
  <c r="I12" i="35"/>
  <c r="G305" i="35"/>
  <c r="K88" i="35" s="1"/>
  <c r="F305" i="35"/>
  <c r="K53" i="35"/>
  <c r="E305" i="35"/>
  <c r="K46" i="35" s="1"/>
  <c r="D305" i="35"/>
  <c r="K18" i="35"/>
  <c r="C305" i="35"/>
  <c r="K11" i="35" s="1"/>
  <c r="G304" i="35"/>
  <c r="J88" i="35" s="1"/>
  <c r="F304" i="35"/>
  <c r="J53" i="35" s="1"/>
  <c r="E304" i="35"/>
  <c r="J46" i="35" s="1"/>
  <c r="D304" i="35"/>
  <c r="J18" i="35"/>
  <c r="C304" i="35"/>
  <c r="J11" i="35" s="1"/>
  <c r="G303" i="35"/>
  <c r="I88" i="35" s="1"/>
  <c r="F303" i="35"/>
  <c r="I53" i="35" s="1"/>
  <c r="E303" i="35"/>
  <c r="I46" i="35" s="1"/>
  <c r="D303" i="35"/>
  <c r="I18" i="35"/>
  <c r="C303" i="35"/>
  <c r="I11" i="35" s="1"/>
  <c r="G302" i="35"/>
  <c r="K87" i="35" s="1"/>
  <c r="F302" i="35"/>
  <c r="K52" i="35"/>
  <c r="E302" i="35"/>
  <c r="K45" i="35"/>
  <c r="D302" i="35"/>
  <c r="K17" i="35"/>
  <c r="C302" i="35"/>
  <c r="K10" i="35"/>
  <c r="G301" i="35"/>
  <c r="J87" i="35"/>
  <c r="F301" i="35"/>
  <c r="J52" i="35" s="1"/>
  <c r="E301" i="35"/>
  <c r="J45" i="35" s="1"/>
  <c r="D301" i="35"/>
  <c r="J17" i="35"/>
  <c r="C301" i="35"/>
  <c r="J10" i="35" s="1"/>
  <c r="G300" i="35"/>
  <c r="I87" i="35" s="1"/>
  <c r="F300" i="35"/>
  <c r="I52" i="35" s="1"/>
  <c r="E300" i="35"/>
  <c r="I45" i="35" s="1"/>
  <c r="D300" i="35"/>
  <c r="I17" i="35" s="1"/>
  <c r="C300" i="35"/>
  <c r="I10" i="35" s="1"/>
  <c r="B405" i="35"/>
  <c r="L10" i="35"/>
  <c r="F187" i="34"/>
  <c r="E81" i="34" s="1"/>
  <c r="F186" i="34"/>
  <c r="D81" i="34" s="1"/>
  <c r="F185" i="34"/>
  <c r="C81" i="34" s="1"/>
  <c r="F184" i="34"/>
  <c r="E80" i="34"/>
  <c r="F183" i="34"/>
  <c r="D80" i="34" s="1"/>
  <c r="F182" i="34"/>
  <c r="C80" i="34" s="1"/>
  <c r="F181" i="34"/>
  <c r="E79" i="34" s="1"/>
  <c r="F180" i="34"/>
  <c r="D79" i="34" s="1"/>
  <c r="F179" i="34"/>
  <c r="C79" i="34" s="1"/>
  <c r="F178" i="34"/>
  <c r="E78" i="34"/>
  <c r="F177" i="34"/>
  <c r="D78" i="34" s="1"/>
  <c r="F176" i="34"/>
  <c r="C78" i="34"/>
  <c r="F175" i="34"/>
  <c r="E77" i="34" s="1"/>
  <c r="F174" i="34"/>
  <c r="D77" i="34" s="1"/>
  <c r="F173" i="34"/>
  <c r="C77" i="34" s="1"/>
  <c r="F172" i="34"/>
  <c r="E76" i="34"/>
  <c r="F171" i="34"/>
  <c r="D76" i="34" s="1"/>
  <c r="F170" i="34"/>
  <c r="C76" i="34"/>
  <c r="F169" i="34"/>
  <c r="E75" i="34" s="1"/>
  <c r="F168" i="34"/>
  <c r="D75" i="34"/>
  <c r="F167" i="34"/>
  <c r="C75" i="34" s="1"/>
  <c r="F166" i="34"/>
  <c r="E74" i="34" s="1"/>
  <c r="F165" i="34"/>
  <c r="D74" i="34" s="1"/>
  <c r="F164" i="34"/>
  <c r="C74" i="34"/>
  <c r="F163" i="34"/>
  <c r="E73" i="34" s="1"/>
  <c r="F162" i="34"/>
  <c r="D73" i="34"/>
  <c r="F161" i="34"/>
  <c r="C73" i="34" s="1"/>
  <c r="F160" i="34"/>
  <c r="E72" i="34"/>
  <c r="F159" i="34"/>
  <c r="D72" i="34" s="1"/>
  <c r="F158" i="34"/>
  <c r="C72" i="34" s="1"/>
  <c r="F157" i="34"/>
  <c r="E71" i="34" s="1"/>
  <c r="F156" i="34"/>
  <c r="D71" i="34"/>
  <c r="F155" i="34"/>
  <c r="C71" i="34" s="1"/>
  <c r="F154" i="34"/>
  <c r="E70" i="34" s="1"/>
  <c r="F153" i="34"/>
  <c r="D70" i="34" s="1"/>
  <c r="F152" i="34"/>
  <c r="C70" i="34" s="1"/>
  <c r="F151" i="34"/>
  <c r="E69" i="34" s="1"/>
  <c r="D151" i="34"/>
  <c r="E34" i="34" s="1"/>
  <c r="F150" i="34"/>
  <c r="D69" i="34" s="1"/>
  <c r="D150" i="34"/>
  <c r="D34" i="34"/>
  <c r="F149" i="34"/>
  <c r="C69" i="34" s="1"/>
  <c r="D149" i="34"/>
  <c r="C34" i="34" s="1"/>
  <c r="F148" i="34"/>
  <c r="E68" i="34" s="1"/>
  <c r="D148" i="34"/>
  <c r="E33" i="34"/>
  <c r="F147" i="34"/>
  <c r="D68" i="34" s="1"/>
  <c r="D147" i="34"/>
  <c r="D33" i="34"/>
  <c r="F146" i="34"/>
  <c r="C68" i="34" s="1"/>
  <c r="D146" i="34"/>
  <c r="C33" i="34"/>
  <c r="F145" i="34"/>
  <c r="E67" i="34" s="1"/>
  <c r="D145" i="34"/>
  <c r="E32" i="34" s="1"/>
  <c r="F144" i="34"/>
  <c r="D67" i="34" s="1"/>
  <c r="D144" i="34"/>
  <c r="D32" i="34" s="1"/>
  <c r="F143" i="34"/>
  <c r="C67" i="34" s="1"/>
  <c r="D143" i="34"/>
  <c r="C32" i="34" s="1"/>
  <c r="F142" i="34"/>
  <c r="E66" i="34" s="1"/>
  <c r="D142" i="34"/>
  <c r="E31" i="34"/>
  <c r="F141" i="34"/>
  <c r="D66" i="34" s="1"/>
  <c r="D141" i="34"/>
  <c r="D31" i="34" s="1"/>
  <c r="F140" i="34"/>
  <c r="C66" i="34" s="1"/>
  <c r="D140" i="34"/>
  <c r="C31" i="34"/>
  <c r="F139" i="34"/>
  <c r="E65" i="34"/>
  <c r="D139" i="34"/>
  <c r="E30" i="34"/>
  <c r="F138" i="34"/>
  <c r="D65" i="34"/>
  <c r="D138" i="34"/>
  <c r="D30" i="34" s="1"/>
  <c r="F137" i="34"/>
  <c r="C65" i="34" s="1"/>
  <c r="D137" i="34"/>
  <c r="C30" i="34" s="1"/>
  <c r="F136" i="34"/>
  <c r="E64" i="34"/>
  <c r="D136" i="34"/>
  <c r="E29" i="34" s="1"/>
  <c r="F135" i="34"/>
  <c r="D64" i="34" s="1"/>
  <c r="D135" i="34"/>
  <c r="D29" i="34" s="1"/>
  <c r="F134" i="34"/>
  <c r="C64" i="34" s="1"/>
  <c r="D134" i="34"/>
  <c r="C29" i="34" s="1"/>
  <c r="F133" i="34"/>
  <c r="E63" i="34" s="1"/>
  <c r="D133" i="34"/>
  <c r="E28" i="34" s="1"/>
  <c r="F132" i="34"/>
  <c r="D63" i="34" s="1"/>
  <c r="D132" i="34"/>
  <c r="D28" i="34" s="1"/>
  <c r="F131" i="34"/>
  <c r="C63" i="34" s="1"/>
  <c r="D131" i="34"/>
  <c r="C28" i="34" s="1"/>
  <c r="F130" i="34"/>
  <c r="E62" i="34" s="1"/>
  <c r="D130" i="34"/>
  <c r="E27" i="34" s="1"/>
  <c r="F129" i="34"/>
  <c r="D62" i="34" s="1"/>
  <c r="D129" i="34"/>
  <c r="D27" i="34" s="1"/>
  <c r="F128" i="34"/>
  <c r="C62" i="34"/>
  <c r="D128" i="34"/>
  <c r="C27" i="34" s="1"/>
  <c r="F127" i="34"/>
  <c r="E61" i="34" s="1"/>
  <c r="D127" i="34"/>
  <c r="E26" i="34" s="1"/>
  <c r="F126" i="34"/>
  <c r="D61" i="34" s="1"/>
  <c r="D126" i="34"/>
  <c r="D26" i="34" s="1"/>
  <c r="F125" i="34"/>
  <c r="C61" i="34"/>
  <c r="D125" i="34"/>
  <c r="C26" i="34" s="1"/>
  <c r="F124" i="34"/>
  <c r="E60" i="34" s="1"/>
  <c r="D124" i="34"/>
  <c r="E25" i="34" s="1"/>
  <c r="F123" i="34"/>
  <c r="D60" i="34" s="1"/>
  <c r="D123" i="34"/>
  <c r="D25" i="34" s="1"/>
  <c r="F122" i="34"/>
  <c r="C60" i="34"/>
  <c r="D122" i="34"/>
  <c r="C25" i="34" s="1"/>
  <c r="F121" i="34"/>
  <c r="E59" i="34" s="1"/>
  <c r="D121" i="34"/>
  <c r="E24" i="34" s="1"/>
  <c r="F120" i="34"/>
  <c r="D59" i="34"/>
  <c r="D120" i="34"/>
  <c r="D24" i="34" s="1"/>
  <c r="F119" i="34"/>
  <c r="C59" i="34" s="1"/>
  <c r="D119" i="34"/>
  <c r="C24" i="34" s="1"/>
  <c r="F118" i="34"/>
  <c r="E58" i="34" s="1"/>
  <c r="D118" i="34"/>
  <c r="E23" i="34" s="1"/>
  <c r="F117" i="34"/>
  <c r="D58" i="34"/>
  <c r="D117" i="34"/>
  <c r="D23" i="34" s="1"/>
  <c r="F116" i="34"/>
  <c r="C58" i="34"/>
  <c r="D116" i="34"/>
  <c r="C23" i="34" s="1"/>
  <c r="G115" i="34"/>
  <c r="E92" i="34"/>
  <c r="F115" i="34"/>
  <c r="E57" i="34"/>
  <c r="E115" i="34"/>
  <c r="E50" i="34"/>
  <c r="D115" i="34"/>
  <c r="E22" i="34"/>
  <c r="C115" i="34"/>
  <c r="E15" i="34" s="1"/>
  <c r="G114" i="34"/>
  <c r="D92" i="34" s="1"/>
  <c r="F114" i="34"/>
  <c r="D57" i="34" s="1"/>
  <c r="E114" i="34"/>
  <c r="D50" i="34" s="1"/>
  <c r="D114" i="34"/>
  <c r="D22" i="34" s="1"/>
  <c r="C114" i="34"/>
  <c r="D15" i="34" s="1"/>
  <c r="G113" i="34"/>
  <c r="C92" i="34" s="1"/>
  <c r="F113" i="34"/>
  <c r="C57" i="34" s="1"/>
  <c r="E113" i="34"/>
  <c r="C50" i="34" s="1"/>
  <c r="D113" i="34"/>
  <c r="C22" i="34" s="1"/>
  <c r="C113" i="34"/>
  <c r="C15" i="34"/>
  <c r="G112" i="34"/>
  <c r="E91" i="34" s="1"/>
  <c r="F112" i="34"/>
  <c r="E56" i="34" s="1"/>
  <c r="E112" i="34"/>
  <c r="E49" i="34" s="1"/>
  <c r="D112" i="34"/>
  <c r="E21" i="34"/>
  <c r="C112" i="34"/>
  <c r="E14" i="34"/>
  <c r="G111" i="34"/>
  <c r="D91" i="34" s="1"/>
  <c r="F111" i="34"/>
  <c r="D56" i="34" s="1"/>
  <c r="E111" i="34"/>
  <c r="D49" i="34" s="1"/>
  <c r="D111" i="34"/>
  <c r="D21" i="34"/>
  <c r="C111" i="34"/>
  <c r="D14" i="34" s="1"/>
  <c r="G110" i="34"/>
  <c r="C91" i="34" s="1"/>
  <c r="F110" i="34"/>
  <c r="C56" i="34" s="1"/>
  <c r="E110" i="34"/>
  <c r="C49" i="34" s="1"/>
  <c r="D110" i="34"/>
  <c r="C21" i="34" s="1"/>
  <c r="C110" i="34"/>
  <c r="C14" i="34" s="1"/>
  <c r="G109" i="34"/>
  <c r="E90" i="34" s="1"/>
  <c r="F109" i="34"/>
  <c r="E55" i="34" s="1"/>
  <c r="E109" i="34"/>
  <c r="E48" i="34"/>
  <c r="D109" i="34"/>
  <c r="E20" i="34" s="1"/>
  <c r="C109" i="34"/>
  <c r="E13" i="34" s="1"/>
  <c r="G108" i="34"/>
  <c r="D90" i="34" s="1"/>
  <c r="F108" i="34"/>
  <c r="D55" i="34" s="1"/>
  <c r="E108" i="34"/>
  <c r="D48" i="34"/>
  <c r="D108" i="34"/>
  <c r="D20" i="34"/>
  <c r="C108" i="34"/>
  <c r="D13" i="34" s="1"/>
  <c r="G107" i="34"/>
  <c r="C90" i="34" s="1"/>
  <c r="F107" i="34"/>
  <c r="C55" i="34"/>
  <c r="E107" i="34"/>
  <c r="C48" i="34" s="1"/>
  <c r="D107" i="34"/>
  <c r="C20" i="34"/>
  <c r="C107" i="34"/>
  <c r="C13" i="34" s="1"/>
  <c r="G106" i="34"/>
  <c r="E89" i="34" s="1"/>
  <c r="F106" i="34"/>
  <c r="E54" i="34" s="1"/>
  <c r="E106" i="34"/>
  <c r="E47" i="34" s="1"/>
  <c r="D106" i="34"/>
  <c r="E19" i="34" s="1"/>
  <c r="C106" i="34"/>
  <c r="E12" i="34" s="1"/>
  <c r="G105" i="34"/>
  <c r="D89" i="34" s="1"/>
  <c r="F105" i="34"/>
  <c r="D54" i="34" s="1"/>
  <c r="E105" i="34"/>
  <c r="D47" i="34" s="1"/>
  <c r="D105" i="34"/>
  <c r="D19" i="34" s="1"/>
  <c r="C105" i="34"/>
  <c r="D12" i="34" s="1"/>
  <c r="G104" i="34"/>
  <c r="C89" i="34"/>
  <c r="F104" i="34"/>
  <c r="C54" i="34" s="1"/>
  <c r="E104" i="34"/>
  <c r="C47" i="34" s="1"/>
  <c r="D104" i="34"/>
  <c r="C19" i="34" s="1"/>
  <c r="C104" i="34"/>
  <c r="C12" i="34" s="1"/>
  <c r="G103" i="34"/>
  <c r="E88" i="34"/>
  <c r="F103" i="34"/>
  <c r="E53" i="34" s="1"/>
  <c r="E103" i="34"/>
  <c r="E46" i="34" s="1"/>
  <c r="D103" i="34"/>
  <c r="E18" i="34" s="1"/>
  <c r="C103" i="34"/>
  <c r="E11" i="34" s="1"/>
  <c r="G102" i="34"/>
  <c r="D88" i="34"/>
  <c r="F102" i="34"/>
  <c r="D53" i="34"/>
  <c r="E102" i="34"/>
  <c r="D46" i="34"/>
  <c r="D102" i="34"/>
  <c r="D18" i="34" s="1"/>
  <c r="C102" i="34"/>
  <c r="D11" i="34" s="1"/>
  <c r="G101" i="34"/>
  <c r="C88" i="34"/>
  <c r="F101" i="34"/>
  <c r="C53" i="34"/>
  <c r="E101" i="34"/>
  <c r="C46" i="34"/>
  <c r="D101" i="34"/>
  <c r="C18" i="34" s="1"/>
  <c r="C101" i="34"/>
  <c r="C11" i="34" s="1"/>
  <c r="G100" i="34"/>
  <c r="E87" i="34"/>
  <c r="F100" i="34"/>
  <c r="E52" i="34"/>
  <c r="E100" i="34"/>
  <c r="E45" i="34"/>
  <c r="D100" i="34"/>
  <c r="E17" i="34"/>
  <c r="C100" i="34"/>
  <c r="E10" i="34" s="1"/>
  <c r="G99" i="34"/>
  <c r="D87" i="34" s="1"/>
  <c r="F99" i="34"/>
  <c r="D52" i="34" s="1"/>
  <c r="E99" i="34"/>
  <c r="D45" i="34" s="1"/>
  <c r="D99" i="34"/>
  <c r="D17" i="34"/>
  <c r="C99" i="34"/>
  <c r="D10" i="34" s="1"/>
  <c r="G98" i="34"/>
  <c r="C87" i="34" s="1"/>
  <c r="F98" i="34"/>
  <c r="C52" i="34" s="1"/>
  <c r="E98" i="34"/>
  <c r="C45" i="34" s="1"/>
  <c r="D98" i="34"/>
  <c r="C17" i="34" s="1"/>
  <c r="C98" i="34"/>
  <c r="C10" i="34" s="1"/>
  <c r="F295" i="34"/>
  <c r="H86" i="34" s="1"/>
  <c r="F294" i="34"/>
  <c r="G86" i="34" s="1"/>
  <c r="F293" i="34"/>
  <c r="F86" i="34" s="1"/>
  <c r="F292" i="34"/>
  <c r="H85" i="34" s="1"/>
  <c r="F291" i="34"/>
  <c r="G85" i="34" s="1"/>
  <c r="F290" i="34"/>
  <c r="F85" i="34" s="1"/>
  <c r="F289" i="34"/>
  <c r="H84" i="34" s="1"/>
  <c r="F288" i="34"/>
  <c r="G84" i="34" s="1"/>
  <c r="F287" i="34"/>
  <c r="F84" i="34" s="1"/>
  <c r="F286" i="34"/>
  <c r="H83" i="34" s="1"/>
  <c r="F285" i="34"/>
  <c r="G83" i="34" s="1"/>
  <c r="F284" i="34"/>
  <c r="F83" i="34" s="1"/>
  <c r="F283" i="34"/>
  <c r="H82" i="34" s="1"/>
  <c r="F282" i="34"/>
  <c r="G82" i="34" s="1"/>
  <c r="F281" i="34"/>
  <c r="F82" i="34" s="1"/>
  <c r="F280" i="34"/>
  <c r="H81" i="34"/>
  <c r="F279" i="34"/>
  <c r="G81" i="34" s="1"/>
  <c r="F278" i="34"/>
  <c r="F81" i="34" s="1"/>
  <c r="F277" i="34"/>
  <c r="H80" i="34" s="1"/>
  <c r="F276" i="34"/>
  <c r="G80" i="34" s="1"/>
  <c r="F275" i="34"/>
  <c r="F80" i="34" s="1"/>
  <c r="F274" i="34"/>
  <c r="H79" i="34" s="1"/>
  <c r="D274" i="34"/>
  <c r="H44" i="34" s="1"/>
  <c r="F273" i="34"/>
  <c r="G79" i="34" s="1"/>
  <c r="D273" i="34"/>
  <c r="G44" i="34" s="1"/>
  <c r="F272" i="34"/>
  <c r="F79" i="34"/>
  <c r="D272" i="34"/>
  <c r="F44" i="34" s="1"/>
  <c r="F271" i="34"/>
  <c r="H78" i="34"/>
  <c r="D271" i="34"/>
  <c r="H43" i="34" s="1"/>
  <c r="F270" i="34"/>
  <c r="G78" i="34" s="1"/>
  <c r="D270" i="34"/>
  <c r="G43" i="34" s="1"/>
  <c r="F269" i="34"/>
  <c r="F78" i="34" s="1"/>
  <c r="D269" i="34"/>
  <c r="F43" i="34" s="1"/>
  <c r="F268" i="34"/>
  <c r="H77" i="34" s="1"/>
  <c r="D268" i="34"/>
  <c r="H42" i="34" s="1"/>
  <c r="F267" i="34"/>
  <c r="G77" i="34"/>
  <c r="D267" i="34"/>
  <c r="G42" i="34" s="1"/>
  <c r="F266" i="34"/>
  <c r="F77" i="34" s="1"/>
  <c r="D266" i="34"/>
  <c r="F42" i="34" s="1"/>
  <c r="F265" i="34"/>
  <c r="H76" i="34" s="1"/>
  <c r="D265" i="34"/>
  <c r="H41" i="34"/>
  <c r="F264" i="34"/>
  <c r="G76" i="34" s="1"/>
  <c r="D264" i="34"/>
  <c r="G41" i="34" s="1"/>
  <c r="F263" i="34"/>
  <c r="F76" i="34" s="1"/>
  <c r="D263" i="34"/>
  <c r="F41" i="34"/>
  <c r="F262" i="34"/>
  <c r="H75" i="34" s="1"/>
  <c r="D262" i="34"/>
  <c r="H40" i="34" s="1"/>
  <c r="F261" i="34"/>
  <c r="G75" i="34" s="1"/>
  <c r="D261" i="34"/>
  <c r="G40" i="34"/>
  <c r="F260" i="34"/>
  <c r="F75" i="34" s="1"/>
  <c r="D260" i="34"/>
  <c r="F40" i="34" s="1"/>
  <c r="F259" i="34"/>
  <c r="H74" i="34"/>
  <c r="D259" i="34"/>
  <c r="H39" i="34"/>
  <c r="F258" i="34"/>
  <c r="G74" i="34"/>
  <c r="D258" i="34"/>
  <c r="G39" i="34" s="1"/>
  <c r="F257" i="34"/>
  <c r="F74" i="34"/>
  <c r="D257" i="34"/>
  <c r="F39" i="34"/>
  <c r="F256" i="34"/>
  <c r="H73" i="34"/>
  <c r="D256" i="34"/>
  <c r="H38" i="34" s="1"/>
  <c r="F255" i="34"/>
  <c r="G73" i="34"/>
  <c r="D255" i="34"/>
  <c r="G38" i="34"/>
  <c r="F254" i="34"/>
  <c r="F73" i="34"/>
  <c r="D254" i="34"/>
  <c r="F38" i="34" s="1"/>
  <c r="F253" i="34"/>
  <c r="H72" i="34" s="1"/>
  <c r="D253" i="34"/>
  <c r="H37" i="34" s="1"/>
  <c r="F252" i="34"/>
  <c r="G72" i="34" s="1"/>
  <c r="D252" i="34"/>
  <c r="G37" i="34" s="1"/>
  <c r="F251" i="34"/>
  <c r="F72" i="34" s="1"/>
  <c r="D251" i="34"/>
  <c r="F37" i="34" s="1"/>
  <c r="F250" i="34"/>
  <c r="H71" i="34" s="1"/>
  <c r="D250" i="34"/>
  <c r="H36" i="34" s="1"/>
  <c r="F249" i="34"/>
  <c r="G71" i="34" s="1"/>
  <c r="D249" i="34"/>
  <c r="G36" i="34" s="1"/>
  <c r="F248" i="34"/>
  <c r="F71" i="34" s="1"/>
  <c r="D248" i="34"/>
  <c r="F36" i="34" s="1"/>
  <c r="F247" i="34"/>
  <c r="H70" i="34" s="1"/>
  <c r="D247" i="34"/>
  <c r="H35" i="34" s="1"/>
  <c r="F246" i="34"/>
  <c r="G70" i="34"/>
  <c r="D246" i="34"/>
  <c r="G35" i="34" s="1"/>
  <c r="F245" i="34"/>
  <c r="F70" i="34" s="1"/>
  <c r="D245" i="34"/>
  <c r="F35" i="34" s="1"/>
  <c r="F244" i="34"/>
  <c r="H69" i="34" s="1"/>
  <c r="D244" i="34"/>
  <c r="H34" i="34" s="1"/>
  <c r="F243" i="34"/>
  <c r="G69" i="34" s="1"/>
  <c r="D243" i="34"/>
  <c r="G34" i="34" s="1"/>
  <c r="F242" i="34"/>
  <c r="F69" i="34"/>
  <c r="D242" i="34"/>
  <c r="F34" i="34" s="1"/>
  <c r="F241" i="34"/>
  <c r="H68" i="34"/>
  <c r="D241" i="34"/>
  <c r="H33" i="34" s="1"/>
  <c r="F240" i="34"/>
  <c r="G68" i="34" s="1"/>
  <c r="D240" i="34"/>
  <c r="G33" i="34" s="1"/>
  <c r="F239" i="34"/>
  <c r="F68" i="34"/>
  <c r="D239" i="34"/>
  <c r="F33" i="34" s="1"/>
  <c r="F238" i="34"/>
  <c r="H67" i="34" s="1"/>
  <c r="D238" i="34"/>
  <c r="H32" i="34" s="1"/>
  <c r="F237" i="34"/>
  <c r="G67" i="34"/>
  <c r="D237" i="34"/>
  <c r="G32" i="34" s="1"/>
  <c r="F236" i="34"/>
  <c r="F67" i="34" s="1"/>
  <c r="D236" i="34"/>
  <c r="F32" i="34" s="1"/>
  <c r="F235" i="34"/>
  <c r="H66" i="34" s="1"/>
  <c r="D235" i="34"/>
  <c r="H31" i="34"/>
  <c r="F234" i="34"/>
  <c r="G66" i="34" s="1"/>
  <c r="D234" i="34"/>
  <c r="G31" i="34"/>
  <c r="F233" i="34"/>
  <c r="F66" i="34" s="1"/>
  <c r="D233" i="34"/>
  <c r="F31" i="34" s="1"/>
  <c r="F232" i="34"/>
  <c r="H65" i="34" s="1"/>
  <c r="D232" i="34"/>
  <c r="H30" i="34" s="1"/>
  <c r="F231" i="34"/>
  <c r="G65" i="34" s="1"/>
  <c r="D231" i="34"/>
  <c r="G30" i="34" s="1"/>
  <c r="F230" i="34"/>
  <c r="F65" i="34" s="1"/>
  <c r="D230" i="34"/>
  <c r="F30" i="34" s="1"/>
  <c r="F229" i="34"/>
  <c r="H64" i="34" s="1"/>
  <c r="D229" i="34"/>
  <c r="H29" i="34" s="1"/>
  <c r="F228" i="34"/>
  <c r="G64" i="34" s="1"/>
  <c r="D228" i="34"/>
  <c r="G29" i="34" s="1"/>
  <c r="F227" i="34"/>
  <c r="F64" i="34"/>
  <c r="D227" i="34"/>
  <c r="F29" i="34" s="1"/>
  <c r="F226" i="34"/>
  <c r="H63" i="34" s="1"/>
  <c r="D226" i="34"/>
  <c r="H28" i="34" s="1"/>
  <c r="F225" i="34"/>
  <c r="G63" i="34" s="1"/>
  <c r="D225" i="34"/>
  <c r="G28" i="34" s="1"/>
  <c r="F224" i="34"/>
  <c r="F63" i="34" s="1"/>
  <c r="D224" i="34"/>
  <c r="F28" i="34" s="1"/>
  <c r="F223" i="34"/>
  <c r="H62" i="34"/>
  <c r="D223" i="34"/>
  <c r="H27" i="34" s="1"/>
  <c r="F222" i="34"/>
  <c r="G62" i="34" s="1"/>
  <c r="D222" i="34"/>
  <c r="G27" i="34" s="1"/>
  <c r="F221" i="34"/>
  <c r="F62" i="34" s="1"/>
  <c r="D221" i="34"/>
  <c r="F27" i="34" s="1"/>
  <c r="F220" i="34"/>
  <c r="H61" i="34" s="1"/>
  <c r="D220" i="34"/>
  <c r="H26" i="34" s="1"/>
  <c r="F219" i="34"/>
  <c r="G61" i="34" s="1"/>
  <c r="D219" i="34"/>
  <c r="G26" i="34" s="1"/>
  <c r="F218" i="34"/>
  <c r="F61" i="34" s="1"/>
  <c r="D218" i="34"/>
  <c r="F26" i="34" s="1"/>
  <c r="F217" i="34"/>
  <c r="H60" i="34" s="1"/>
  <c r="D217" i="34"/>
  <c r="H25" i="34" s="1"/>
  <c r="F216" i="34"/>
  <c r="G60" i="34"/>
  <c r="D216" i="34"/>
  <c r="G25" i="34" s="1"/>
  <c r="F215" i="34"/>
  <c r="F60" i="34"/>
  <c r="D215" i="34"/>
  <c r="F25" i="34" s="1"/>
  <c r="F214" i="34"/>
  <c r="H59" i="34" s="1"/>
  <c r="D214" i="34"/>
  <c r="H24" i="34" s="1"/>
  <c r="F213" i="34"/>
  <c r="G59" i="34" s="1"/>
  <c r="D213" i="34"/>
  <c r="G24" i="34" s="1"/>
  <c r="F212" i="34"/>
  <c r="F59" i="34" s="1"/>
  <c r="D212" i="34"/>
  <c r="F24" i="34" s="1"/>
  <c r="G211" i="34"/>
  <c r="H93" i="34" s="1"/>
  <c r="F211" i="34"/>
  <c r="H58" i="34" s="1"/>
  <c r="E211" i="34"/>
  <c r="H51" i="34" s="1"/>
  <c r="D211" i="34"/>
  <c r="H23" i="34" s="1"/>
  <c r="C211" i="34"/>
  <c r="H16" i="34" s="1"/>
  <c r="G210" i="34"/>
  <c r="G93" i="34" s="1"/>
  <c r="F210" i="34"/>
  <c r="G58" i="34" s="1"/>
  <c r="E210" i="34"/>
  <c r="G51" i="34"/>
  <c r="D210" i="34"/>
  <c r="G23" i="34"/>
  <c r="C210" i="34"/>
  <c r="G16" i="34" s="1"/>
  <c r="G209" i="34"/>
  <c r="F93" i="34" s="1"/>
  <c r="F209" i="34"/>
  <c r="F58" i="34" s="1"/>
  <c r="E209" i="34"/>
  <c r="F51" i="34" s="1"/>
  <c r="D209" i="34"/>
  <c r="F23" i="34" s="1"/>
  <c r="C209" i="34"/>
  <c r="F16" i="34" s="1"/>
  <c r="G208" i="34"/>
  <c r="H92" i="34" s="1"/>
  <c r="F208" i="34"/>
  <c r="H57" i="34" s="1"/>
  <c r="E208" i="34"/>
  <c r="H50" i="34"/>
  <c r="D208" i="34"/>
  <c r="H22" i="34" s="1"/>
  <c r="C208" i="34"/>
  <c r="H15" i="34" s="1"/>
  <c r="G207" i="34"/>
  <c r="G92" i="34" s="1"/>
  <c r="F207" i="34"/>
  <c r="G57" i="34" s="1"/>
  <c r="E207" i="34"/>
  <c r="G50" i="34" s="1"/>
  <c r="D207" i="34"/>
  <c r="G22" i="34" s="1"/>
  <c r="C207" i="34"/>
  <c r="G15" i="34" s="1"/>
  <c r="G206" i="34"/>
  <c r="F92" i="34" s="1"/>
  <c r="F206" i="34"/>
  <c r="F57" i="34" s="1"/>
  <c r="E206" i="34"/>
  <c r="F50" i="34" s="1"/>
  <c r="D206" i="34"/>
  <c r="F22" i="34" s="1"/>
  <c r="C206" i="34"/>
  <c r="F15" i="34" s="1"/>
  <c r="G205" i="34"/>
  <c r="H91" i="34" s="1"/>
  <c r="F205" i="34"/>
  <c r="H56" i="34" s="1"/>
  <c r="E205" i="34"/>
  <c r="H49" i="34"/>
  <c r="D205" i="34"/>
  <c r="H21" i="34" s="1"/>
  <c r="C205" i="34"/>
  <c r="H14" i="34" s="1"/>
  <c r="G204" i="34"/>
  <c r="G91" i="34" s="1"/>
  <c r="F204" i="34"/>
  <c r="G56" i="34" s="1"/>
  <c r="E204" i="34"/>
  <c r="G49" i="34" s="1"/>
  <c r="D204" i="34"/>
  <c r="G21" i="34" s="1"/>
  <c r="C204" i="34"/>
  <c r="G14" i="34" s="1"/>
  <c r="G203" i="34"/>
  <c r="F91" i="34" s="1"/>
  <c r="F203" i="34"/>
  <c r="F56" i="34"/>
  <c r="E203" i="34"/>
  <c r="F49" i="34"/>
  <c r="D203" i="34"/>
  <c r="F21" i="34" s="1"/>
  <c r="C203" i="34"/>
  <c r="F14" i="34"/>
  <c r="G202" i="34"/>
  <c r="H90" i="34" s="1"/>
  <c r="F202" i="34"/>
  <c r="H55" i="34"/>
  <c r="E202" i="34"/>
  <c r="H48" i="34"/>
  <c r="D202" i="34"/>
  <c r="H20" i="34" s="1"/>
  <c r="C202" i="34"/>
  <c r="H13" i="34" s="1"/>
  <c r="G201" i="34"/>
  <c r="G90" i="34" s="1"/>
  <c r="F201" i="34"/>
  <c r="G55" i="34" s="1"/>
  <c r="E201" i="34"/>
  <c r="G48" i="34" s="1"/>
  <c r="D201" i="34"/>
  <c r="G20" i="34" s="1"/>
  <c r="C201" i="34"/>
  <c r="G13" i="34" s="1"/>
  <c r="G200" i="34"/>
  <c r="F90" i="34" s="1"/>
  <c r="F200" i="34"/>
  <c r="F55" i="34" s="1"/>
  <c r="E200" i="34"/>
  <c r="F48" i="34" s="1"/>
  <c r="D200" i="34"/>
  <c r="F20" i="34" s="1"/>
  <c r="C200" i="34"/>
  <c r="F13" i="34" s="1"/>
  <c r="G199" i="34"/>
  <c r="H89" i="34" s="1"/>
  <c r="F199" i="34"/>
  <c r="H54" i="34" s="1"/>
  <c r="E199" i="34"/>
  <c r="H47" i="34"/>
  <c r="D199" i="34"/>
  <c r="H19" i="34" s="1"/>
  <c r="C199" i="34"/>
  <c r="H12" i="34"/>
  <c r="G198" i="34"/>
  <c r="G89" i="34" s="1"/>
  <c r="F198" i="34"/>
  <c r="G54" i="34" s="1"/>
  <c r="E198" i="34"/>
  <c r="G47" i="34" s="1"/>
  <c r="D198" i="34"/>
  <c r="G19" i="34" s="1"/>
  <c r="C198" i="34"/>
  <c r="G12" i="34"/>
  <c r="G197" i="34"/>
  <c r="F89" i="34" s="1"/>
  <c r="F197" i="34"/>
  <c r="F54" i="34" s="1"/>
  <c r="E197" i="34"/>
  <c r="F47" i="34" s="1"/>
  <c r="D197" i="34"/>
  <c r="F19" i="34" s="1"/>
  <c r="C197" i="34"/>
  <c r="F12" i="34" s="1"/>
  <c r="G196" i="34"/>
  <c r="H88" i="34" s="1"/>
  <c r="F196" i="34"/>
  <c r="H53" i="34" s="1"/>
  <c r="E196" i="34"/>
  <c r="H46" i="34"/>
  <c r="D196" i="34"/>
  <c r="H18" i="34" s="1"/>
  <c r="C196" i="34"/>
  <c r="H11" i="34" s="1"/>
  <c r="G195" i="34"/>
  <c r="G88" i="34" s="1"/>
  <c r="F195" i="34"/>
  <c r="G53" i="34" s="1"/>
  <c r="E195" i="34"/>
  <c r="G46" i="34" s="1"/>
  <c r="D195" i="34"/>
  <c r="G18" i="34" s="1"/>
  <c r="C195" i="34"/>
  <c r="G11" i="34" s="1"/>
  <c r="G194" i="34"/>
  <c r="F88" i="34" s="1"/>
  <c r="F194" i="34"/>
  <c r="F53" i="34" s="1"/>
  <c r="E194" i="34"/>
  <c r="F46" i="34"/>
  <c r="D194" i="34"/>
  <c r="F18" i="34" s="1"/>
  <c r="C194" i="34"/>
  <c r="F11" i="34"/>
  <c r="G193" i="34"/>
  <c r="H87" i="34" s="1"/>
  <c r="F193" i="34"/>
  <c r="H52" i="34" s="1"/>
  <c r="E193" i="34"/>
  <c r="H45" i="34"/>
  <c r="D193" i="34"/>
  <c r="H17" i="34" s="1"/>
  <c r="C193" i="34"/>
  <c r="H10" i="34" s="1"/>
  <c r="G192" i="34"/>
  <c r="G87" i="34" s="1"/>
  <c r="F192" i="34"/>
  <c r="G52" i="34" s="1"/>
  <c r="E192" i="34"/>
  <c r="G45" i="34" s="1"/>
  <c r="D192" i="34"/>
  <c r="G17" i="34" s="1"/>
  <c r="C192" i="34"/>
  <c r="G10" i="34" s="1"/>
  <c r="G191" i="34"/>
  <c r="F87" i="34" s="1"/>
  <c r="F191" i="34"/>
  <c r="F52" i="34" s="1"/>
  <c r="E191" i="34"/>
  <c r="F45" i="34"/>
  <c r="D191" i="34"/>
  <c r="F17" i="34" s="1"/>
  <c r="C191" i="34"/>
  <c r="F10" i="34" s="1"/>
  <c r="F404" i="34"/>
  <c r="K86" i="34" s="1"/>
  <c r="F403" i="34"/>
  <c r="J86" i="34" s="1"/>
  <c r="F402" i="34"/>
  <c r="I86" i="34" s="1"/>
  <c r="F401" i="34"/>
  <c r="K85" i="34" s="1"/>
  <c r="F400" i="34"/>
  <c r="J85" i="34" s="1"/>
  <c r="F399" i="34"/>
  <c r="I85" i="34" s="1"/>
  <c r="F398" i="34"/>
  <c r="K84" i="34" s="1"/>
  <c r="F397" i="34"/>
  <c r="J84" i="34"/>
  <c r="F396" i="34"/>
  <c r="I84" i="34" s="1"/>
  <c r="F395" i="34"/>
  <c r="K83" i="34" s="1"/>
  <c r="F394" i="34"/>
  <c r="J83" i="34" s="1"/>
  <c r="F393" i="34"/>
  <c r="I83" i="34" s="1"/>
  <c r="F392" i="34"/>
  <c r="K82" i="34" s="1"/>
  <c r="F391" i="34"/>
  <c r="J82" i="34" s="1"/>
  <c r="F390" i="34"/>
  <c r="I82" i="34" s="1"/>
  <c r="F389" i="34"/>
  <c r="K81" i="34" s="1"/>
  <c r="F388" i="34"/>
  <c r="J81" i="34" s="1"/>
  <c r="F387" i="34"/>
  <c r="I81" i="34"/>
  <c r="F386" i="34"/>
  <c r="K80" i="34"/>
  <c r="F385" i="34"/>
  <c r="J80" i="34"/>
  <c r="F384" i="34"/>
  <c r="I80" i="34" s="1"/>
  <c r="F383" i="34"/>
  <c r="K79" i="34" s="1"/>
  <c r="D383" i="34"/>
  <c r="K44" i="34" s="1"/>
  <c r="F382" i="34"/>
  <c r="J79" i="34" s="1"/>
  <c r="D382" i="34"/>
  <c r="J44" i="34" s="1"/>
  <c r="F381" i="34"/>
  <c r="I79" i="34" s="1"/>
  <c r="D381" i="34"/>
  <c r="I44" i="34" s="1"/>
  <c r="F380" i="34"/>
  <c r="K78" i="34" s="1"/>
  <c r="D380" i="34"/>
  <c r="K43" i="34" s="1"/>
  <c r="F379" i="34"/>
  <c r="J78" i="34" s="1"/>
  <c r="D379" i="34"/>
  <c r="J43" i="34" s="1"/>
  <c r="F378" i="34"/>
  <c r="I78" i="34"/>
  <c r="D378" i="34"/>
  <c r="I43" i="34" s="1"/>
  <c r="F377" i="34"/>
  <c r="K77" i="34" s="1"/>
  <c r="D377" i="34"/>
  <c r="K42" i="34" s="1"/>
  <c r="F376" i="34"/>
  <c r="J77" i="34" s="1"/>
  <c r="D376" i="34"/>
  <c r="J42" i="34" s="1"/>
  <c r="F375" i="34"/>
  <c r="I77" i="34" s="1"/>
  <c r="D375" i="34"/>
  <c r="I42" i="34"/>
  <c r="F374" i="34"/>
  <c r="K76" i="34" s="1"/>
  <c r="D374" i="34"/>
  <c r="K41" i="34" s="1"/>
  <c r="F373" i="34"/>
  <c r="J76" i="34" s="1"/>
  <c r="D373" i="34"/>
  <c r="J41" i="34"/>
  <c r="F372" i="34"/>
  <c r="I76" i="34" s="1"/>
  <c r="D372" i="34"/>
  <c r="I41" i="34" s="1"/>
  <c r="F371" i="34"/>
  <c r="K75" i="34"/>
  <c r="D371" i="34"/>
  <c r="K40" i="34" s="1"/>
  <c r="F370" i="34"/>
  <c r="J75" i="34" s="1"/>
  <c r="D370" i="34"/>
  <c r="J40" i="34" s="1"/>
  <c r="F369" i="34"/>
  <c r="I75" i="34" s="1"/>
  <c r="D369" i="34"/>
  <c r="I40" i="34" s="1"/>
  <c r="F368" i="34"/>
  <c r="K74" i="34" s="1"/>
  <c r="D368" i="34"/>
  <c r="K39" i="34" s="1"/>
  <c r="F367" i="34"/>
  <c r="J74" i="34" s="1"/>
  <c r="D367" i="34"/>
  <c r="J39" i="34" s="1"/>
  <c r="F366" i="34"/>
  <c r="I74" i="34" s="1"/>
  <c r="D366" i="34"/>
  <c r="I39" i="34"/>
  <c r="F365" i="34"/>
  <c r="K73" i="34" s="1"/>
  <c r="D365" i="34"/>
  <c r="K38" i="34" s="1"/>
  <c r="F364" i="34"/>
  <c r="J73" i="34" s="1"/>
  <c r="D364" i="34"/>
  <c r="J38" i="34" s="1"/>
  <c r="F363" i="34"/>
  <c r="I73" i="34" s="1"/>
  <c r="D363" i="34"/>
  <c r="I38" i="34" s="1"/>
  <c r="F362" i="34"/>
  <c r="K72" i="34"/>
  <c r="D362" i="34"/>
  <c r="K37" i="34" s="1"/>
  <c r="F361" i="34"/>
  <c r="J72" i="34" s="1"/>
  <c r="D361" i="34"/>
  <c r="J37" i="34" s="1"/>
  <c r="F360" i="34"/>
  <c r="I72" i="34" s="1"/>
  <c r="D360" i="34"/>
  <c r="I37" i="34"/>
  <c r="F359" i="34"/>
  <c r="K71" i="34" s="1"/>
  <c r="D359" i="34"/>
  <c r="K36" i="34" s="1"/>
  <c r="F358" i="34"/>
  <c r="J71" i="34" s="1"/>
  <c r="D358" i="34"/>
  <c r="J36" i="34" s="1"/>
  <c r="F357" i="34"/>
  <c r="I71" i="34"/>
  <c r="D357" i="34"/>
  <c r="I36" i="34" s="1"/>
  <c r="F356" i="34"/>
  <c r="K70" i="34" s="1"/>
  <c r="D356" i="34"/>
  <c r="K35" i="34" s="1"/>
  <c r="F355" i="34"/>
  <c r="J70" i="34" s="1"/>
  <c r="D355" i="34"/>
  <c r="J35" i="34" s="1"/>
  <c r="F354" i="34"/>
  <c r="I70" i="34" s="1"/>
  <c r="D354" i="34"/>
  <c r="I35" i="34" s="1"/>
  <c r="F353" i="34"/>
  <c r="K69" i="34" s="1"/>
  <c r="D353" i="34"/>
  <c r="K34" i="34" s="1"/>
  <c r="F352" i="34"/>
  <c r="J69" i="34" s="1"/>
  <c r="D352" i="34"/>
  <c r="J34" i="34"/>
  <c r="F351" i="34"/>
  <c r="I69" i="34" s="1"/>
  <c r="D351" i="34"/>
  <c r="I34" i="34" s="1"/>
  <c r="F350" i="34"/>
  <c r="K68" i="34" s="1"/>
  <c r="D350" i="34"/>
  <c r="K33" i="34" s="1"/>
  <c r="F349" i="34"/>
  <c r="J68" i="34"/>
  <c r="D349" i="34"/>
  <c r="J33" i="34" s="1"/>
  <c r="F348" i="34"/>
  <c r="I68" i="34" s="1"/>
  <c r="D348" i="34"/>
  <c r="I33" i="34"/>
  <c r="F347" i="34"/>
  <c r="K67" i="34" s="1"/>
  <c r="D347" i="34"/>
  <c r="K32" i="34"/>
  <c r="F346" i="34"/>
  <c r="J67" i="34" s="1"/>
  <c r="D346" i="34"/>
  <c r="J32" i="34"/>
  <c r="F345" i="34"/>
  <c r="I67" i="34" s="1"/>
  <c r="D345" i="34"/>
  <c r="I32" i="34" s="1"/>
  <c r="F344" i="34"/>
  <c r="K66" i="34" s="1"/>
  <c r="D344" i="34"/>
  <c r="K31" i="34" s="1"/>
  <c r="F343" i="34"/>
  <c r="J66" i="34" s="1"/>
  <c r="D343" i="34"/>
  <c r="J31" i="34" s="1"/>
  <c r="F342" i="34"/>
  <c r="I66" i="34"/>
  <c r="D342" i="34"/>
  <c r="I31" i="34" s="1"/>
  <c r="F341" i="34"/>
  <c r="K65" i="34" s="1"/>
  <c r="D341" i="34"/>
  <c r="K30" i="34"/>
  <c r="F340" i="34"/>
  <c r="J65" i="34" s="1"/>
  <c r="D340" i="34"/>
  <c r="J30" i="34" s="1"/>
  <c r="F339" i="34"/>
  <c r="I65" i="34" s="1"/>
  <c r="D339" i="34"/>
  <c r="I30" i="34" s="1"/>
  <c r="F338" i="34"/>
  <c r="K64" i="34"/>
  <c r="D338" i="34"/>
  <c r="K29" i="34" s="1"/>
  <c r="F337" i="34"/>
  <c r="J64" i="34" s="1"/>
  <c r="D337" i="34"/>
  <c r="J29" i="34" s="1"/>
  <c r="F336" i="34"/>
  <c r="I64" i="34" s="1"/>
  <c r="D336" i="34"/>
  <c r="I29" i="34" s="1"/>
  <c r="F335" i="34"/>
  <c r="K63" i="34" s="1"/>
  <c r="D335" i="34"/>
  <c r="K28" i="34" s="1"/>
  <c r="F334" i="34"/>
  <c r="J63" i="34" s="1"/>
  <c r="D334" i="34"/>
  <c r="J28" i="34"/>
  <c r="F333" i="34"/>
  <c r="I63" i="34" s="1"/>
  <c r="D333" i="34"/>
  <c r="I28" i="34" s="1"/>
  <c r="F332" i="34"/>
  <c r="K62" i="34" s="1"/>
  <c r="D332" i="34"/>
  <c r="K27" i="34"/>
  <c r="F331" i="34"/>
  <c r="J62" i="34" s="1"/>
  <c r="D331" i="34"/>
  <c r="J27" i="34" s="1"/>
  <c r="F330" i="34"/>
  <c r="I62" i="34" s="1"/>
  <c r="D330" i="34"/>
  <c r="I27" i="34" s="1"/>
  <c r="F329" i="34"/>
  <c r="K61" i="34" s="1"/>
  <c r="D329" i="34"/>
  <c r="K26" i="34"/>
  <c r="F328" i="34"/>
  <c r="J61" i="34" s="1"/>
  <c r="D328" i="34"/>
  <c r="J26" i="34"/>
  <c r="F327" i="34"/>
  <c r="I61" i="34" s="1"/>
  <c r="D327" i="34"/>
  <c r="I26" i="34" s="1"/>
  <c r="F326" i="34"/>
  <c r="K60" i="34" s="1"/>
  <c r="D326" i="34"/>
  <c r="K25" i="34"/>
  <c r="F325" i="34"/>
  <c r="J60" i="34" s="1"/>
  <c r="D325" i="34"/>
  <c r="J25" i="34"/>
  <c r="F324" i="34"/>
  <c r="I60" i="34" s="1"/>
  <c r="D324" i="34"/>
  <c r="I25" i="34" s="1"/>
  <c r="F323" i="34"/>
  <c r="K59" i="34"/>
  <c r="D323" i="34"/>
  <c r="K24" i="34" s="1"/>
  <c r="F322" i="34"/>
  <c r="J59" i="34" s="1"/>
  <c r="D322" i="34"/>
  <c r="J24" i="34" s="1"/>
  <c r="F321" i="34"/>
  <c r="I59" i="34" s="1"/>
  <c r="D321" i="34"/>
  <c r="I24" i="34" s="1"/>
  <c r="G320" i="34"/>
  <c r="K93" i="34" s="1"/>
  <c r="F320" i="34"/>
  <c r="K58" i="34" s="1"/>
  <c r="E320" i="34"/>
  <c r="K51" i="34"/>
  <c r="D320" i="34"/>
  <c r="K23" i="34"/>
  <c r="C320" i="34"/>
  <c r="K16" i="34"/>
  <c r="G319" i="34"/>
  <c r="J93" i="34" s="1"/>
  <c r="F319" i="34"/>
  <c r="J58" i="34" s="1"/>
  <c r="E319" i="34"/>
  <c r="J51" i="34"/>
  <c r="D319" i="34"/>
  <c r="J23" i="34" s="1"/>
  <c r="C319" i="34"/>
  <c r="J16" i="34" s="1"/>
  <c r="G318" i="34"/>
  <c r="I93" i="34" s="1"/>
  <c r="F318" i="34"/>
  <c r="I58" i="34"/>
  <c r="E318" i="34"/>
  <c r="I51" i="34"/>
  <c r="D318" i="34"/>
  <c r="I23" i="34"/>
  <c r="C318" i="34"/>
  <c r="I16" i="34" s="1"/>
  <c r="G317" i="34"/>
  <c r="K92" i="34" s="1"/>
  <c r="F317" i="34"/>
  <c r="K57" i="34" s="1"/>
  <c r="E317" i="34"/>
  <c r="K50" i="34" s="1"/>
  <c r="D317" i="34"/>
  <c r="K22" i="34" s="1"/>
  <c r="C317" i="34"/>
  <c r="K15" i="34" s="1"/>
  <c r="G316" i="34"/>
  <c r="J92" i="34" s="1"/>
  <c r="F316" i="34"/>
  <c r="J57" i="34" s="1"/>
  <c r="E316" i="34"/>
  <c r="J50" i="34" s="1"/>
  <c r="D316" i="34"/>
  <c r="J22" i="34" s="1"/>
  <c r="C316" i="34"/>
  <c r="J15" i="34" s="1"/>
  <c r="G315" i="34"/>
  <c r="I92" i="34" s="1"/>
  <c r="F315" i="34"/>
  <c r="I57" i="34" s="1"/>
  <c r="E315" i="34"/>
  <c r="I50" i="34"/>
  <c r="D315" i="34"/>
  <c r="I22" i="34"/>
  <c r="C315" i="34"/>
  <c r="I15" i="34"/>
  <c r="G314" i="34"/>
  <c r="K91" i="34" s="1"/>
  <c r="F314" i="34"/>
  <c r="K56" i="34" s="1"/>
  <c r="E314" i="34"/>
  <c r="K49" i="34"/>
  <c r="D314" i="34"/>
  <c r="K21" i="34"/>
  <c r="C314" i="34"/>
  <c r="K14" i="34"/>
  <c r="G313" i="34"/>
  <c r="J91" i="34" s="1"/>
  <c r="F313" i="34"/>
  <c r="J56" i="34" s="1"/>
  <c r="E313" i="34"/>
  <c r="J49" i="34" s="1"/>
  <c r="D313" i="34"/>
  <c r="J21" i="34" s="1"/>
  <c r="C313" i="34"/>
  <c r="J14" i="34"/>
  <c r="G312" i="34"/>
  <c r="I91" i="34" s="1"/>
  <c r="F312" i="34"/>
  <c r="I56" i="34"/>
  <c r="E312" i="34"/>
  <c r="I49" i="34" s="1"/>
  <c r="D312" i="34"/>
  <c r="I21" i="34" s="1"/>
  <c r="C312" i="34"/>
  <c r="I14" i="34" s="1"/>
  <c r="G311" i="34"/>
  <c r="K90" i="34"/>
  <c r="F311" i="34"/>
  <c r="K55" i="34" s="1"/>
  <c r="E311" i="34"/>
  <c r="K48" i="34"/>
  <c r="D311" i="34"/>
  <c r="K20" i="34"/>
  <c r="C311" i="34"/>
  <c r="K13" i="34"/>
  <c r="G310" i="34"/>
  <c r="J90" i="34" s="1"/>
  <c r="F310" i="34"/>
  <c r="J55" i="34" s="1"/>
  <c r="E310" i="34"/>
  <c r="J48" i="34" s="1"/>
  <c r="D310" i="34"/>
  <c r="J20" i="34" s="1"/>
  <c r="C310" i="34"/>
  <c r="J13" i="34"/>
  <c r="G309" i="34"/>
  <c r="I90" i="34" s="1"/>
  <c r="F309" i="34"/>
  <c r="I55" i="34" s="1"/>
  <c r="E309" i="34"/>
  <c r="I48" i="34" s="1"/>
  <c r="D309" i="34"/>
  <c r="I20" i="34" s="1"/>
  <c r="C309" i="34"/>
  <c r="I13" i="34" s="1"/>
  <c r="G308" i="34"/>
  <c r="K89" i="34"/>
  <c r="F308" i="34"/>
  <c r="K54" i="34" s="1"/>
  <c r="E308" i="34"/>
  <c r="K47" i="34" s="1"/>
  <c r="D308" i="34"/>
  <c r="K19" i="34" s="1"/>
  <c r="C308" i="34"/>
  <c r="K12" i="34" s="1"/>
  <c r="G307" i="34"/>
  <c r="J89" i="34" s="1"/>
  <c r="F307" i="34"/>
  <c r="J54" i="34" s="1"/>
  <c r="E307" i="34"/>
  <c r="J47" i="34" s="1"/>
  <c r="D307" i="34"/>
  <c r="J19" i="34" s="1"/>
  <c r="C307" i="34"/>
  <c r="J12" i="34" s="1"/>
  <c r="G306" i="34"/>
  <c r="I89" i="34" s="1"/>
  <c r="F306" i="34"/>
  <c r="I54" i="34" s="1"/>
  <c r="E306" i="34"/>
  <c r="I47" i="34" s="1"/>
  <c r="D306" i="34"/>
  <c r="I19" i="34" s="1"/>
  <c r="C306" i="34"/>
  <c r="I12" i="34" s="1"/>
  <c r="G305" i="34"/>
  <c r="K88" i="34" s="1"/>
  <c r="F305" i="34"/>
  <c r="K53" i="34" s="1"/>
  <c r="E305" i="34"/>
  <c r="K46" i="34" s="1"/>
  <c r="D305" i="34"/>
  <c r="K18" i="34" s="1"/>
  <c r="C305" i="34"/>
  <c r="K11" i="34" s="1"/>
  <c r="G304" i="34"/>
  <c r="J88" i="34"/>
  <c r="F304" i="34"/>
  <c r="J53" i="34" s="1"/>
  <c r="E304" i="34"/>
  <c r="J46" i="34"/>
  <c r="D304" i="34"/>
  <c r="J18" i="34"/>
  <c r="C304" i="34"/>
  <c r="J11" i="34"/>
  <c r="G303" i="34"/>
  <c r="I88" i="34" s="1"/>
  <c r="F303" i="34"/>
  <c r="I53" i="34" s="1"/>
  <c r="E303" i="34"/>
  <c r="I46" i="34" s="1"/>
  <c r="D303" i="34"/>
  <c r="I18" i="34"/>
  <c r="C303" i="34"/>
  <c r="I11" i="34" s="1"/>
  <c r="G302" i="34"/>
  <c r="K87" i="34"/>
  <c r="F302" i="34"/>
  <c r="K52" i="34" s="1"/>
  <c r="E302" i="34"/>
  <c r="K45" i="34" s="1"/>
  <c r="D302" i="34"/>
  <c r="K17" i="34" s="1"/>
  <c r="C302" i="34"/>
  <c r="K10" i="34"/>
  <c r="G301" i="34"/>
  <c r="J87" i="34" s="1"/>
  <c r="F301" i="34"/>
  <c r="J52" i="34" s="1"/>
  <c r="E301" i="34"/>
  <c r="J45" i="34" s="1"/>
  <c r="D301" i="34"/>
  <c r="J17" i="34" s="1"/>
  <c r="C301" i="34"/>
  <c r="J10" i="34"/>
  <c r="G300" i="34"/>
  <c r="I87" i="34" s="1"/>
  <c r="F300" i="34"/>
  <c r="I52" i="34"/>
  <c r="E300" i="34"/>
  <c r="I45" i="34"/>
  <c r="D300" i="34"/>
  <c r="I17" i="34"/>
  <c r="C300" i="34"/>
  <c r="I10" i="34" s="1"/>
  <c r="B405" i="34"/>
  <c r="L10" i="34" s="1"/>
  <c r="F187" i="33"/>
  <c r="E81" i="33" s="1"/>
  <c r="F186" i="33"/>
  <c r="D81" i="33" s="1"/>
  <c r="F185" i="33"/>
  <c r="C81" i="33"/>
  <c r="F184" i="33"/>
  <c r="E80" i="33" s="1"/>
  <c r="F183" i="33"/>
  <c r="D80" i="33" s="1"/>
  <c r="F182" i="33"/>
  <c r="C80" i="33" s="1"/>
  <c r="F181" i="33"/>
  <c r="E79" i="33"/>
  <c r="F180" i="33"/>
  <c r="D79" i="33" s="1"/>
  <c r="F179" i="33"/>
  <c r="C79" i="33"/>
  <c r="F178" i="33"/>
  <c r="E78" i="33" s="1"/>
  <c r="F177" i="33"/>
  <c r="D78" i="33"/>
  <c r="F176" i="33"/>
  <c r="C78" i="33" s="1"/>
  <c r="F175" i="33"/>
  <c r="E77" i="33" s="1"/>
  <c r="F174" i="33"/>
  <c r="D77" i="33" s="1"/>
  <c r="F173" i="33"/>
  <c r="C77" i="33" s="1"/>
  <c r="F172" i="33"/>
  <c r="E76" i="33" s="1"/>
  <c r="F171" i="33"/>
  <c r="D76" i="33" s="1"/>
  <c r="F170" i="33"/>
  <c r="C76" i="33" s="1"/>
  <c r="F169" i="33"/>
  <c r="E75" i="33"/>
  <c r="F168" i="33"/>
  <c r="D75" i="33" s="1"/>
  <c r="F167" i="33"/>
  <c r="C75" i="33" s="1"/>
  <c r="F166" i="33"/>
  <c r="E74" i="33" s="1"/>
  <c r="F165" i="33"/>
  <c r="D74" i="33"/>
  <c r="F164" i="33"/>
  <c r="C74" i="33" s="1"/>
  <c r="F163" i="33"/>
  <c r="E73" i="33"/>
  <c r="F162" i="33"/>
  <c r="D73" i="33" s="1"/>
  <c r="F161" i="33"/>
  <c r="C73" i="33"/>
  <c r="F160" i="33"/>
  <c r="E72" i="33" s="1"/>
  <c r="F159" i="33"/>
  <c r="D72" i="33" s="1"/>
  <c r="F158" i="33"/>
  <c r="C72" i="33" s="1"/>
  <c r="F157" i="33"/>
  <c r="E71" i="33" s="1"/>
  <c r="F156" i="33"/>
  <c r="D71" i="33" s="1"/>
  <c r="F155" i="33"/>
  <c r="C71" i="33" s="1"/>
  <c r="F154" i="33"/>
  <c r="E70" i="33" s="1"/>
  <c r="F153" i="33"/>
  <c r="D70" i="33"/>
  <c r="F152" i="33"/>
  <c r="C70" i="33" s="1"/>
  <c r="F151" i="33"/>
  <c r="E69" i="33" s="1"/>
  <c r="D151" i="33"/>
  <c r="E34" i="33" s="1"/>
  <c r="F150" i="33"/>
  <c r="D69" i="33" s="1"/>
  <c r="D150" i="33"/>
  <c r="D34" i="33"/>
  <c r="F149" i="33"/>
  <c r="C69" i="33" s="1"/>
  <c r="D149" i="33"/>
  <c r="C34" i="33" s="1"/>
  <c r="F148" i="33"/>
  <c r="E68" i="33" s="1"/>
  <c r="D148" i="33"/>
  <c r="E33" i="33"/>
  <c r="F147" i="33"/>
  <c r="D68" i="33" s="1"/>
  <c r="D147" i="33"/>
  <c r="D33" i="33" s="1"/>
  <c r="F146" i="33"/>
  <c r="C68" i="33" s="1"/>
  <c r="D146" i="33"/>
  <c r="C33" i="33"/>
  <c r="F145" i="33"/>
  <c r="E67" i="33" s="1"/>
  <c r="D145" i="33"/>
  <c r="E32" i="33" s="1"/>
  <c r="F144" i="33"/>
  <c r="D67" i="33" s="1"/>
  <c r="D144" i="33"/>
  <c r="D32" i="33"/>
  <c r="F143" i="33"/>
  <c r="C67" i="33" s="1"/>
  <c r="D143" i="33"/>
  <c r="C32" i="33" s="1"/>
  <c r="F142" i="33"/>
  <c r="E66" i="33" s="1"/>
  <c r="D142" i="33"/>
  <c r="E31" i="33" s="1"/>
  <c r="F141" i="33"/>
  <c r="D66" i="33" s="1"/>
  <c r="D141" i="33"/>
  <c r="D31" i="33" s="1"/>
  <c r="F140" i="33"/>
  <c r="C66" i="33" s="1"/>
  <c r="D140" i="33"/>
  <c r="C31" i="33" s="1"/>
  <c r="F139" i="33"/>
  <c r="E65" i="33" s="1"/>
  <c r="D139" i="33"/>
  <c r="E30" i="33" s="1"/>
  <c r="F138" i="33"/>
  <c r="D65" i="33"/>
  <c r="D138" i="33"/>
  <c r="D30" i="33" s="1"/>
  <c r="F137" i="33"/>
  <c r="C65" i="33"/>
  <c r="D137" i="33"/>
  <c r="C30" i="33" s="1"/>
  <c r="F136" i="33"/>
  <c r="E64" i="33" s="1"/>
  <c r="D136" i="33"/>
  <c r="E29" i="33" s="1"/>
  <c r="F135" i="33"/>
  <c r="D64" i="33" s="1"/>
  <c r="D135" i="33"/>
  <c r="D29" i="33" s="1"/>
  <c r="F134" i="33"/>
  <c r="C64" i="33" s="1"/>
  <c r="D134" i="33"/>
  <c r="C29" i="33" s="1"/>
  <c r="F133" i="33"/>
  <c r="E63" i="33"/>
  <c r="D133" i="33"/>
  <c r="E28" i="33" s="1"/>
  <c r="F132" i="33"/>
  <c r="D63" i="33" s="1"/>
  <c r="D132" i="33"/>
  <c r="D28" i="33" s="1"/>
  <c r="F131" i="33"/>
  <c r="C63" i="33" s="1"/>
  <c r="D131" i="33"/>
  <c r="C28" i="33" s="1"/>
  <c r="F130" i="33"/>
  <c r="E62" i="33" s="1"/>
  <c r="D130" i="33"/>
  <c r="E27" i="33" s="1"/>
  <c r="F129" i="33"/>
  <c r="D62" i="33"/>
  <c r="D129" i="33"/>
  <c r="D27" i="33" s="1"/>
  <c r="F128" i="33"/>
  <c r="C62" i="33" s="1"/>
  <c r="D128" i="33"/>
  <c r="C27" i="33" s="1"/>
  <c r="F127" i="33"/>
  <c r="E61" i="33" s="1"/>
  <c r="D127" i="33"/>
  <c r="E26" i="33" s="1"/>
  <c r="F126" i="33"/>
  <c r="D61" i="33" s="1"/>
  <c r="D126" i="33"/>
  <c r="D26" i="33" s="1"/>
  <c r="F125" i="33"/>
  <c r="C61" i="33"/>
  <c r="D125" i="33"/>
  <c r="C26" i="33" s="1"/>
  <c r="F124" i="33"/>
  <c r="E60" i="33" s="1"/>
  <c r="D124" i="33"/>
  <c r="E25" i="33" s="1"/>
  <c r="F123" i="33"/>
  <c r="D60" i="33" s="1"/>
  <c r="D123" i="33"/>
  <c r="D25" i="33" s="1"/>
  <c r="F122" i="33"/>
  <c r="C60" i="33"/>
  <c r="D122" i="33"/>
  <c r="C25" i="33" s="1"/>
  <c r="F121" i="33"/>
  <c r="E59" i="33"/>
  <c r="D121" i="33"/>
  <c r="E24" i="33"/>
  <c r="F120" i="33"/>
  <c r="D59" i="33"/>
  <c r="D120" i="33"/>
  <c r="D24" i="33"/>
  <c r="F119" i="33"/>
  <c r="C59" i="33"/>
  <c r="D119" i="33"/>
  <c r="C24" i="33"/>
  <c r="F118" i="33"/>
  <c r="E58" i="33"/>
  <c r="D118" i="33"/>
  <c r="E23" i="33"/>
  <c r="F117" i="33"/>
  <c r="D58" i="33"/>
  <c r="D117" i="33"/>
  <c r="D23" i="33" s="1"/>
  <c r="F116" i="33"/>
  <c r="C58" i="33" s="1"/>
  <c r="D116" i="33"/>
  <c r="C23" i="33"/>
  <c r="G115" i="33"/>
  <c r="E92" i="33" s="1"/>
  <c r="F115" i="33"/>
  <c r="E57" i="33" s="1"/>
  <c r="E115" i="33"/>
  <c r="E50" i="33" s="1"/>
  <c r="D115" i="33"/>
  <c r="E22" i="33"/>
  <c r="C115" i="33"/>
  <c r="E15" i="33" s="1"/>
  <c r="G114" i="33"/>
  <c r="D92" i="33"/>
  <c r="F114" i="33"/>
  <c r="D57" i="33" s="1"/>
  <c r="E114" i="33"/>
  <c r="D50" i="33" s="1"/>
  <c r="D114" i="33"/>
  <c r="D22" i="33" s="1"/>
  <c r="C114" i="33"/>
  <c r="D15" i="33" s="1"/>
  <c r="G113" i="33"/>
  <c r="C92" i="33" s="1"/>
  <c r="F113" i="33"/>
  <c r="C57" i="33"/>
  <c r="E113" i="33"/>
  <c r="C50" i="33" s="1"/>
  <c r="D113" i="33"/>
  <c r="C22" i="33" s="1"/>
  <c r="C113" i="33"/>
  <c r="C15" i="33" s="1"/>
  <c r="G112" i="33"/>
  <c r="E91" i="33" s="1"/>
  <c r="F112" i="33"/>
  <c r="E56" i="33"/>
  <c r="E112" i="33"/>
  <c r="E49" i="33" s="1"/>
  <c r="D112" i="33"/>
  <c r="E21" i="33" s="1"/>
  <c r="C112" i="33"/>
  <c r="E14" i="33" s="1"/>
  <c r="G111" i="33"/>
  <c r="D91" i="33" s="1"/>
  <c r="F111" i="33"/>
  <c r="D56" i="33" s="1"/>
  <c r="E111" i="33"/>
  <c r="D49" i="33"/>
  <c r="D111" i="33"/>
  <c r="D21" i="33" s="1"/>
  <c r="C111" i="33"/>
  <c r="D14" i="33"/>
  <c r="G110" i="33"/>
  <c r="C91" i="33" s="1"/>
  <c r="F110" i="33"/>
  <c r="C56" i="33" s="1"/>
  <c r="E110" i="33"/>
  <c r="C49" i="33"/>
  <c r="D110" i="33"/>
  <c r="C21" i="33" s="1"/>
  <c r="C110" i="33"/>
  <c r="C14" i="33" s="1"/>
  <c r="G109" i="33"/>
  <c r="E90" i="33"/>
  <c r="F109" i="33"/>
  <c r="E55" i="33" s="1"/>
  <c r="E109" i="33"/>
  <c r="E48" i="33" s="1"/>
  <c r="D109" i="33"/>
  <c r="E20" i="33"/>
  <c r="C109" i="33"/>
  <c r="E13" i="33" s="1"/>
  <c r="G108" i="33"/>
  <c r="D90" i="33"/>
  <c r="F108" i="33"/>
  <c r="D55" i="33"/>
  <c r="E108" i="33"/>
  <c r="D48" i="33" s="1"/>
  <c r="D108" i="33"/>
  <c r="D20" i="33"/>
  <c r="C108" i="33"/>
  <c r="D13" i="33" s="1"/>
  <c r="G107" i="33"/>
  <c r="C90" i="33" s="1"/>
  <c r="F107" i="33"/>
  <c r="C55" i="33"/>
  <c r="E107" i="33"/>
  <c r="C48" i="33" s="1"/>
  <c r="D107" i="33"/>
  <c r="C20" i="33" s="1"/>
  <c r="C107" i="33"/>
  <c r="C13" i="33" s="1"/>
  <c r="G106" i="33"/>
  <c r="E89" i="33" s="1"/>
  <c r="F106" i="33"/>
  <c r="E54" i="33" s="1"/>
  <c r="E106" i="33"/>
  <c r="E47" i="33" s="1"/>
  <c r="D106" i="33"/>
  <c r="E19" i="33"/>
  <c r="C106" i="33"/>
  <c r="E12" i="33" s="1"/>
  <c r="G105" i="33"/>
  <c r="D89" i="33" s="1"/>
  <c r="F105" i="33"/>
  <c r="D54" i="33" s="1"/>
  <c r="E105" i="33"/>
  <c r="D47" i="33" s="1"/>
  <c r="D105" i="33"/>
  <c r="D19" i="33" s="1"/>
  <c r="C105" i="33"/>
  <c r="D12" i="33"/>
  <c r="G104" i="33"/>
  <c r="C89" i="33" s="1"/>
  <c r="F104" i="33"/>
  <c r="C54" i="33" s="1"/>
  <c r="E104" i="33"/>
  <c r="C47" i="33" s="1"/>
  <c r="D104" i="33"/>
  <c r="C19" i="33" s="1"/>
  <c r="C104" i="33"/>
  <c r="C12" i="33"/>
  <c r="G103" i="33"/>
  <c r="E88" i="33" s="1"/>
  <c r="F103" i="33"/>
  <c r="E53" i="33" s="1"/>
  <c r="E103" i="33"/>
  <c r="E46" i="33" s="1"/>
  <c r="D103" i="33"/>
  <c r="E18" i="33" s="1"/>
  <c r="C103" i="33"/>
  <c r="E11" i="33" s="1"/>
  <c r="G102" i="33"/>
  <c r="D88" i="33" s="1"/>
  <c r="F102" i="33"/>
  <c r="D53" i="33" s="1"/>
  <c r="E102" i="33"/>
  <c r="D46" i="33" s="1"/>
  <c r="D102" i="33"/>
  <c r="D18" i="33"/>
  <c r="C102" i="33"/>
  <c r="D11" i="33"/>
  <c r="G101" i="33"/>
  <c r="C88" i="33"/>
  <c r="F101" i="33"/>
  <c r="C53" i="33" s="1"/>
  <c r="E101" i="33"/>
  <c r="C46" i="33" s="1"/>
  <c r="D101" i="33"/>
  <c r="C18" i="33" s="1"/>
  <c r="C101" i="33"/>
  <c r="C11" i="33"/>
  <c r="G100" i="33"/>
  <c r="E87" i="33"/>
  <c r="F100" i="33"/>
  <c r="E52" i="33" s="1"/>
  <c r="E100" i="33"/>
  <c r="E45" i="33" s="1"/>
  <c r="D100" i="33"/>
  <c r="E17" i="33"/>
  <c r="C100" i="33"/>
  <c r="E10" i="33" s="1"/>
  <c r="G99" i="33"/>
  <c r="D87" i="33" s="1"/>
  <c r="F99" i="33"/>
  <c r="D52" i="33"/>
  <c r="E99" i="33"/>
  <c r="D45" i="33" s="1"/>
  <c r="D99" i="33"/>
  <c r="D17" i="33" s="1"/>
  <c r="C99" i="33"/>
  <c r="D10" i="33" s="1"/>
  <c r="G98" i="33"/>
  <c r="C87" i="33" s="1"/>
  <c r="F98" i="33"/>
  <c r="C52" i="33" s="1"/>
  <c r="E98" i="33"/>
  <c r="C45" i="33" s="1"/>
  <c r="D98" i="33"/>
  <c r="C17" i="33"/>
  <c r="C98" i="33"/>
  <c r="C10" i="33" s="1"/>
  <c r="F295" i="33"/>
  <c r="H86" i="33" s="1"/>
  <c r="F294" i="33"/>
  <c r="G86" i="33"/>
  <c r="F293" i="33"/>
  <c r="F86" i="33" s="1"/>
  <c r="F292" i="33"/>
  <c r="H85" i="33"/>
  <c r="F291" i="33"/>
  <c r="G85" i="33" s="1"/>
  <c r="F290" i="33"/>
  <c r="F85" i="33"/>
  <c r="F289" i="33"/>
  <c r="H84" i="33" s="1"/>
  <c r="F288" i="33"/>
  <c r="G84" i="33" s="1"/>
  <c r="F287" i="33"/>
  <c r="F84" i="33" s="1"/>
  <c r="F286" i="33"/>
  <c r="H83" i="33" s="1"/>
  <c r="F285" i="33"/>
  <c r="G83" i="33" s="1"/>
  <c r="F284" i="33"/>
  <c r="F83" i="33" s="1"/>
  <c r="F283" i="33"/>
  <c r="H82" i="33" s="1"/>
  <c r="F282" i="33"/>
  <c r="G82" i="33"/>
  <c r="F281" i="33"/>
  <c r="F82" i="33" s="1"/>
  <c r="F280" i="33"/>
  <c r="H81" i="33" s="1"/>
  <c r="F279" i="33"/>
  <c r="G81" i="33" s="1"/>
  <c r="F278" i="33"/>
  <c r="F81" i="33"/>
  <c r="F277" i="33"/>
  <c r="H80" i="33" s="1"/>
  <c r="F276" i="33"/>
  <c r="G80" i="33"/>
  <c r="F275" i="33"/>
  <c r="F80" i="33" s="1"/>
  <c r="F274" i="33"/>
  <c r="H79" i="33"/>
  <c r="D274" i="33"/>
  <c r="H44" i="33" s="1"/>
  <c r="F273" i="33"/>
  <c r="G79" i="33" s="1"/>
  <c r="D273" i="33"/>
  <c r="G44" i="33"/>
  <c r="F272" i="33"/>
  <c r="F79" i="33" s="1"/>
  <c r="D272" i="33"/>
  <c r="F44" i="33" s="1"/>
  <c r="F271" i="33"/>
  <c r="H78" i="33" s="1"/>
  <c r="D271" i="33"/>
  <c r="H43" i="33"/>
  <c r="F270" i="33"/>
  <c r="G78" i="33" s="1"/>
  <c r="D270" i="33"/>
  <c r="G43" i="33"/>
  <c r="F269" i="33"/>
  <c r="F78" i="33" s="1"/>
  <c r="D269" i="33"/>
  <c r="F43" i="33"/>
  <c r="F268" i="33"/>
  <c r="H77" i="33" s="1"/>
  <c r="D268" i="33"/>
  <c r="H42" i="33" s="1"/>
  <c r="F267" i="33"/>
  <c r="G77" i="33" s="1"/>
  <c r="D267" i="33"/>
  <c r="G42" i="33" s="1"/>
  <c r="F266" i="33"/>
  <c r="F77" i="33" s="1"/>
  <c r="D266" i="33"/>
  <c r="F42" i="33" s="1"/>
  <c r="F265" i="33"/>
  <c r="H76" i="33" s="1"/>
  <c r="D265" i="33"/>
  <c r="H41" i="33"/>
  <c r="F264" i="33"/>
  <c r="G76" i="33" s="1"/>
  <c r="D264" i="33"/>
  <c r="G41" i="33" s="1"/>
  <c r="F263" i="33"/>
  <c r="F76" i="33" s="1"/>
  <c r="D263" i="33"/>
  <c r="F41" i="33"/>
  <c r="F262" i="33"/>
  <c r="H75" i="33" s="1"/>
  <c r="D262" i="33"/>
  <c r="H40" i="33"/>
  <c r="F261" i="33"/>
  <c r="G75" i="33" s="1"/>
  <c r="D261" i="33"/>
  <c r="G40" i="33"/>
  <c r="F260" i="33"/>
  <c r="F75" i="33" s="1"/>
  <c r="D260" i="33"/>
  <c r="F40" i="33" s="1"/>
  <c r="F259" i="33"/>
  <c r="H74" i="33" s="1"/>
  <c r="D259" i="33"/>
  <c r="H39" i="33" s="1"/>
  <c r="F258" i="33"/>
  <c r="G74" i="33" s="1"/>
  <c r="D258" i="33"/>
  <c r="G39" i="33" s="1"/>
  <c r="F257" i="33"/>
  <c r="F74" i="33" s="1"/>
  <c r="D257" i="33"/>
  <c r="F39" i="33"/>
  <c r="F256" i="33"/>
  <c r="H73" i="33" s="1"/>
  <c r="D256" i="33"/>
  <c r="H38" i="33" s="1"/>
  <c r="F255" i="33"/>
  <c r="G73" i="33" s="1"/>
  <c r="D255" i="33"/>
  <c r="G38" i="33"/>
  <c r="F254" i="33"/>
  <c r="F73" i="33" s="1"/>
  <c r="D254" i="33"/>
  <c r="F38" i="33"/>
  <c r="F253" i="33"/>
  <c r="H72" i="33" s="1"/>
  <c r="D253" i="33"/>
  <c r="H37" i="33"/>
  <c r="F252" i="33"/>
  <c r="G72" i="33" s="1"/>
  <c r="D252" i="33"/>
  <c r="G37" i="33" s="1"/>
  <c r="F251" i="33"/>
  <c r="F72" i="33" s="1"/>
  <c r="D251" i="33"/>
  <c r="F37" i="33"/>
  <c r="F250" i="33"/>
  <c r="H71" i="33" s="1"/>
  <c r="D250" i="33"/>
  <c r="H36" i="33" s="1"/>
  <c r="F249" i="33"/>
  <c r="G71" i="33" s="1"/>
  <c r="D249" i="33"/>
  <c r="G36" i="33"/>
  <c r="F248" i="33"/>
  <c r="F71" i="33" s="1"/>
  <c r="D248" i="33"/>
  <c r="F36" i="33" s="1"/>
  <c r="F247" i="33"/>
  <c r="H70" i="33" s="1"/>
  <c r="D247" i="33"/>
  <c r="H35" i="33"/>
  <c r="F246" i="33"/>
  <c r="G70" i="33" s="1"/>
  <c r="D246" i="33"/>
  <c r="G35" i="33"/>
  <c r="F245" i="33"/>
  <c r="F70" i="33" s="1"/>
  <c r="D245" i="33"/>
  <c r="F35" i="33"/>
  <c r="F244" i="33"/>
  <c r="H69" i="33" s="1"/>
  <c r="D244" i="33"/>
  <c r="H34" i="33" s="1"/>
  <c r="F243" i="33"/>
  <c r="G69" i="33" s="1"/>
  <c r="D243" i="33"/>
  <c r="G34" i="33"/>
  <c r="F242" i="33"/>
  <c r="F69" i="33" s="1"/>
  <c r="D242" i="33"/>
  <c r="F34" i="33" s="1"/>
  <c r="F241" i="33"/>
  <c r="H68" i="33" s="1"/>
  <c r="D241" i="33"/>
  <c r="H33" i="33"/>
  <c r="F240" i="33"/>
  <c r="G68" i="33" s="1"/>
  <c r="D240" i="33"/>
  <c r="G33" i="33" s="1"/>
  <c r="F239" i="33"/>
  <c r="F68" i="33" s="1"/>
  <c r="D239" i="33"/>
  <c r="F33" i="33"/>
  <c r="F238" i="33"/>
  <c r="H67" i="33" s="1"/>
  <c r="D238" i="33"/>
  <c r="H32" i="33"/>
  <c r="F237" i="33"/>
  <c r="G67" i="33" s="1"/>
  <c r="D237" i="33"/>
  <c r="G32" i="33"/>
  <c r="F236" i="33"/>
  <c r="F67" i="33" s="1"/>
  <c r="D236" i="33"/>
  <c r="F32" i="33" s="1"/>
  <c r="F235" i="33"/>
  <c r="H66" i="33" s="1"/>
  <c r="D235" i="33"/>
  <c r="H31" i="33" s="1"/>
  <c r="F234" i="33"/>
  <c r="G66" i="33" s="1"/>
  <c r="D234" i="33"/>
  <c r="G31" i="33" s="1"/>
  <c r="F233" i="33"/>
  <c r="F66" i="33" s="1"/>
  <c r="D233" i="33"/>
  <c r="F31" i="33"/>
  <c r="F232" i="33"/>
  <c r="H65" i="33" s="1"/>
  <c r="D232" i="33"/>
  <c r="H30" i="33" s="1"/>
  <c r="F231" i="33"/>
  <c r="G65" i="33" s="1"/>
  <c r="D231" i="33"/>
  <c r="G30" i="33" s="1"/>
  <c r="F230" i="33"/>
  <c r="F65" i="33" s="1"/>
  <c r="D230" i="33"/>
  <c r="F30" i="33"/>
  <c r="F229" i="33"/>
  <c r="H64" i="33" s="1"/>
  <c r="D229" i="33"/>
  <c r="H29" i="33" s="1"/>
  <c r="F228" i="33"/>
  <c r="G64" i="33" s="1"/>
  <c r="D228" i="33"/>
  <c r="G29" i="33"/>
  <c r="F227" i="33"/>
  <c r="F64" i="33" s="1"/>
  <c r="D227" i="33"/>
  <c r="F29" i="33" s="1"/>
  <c r="F226" i="33"/>
  <c r="H63" i="33" s="1"/>
  <c r="D226" i="33"/>
  <c r="H28" i="33"/>
  <c r="F225" i="33"/>
  <c r="G63" i="33" s="1"/>
  <c r="D225" i="33"/>
  <c r="G28" i="33" s="1"/>
  <c r="F224" i="33"/>
  <c r="F63" i="33" s="1"/>
  <c r="D224" i="33"/>
  <c r="F28" i="33" s="1"/>
  <c r="F223" i="33"/>
  <c r="H62" i="33" s="1"/>
  <c r="D223" i="33"/>
  <c r="H27" i="33" s="1"/>
  <c r="F222" i="33"/>
  <c r="G62" i="33"/>
  <c r="D222" i="33"/>
  <c r="G27" i="33" s="1"/>
  <c r="F221" i="33"/>
  <c r="F62" i="33"/>
  <c r="D221" i="33"/>
  <c r="F27" i="33" s="1"/>
  <c r="F220" i="33"/>
  <c r="H61" i="33" s="1"/>
  <c r="D220" i="33"/>
  <c r="H26" i="33"/>
  <c r="F219" i="33"/>
  <c r="G61" i="33" s="1"/>
  <c r="D219" i="33"/>
  <c r="G26" i="33" s="1"/>
  <c r="F218" i="33"/>
  <c r="F61" i="33" s="1"/>
  <c r="D218" i="33"/>
  <c r="F26" i="33"/>
  <c r="F217" i="33"/>
  <c r="H60" i="33" s="1"/>
  <c r="D217" i="33"/>
  <c r="H25" i="33"/>
  <c r="F216" i="33"/>
  <c r="G60" i="33" s="1"/>
  <c r="D216" i="33"/>
  <c r="G25" i="33"/>
  <c r="F215" i="33"/>
  <c r="F60" i="33" s="1"/>
  <c r="D215" i="33"/>
  <c r="F25" i="33" s="1"/>
  <c r="F214" i="33"/>
  <c r="H59" i="33" s="1"/>
  <c r="D214" i="33"/>
  <c r="H24" i="33" s="1"/>
  <c r="F213" i="33"/>
  <c r="G59" i="33"/>
  <c r="D213" i="33"/>
  <c r="G24" i="33"/>
  <c r="F212" i="33"/>
  <c r="F59" i="33"/>
  <c r="D212" i="33"/>
  <c r="F24" i="33"/>
  <c r="G211" i="33"/>
  <c r="H93" i="33"/>
  <c r="F211" i="33"/>
  <c r="H58" i="33" s="1"/>
  <c r="E211" i="33"/>
  <c r="H51" i="33" s="1"/>
  <c r="D211" i="33"/>
  <c r="H23" i="33" s="1"/>
  <c r="C211" i="33"/>
  <c r="H16" i="33" s="1"/>
  <c r="G210" i="33"/>
  <c r="G93" i="33" s="1"/>
  <c r="F210" i="33"/>
  <c r="G58" i="33"/>
  <c r="E210" i="33"/>
  <c r="G51" i="33" s="1"/>
  <c r="D210" i="33"/>
  <c r="G23" i="33" s="1"/>
  <c r="C210" i="33"/>
  <c r="G16" i="33" s="1"/>
  <c r="G209" i="33"/>
  <c r="F93" i="33" s="1"/>
  <c r="F209" i="33"/>
  <c r="F58" i="33" s="1"/>
  <c r="E209" i="33"/>
  <c r="F51" i="33" s="1"/>
  <c r="D209" i="33"/>
  <c r="F23" i="33" s="1"/>
  <c r="C209" i="33"/>
  <c r="F16" i="33" s="1"/>
  <c r="G208" i="33"/>
  <c r="H92" i="33" s="1"/>
  <c r="F208" i="33"/>
  <c r="H57" i="33" s="1"/>
  <c r="E208" i="33"/>
  <c r="H50" i="33" s="1"/>
  <c r="D208" i="33"/>
  <c r="H22" i="33" s="1"/>
  <c r="C208" i="33"/>
  <c r="H15" i="33" s="1"/>
  <c r="G207" i="33"/>
  <c r="G92" i="33" s="1"/>
  <c r="F207" i="33"/>
  <c r="G57" i="33" s="1"/>
  <c r="E207" i="33"/>
  <c r="G50" i="33" s="1"/>
  <c r="D207" i="33"/>
  <c r="G22" i="33"/>
  <c r="C207" i="33"/>
  <c r="G15" i="33" s="1"/>
  <c r="G206" i="33"/>
  <c r="F92" i="33" s="1"/>
  <c r="F206" i="33"/>
  <c r="F57" i="33" s="1"/>
  <c r="E206" i="33"/>
  <c r="F50" i="33" s="1"/>
  <c r="D206" i="33"/>
  <c r="F22" i="33" s="1"/>
  <c r="C206" i="33"/>
  <c r="F15" i="33" s="1"/>
  <c r="G205" i="33"/>
  <c r="H91" i="33" s="1"/>
  <c r="F205" i="33"/>
  <c r="H56" i="33" s="1"/>
  <c r="E205" i="33"/>
  <c r="H49" i="33" s="1"/>
  <c r="D205" i="33"/>
  <c r="H21" i="33" s="1"/>
  <c r="C205" i="33"/>
  <c r="H14" i="33"/>
  <c r="G204" i="33"/>
  <c r="G91" i="33" s="1"/>
  <c r="F204" i="33"/>
  <c r="G56" i="33" s="1"/>
  <c r="E204" i="33"/>
  <c r="G49" i="33" s="1"/>
  <c r="D204" i="33"/>
  <c r="G21" i="33" s="1"/>
  <c r="C204" i="33"/>
  <c r="G14" i="33" s="1"/>
  <c r="G203" i="33"/>
  <c r="F91" i="33" s="1"/>
  <c r="F203" i="33"/>
  <c r="F56" i="33"/>
  <c r="E203" i="33"/>
  <c r="F49" i="33" s="1"/>
  <c r="D203" i="33"/>
  <c r="F21" i="33" s="1"/>
  <c r="C203" i="33"/>
  <c r="F14" i="33" s="1"/>
  <c r="G202" i="33"/>
  <c r="H90" i="33" s="1"/>
  <c r="F202" i="33"/>
  <c r="H55" i="33" s="1"/>
  <c r="E202" i="33"/>
  <c r="H48" i="33" s="1"/>
  <c r="D202" i="33"/>
  <c r="H20" i="33"/>
  <c r="C202" i="33"/>
  <c r="H13" i="33" s="1"/>
  <c r="G201" i="33"/>
  <c r="G90" i="33" s="1"/>
  <c r="F201" i="33"/>
  <c r="G55" i="33" s="1"/>
  <c r="E201" i="33"/>
  <c r="G48" i="33" s="1"/>
  <c r="D201" i="33"/>
  <c r="G20" i="33"/>
  <c r="C201" i="33"/>
  <c r="G13" i="33"/>
  <c r="G200" i="33"/>
  <c r="F90" i="33" s="1"/>
  <c r="F200" i="33"/>
  <c r="F55" i="33" s="1"/>
  <c r="E200" i="33"/>
  <c r="F48" i="33" s="1"/>
  <c r="D200" i="33"/>
  <c r="F20" i="33" s="1"/>
  <c r="C200" i="33"/>
  <c r="F13" i="33" s="1"/>
  <c r="G199" i="33"/>
  <c r="H89" i="33" s="1"/>
  <c r="F199" i="33"/>
  <c r="H54" i="33" s="1"/>
  <c r="E199" i="33"/>
  <c r="H47" i="33" s="1"/>
  <c r="D199" i="33"/>
  <c r="H19" i="33" s="1"/>
  <c r="C199" i="33"/>
  <c r="H12" i="33" s="1"/>
  <c r="G198" i="33"/>
  <c r="G89" i="33"/>
  <c r="F198" i="33"/>
  <c r="G54" i="33" s="1"/>
  <c r="E198" i="33"/>
  <c r="G47" i="33" s="1"/>
  <c r="D198" i="33"/>
  <c r="G19" i="33" s="1"/>
  <c r="C198" i="33"/>
  <c r="G12" i="33" s="1"/>
  <c r="G197" i="33"/>
  <c r="F89" i="33" s="1"/>
  <c r="F197" i="33"/>
  <c r="F54" i="33" s="1"/>
  <c r="E197" i="33"/>
  <c r="F47" i="33" s="1"/>
  <c r="D197" i="33"/>
  <c r="F19" i="33" s="1"/>
  <c r="C197" i="33"/>
  <c r="F12" i="33" s="1"/>
  <c r="G196" i="33"/>
  <c r="H88" i="33" s="1"/>
  <c r="F196" i="33"/>
  <c r="H53" i="33" s="1"/>
  <c r="E196" i="33"/>
  <c r="H46" i="33" s="1"/>
  <c r="D196" i="33"/>
  <c r="H18" i="33" s="1"/>
  <c r="C196" i="33"/>
  <c r="H11" i="33" s="1"/>
  <c r="G195" i="33"/>
  <c r="G88" i="33" s="1"/>
  <c r="F195" i="33"/>
  <c r="G53" i="33" s="1"/>
  <c r="E195" i="33"/>
  <c r="G46" i="33" s="1"/>
  <c r="D195" i="33"/>
  <c r="G18" i="33" s="1"/>
  <c r="C195" i="33"/>
  <c r="G11" i="33" s="1"/>
  <c r="G194" i="33"/>
  <c r="F88" i="33" s="1"/>
  <c r="F194" i="33"/>
  <c r="F53" i="33" s="1"/>
  <c r="E194" i="33"/>
  <c r="F46" i="33" s="1"/>
  <c r="D194" i="33"/>
  <c r="F18" i="33" s="1"/>
  <c r="C194" i="33"/>
  <c r="F11" i="33" s="1"/>
  <c r="G193" i="33"/>
  <c r="H87" i="33" s="1"/>
  <c r="F193" i="33"/>
  <c r="H52" i="33" s="1"/>
  <c r="E193" i="33"/>
  <c r="H45" i="33"/>
  <c r="D193" i="33"/>
  <c r="H17" i="33" s="1"/>
  <c r="C193" i="33"/>
  <c r="H10" i="33"/>
  <c r="G192" i="33"/>
  <c r="G87" i="33"/>
  <c r="F192" i="33"/>
  <c r="G52" i="33"/>
  <c r="E192" i="33"/>
  <c r="G45" i="33" s="1"/>
  <c r="D192" i="33"/>
  <c r="G17" i="33" s="1"/>
  <c r="C192" i="33"/>
  <c r="G10" i="33" s="1"/>
  <c r="G191" i="33"/>
  <c r="F87" i="33" s="1"/>
  <c r="F191" i="33"/>
  <c r="F52" i="33"/>
  <c r="E191" i="33"/>
  <c r="F45" i="33"/>
  <c r="D191" i="33"/>
  <c r="F17" i="33" s="1"/>
  <c r="C191" i="33"/>
  <c r="F10" i="33" s="1"/>
  <c r="F404" i="33"/>
  <c r="K86" i="33" s="1"/>
  <c r="F403" i="33"/>
  <c r="J86" i="33" s="1"/>
  <c r="F402" i="33"/>
  <c r="I86" i="33" s="1"/>
  <c r="F401" i="33"/>
  <c r="K85" i="33" s="1"/>
  <c r="F400" i="33"/>
  <c r="J85" i="33" s="1"/>
  <c r="F399" i="33"/>
  <c r="I85" i="33" s="1"/>
  <c r="F398" i="33"/>
  <c r="K84" i="33" s="1"/>
  <c r="F397" i="33"/>
  <c r="J84" i="33" s="1"/>
  <c r="F396" i="33"/>
  <c r="I84" i="33" s="1"/>
  <c r="F395" i="33"/>
  <c r="K83" i="33" s="1"/>
  <c r="F394" i="33"/>
  <c r="J83" i="33" s="1"/>
  <c r="F393" i="33"/>
  <c r="I83" i="33" s="1"/>
  <c r="F392" i="33"/>
  <c r="K82" i="33" s="1"/>
  <c r="F391" i="33"/>
  <c r="J82" i="33"/>
  <c r="F390" i="33"/>
  <c r="I82" i="33"/>
  <c r="F389" i="33"/>
  <c r="K81" i="33" s="1"/>
  <c r="F388" i="33"/>
  <c r="J81" i="33"/>
  <c r="F387" i="33"/>
  <c r="I81" i="33"/>
  <c r="F386" i="33"/>
  <c r="K80" i="33"/>
  <c r="F385" i="33"/>
  <c r="J80" i="33" s="1"/>
  <c r="F384" i="33"/>
  <c r="I80" i="33" s="1"/>
  <c r="F383" i="33"/>
  <c r="K79" i="33" s="1"/>
  <c r="D383" i="33"/>
  <c r="K44" i="33" s="1"/>
  <c r="F382" i="33"/>
  <c r="J79" i="33" s="1"/>
  <c r="D382" i="33"/>
  <c r="J44" i="33" s="1"/>
  <c r="F381" i="33"/>
  <c r="I79" i="33" s="1"/>
  <c r="D381" i="33"/>
  <c r="I44" i="33" s="1"/>
  <c r="F380" i="33"/>
  <c r="K78" i="33" s="1"/>
  <c r="D380" i="33"/>
  <c r="K43" i="33" s="1"/>
  <c r="F379" i="33"/>
  <c r="J78" i="33"/>
  <c r="D379" i="33"/>
  <c r="J43" i="33" s="1"/>
  <c r="F378" i="33"/>
  <c r="I78" i="33" s="1"/>
  <c r="D378" i="33"/>
  <c r="I43" i="33" s="1"/>
  <c r="F377" i="33"/>
  <c r="K77" i="33" s="1"/>
  <c r="D377" i="33"/>
  <c r="K42" i="33"/>
  <c r="F376" i="33"/>
  <c r="J77" i="33" s="1"/>
  <c r="D376" i="33"/>
  <c r="J42" i="33" s="1"/>
  <c r="F375" i="33"/>
  <c r="I77" i="33" s="1"/>
  <c r="D375" i="33"/>
  <c r="I42" i="33"/>
  <c r="F374" i="33"/>
  <c r="K76" i="33" s="1"/>
  <c r="D374" i="33"/>
  <c r="K41" i="33" s="1"/>
  <c r="F373" i="33"/>
  <c r="J76" i="33" s="1"/>
  <c r="D373" i="33"/>
  <c r="J41" i="33"/>
  <c r="F372" i="33"/>
  <c r="I76" i="33" s="1"/>
  <c r="D372" i="33"/>
  <c r="I41" i="33"/>
  <c r="F371" i="33"/>
  <c r="K75" i="33" s="1"/>
  <c r="D371" i="33"/>
  <c r="K40" i="33" s="1"/>
  <c r="F370" i="33"/>
  <c r="J75" i="33"/>
  <c r="D370" i="33"/>
  <c r="J40" i="33" s="1"/>
  <c r="F369" i="33"/>
  <c r="I75" i="33" s="1"/>
  <c r="D369" i="33"/>
  <c r="I40" i="33"/>
  <c r="F368" i="33"/>
  <c r="K74" i="33" s="1"/>
  <c r="D368" i="33"/>
  <c r="K39" i="33" s="1"/>
  <c r="F367" i="33"/>
  <c r="J74" i="33" s="1"/>
  <c r="D367" i="33"/>
  <c r="J39" i="33" s="1"/>
  <c r="F366" i="33"/>
  <c r="I74" i="33"/>
  <c r="D366" i="33"/>
  <c r="I39" i="33" s="1"/>
  <c r="F365" i="33"/>
  <c r="K73" i="33" s="1"/>
  <c r="D365" i="33"/>
  <c r="K38" i="33" s="1"/>
  <c r="F364" i="33"/>
  <c r="J73" i="33" s="1"/>
  <c r="D364" i="33"/>
  <c r="J38" i="33" s="1"/>
  <c r="F363" i="33"/>
  <c r="I73" i="33" s="1"/>
  <c r="D363" i="33"/>
  <c r="I38" i="33" s="1"/>
  <c r="F362" i="33"/>
  <c r="K72" i="33"/>
  <c r="D362" i="33"/>
  <c r="K37" i="33" s="1"/>
  <c r="F361" i="33"/>
  <c r="J72" i="33" s="1"/>
  <c r="D361" i="33"/>
  <c r="J37" i="33"/>
  <c r="F360" i="33"/>
  <c r="I72" i="33" s="1"/>
  <c r="D360" i="33"/>
  <c r="I37" i="33" s="1"/>
  <c r="F359" i="33"/>
  <c r="K71" i="33" s="1"/>
  <c r="D359" i="33"/>
  <c r="K36" i="33"/>
  <c r="F358" i="33"/>
  <c r="J71" i="33" s="1"/>
  <c r="D358" i="33"/>
  <c r="J36" i="33" s="1"/>
  <c r="F357" i="33"/>
  <c r="I71" i="33" s="1"/>
  <c r="D357" i="33"/>
  <c r="I36" i="33" s="1"/>
  <c r="F356" i="33"/>
  <c r="K70" i="33" s="1"/>
  <c r="D356" i="33"/>
  <c r="K35" i="33" s="1"/>
  <c r="F355" i="33"/>
  <c r="J70" i="33" s="1"/>
  <c r="D355" i="33"/>
  <c r="J35" i="33" s="1"/>
  <c r="F354" i="33"/>
  <c r="I70" i="33" s="1"/>
  <c r="D354" i="33"/>
  <c r="I35" i="33"/>
  <c r="F353" i="33"/>
  <c r="K69" i="33" s="1"/>
  <c r="D353" i="33"/>
  <c r="K34" i="33"/>
  <c r="F352" i="33"/>
  <c r="J69" i="33" s="1"/>
  <c r="D352" i="33"/>
  <c r="J34" i="33"/>
  <c r="F351" i="33"/>
  <c r="I69" i="33" s="1"/>
  <c r="D351" i="33"/>
  <c r="I34" i="33" s="1"/>
  <c r="F350" i="33"/>
  <c r="K68" i="33"/>
  <c r="D350" i="33"/>
  <c r="K33" i="33"/>
  <c r="F349" i="33"/>
  <c r="J68" i="33"/>
  <c r="D349" i="33"/>
  <c r="J33" i="33"/>
  <c r="F348" i="33"/>
  <c r="I68" i="33"/>
  <c r="D348" i="33"/>
  <c r="I33" i="33"/>
  <c r="F347" i="33"/>
  <c r="K67" i="33" s="1"/>
  <c r="D347" i="33"/>
  <c r="K32" i="33" s="1"/>
  <c r="F346" i="33"/>
  <c r="J67" i="33" s="1"/>
  <c r="D346" i="33"/>
  <c r="J32" i="33"/>
  <c r="F345" i="33"/>
  <c r="I67" i="33" s="1"/>
  <c r="D345" i="33"/>
  <c r="I32" i="33" s="1"/>
  <c r="F344" i="33"/>
  <c r="K66" i="33" s="1"/>
  <c r="D344" i="33"/>
  <c r="K31" i="33" s="1"/>
  <c r="F343" i="33"/>
  <c r="J66" i="33" s="1"/>
  <c r="D343" i="33"/>
  <c r="J31" i="33" s="1"/>
  <c r="F342" i="33"/>
  <c r="I66" i="33" s="1"/>
  <c r="D342" i="33"/>
  <c r="I31" i="33" s="1"/>
  <c r="F341" i="33"/>
  <c r="K65" i="33" s="1"/>
  <c r="D341" i="33"/>
  <c r="K30" i="33"/>
  <c r="F340" i="33"/>
  <c r="J65" i="33" s="1"/>
  <c r="D340" i="33"/>
  <c r="J30" i="33" s="1"/>
  <c r="F339" i="33"/>
  <c r="I65" i="33" s="1"/>
  <c r="D339" i="33"/>
  <c r="I30" i="33" s="1"/>
  <c r="F338" i="33"/>
  <c r="K64" i="33" s="1"/>
  <c r="D338" i="33"/>
  <c r="K29" i="33" s="1"/>
  <c r="F337" i="33"/>
  <c r="J64" i="33" s="1"/>
  <c r="D337" i="33"/>
  <c r="J29" i="33"/>
  <c r="F336" i="33"/>
  <c r="I64" i="33" s="1"/>
  <c r="D336" i="33"/>
  <c r="I29" i="33"/>
  <c r="F335" i="33"/>
  <c r="K63" i="33" s="1"/>
  <c r="D335" i="33"/>
  <c r="K28" i="33"/>
  <c r="F334" i="33"/>
  <c r="J63" i="33" s="1"/>
  <c r="D334" i="33"/>
  <c r="J28" i="33" s="1"/>
  <c r="F333" i="33"/>
  <c r="I63" i="33" s="1"/>
  <c r="D333" i="33"/>
  <c r="I28" i="33"/>
  <c r="F332" i="33"/>
  <c r="K62" i="33" s="1"/>
  <c r="D332" i="33"/>
  <c r="F331" i="33"/>
  <c r="J62" i="33" s="1"/>
  <c r="D331" i="33"/>
  <c r="J27" i="33" s="1"/>
  <c r="F330" i="33"/>
  <c r="I62" i="33" s="1"/>
  <c r="D330" i="33"/>
  <c r="I27" i="33" s="1"/>
  <c r="F329" i="33"/>
  <c r="K61" i="33" s="1"/>
  <c r="D329" i="33"/>
  <c r="K26" i="33"/>
  <c r="F328" i="33"/>
  <c r="J61" i="33" s="1"/>
  <c r="D328" i="33"/>
  <c r="J26" i="33" s="1"/>
  <c r="F327" i="33"/>
  <c r="I61" i="33" s="1"/>
  <c r="D327" i="33"/>
  <c r="I26" i="33" s="1"/>
  <c r="F326" i="33"/>
  <c r="K60" i="33"/>
  <c r="D326" i="33"/>
  <c r="K25" i="33"/>
  <c r="F325" i="33"/>
  <c r="J60" i="33"/>
  <c r="D325" i="33"/>
  <c r="J25" i="33" s="1"/>
  <c r="F324" i="33"/>
  <c r="I60" i="33"/>
  <c r="D324" i="33"/>
  <c r="I25" i="33" s="1"/>
  <c r="F323" i="33"/>
  <c r="K59" i="33" s="1"/>
  <c r="D323" i="33"/>
  <c r="K24" i="33"/>
  <c r="F322" i="33"/>
  <c r="J59" i="33" s="1"/>
  <c r="D322" i="33"/>
  <c r="J24" i="33"/>
  <c r="F321" i="33"/>
  <c r="I59" i="33"/>
  <c r="D321" i="33"/>
  <c r="I24" i="33" s="1"/>
  <c r="G320" i="33"/>
  <c r="K93" i="33" s="1"/>
  <c r="F320" i="33"/>
  <c r="K58" i="33" s="1"/>
  <c r="E320" i="33"/>
  <c r="K51" i="33" s="1"/>
  <c r="D320" i="33"/>
  <c r="K23" i="33" s="1"/>
  <c r="C320" i="33"/>
  <c r="K16" i="33" s="1"/>
  <c r="G319" i="33"/>
  <c r="J93" i="33" s="1"/>
  <c r="F319" i="33"/>
  <c r="J58" i="33" s="1"/>
  <c r="E319" i="33"/>
  <c r="J51" i="33" s="1"/>
  <c r="D319" i="33"/>
  <c r="J23" i="33" s="1"/>
  <c r="C319" i="33"/>
  <c r="J16" i="33" s="1"/>
  <c r="G318" i="33"/>
  <c r="I93" i="33" s="1"/>
  <c r="F318" i="33"/>
  <c r="I58" i="33"/>
  <c r="E318" i="33"/>
  <c r="I51" i="33" s="1"/>
  <c r="D318" i="33"/>
  <c r="I23" i="33" s="1"/>
  <c r="C318" i="33"/>
  <c r="I16" i="33" s="1"/>
  <c r="G317" i="33"/>
  <c r="K92" i="33" s="1"/>
  <c r="F317" i="33"/>
  <c r="K57" i="33" s="1"/>
  <c r="E317" i="33"/>
  <c r="K50" i="33"/>
  <c r="D317" i="33"/>
  <c r="K22" i="33" s="1"/>
  <c r="C317" i="33"/>
  <c r="K15" i="33" s="1"/>
  <c r="G316" i="33"/>
  <c r="J92" i="33" s="1"/>
  <c r="F316" i="33"/>
  <c r="J57" i="33" s="1"/>
  <c r="E316" i="33"/>
  <c r="J50" i="33"/>
  <c r="D316" i="33"/>
  <c r="J22" i="33" s="1"/>
  <c r="C316" i="33"/>
  <c r="J15" i="33" s="1"/>
  <c r="G315" i="33"/>
  <c r="I92" i="33" s="1"/>
  <c r="F315" i="33"/>
  <c r="I57" i="33" s="1"/>
  <c r="E315" i="33"/>
  <c r="I50" i="33" s="1"/>
  <c r="D315" i="33"/>
  <c r="I22" i="33" s="1"/>
  <c r="C315" i="33"/>
  <c r="I15" i="33" s="1"/>
  <c r="G314" i="33"/>
  <c r="K91" i="33" s="1"/>
  <c r="F314" i="33"/>
  <c r="K56" i="33" s="1"/>
  <c r="E314" i="33"/>
  <c r="K49" i="33"/>
  <c r="D314" i="33"/>
  <c r="K21" i="33" s="1"/>
  <c r="C314" i="33"/>
  <c r="K14" i="33" s="1"/>
  <c r="G313" i="33"/>
  <c r="J91" i="33" s="1"/>
  <c r="F313" i="33"/>
  <c r="J56" i="33"/>
  <c r="E313" i="33"/>
  <c r="J49" i="33" s="1"/>
  <c r="D313" i="33"/>
  <c r="J21" i="33"/>
  <c r="C313" i="33"/>
  <c r="J14" i="33"/>
  <c r="G312" i="33"/>
  <c r="I91" i="33" s="1"/>
  <c r="F312" i="33"/>
  <c r="I56" i="33" s="1"/>
  <c r="E312" i="33"/>
  <c r="I49" i="33" s="1"/>
  <c r="D312" i="33"/>
  <c r="I21" i="33" s="1"/>
  <c r="C312" i="33"/>
  <c r="I14" i="33" s="1"/>
  <c r="G311" i="33"/>
  <c r="K90" i="33" s="1"/>
  <c r="F311" i="33"/>
  <c r="K55" i="33" s="1"/>
  <c r="E311" i="33"/>
  <c r="K48" i="33"/>
  <c r="D311" i="33"/>
  <c r="K20" i="33" s="1"/>
  <c r="C311" i="33"/>
  <c r="K13" i="33"/>
  <c r="G310" i="33"/>
  <c r="J90" i="33" s="1"/>
  <c r="F310" i="33"/>
  <c r="J55" i="33" s="1"/>
  <c r="E310" i="33"/>
  <c r="J48" i="33"/>
  <c r="D310" i="33"/>
  <c r="J20" i="33" s="1"/>
  <c r="C310" i="33"/>
  <c r="J13" i="33"/>
  <c r="G309" i="33"/>
  <c r="I90" i="33"/>
  <c r="F309" i="33"/>
  <c r="I55" i="33" s="1"/>
  <c r="E309" i="33"/>
  <c r="I48" i="33" s="1"/>
  <c r="D309" i="33"/>
  <c r="I20" i="33" s="1"/>
  <c r="C309" i="33"/>
  <c r="I13" i="33" s="1"/>
  <c r="G308" i="33"/>
  <c r="K89" i="33" s="1"/>
  <c r="F308" i="33"/>
  <c r="K54" i="33" s="1"/>
  <c r="E308" i="33"/>
  <c r="K47" i="33"/>
  <c r="D308" i="33"/>
  <c r="K19" i="33"/>
  <c r="C308" i="33"/>
  <c r="K12" i="33" s="1"/>
  <c r="G307" i="33"/>
  <c r="J89" i="33" s="1"/>
  <c r="F307" i="33"/>
  <c r="J54" i="33" s="1"/>
  <c r="E307" i="33"/>
  <c r="J47" i="33"/>
  <c r="D307" i="33"/>
  <c r="J19" i="33"/>
  <c r="C307" i="33"/>
  <c r="J12" i="33" s="1"/>
  <c r="G306" i="33"/>
  <c r="I89" i="33"/>
  <c r="F306" i="33"/>
  <c r="I54" i="33" s="1"/>
  <c r="E306" i="33"/>
  <c r="I47" i="33" s="1"/>
  <c r="D306" i="33"/>
  <c r="I19" i="33"/>
  <c r="C306" i="33"/>
  <c r="I12" i="33" s="1"/>
  <c r="G305" i="33"/>
  <c r="K88" i="33"/>
  <c r="F305" i="33"/>
  <c r="K53" i="33"/>
  <c r="E305" i="33"/>
  <c r="K46" i="33"/>
  <c r="D305" i="33"/>
  <c r="K18" i="33" s="1"/>
  <c r="C305" i="33"/>
  <c r="K11" i="33"/>
  <c r="G304" i="33"/>
  <c r="J88" i="33"/>
  <c r="F304" i="33"/>
  <c r="J53" i="33" s="1"/>
  <c r="E304" i="33"/>
  <c r="J46" i="33"/>
  <c r="D304" i="33"/>
  <c r="J18" i="33" s="1"/>
  <c r="C304" i="33"/>
  <c r="J11" i="33" s="1"/>
  <c r="G303" i="33"/>
  <c r="I88" i="33" s="1"/>
  <c r="F303" i="33"/>
  <c r="I53" i="33" s="1"/>
  <c r="E303" i="33"/>
  <c r="I46" i="33" s="1"/>
  <c r="D303" i="33"/>
  <c r="I18" i="33"/>
  <c r="C303" i="33"/>
  <c r="I11" i="33"/>
  <c r="G302" i="33"/>
  <c r="K87" i="33" s="1"/>
  <c r="F302" i="33"/>
  <c r="K52" i="33" s="1"/>
  <c r="E302" i="33"/>
  <c r="K45" i="33"/>
  <c r="D302" i="33"/>
  <c r="K17" i="33" s="1"/>
  <c r="C302" i="33"/>
  <c r="K10" i="33" s="1"/>
  <c r="G301" i="33"/>
  <c r="J87" i="33" s="1"/>
  <c r="F301" i="33"/>
  <c r="J52" i="33"/>
  <c r="E301" i="33"/>
  <c r="J45" i="33"/>
  <c r="D301" i="33"/>
  <c r="J17" i="33"/>
  <c r="C301" i="33"/>
  <c r="J10" i="33"/>
  <c r="G300" i="33"/>
  <c r="I87" i="33" s="1"/>
  <c r="F300" i="33"/>
  <c r="I52" i="33" s="1"/>
  <c r="E300" i="33"/>
  <c r="I45" i="33" s="1"/>
  <c r="D300" i="33"/>
  <c r="I17" i="33" s="1"/>
  <c r="C300" i="33"/>
  <c r="I10" i="33" s="1"/>
  <c r="B405" i="33"/>
  <c r="L10" i="33" s="1"/>
  <c r="F187" i="32"/>
  <c r="E81" i="32" s="1"/>
  <c r="F186" i="32"/>
  <c r="D81" i="32"/>
  <c r="F185" i="32"/>
  <c r="C81" i="32" s="1"/>
  <c r="F184" i="32"/>
  <c r="E80" i="32" s="1"/>
  <c r="F183" i="32"/>
  <c r="D80" i="32" s="1"/>
  <c r="F182" i="32"/>
  <c r="C80" i="32"/>
  <c r="F181" i="32"/>
  <c r="E79" i="32" s="1"/>
  <c r="F180" i="32"/>
  <c r="D79" i="32" s="1"/>
  <c r="F179" i="32"/>
  <c r="C79" i="32" s="1"/>
  <c r="F178" i="32"/>
  <c r="E78" i="32"/>
  <c r="F177" i="32"/>
  <c r="D78" i="32" s="1"/>
  <c r="F176" i="32"/>
  <c r="C78" i="32" s="1"/>
  <c r="F175" i="32"/>
  <c r="E77" i="32" s="1"/>
  <c r="F174" i="32"/>
  <c r="D77" i="32"/>
  <c r="F173" i="32"/>
  <c r="C77" i="32" s="1"/>
  <c r="F172" i="32"/>
  <c r="E76" i="32" s="1"/>
  <c r="F171" i="32"/>
  <c r="D76" i="32" s="1"/>
  <c r="F170" i="32"/>
  <c r="C76" i="32"/>
  <c r="F169" i="32"/>
  <c r="E75" i="32" s="1"/>
  <c r="F168" i="32"/>
  <c r="D75" i="32" s="1"/>
  <c r="F167" i="32"/>
  <c r="C75" i="32" s="1"/>
  <c r="F166" i="32"/>
  <c r="E74" i="32"/>
  <c r="F165" i="32"/>
  <c r="D74" i="32" s="1"/>
  <c r="F164" i="32"/>
  <c r="C74" i="32" s="1"/>
  <c r="F163" i="32"/>
  <c r="E73" i="32" s="1"/>
  <c r="F162" i="32"/>
  <c r="D73" i="32"/>
  <c r="F161" i="32"/>
  <c r="C73" i="32" s="1"/>
  <c r="F160" i="32"/>
  <c r="E72" i="32" s="1"/>
  <c r="F159" i="32"/>
  <c r="D72" i="32" s="1"/>
  <c r="F158" i="32"/>
  <c r="C72" i="32"/>
  <c r="F157" i="32"/>
  <c r="E71" i="32" s="1"/>
  <c r="F156" i="32"/>
  <c r="D71" i="32" s="1"/>
  <c r="F155" i="32"/>
  <c r="C71" i="32" s="1"/>
  <c r="F154" i="32"/>
  <c r="E70" i="32"/>
  <c r="F153" i="32"/>
  <c r="D70" i="32" s="1"/>
  <c r="F152" i="32"/>
  <c r="C70" i="32" s="1"/>
  <c r="F151" i="32"/>
  <c r="E69" i="32" s="1"/>
  <c r="D151" i="32"/>
  <c r="E34" i="32"/>
  <c r="F150" i="32"/>
  <c r="D69" i="32" s="1"/>
  <c r="D150" i="32"/>
  <c r="D34" i="32" s="1"/>
  <c r="F149" i="32"/>
  <c r="C69" i="32" s="1"/>
  <c r="D149" i="32"/>
  <c r="C34" i="32" s="1"/>
  <c r="F148" i="32"/>
  <c r="E68" i="32"/>
  <c r="D148" i="32"/>
  <c r="E33" i="32" s="1"/>
  <c r="F147" i="32"/>
  <c r="D68" i="32" s="1"/>
  <c r="D147" i="32"/>
  <c r="D33" i="32" s="1"/>
  <c r="F146" i="32"/>
  <c r="C68" i="32" s="1"/>
  <c r="D146" i="32"/>
  <c r="C33" i="32" s="1"/>
  <c r="F145" i="32"/>
  <c r="E67" i="32" s="1"/>
  <c r="D145" i="32"/>
  <c r="E32" i="32" s="1"/>
  <c r="F144" i="32"/>
  <c r="D67" i="32" s="1"/>
  <c r="D144" i="32"/>
  <c r="D32" i="32"/>
  <c r="F143" i="32"/>
  <c r="C67" i="32"/>
  <c r="D143" i="32"/>
  <c r="C32" i="32"/>
  <c r="F142" i="32"/>
  <c r="E66" i="32" s="1"/>
  <c r="D142" i="32"/>
  <c r="E31" i="32"/>
  <c r="F141" i="32"/>
  <c r="D66" i="32"/>
  <c r="D141" i="32"/>
  <c r="D31" i="32" s="1"/>
  <c r="F140" i="32"/>
  <c r="C66" i="32" s="1"/>
  <c r="D140" i="32"/>
  <c r="C31" i="32" s="1"/>
  <c r="F139" i="32"/>
  <c r="E65" i="32" s="1"/>
  <c r="D139" i="32"/>
  <c r="E30" i="32" s="1"/>
  <c r="F138" i="32"/>
  <c r="D65" i="32"/>
  <c r="D138" i="32"/>
  <c r="D30" i="32" s="1"/>
  <c r="F137" i="32"/>
  <c r="C65" i="32" s="1"/>
  <c r="D137" i="32"/>
  <c r="C30" i="32" s="1"/>
  <c r="F136" i="32"/>
  <c r="E64" i="32" s="1"/>
  <c r="D136" i="32"/>
  <c r="E29" i="32" s="1"/>
  <c r="F135" i="32"/>
  <c r="D64" i="32" s="1"/>
  <c r="D135" i="32"/>
  <c r="D29" i="32" s="1"/>
  <c r="F134" i="32"/>
  <c r="C64" i="32"/>
  <c r="D134" i="32"/>
  <c r="C29" i="32" s="1"/>
  <c r="F133" i="32"/>
  <c r="E63" i="32" s="1"/>
  <c r="D133" i="32"/>
  <c r="E28" i="32" s="1"/>
  <c r="F132" i="32"/>
  <c r="D63" i="32" s="1"/>
  <c r="D132" i="32"/>
  <c r="D28" i="32" s="1"/>
  <c r="F131" i="32"/>
  <c r="C63" i="32" s="1"/>
  <c r="D131" i="32"/>
  <c r="C28" i="32" s="1"/>
  <c r="F130" i="32"/>
  <c r="E62" i="32"/>
  <c r="D130" i="32"/>
  <c r="E27" i="32" s="1"/>
  <c r="F129" i="32"/>
  <c r="D62" i="32" s="1"/>
  <c r="D129" i="32"/>
  <c r="D27" i="32" s="1"/>
  <c r="F128" i="32"/>
  <c r="C62" i="32" s="1"/>
  <c r="D128" i="32"/>
  <c r="C27" i="32" s="1"/>
  <c r="F127" i="32"/>
  <c r="E61" i="32" s="1"/>
  <c r="D127" i="32"/>
  <c r="E26" i="32" s="1"/>
  <c r="F126" i="32"/>
  <c r="D61" i="32"/>
  <c r="D126" i="32"/>
  <c r="D26" i="32" s="1"/>
  <c r="F125" i="32"/>
  <c r="C61" i="32" s="1"/>
  <c r="D125" i="32"/>
  <c r="C26" i="32" s="1"/>
  <c r="F124" i="32"/>
  <c r="E60" i="32"/>
  <c r="D124" i="32"/>
  <c r="E25" i="32" s="1"/>
  <c r="F123" i="32"/>
  <c r="D60" i="32" s="1"/>
  <c r="D123" i="32"/>
  <c r="D25" i="32" s="1"/>
  <c r="F122" i="32"/>
  <c r="C60" i="32"/>
  <c r="D122" i="32"/>
  <c r="C25" i="32" s="1"/>
  <c r="F121" i="32"/>
  <c r="E59" i="32" s="1"/>
  <c r="D121" i="32"/>
  <c r="E24" i="32" s="1"/>
  <c r="F120" i="32"/>
  <c r="D59" i="32" s="1"/>
  <c r="D120" i="32"/>
  <c r="D24" i="32" s="1"/>
  <c r="F119" i="32"/>
  <c r="C59" i="32" s="1"/>
  <c r="D119" i="32"/>
  <c r="C24" i="32" s="1"/>
  <c r="F118" i="32"/>
  <c r="E58" i="32"/>
  <c r="D118" i="32"/>
  <c r="E23" i="32" s="1"/>
  <c r="F117" i="32"/>
  <c r="D58" i="32" s="1"/>
  <c r="D117" i="32"/>
  <c r="D23" i="32" s="1"/>
  <c r="F116" i="32"/>
  <c r="C58" i="32" s="1"/>
  <c r="D116" i="32"/>
  <c r="C23" i="32" s="1"/>
  <c r="G115" i="32"/>
  <c r="E92" i="32" s="1"/>
  <c r="F115" i="32"/>
  <c r="E57" i="32"/>
  <c r="E115" i="32"/>
  <c r="E50" i="32" s="1"/>
  <c r="D115" i="32"/>
  <c r="E22" i="32" s="1"/>
  <c r="C115" i="32"/>
  <c r="E15" i="32" s="1"/>
  <c r="G114" i="32"/>
  <c r="D92" i="32" s="1"/>
  <c r="F114" i="32"/>
  <c r="D57" i="32"/>
  <c r="E114" i="32"/>
  <c r="D50" i="32" s="1"/>
  <c r="D114" i="32"/>
  <c r="D22" i="32" s="1"/>
  <c r="C114" i="32"/>
  <c r="D15" i="32" s="1"/>
  <c r="G113" i="32"/>
  <c r="C92" i="32" s="1"/>
  <c r="F113" i="32"/>
  <c r="C57" i="32"/>
  <c r="E113" i="32"/>
  <c r="C50" i="32" s="1"/>
  <c r="D113" i="32"/>
  <c r="C22" i="32" s="1"/>
  <c r="C113" i="32"/>
  <c r="C15" i="32" s="1"/>
  <c r="G112" i="32"/>
  <c r="E91" i="32" s="1"/>
  <c r="F112" i="32"/>
  <c r="E56" i="32"/>
  <c r="E112" i="32"/>
  <c r="E49" i="32" s="1"/>
  <c r="D112" i="32"/>
  <c r="E21" i="32" s="1"/>
  <c r="C112" i="32"/>
  <c r="E14" i="32" s="1"/>
  <c r="G111" i="32"/>
  <c r="D91" i="32" s="1"/>
  <c r="F111" i="32"/>
  <c r="D56" i="32" s="1"/>
  <c r="E111" i="32"/>
  <c r="D49" i="32" s="1"/>
  <c r="D111" i="32"/>
  <c r="D21" i="32" s="1"/>
  <c r="C111" i="32"/>
  <c r="D14" i="32"/>
  <c r="G110" i="32"/>
  <c r="C91" i="32"/>
  <c r="F110" i="32"/>
  <c r="C56" i="32" s="1"/>
  <c r="E110" i="32"/>
  <c r="C49" i="32" s="1"/>
  <c r="D110" i="32"/>
  <c r="C21" i="32" s="1"/>
  <c r="C110" i="32"/>
  <c r="C14" i="32" s="1"/>
  <c r="G109" i="32"/>
  <c r="E90" i="32" s="1"/>
  <c r="F109" i="32"/>
  <c r="E55" i="32" s="1"/>
  <c r="E109" i="32"/>
  <c r="E48" i="32"/>
  <c r="D109" i="32"/>
  <c r="E20" i="32" s="1"/>
  <c r="C109" i="32"/>
  <c r="E13" i="32"/>
  <c r="G108" i="32"/>
  <c r="D90" i="32"/>
  <c r="F108" i="32"/>
  <c r="D55" i="32" s="1"/>
  <c r="E108" i="32"/>
  <c r="D48" i="32" s="1"/>
  <c r="D108" i="32"/>
  <c r="D20" i="32" s="1"/>
  <c r="C108" i="32"/>
  <c r="D13" i="32" s="1"/>
  <c r="G107" i="32"/>
  <c r="C90" i="32" s="1"/>
  <c r="F107" i="32"/>
  <c r="C55" i="32" s="1"/>
  <c r="E107" i="32"/>
  <c r="C48" i="32" s="1"/>
  <c r="D107" i="32"/>
  <c r="C20" i="32" s="1"/>
  <c r="C107" i="32"/>
  <c r="C13" i="32" s="1"/>
  <c r="G106" i="32"/>
  <c r="E89" i="32" s="1"/>
  <c r="F106" i="32"/>
  <c r="E54" i="32"/>
  <c r="E106" i="32"/>
  <c r="E47" i="32" s="1"/>
  <c r="D106" i="32"/>
  <c r="E19" i="32" s="1"/>
  <c r="C106" i="32"/>
  <c r="E12" i="32" s="1"/>
  <c r="G105" i="32"/>
  <c r="D89" i="32" s="1"/>
  <c r="F105" i="32"/>
  <c r="D54" i="32" s="1"/>
  <c r="E105" i="32"/>
  <c r="D47" i="32" s="1"/>
  <c r="D105" i="32"/>
  <c r="D19" i="32"/>
  <c r="C105" i="32"/>
  <c r="D12" i="32"/>
  <c r="G104" i="32"/>
  <c r="C89" i="32" s="1"/>
  <c r="F104" i="32"/>
  <c r="C54" i="32" s="1"/>
  <c r="E104" i="32"/>
  <c r="C47" i="32"/>
  <c r="D104" i="32"/>
  <c r="C19" i="32" s="1"/>
  <c r="C104" i="32"/>
  <c r="C12" i="32" s="1"/>
  <c r="G103" i="32"/>
  <c r="E88" i="32" s="1"/>
  <c r="F103" i="32"/>
  <c r="E53" i="32" s="1"/>
  <c r="E103" i="32"/>
  <c r="E46" i="32" s="1"/>
  <c r="D103" i="32"/>
  <c r="E18" i="32" s="1"/>
  <c r="C103" i="32"/>
  <c r="E11" i="32" s="1"/>
  <c r="G102" i="32"/>
  <c r="D88" i="32"/>
  <c r="F102" i="32"/>
  <c r="D53" i="32" s="1"/>
  <c r="E102" i="32"/>
  <c r="D46" i="32"/>
  <c r="D102" i="32"/>
  <c r="D18" i="32" s="1"/>
  <c r="C102" i="32"/>
  <c r="D11" i="32" s="1"/>
  <c r="G101" i="32"/>
  <c r="C88" i="32"/>
  <c r="F101" i="32"/>
  <c r="C53" i="32" s="1"/>
  <c r="E101" i="32"/>
  <c r="C46" i="32" s="1"/>
  <c r="D101" i="32"/>
  <c r="C18" i="32" s="1"/>
  <c r="C101" i="32"/>
  <c r="C11" i="32" s="1"/>
  <c r="G100" i="32"/>
  <c r="E87" i="32" s="1"/>
  <c r="F100" i="32"/>
  <c r="E52" i="32" s="1"/>
  <c r="E100" i="32"/>
  <c r="E45" i="32"/>
  <c r="D100" i="32"/>
  <c r="E17" i="32" s="1"/>
  <c r="C100" i="32"/>
  <c r="E10" i="32"/>
  <c r="G99" i="32"/>
  <c r="D87" i="32" s="1"/>
  <c r="F99" i="32"/>
  <c r="D52" i="32" s="1"/>
  <c r="E99" i="32"/>
  <c r="D45" i="32" s="1"/>
  <c r="D99" i="32"/>
  <c r="D17" i="32" s="1"/>
  <c r="C99" i="32"/>
  <c r="D10" i="32"/>
  <c r="G98" i="32"/>
  <c r="C87" i="32"/>
  <c r="F98" i="32"/>
  <c r="C52" i="32" s="1"/>
  <c r="E98" i="32"/>
  <c r="C45" i="32"/>
  <c r="D98" i="32"/>
  <c r="C17" i="32" s="1"/>
  <c r="C98" i="32"/>
  <c r="C10" i="32"/>
  <c r="F295" i="32"/>
  <c r="H86" i="32" s="1"/>
  <c r="F294" i="32"/>
  <c r="G86" i="32" s="1"/>
  <c r="F293" i="32"/>
  <c r="F86" i="32" s="1"/>
  <c r="F292" i="32"/>
  <c r="H85" i="32"/>
  <c r="F291" i="32"/>
  <c r="G85" i="32" s="1"/>
  <c r="F290" i="32"/>
  <c r="F85" i="32" s="1"/>
  <c r="F289" i="32"/>
  <c r="H84" i="32" s="1"/>
  <c r="F288" i="32"/>
  <c r="G84" i="32"/>
  <c r="F287" i="32"/>
  <c r="F84" i="32" s="1"/>
  <c r="F286" i="32"/>
  <c r="H83" i="32" s="1"/>
  <c r="F285" i="32"/>
  <c r="G83" i="32" s="1"/>
  <c r="F284" i="32"/>
  <c r="F83" i="32"/>
  <c r="F283" i="32"/>
  <c r="H82" i="32" s="1"/>
  <c r="F282" i="32"/>
  <c r="G82" i="32"/>
  <c r="F281" i="32"/>
  <c r="F82" i="32" s="1"/>
  <c r="F280" i="32"/>
  <c r="H81" i="32"/>
  <c r="F279" i="32"/>
  <c r="G81" i="32" s="1"/>
  <c r="F278" i="32"/>
  <c r="F81" i="32" s="1"/>
  <c r="F277" i="32"/>
  <c r="H80" i="32" s="1"/>
  <c r="F276" i="32"/>
  <c r="G80" i="32" s="1"/>
  <c r="F275" i="32"/>
  <c r="F80" i="32" s="1"/>
  <c r="F274" i="32"/>
  <c r="H79" i="32" s="1"/>
  <c r="D274" i="32"/>
  <c r="H44" i="32" s="1"/>
  <c r="F273" i="32"/>
  <c r="G79" i="32" s="1"/>
  <c r="D273" i="32"/>
  <c r="G44" i="32" s="1"/>
  <c r="F272" i="32"/>
  <c r="F79" i="32" s="1"/>
  <c r="D272" i="32"/>
  <c r="F44" i="32" s="1"/>
  <c r="F271" i="32"/>
  <c r="H78" i="32"/>
  <c r="D271" i="32"/>
  <c r="H43" i="32" s="1"/>
  <c r="F270" i="32"/>
  <c r="G78" i="32" s="1"/>
  <c r="D270" i="32"/>
  <c r="G43" i="32" s="1"/>
  <c r="F269" i="32"/>
  <c r="F78" i="32" s="1"/>
  <c r="D269" i="32"/>
  <c r="F43" i="32" s="1"/>
  <c r="F268" i="32"/>
  <c r="H77" i="32" s="1"/>
  <c r="D268" i="32"/>
  <c r="H42" i="32" s="1"/>
  <c r="F267" i="32"/>
  <c r="G77" i="32"/>
  <c r="D267" i="32"/>
  <c r="G42" i="32" s="1"/>
  <c r="F266" i="32"/>
  <c r="F77" i="32"/>
  <c r="D266" i="32"/>
  <c r="F42" i="32" s="1"/>
  <c r="F265" i="32"/>
  <c r="H76" i="32" s="1"/>
  <c r="D265" i="32"/>
  <c r="H41" i="32" s="1"/>
  <c r="F264" i="32"/>
  <c r="G76" i="32" s="1"/>
  <c r="D264" i="32"/>
  <c r="G41" i="32" s="1"/>
  <c r="F263" i="32"/>
  <c r="F76" i="32"/>
  <c r="D263" i="32"/>
  <c r="F41" i="32" s="1"/>
  <c r="F262" i="32"/>
  <c r="H75" i="32" s="1"/>
  <c r="D262" i="32"/>
  <c r="H40" i="32" s="1"/>
  <c r="F261" i="32"/>
  <c r="G75" i="32" s="1"/>
  <c r="D261" i="32"/>
  <c r="G40" i="32" s="1"/>
  <c r="F260" i="32"/>
  <c r="F75" i="32" s="1"/>
  <c r="D260" i="32"/>
  <c r="F40" i="32"/>
  <c r="F259" i="32"/>
  <c r="H74" i="32" s="1"/>
  <c r="D259" i="32"/>
  <c r="H39" i="32"/>
  <c r="F258" i="32"/>
  <c r="G74" i="32" s="1"/>
  <c r="D258" i="32"/>
  <c r="G39" i="32" s="1"/>
  <c r="F257" i="32"/>
  <c r="F74" i="32" s="1"/>
  <c r="D257" i="32"/>
  <c r="F39" i="32" s="1"/>
  <c r="F256" i="32"/>
  <c r="H73" i="32" s="1"/>
  <c r="D256" i="32"/>
  <c r="H38" i="32" s="1"/>
  <c r="F255" i="32"/>
  <c r="G73" i="32" s="1"/>
  <c r="D255" i="32"/>
  <c r="G38" i="32"/>
  <c r="F254" i="32"/>
  <c r="F73" i="32" s="1"/>
  <c r="D254" i="32"/>
  <c r="F38" i="32" s="1"/>
  <c r="F253" i="32"/>
  <c r="H72" i="32" s="1"/>
  <c r="D253" i="32"/>
  <c r="H37" i="32"/>
  <c r="F252" i="32"/>
  <c r="G72" i="32" s="1"/>
  <c r="D252" i="32"/>
  <c r="G37" i="32" s="1"/>
  <c r="F251" i="32"/>
  <c r="F72" i="32" s="1"/>
  <c r="D251" i="32"/>
  <c r="F37" i="32"/>
  <c r="F250" i="32"/>
  <c r="H71" i="32" s="1"/>
  <c r="D250" i="32"/>
  <c r="H36" i="32" s="1"/>
  <c r="F249" i="32"/>
  <c r="G71" i="32" s="1"/>
  <c r="D249" i="32"/>
  <c r="G36" i="32"/>
  <c r="F248" i="32"/>
  <c r="F71" i="32" s="1"/>
  <c r="D248" i="32"/>
  <c r="F36" i="32" s="1"/>
  <c r="F247" i="32"/>
  <c r="H70" i="32" s="1"/>
  <c r="D247" i="32"/>
  <c r="H35" i="32"/>
  <c r="F246" i="32"/>
  <c r="G70" i="32" s="1"/>
  <c r="D246" i="32"/>
  <c r="G35" i="32" s="1"/>
  <c r="F245" i="32"/>
  <c r="F70" i="32" s="1"/>
  <c r="D245" i="32"/>
  <c r="F35" i="32"/>
  <c r="F244" i="32"/>
  <c r="H69" i="32" s="1"/>
  <c r="D244" i="32"/>
  <c r="H34" i="32" s="1"/>
  <c r="F243" i="32"/>
  <c r="G69" i="32" s="1"/>
  <c r="D243" i="32"/>
  <c r="G34" i="32"/>
  <c r="F242" i="32"/>
  <c r="F69" i="32" s="1"/>
  <c r="D242" i="32"/>
  <c r="F34" i="32" s="1"/>
  <c r="F241" i="32"/>
  <c r="H68" i="32" s="1"/>
  <c r="D241" i="32"/>
  <c r="H33" i="32"/>
  <c r="F240" i="32"/>
  <c r="G68" i="32" s="1"/>
  <c r="D240" i="32"/>
  <c r="G33" i="32" s="1"/>
  <c r="F239" i="32"/>
  <c r="F68" i="32" s="1"/>
  <c r="D239" i="32"/>
  <c r="F33" i="32"/>
  <c r="F238" i="32"/>
  <c r="H67" i="32" s="1"/>
  <c r="D238" i="32"/>
  <c r="H32" i="32" s="1"/>
  <c r="F237" i="32"/>
  <c r="G67" i="32" s="1"/>
  <c r="D237" i="32"/>
  <c r="G32" i="32"/>
  <c r="F236" i="32"/>
  <c r="F67" i="32" s="1"/>
  <c r="D236" i="32"/>
  <c r="F32" i="32" s="1"/>
  <c r="F235" i="32"/>
  <c r="H66" i="32" s="1"/>
  <c r="D235" i="32"/>
  <c r="H31" i="32"/>
  <c r="F234" i="32"/>
  <c r="G66" i="32" s="1"/>
  <c r="D234" i="32"/>
  <c r="G31" i="32" s="1"/>
  <c r="F233" i="32"/>
  <c r="F66" i="32" s="1"/>
  <c r="D233" i="32"/>
  <c r="F31" i="32"/>
  <c r="F232" i="32"/>
  <c r="H65" i="32" s="1"/>
  <c r="D232" i="32"/>
  <c r="H30" i="32" s="1"/>
  <c r="F231" i="32"/>
  <c r="G65" i="32" s="1"/>
  <c r="D231" i="32"/>
  <c r="G30" i="32"/>
  <c r="F230" i="32"/>
  <c r="F65" i="32" s="1"/>
  <c r="D230" i="32"/>
  <c r="F30" i="32" s="1"/>
  <c r="F229" i="32"/>
  <c r="H64" i="32" s="1"/>
  <c r="D229" i="32"/>
  <c r="H29" i="32"/>
  <c r="F228" i="32"/>
  <c r="G64" i="32" s="1"/>
  <c r="D228" i="32"/>
  <c r="G29" i="32" s="1"/>
  <c r="F227" i="32"/>
  <c r="F64" i="32" s="1"/>
  <c r="D227" i="32"/>
  <c r="F29" i="32"/>
  <c r="F226" i="32"/>
  <c r="H63" i="32" s="1"/>
  <c r="D226" i="32"/>
  <c r="H28" i="32" s="1"/>
  <c r="F225" i="32"/>
  <c r="G63" i="32" s="1"/>
  <c r="D225" i="32"/>
  <c r="G28" i="32"/>
  <c r="F224" i="32"/>
  <c r="F63" i="32" s="1"/>
  <c r="D224" i="32"/>
  <c r="F28" i="32" s="1"/>
  <c r="F223" i="32"/>
  <c r="H62" i="32" s="1"/>
  <c r="D223" i="32"/>
  <c r="H27" i="32"/>
  <c r="F222" i="32"/>
  <c r="G62" i="32" s="1"/>
  <c r="D222" i="32"/>
  <c r="G27" i="32" s="1"/>
  <c r="F221" i="32"/>
  <c r="F62" i="32" s="1"/>
  <c r="D221" i="32"/>
  <c r="F27" i="32" s="1"/>
  <c r="F220" i="32"/>
  <c r="H61" i="32"/>
  <c r="D220" i="32"/>
  <c r="H26" i="32"/>
  <c r="F219" i="32"/>
  <c r="G61" i="32"/>
  <c r="D219" i="32"/>
  <c r="G26" i="32"/>
  <c r="F218" i="32"/>
  <c r="F61" i="32"/>
  <c r="D218" i="32"/>
  <c r="F26" i="32"/>
  <c r="F217" i="32"/>
  <c r="H60" i="32"/>
  <c r="D217" i="32"/>
  <c r="H25" i="32"/>
  <c r="F216" i="32"/>
  <c r="G60" i="32"/>
  <c r="D216" i="32"/>
  <c r="G25" i="32"/>
  <c r="F215" i="32"/>
  <c r="F60" i="32"/>
  <c r="D215" i="32"/>
  <c r="F25" i="32"/>
  <c r="F214" i="32"/>
  <c r="H59" i="32"/>
  <c r="D214" i="32"/>
  <c r="H24" i="32" s="1"/>
  <c r="F213" i="32"/>
  <c r="G59" i="32" s="1"/>
  <c r="D213" i="32"/>
  <c r="G24" i="32" s="1"/>
  <c r="F212" i="32"/>
  <c r="F59" i="32" s="1"/>
  <c r="D212" i="32"/>
  <c r="F24" i="32" s="1"/>
  <c r="G211" i="32"/>
  <c r="H93" i="32"/>
  <c r="F211" i="32"/>
  <c r="H58" i="32" s="1"/>
  <c r="E211" i="32"/>
  <c r="H51" i="32" s="1"/>
  <c r="D211" i="32"/>
  <c r="H23" i="32" s="1"/>
  <c r="C211" i="32"/>
  <c r="H16" i="32" s="1"/>
  <c r="G210" i="32"/>
  <c r="G93" i="32" s="1"/>
  <c r="F210" i="32"/>
  <c r="G58" i="32" s="1"/>
  <c r="E210" i="32"/>
  <c r="G51" i="32" s="1"/>
  <c r="D210" i="32"/>
  <c r="G23" i="32" s="1"/>
  <c r="C210" i="32"/>
  <c r="G16" i="32" s="1"/>
  <c r="G209" i="32"/>
  <c r="F93" i="32" s="1"/>
  <c r="F209" i="32"/>
  <c r="F58" i="32" s="1"/>
  <c r="E209" i="32"/>
  <c r="F51" i="32" s="1"/>
  <c r="D209" i="32"/>
  <c r="F23" i="32" s="1"/>
  <c r="C209" i="32"/>
  <c r="F16" i="32" s="1"/>
  <c r="G208" i="32"/>
  <c r="H92" i="32" s="1"/>
  <c r="F208" i="32"/>
  <c r="H57" i="32"/>
  <c r="E208" i="32"/>
  <c r="H50" i="32" s="1"/>
  <c r="D208" i="32"/>
  <c r="H22" i="32" s="1"/>
  <c r="C208" i="32"/>
  <c r="H15" i="32" s="1"/>
  <c r="G207" i="32"/>
  <c r="G92" i="32" s="1"/>
  <c r="F207" i="32"/>
  <c r="G57" i="32" s="1"/>
  <c r="E207" i="32"/>
  <c r="G50" i="32" s="1"/>
  <c r="D207" i="32"/>
  <c r="G22" i="32" s="1"/>
  <c r="C207" i="32"/>
  <c r="G15" i="32"/>
  <c r="G206" i="32"/>
  <c r="F92" i="32" s="1"/>
  <c r="F206" i="32"/>
  <c r="F57" i="32" s="1"/>
  <c r="E206" i="32"/>
  <c r="F50" i="32"/>
  <c r="D206" i="32"/>
  <c r="F22" i="32"/>
  <c r="C206" i="32"/>
  <c r="F15" i="32" s="1"/>
  <c r="G205" i="32"/>
  <c r="H91" i="32" s="1"/>
  <c r="F205" i="32"/>
  <c r="H56" i="32" s="1"/>
  <c r="E205" i="32"/>
  <c r="H49" i="32"/>
  <c r="D205" i="32"/>
  <c r="H21" i="32" s="1"/>
  <c r="C205" i="32"/>
  <c r="H14" i="32" s="1"/>
  <c r="G204" i="32"/>
  <c r="G91" i="32" s="1"/>
  <c r="F204" i="32"/>
  <c r="G56" i="32" s="1"/>
  <c r="E204" i="32"/>
  <c r="G49" i="32" s="1"/>
  <c r="D204" i="32"/>
  <c r="G21" i="32" s="1"/>
  <c r="C204" i="32"/>
  <c r="G14" i="32" s="1"/>
  <c r="G203" i="32"/>
  <c r="F91" i="32" s="1"/>
  <c r="F203" i="32"/>
  <c r="F56" i="32" s="1"/>
  <c r="E203" i="32"/>
  <c r="F49" i="32" s="1"/>
  <c r="D203" i="32"/>
  <c r="F21" i="32" s="1"/>
  <c r="C203" i="32"/>
  <c r="F14" i="32" s="1"/>
  <c r="G202" i="32"/>
  <c r="H90" i="32" s="1"/>
  <c r="F202" i="32"/>
  <c r="H55" i="32" s="1"/>
  <c r="E202" i="32"/>
  <c r="H48" i="32" s="1"/>
  <c r="D202" i="32"/>
  <c r="H20" i="32" s="1"/>
  <c r="C202" i="32"/>
  <c r="H13" i="32" s="1"/>
  <c r="G201" i="32"/>
  <c r="G90" i="32" s="1"/>
  <c r="F201" i="32"/>
  <c r="G55" i="32" s="1"/>
  <c r="E201" i="32"/>
  <c r="G48" i="32" s="1"/>
  <c r="D201" i="32"/>
  <c r="G20" i="32" s="1"/>
  <c r="C201" i="32"/>
  <c r="G13" i="32" s="1"/>
  <c r="G200" i="32"/>
  <c r="F90" i="32" s="1"/>
  <c r="F200" i="32"/>
  <c r="F55" i="32"/>
  <c r="E200" i="32"/>
  <c r="F48" i="32"/>
  <c r="D200" i="32"/>
  <c r="F20" i="32" s="1"/>
  <c r="C200" i="32"/>
  <c r="F13" i="32"/>
  <c r="G199" i="32"/>
  <c r="H89" i="32" s="1"/>
  <c r="F199" i="32"/>
  <c r="H54" i="32"/>
  <c r="E199" i="32"/>
  <c r="H47" i="32"/>
  <c r="D199" i="32"/>
  <c r="H19" i="32" s="1"/>
  <c r="C199" i="32"/>
  <c r="H12" i="32" s="1"/>
  <c r="G198" i="32"/>
  <c r="G89" i="32" s="1"/>
  <c r="F198" i="32"/>
  <c r="G54" i="32" s="1"/>
  <c r="E198" i="32"/>
  <c r="G47" i="32"/>
  <c r="D198" i="32"/>
  <c r="G19" i="32" s="1"/>
  <c r="C198" i="32"/>
  <c r="G12" i="32" s="1"/>
  <c r="G197" i="32"/>
  <c r="F89" i="32" s="1"/>
  <c r="F197" i="32"/>
  <c r="F54" i="32" s="1"/>
  <c r="E197" i="32"/>
  <c r="F47" i="32"/>
  <c r="D197" i="32"/>
  <c r="F19" i="32" s="1"/>
  <c r="C197" i="32"/>
  <c r="F12" i="32" s="1"/>
  <c r="G196" i="32"/>
  <c r="H88" i="32" s="1"/>
  <c r="F196" i="32"/>
  <c r="H53" i="32"/>
  <c r="E196" i="32"/>
  <c r="H46" i="32"/>
  <c r="D196" i="32"/>
  <c r="H18" i="32" s="1"/>
  <c r="C196" i="32"/>
  <c r="H11" i="32" s="1"/>
  <c r="G195" i="32"/>
  <c r="G88" i="32" s="1"/>
  <c r="F195" i="32"/>
  <c r="G53" i="32"/>
  <c r="E195" i="32"/>
  <c r="G46" i="32"/>
  <c r="D195" i="32"/>
  <c r="G18" i="32" s="1"/>
  <c r="C195" i="32"/>
  <c r="G11" i="32" s="1"/>
  <c r="G194" i="32"/>
  <c r="F88" i="32" s="1"/>
  <c r="F194" i="32"/>
  <c r="F53" i="32" s="1"/>
  <c r="E194" i="32"/>
  <c r="F46" i="32"/>
  <c r="D194" i="32"/>
  <c r="F18" i="32" s="1"/>
  <c r="C194" i="32"/>
  <c r="F11" i="32" s="1"/>
  <c r="G193" i="32"/>
  <c r="H87" i="32" s="1"/>
  <c r="F193" i="32"/>
  <c r="H52" i="32" s="1"/>
  <c r="E193" i="32"/>
  <c r="H45" i="32"/>
  <c r="D193" i="32"/>
  <c r="H17" i="32" s="1"/>
  <c r="C193" i="32"/>
  <c r="H10" i="32" s="1"/>
  <c r="G192" i="32"/>
  <c r="G87" i="32" s="1"/>
  <c r="F192" i="32"/>
  <c r="G52" i="32" s="1"/>
  <c r="E192" i="32"/>
  <c r="G45" i="32" s="1"/>
  <c r="D192" i="32"/>
  <c r="G17" i="32" s="1"/>
  <c r="C192" i="32"/>
  <c r="G10" i="32"/>
  <c r="G191" i="32"/>
  <c r="F87" i="32" s="1"/>
  <c r="F191" i="32"/>
  <c r="F52" i="32"/>
  <c r="E191" i="32"/>
  <c r="F45" i="32" s="1"/>
  <c r="D191" i="32"/>
  <c r="F17" i="32" s="1"/>
  <c r="C191" i="32"/>
  <c r="F10" i="32" s="1"/>
  <c r="F404" i="32"/>
  <c r="K86" i="32" s="1"/>
  <c r="F403" i="32"/>
  <c r="J86" i="32" s="1"/>
  <c r="F402" i="32"/>
  <c r="I86" i="32" s="1"/>
  <c r="F401" i="32"/>
  <c r="K85" i="32" s="1"/>
  <c r="F400" i="32"/>
  <c r="J85" i="32" s="1"/>
  <c r="F399" i="32"/>
  <c r="I85" i="32"/>
  <c r="F398" i="32"/>
  <c r="K84" i="32" s="1"/>
  <c r="F397" i="32"/>
  <c r="J84" i="32" s="1"/>
  <c r="F396" i="32"/>
  <c r="I84" i="32" s="1"/>
  <c r="F395" i="32"/>
  <c r="K83" i="32" s="1"/>
  <c r="F394" i="32"/>
  <c r="J83" i="32" s="1"/>
  <c r="F393" i="32"/>
  <c r="I83" i="32"/>
  <c r="F392" i="32"/>
  <c r="K82" i="32" s="1"/>
  <c r="F391" i="32"/>
  <c r="J82" i="32" s="1"/>
  <c r="F390" i="32"/>
  <c r="I82" i="32" s="1"/>
  <c r="F389" i="32"/>
  <c r="K81" i="32" s="1"/>
  <c r="F388" i="32"/>
  <c r="J81" i="32" s="1"/>
  <c r="F387" i="32"/>
  <c r="I81" i="32" s="1"/>
  <c r="F386" i="32"/>
  <c r="K80" i="32" s="1"/>
  <c r="F385" i="32"/>
  <c r="J80" i="32" s="1"/>
  <c r="F384" i="32"/>
  <c r="I80" i="32" s="1"/>
  <c r="F383" i="32"/>
  <c r="K79" i="32" s="1"/>
  <c r="D383" i="32"/>
  <c r="K44" i="32"/>
  <c r="F382" i="32"/>
  <c r="J79" i="32" s="1"/>
  <c r="D382" i="32"/>
  <c r="J44" i="32" s="1"/>
  <c r="F381" i="32"/>
  <c r="I79" i="32" s="1"/>
  <c r="D381" i="32"/>
  <c r="I44" i="32" s="1"/>
  <c r="F380" i="32"/>
  <c r="K78" i="32" s="1"/>
  <c r="D380" i="32"/>
  <c r="K43" i="32" s="1"/>
  <c r="F379" i="32"/>
  <c r="J78" i="32"/>
  <c r="D379" i="32"/>
  <c r="J43" i="32" s="1"/>
  <c r="F378" i="32"/>
  <c r="I78" i="32" s="1"/>
  <c r="D378" i="32"/>
  <c r="I43" i="32" s="1"/>
  <c r="F377" i="32"/>
  <c r="K77" i="32" s="1"/>
  <c r="D377" i="32"/>
  <c r="K42" i="32" s="1"/>
  <c r="F376" i="32"/>
  <c r="J77" i="32" s="1"/>
  <c r="D376" i="32"/>
  <c r="J42" i="32" s="1"/>
  <c r="F375" i="32"/>
  <c r="I77" i="32" s="1"/>
  <c r="D375" i="32"/>
  <c r="I42" i="32" s="1"/>
  <c r="F374" i="32"/>
  <c r="K76" i="32" s="1"/>
  <c r="D374" i="32"/>
  <c r="K41" i="32"/>
  <c r="F373" i="32"/>
  <c r="J76" i="32" s="1"/>
  <c r="D373" i="32"/>
  <c r="J41" i="32" s="1"/>
  <c r="F372" i="32"/>
  <c r="I76" i="32" s="1"/>
  <c r="D372" i="32"/>
  <c r="I41" i="32" s="1"/>
  <c r="F371" i="32"/>
  <c r="K75" i="32" s="1"/>
  <c r="D371" i="32"/>
  <c r="K40" i="32" s="1"/>
  <c r="F370" i="32"/>
  <c r="J75" i="32" s="1"/>
  <c r="D370" i="32"/>
  <c r="J40" i="32" s="1"/>
  <c r="F369" i="32"/>
  <c r="I75" i="32" s="1"/>
  <c r="D369" i="32"/>
  <c r="I40" i="32" s="1"/>
  <c r="F368" i="32"/>
  <c r="K74" i="32" s="1"/>
  <c r="D368" i="32"/>
  <c r="K39" i="32" s="1"/>
  <c r="F367" i="32"/>
  <c r="J74" i="32"/>
  <c r="D367" i="32"/>
  <c r="J39" i="32" s="1"/>
  <c r="F366" i="32"/>
  <c r="I74" i="32" s="1"/>
  <c r="D366" i="32"/>
  <c r="I39" i="32" s="1"/>
  <c r="F365" i="32"/>
  <c r="K73" i="32" s="1"/>
  <c r="D365" i="32"/>
  <c r="K38" i="32"/>
  <c r="F364" i="32"/>
  <c r="J73" i="32"/>
  <c r="D364" i="32"/>
  <c r="J38" i="32" s="1"/>
  <c r="F363" i="32"/>
  <c r="I73" i="32" s="1"/>
  <c r="D363" i="32"/>
  <c r="I38" i="32"/>
  <c r="F362" i="32"/>
  <c r="K72" i="32" s="1"/>
  <c r="D362" i="32"/>
  <c r="K37" i="32" s="1"/>
  <c r="F361" i="32"/>
  <c r="J72" i="32" s="1"/>
  <c r="D361" i="32"/>
  <c r="J37" i="32" s="1"/>
  <c r="F360" i="32"/>
  <c r="I72" i="32" s="1"/>
  <c r="D360" i="32"/>
  <c r="I37" i="32" s="1"/>
  <c r="F359" i="32"/>
  <c r="K71" i="32" s="1"/>
  <c r="D359" i="32"/>
  <c r="K36" i="32" s="1"/>
  <c r="F358" i="32"/>
  <c r="J71" i="32" s="1"/>
  <c r="D358" i="32"/>
  <c r="J36" i="32"/>
  <c r="F357" i="32"/>
  <c r="I71" i="32" s="1"/>
  <c r="D357" i="32"/>
  <c r="I36" i="32" s="1"/>
  <c r="F356" i="32"/>
  <c r="K70" i="32" s="1"/>
  <c r="D356" i="32"/>
  <c r="K35" i="32" s="1"/>
  <c r="F355" i="32"/>
  <c r="J70" i="32"/>
  <c r="D355" i="32"/>
  <c r="J35" i="32" s="1"/>
  <c r="F354" i="32"/>
  <c r="I70" i="32" s="1"/>
  <c r="D354" i="32"/>
  <c r="I35" i="32" s="1"/>
  <c r="F353" i="32"/>
  <c r="K69" i="32" s="1"/>
  <c r="D353" i="32"/>
  <c r="K34" i="32"/>
  <c r="F352" i="32"/>
  <c r="J69" i="32" s="1"/>
  <c r="D352" i="32"/>
  <c r="J34" i="32" s="1"/>
  <c r="F351" i="32"/>
  <c r="I69" i="32" s="1"/>
  <c r="D351" i="32"/>
  <c r="I34" i="32"/>
  <c r="F350" i="32"/>
  <c r="K68" i="32" s="1"/>
  <c r="D350" i="32"/>
  <c r="K33" i="32" s="1"/>
  <c r="F349" i="32"/>
  <c r="J68" i="32" s="1"/>
  <c r="D349" i="32"/>
  <c r="J33" i="32"/>
  <c r="F348" i="32"/>
  <c r="I68" i="32"/>
  <c r="D348" i="32"/>
  <c r="I33" i="32" s="1"/>
  <c r="F347" i="32"/>
  <c r="K67" i="32"/>
  <c r="D347" i="32"/>
  <c r="K32" i="32"/>
  <c r="F346" i="32"/>
  <c r="J67" i="32"/>
  <c r="D346" i="32"/>
  <c r="J32" i="32" s="1"/>
  <c r="F345" i="32"/>
  <c r="I67" i="32" s="1"/>
  <c r="D345" i="32"/>
  <c r="I32" i="32" s="1"/>
  <c r="F344" i="32"/>
  <c r="K66" i="32" s="1"/>
  <c r="D344" i="32"/>
  <c r="K31" i="32"/>
  <c r="F343" i="32"/>
  <c r="J66" i="32" s="1"/>
  <c r="D343" i="32"/>
  <c r="J31" i="32" s="1"/>
  <c r="F342" i="32"/>
  <c r="I66" i="32" s="1"/>
  <c r="D342" i="32"/>
  <c r="I31" i="32"/>
  <c r="F341" i="32"/>
  <c r="K65" i="32" s="1"/>
  <c r="D341" i="32"/>
  <c r="K30" i="32"/>
  <c r="F340" i="32"/>
  <c r="J65" i="32"/>
  <c r="D340" i="32"/>
  <c r="J30" i="32"/>
  <c r="F339" i="32"/>
  <c r="I65" i="32" s="1"/>
  <c r="D339" i="32"/>
  <c r="I30" i="32" s="1"/>
  <c r="F338" i="32"/>
  <c r="K64" i="32" s="1"/>
  <c r="D338" i="32"/>
  <c r="K29" i="32"/>
  <c r="F337" i="32"/>
  <c r="J64" i="32" s="1"/>
  <c r="D337" i="32"/>
  <c r="J29" i="32" s="1"/>
  <c r="F336" i="32"/>
  <c r="I64" i="32" s="1"/>
  <c r="D336" i="32"/>
  <c r="I29" i="32"/>
  <c r="F335" i="32"/>
  <c r="K63" i="32"/>
  <c r="D335" i="32"/>
  <c r="K28" i="32"/>
  <c r="F334" i="32"/>
  <c r="J63" i="32" s="1"/>
  <c r="D334" i="32"/>
  <c r="J28" i="32"/>
  <c r="F333" i="32"/>
  <c r="I63" i="32" s="1"/>
  <c r="D333" i="32"/>
  <c r="I28" i="32" s="1"/>
  <c r="F332" i="32"/>
  <c r="K62" i="32"/>
  <c r="D332" i="32"/>
  <c r="K27" i="32" s="1"/>
  <c r="F331" i="32"/>
  <c r="J62" i="32" s="1"/>
  <c r="D331" i="32"/>
  <c r="J27" i="32" s="1"/>
  <c r="F330" i="32"/>
  <c r="I62" i="32"/>
  <c r="D330" i="32"/>
  <c r="I27" i="32" s="1"/>
  <c r="F329" i="32"/>
  <c r="K61" i="32" s="1"/>
  <c r="D329" i="32"/>
  <c r="K26" i="32"/>
  <c r="F328" i="32"/>
  <c r="J61" i="32" s="1"/>
  <c r="D328" i="32"/>
  <c r="J26" i="32"/>
  <c r="F327" i="32"/>
  <c r="I61" i="32" s="1"/>
  <c r="D327" i="32"/>
  <c r="I26" i="32"/>
  <c r="F326" i="32"/>
  <c r="K60" i="32" s="1"/>
  <c r="D326" i="32"/>
  <c r="K25" i="32" s="1"/>
  <c r="F325" i="32"/>
  <c r="J60" i="32" s="1"/>
  <c r="D325" i="32"/>
  <c r="J25" i="32"/>
  <c r="F324" i="32"/>
  <c r="I60" i="32" s="1"/>
  <c r="D324" i="32"/>
  <c r="I25" i="32" s="1"/>
  <c r="F323" i="32"/>
  <c r="K59" i="32" s="1"/>
  <c r="D323" i="32"/>
  <c r="K24" i="32" s="1"/>
  <c r="F322" i="32"/>
  <c r="J59" i="32" s="1"/>
  <c r="D322" i="32"/>
  <c r="J24" i="32" s="1"/>
  <c r="F321" i="32"/>
  <c r="I59" i="32" s="1"/>
  <c r="D321" i="32"/>
  <c r="I24" i="32" s="1"/>
  <c r="G320" i="32"/>
  <c r="K93" i="32" s="1"/>
  <c r="F320" i="32"/>
  <c r="K58" i="32"/>
  <c r="E320" i="32"/>
  <c r="K51" i="32" s="1"/>
  <c r="D320" i="32"/>
  <c r="K23" i="32" s="1"/>
  <c r="C320" i="32"/>
  <c r="K16" i="32" s="1"/>
  <c r="G319" i="32"/>
  <c r="J93" i="32" s="1"/>
  <c r="F319" i="32"/>
  <c r="J58" i="32" s="1"/>
  <c r="E319" i="32"/>
  <c r="J51" i="32"/>
  <c r="D319" i="32"/>
  <c r="J23" i="32" s="1"/>
  <c r="C319" i="32"/>
  <c r="J16" i="32" s="1"/>
  <c r="G318" i="32"/>
  <c r="I93" i="32" s="1"/>
  <c r="F318" i="32"/>
  <c r="I58" i="32" s="1"/>
  <c r="E318" i="32"/>
  <c r="I51" i="32" s="1"/>
  <c r="D318" i="32"/>
  <c r="I23" i="32" s="1"/>
  <c r="C318" i="32"/>
  <c r="I16" i="32"/>
  <c r="G317" i="32"/>
  <c r="K92" i="32" s="1"/>
  <c r="F317" i="32"/>
  <c r="K57" i="32" s="1"/>
  <c r="E317" i="32"/>
  <c r="K50" i="32"/>
  <c r="D317" i="32"/>
  <c r="K22" i="32"/>
  <c r="C317" i="32"/>
  <c r="K15" i="32"/>
  <c r="G316" i="32"/>
  <c r="J92" i="32" s="1"/>
  <c r="F316" i="32"/>
  <c r="J57" i="32" s="1"/>
  <c r="E316" i="32"/>
  <c r="J50" i="32"/>
  <c r="D316" i="32"/>
  <c r="J22" i="32" s="1"/>
  <c r="C316" i="32"/>
  <c r="J15" i="32" s="1"/>
  <c r="G315" i="32"/>
  <c r="I92" i="32" s="1"/>
  <c r="F315" i="32"/>
  <c r="I57" i="32" s="1"/>
  <c r="E315" i="32"/>
  <c r="I50" i="32" s="1"/>
  <c r="D315" i="32"/>
  <c r="I22" i="32" s="1"/>
  <c r="C315" i="32"/>
  <c r="I15" i="32" s="1"/>
  <c r="G314" i="32"/>
  <c r="K91" i="32" s="1"/>
  <c r="F314" i="32"/>
  <c r="K56" i="32"/>
  <c r="E314" i="32"/>
  <c r="K49" i="32"/>
  <c r="D314" i="32"/>
  <c r="K21" i="32" s="1"/>
  <c r="C314" i="32"/>
  <c r="K14" i="32"/>
  <c r="G313" i="32"/>
  <c r="J91" i="32"/>
  <c r="F313" i="32"/>
  <c r="J56" i="32" s="1"/>
  <c r="E313" i="32"/>
  <c r="J49" i="32"/>
  <c r="D313" i="32"/>
  <c r="J21" i="32" s="1"/>
  <c r="C313" i="32"/>
  <c r="J14" i="32"/>
  <c r="G312" i="32"/>
  <c r="I91" i="32"/>
  <c r="F312" i="32"/>
  <c r="I56" i="32" s="1"/>
  <c r="E312" i="32"/>
  <c r="I49" i="32" s="1"/>
  <c r="D312" i="32"/>
  <c r="I21" i="32" s="1"/>
  <c r="C312" i="32"/>
  <c r="I14" i="32" s="1"/>
  <c r="G311" i="32"/>
  <c r="K90" i="32" s="1"/>
  <c r="F311" i="32"/>
  <c r="K55" i="32" s="1"/>
  <c r="E311" i="32"/>
  <c r="K48" i="32" s="1"/>
  <c r="D311" i="32"/>
  <c r="K20" i="32"/>
  <c r="C311" i="32"/>
  <c r="K13" i="32" s="1"/>
  <c r="G310" i="32"/>
  <c r="J90" i="32" s="1"/>
  <c r="F310" i="32"/>
  <c r="J55" i="32" s="1"/>
  <c r="E310" i="32"/>
  <c r="J48" i="32"/>
  <c r="D310" i="32"/>
  <c r="J20" i="32" s="1"/>
  <c r="C310" i="32"/>
  <c r="J13" i="32" s="1"/>
  <c r="G309" i="32"/>
  <c r="I90" i="32" s="1"/>
  <c r="F309" i="32"/>
  <c r="I55" i="32" s="1"/>
  <c r="E309" i="32"/>
  <c r="I48" i="32" s="1"/>
  <c r="D309" i="32"/>
  <c r="I20" i="32" s="1"/>
  <c r="C309" i="32"/>
  <c r="I13" i="32"/>
  <c r="G308" i="32"/>
  <c r="K89" i="32"/>
  <c r="F308" i="32"/>
  <c r="K54" i="32"/>
  <c r="E308" i="32"/>
  <c r="K47" i="32" s="1"/>
  <c r="D308" i="32"/>
  <c r="K19" i="32"/>
  <c r="C308" i="32"/>
  <c r="K12" i="32" s="1"/>
  <c r="G307" i="32"/>
  <c r="J89" i="32" s="1"/>
  <c r="F307" i="32"/>
  <c r="J54" i="32" s="1"/>
  <c r="E307" i="32"/>
  <c r="J47" i="32" s="1"/>
  <c r="D307" i="32"/>
  <c r="J19" i="32"/>
  <c r="C307" i="32"/>
  <c r="J12" i="32" s="1"/>
  <c r="G306" i="32"/>
  <c r="I89" i="32" s="1"/>
  <c r="F306" i="32"/>
  <c r="I54" i="32" s="1"/>
  <c r="E306" i="32"/>
  <c r="I47" i="32"/>
  <c r="D306" i="32"/>
  <c r="I19" i="32" s="1"/>
  <c r="C306" i="32"/>
  <c r="I12" i="32"/>
  <c r="G305" i="32"/>
  <c r="K88" i="32" s="1"/>
  <c r="F305" i="32"/>
  <c r="K53" i="32" s="1"/>
  <c r="E305" i="32"/>
  <c r="K46" i="32" s="1"/>
  <c r="D305" i="32"/>
  <c r="K18" i="32"/>
  <c r="C305" i="32"/>
  <c r="K11" i="32" s="1"/>
  <c r="G304" i="32"/>
  <c r="J88" i="32" s="1"/>
  <c r="F304" i="32"/>
  <c r="J53" i="32" s="1"/>
  <c r="E304" i="32"/>
  <c r="J46" i="32" s="1"/>
  <c r="D304" i="32"/>
  <c r="J18" i="32" s="1"/>
  <c r="C304" i="32"/>
  <c r="J11" i="32"/>
  <c r="G303" i="32"/>
  <c r="I88" i="32"/>
  <c r="F303" i="32"/>
  <c r="I53" i="32" s="1"/>
  <c r="E303" i="32"/>
  <c r="I46" i="32"/>
  <c r="D303" i="32"/>
  <c r="I18" i="32" s="1"/>
  <c r="C303" i="32"/>
  <c r="I11" i="32" s="1"/>
  <c r="G302" i="32"/>
  <c r="K87" i="32"/>
  <c r="F302" i="32"/>
  <c r="K52" i="32"/>
  <c r="E302" i="32"/>
  <c r="K45" i="32"/>
  <c r="D302" i="32"/>
  <c r="K17" i="32"/>
  <c r="C302" i="32"/>
  <c r="K10" i="32"/>
  <c r="G301" i="32"/>
  <c r="J87" i="32" s="1"/>
  <c r="F301" i="32"/>
  <c r="J52" i="32" s="1"/>
  <c r="E301" i="32"/>
  <c r="J45" i="32"/>
  <c r="D301" i="32"/>
  <c r="J17" i="32" s="1"/>
  <c r="C301" i="32"/>
  <c r="J10" i="32" s="1"/>
  <c r="G300" i="32"/>
  <c r="I87" i="32" s="1"/>
  <c r="F300" i="32"/>
  <c r="I52" i="32" s="1"/>
  <c r="E300" i="32"/>
  <c r="I45" i="32" s="1"/>
  <c r="D300" i="32"/>
  <c r="I17" i="32" s="1"/>
  <c r="C300" i="32"/>
  <c r="I10" i="32" s="1"/>
  <c r="B405" i="32"/>
  <c r="L10" i="32" s="1"/>
  <c r="F187" i="31"/>
  <c r="E81" i="31" s="1"/>
  <c r="F186" i="31"/>
  <c r="D81" i="31" s="1"/>
  <c r="F185" i="31"/>
  <c r="C81" i="31" s="1"/>
  <c r="F184" i="31"/>
  <c r="E80" i="31" s="1"/>
  <c r="F183" i="31"/>
  <c r="D80" i="31" s="1"/>
  <c r="F182" i="31"/>
  <c r="C80" i="31" s="1"/>
  <c r="F181" i="31"/>
  <c r="E79" i="31" s="1"/>
  <c r="F180" i="31"/>
  <c r="D79" i="31" s="1"/>
  <c r="F179" i="31"/>
  <c r="C79" i="31" s="1"/>
  <c r="F178" i="31"/>
  <c r="E78" i="31" s="1"/>
  <c r="F177" i="31"/>
  <c r="D78" i="31" s="1"/>
  <c r="F176" i="31"/>
  <c r="C78" i="31" s="1"/>
  <c r="F175" i="31"/>
  <c r="E77" i="31" s="1"/>
  <c r="F174" i="31"/>
  <c r="D77" i="31" s="1"/>
  <c r="F173" i="31"/>
  <c r="C77" i="31" s="1"/>
  <c r="F172" i="31"/>
  <c r="E76" i="31" s="1"/>
  <c r="F171" i="31"/>
  <c r="D76" i="31" s="1"/>
  <c r="F170" i="31"/>
  <c r="C76" i="31" s="1"/>
  <c r="F169" i="31"/>
  <c r="E75" i="31" s="1"/>
  <c r="F168" i="31"/>
  <c r="D75" i="31" s="1"/>
  <c r="F167" i="31"/>
  <c r="C75" i="31" s="1"/>
  <c r="F166" i="31"/>
  <c r="E74" i="31" s="1"/>
  <c r="F165" i="31"/>
  <c r="D74" i="31" s="1"/>
  <c r="F164" i="31"/>
  <c r="C74" i="31" s="1"/>
  <c r="F163" i="31"/>
  <c r="E73" i="31" s="1"/>
  <c r="F162" i="31"/>
  <c r="D73" i="31" s="1"/>
  <c r="F161" i="31"/>
  <c r="C73" i="31" s="1"/>
  <c r="F160" i="31"/>
  <c r="E72" i="31" s="1"/>
  <c r="F159" i="31"/>
  <c r="D72" i="31" s="1"/>
  <c r="F158" i="31"/>
  <c r="C72" i="31" s="1"/>
  <c r="F157" i="31"/>
  <c r="E71" i="31" s="1"/>
  <c r="F156" i="31"/>
  <c r="D71" i="31" s="1"/>
  <c r="F155" i="31"/>
  <c r="C71" i="31" s="1"/>
  <c r="F154" i="31"/>
  <c r="E70" i="31" s="1"/>
  <c r="F153" i="31"/>
  <c r="D70" i="31" s="1"/>
  <c r="F152" i="31"/>
  <c r="C70" i="31" s="1"/>
  <c r="F151" i="31"/>
  <c r="E69" i="31" s="1"/>
  <c r="D151" i="31"/>
  <c r="E34" i="31" s="1"/>
  <c r="F150" i="31"/>
  <c r="D69" i="31" s="1"/>
  <c r="D150" i="31"/>
  <c r="D34" i="31"/>
  <c r="F149" i="31"/>
  <c r="C69" i="31" s="1"/>
  <c r="D149" i="31"/>
  <c r="C34" i="31"/>
  <c r="F148" i="31"/>
  <c r="E68" i="31" s="1"/>
  <c r="D148" i="31"/>
  <c r="E33" i="31"/>
  <c r="F147" i="31"/>
  <c r="D68" i="31" s="1"/>
  <c r="D147" i="31"/>
  <c r="D33" i="31" s="1"/>
  <c r="F146" i="31"/>
  <c r="C68" i="31" s="1"/>
  <c r="D146" i="31"/>
  <c r="C33" i="31"/>
  <c r="F145" i="31"/>
  <c r="E67" i="31" s="1"/>
  <c r="D145" i="31"/>
  <c r="E32" i="31" s="1"/>
  <c r="F144" i="31"/>
  <c r="D67" i="31" s="1"/>
  <c r="D144" i="31"/>
  <c r="D32" i="31"/>
  <c r="F143" i="31"/>
  <c r="C67" i="31" s="1"/>
  <c r="D143" i="31"/>
  <c r="C32" i="31" s="1"/>
  <c r="F142" i="31"/>
  <c r="E66" i="31" s="1"/>
  <c r="D142" i="31"/>
  <c r="E31" i="31"/>
  <c r="F141" i="31"/>
  <c r="D66" i="31" s="1"/>
  <c r="D141" i="31"/>
  <c r="D31" i="31"/>
  <c r="F140" i="31"/>
  <c r="C66" i="31" s="1"/>
  <c r="D140" i="31"/>
  <c r="C31" i="31"/>
  <c r="F139" i="31"/>
  <c r="E65" i="31" s="1"/>
  <c r="D139" i="31"/>
  <c r="E30" i="31" s="1"/>
  <c r="F138" i="31"/>
  <c r="D65" i="31" s="1"/>
  <c r="D138" i="31"/>
  <c r="D30" i="31" s="1"/>
  <c r="F137" i="31"/>
  <c r="C65" i="31" s="1"/>
  <c r="D137" i="31"/>
  <c r="C30" i="31" s="1"/>
  <c r="F136" i="31"/>
  <c r="E64" i="31" s="1"/>
  <c r="D136" i="31"/>
  <c r="E29" i="31"/>
  <c r="F135" i="31"/>
  <c r="D64" i="31" s="1"/>
  <c r="D135" i="31"/>
  <c r="D29" i="31" s="1"/>
  <c r="F134" i="31"/>
  <c r="C64" i="31" s="1"/>
  <c r="D134" i="31"/>
  <c r="C29" i="31"/>
  <c r="F133" i="31"/>
  <c r="E63" i="31" s="1"/>
  <c r="D133" i="31"/>
  <c r="E28" i="31"/>
  <c r="F132" i="31"/>
  <c r="D63" i="31" s="1"/>
  <c r="D132" i="31"/>
  <c r="D28" i="31" s="1"/>
  <c r="F131" i="31"/>
  <c r="C63" i="31" s="1"/>
  <c r="D131" i="31"/>
  <c r="C28" i="31" s="1"/>
  <c r="F130" i="31"/>
  <c r="E62" i="31"/>
  <c r="D130" i="31"/>
  <c r="E27" i="31" s="1"/>
  <c r="F129" i="31"/>
  <c r="D62" i="31" s="1"/>
  <c r="D129" i="31"/>
  <c r="D27" i="31" s="1"/>
  <c r="F128" i="31"/>
  <c r="C62" i="31"/>
  <c r="D128" i="31"/>
  <c r="C27" i="31" s="1"/>
  <c r="F127" i="31"/>
  <c r="E61" i="31" s="1"/>
  <c r="D127" i="31"/>
  <c r="E26" i="31" s="1"/>
  <c r="F126" i="31"/>
  <c r="D61" i="31"/>
  <c r="D126" i="31"/>
  <c r="D26" i="31" s="1"/>
  <c r="F125" i="31"/>
  <c r="C61" i="31" s="1"/>
  <c r="D125" i="31"/>
  <c r="C26" i="31" s="1"/>
  <c r="F124" i="31"/>
  <c r="E60" i="31" s="1"/>
  <c r="D124" i="31"/>
  <c r="E25" i="31" s="1"/>
  <c r="F123" i="31"/>
  <c r="D60" i="31" s="1"/>
  <c r="D123" i="31"/>
  <c r="D25" i="31" s="1"/>
  <c r="F122" i="31"/>
  <c r="C60" i="31" s="1"/>
  <c r="D122" i="31"/>
  <c r="C25" i="31" s="1"/>
  <c r="F121" i="31"/>
  <c r="E59" i="31" s="1"/>
  <c r="D121" i="31"/>
  <c r="E24" i="31" s="1"/>
  <c r="F120" i="31"/>
  <c r="D59" i="31" s="1"/>
  <c r="D120" i="31"/>
  <c r="D24" i="31" s="1"/>
  <c r="F119" i="31"/>
  <c r="C59" i="31" s="1"/>
  <c r="D119" i="31"/>
  <c r="C24" i="31"/>
  <c r="F118" i="31"/>
  <c r="E58" i="31" s="1"/>
  <c r="D118" i="31"/>
  <c r="E23" i="31"/>
  <c r="F117" i="31"/>
  <c r="D58" i="31" s="1"/>
  <c r="D117" i="31"/>
  <c r="D23" i="31" s="1"/>
  <c r="F116" i="31"/>
  <c r="C58" i="31" s="1"/>
  <c r="D116" i="31"/>
  <c r="C23" i="31"/>
  <c r="G115" i="31"/>
  <c r="E92" i="31" s="1"/>
  <c r="F115" i="31"/>
  <c r="E57" i="31" s="1"/>
  <c r="E115" i="31"/>
  <c r="E50" i="31" s="1"/>
  <c r="D115" i="31"/>
  <c r="E22" i="31" s="1"/>
  <c r="C115" i="31"/>
  <c r="E15" i="31" s="1"/>
  <c r="G114" i="31"/>
  <c r="D92" i="31"/>
  <c r="F114" i="31"/>
  <c r="D57" i="31" s="1"/>
  <c r="E114" i="31"/>
  <c r="D50" i="31" s="1"/>
  <c r="D114" i="31"/>
  <c r="D22" i="31" s="1"/>
  <c r="C114" i="31"/>
  <c r="D15" i="31" s="1"/>
  <c r="G113" i="31"/>
  <c r="C92" i="31" s="1"/>
  <c r="F113" i="31"/>
  <c r="C57" i="31" s="1"/>
  <c r="E113" i="31"/>
  <c r="C50" i="31" s="1"/>
  <c r="D113" i="31"/>
  <c r="C22" i="31" s="1"/>
  <c r="C113" i="31"/>
  <c r="C15" i="31"/>
  <c r="G112" i="31"/>
  <c r="E91" i="31" s="1"/>
  <c r="F112" i="31"/>
  <c r="E56" i="31" s="1"/>
  <c r="E112" i="31"/>
  <c r="E49" i="31" s="1"/>
  <c r="D112" i="31"/>
  <c r="E21" i="31" s="1"/>
  <c r="C112" i="31"/>
  <c r="E14" i="31" s="1"/>
  <c r="G111" i="31"/>
  <c r="D91" i="31" s="1"/>
  <c r="F111" i="31"/>
  <c r="D56" i="31"/>
  <c r="E111" i="31"/>
  <c r="D49" i="31" s="1"/>
  <c r="D111" i="31"/>
  <c r="D21" i="31"/>
  <c r="C111" i="31"/>
  <c r="D14" i="31" s="1"/>
  <c r="G110" i="31"/>
  <c r="C91" i="31" s="1"/>
  <c r="F110" i="31"/>
  <c r="C56" i="31"/>
  <c r="E110" i="31"/>
  <c r="C49" i="31" s="1"/>
  <c r="D110" i="31"/>
  <c r="C21" i="31" s="1"/>
  <c r="C110" i="31"/>
  <c r="C14" i="31" s="1"/>
  <c r="G109" i="31"/>
  <c r="E90" i="31" s="1"/>
  <c r="F109" i="31"/>
  <c r="E55" i="31" s="1"/>
  <c r="E109" i="31"/>
  <c r="E48" i="31" s="1"/>
  <c r="D109" i="31"/>
  <c r="E20" i="31" s="1"/>
  <c r="C109" i="31"/>
  <c r="E13" i="31" s="1"/>
  <c r="G108" i="31"/>
  <c r="D90" i="31" s="1"/>
  <c r="F108" i="31"/>
  <c r="D55" i="31" s="1"/>
  <c r="E108" i="31"/>
  <c r="D48" i="31" s="1"/>
  <c r="D108" i="31"/>
  <c r="D20" i="31" s="1"/>
  <c r="C108" i="31"/>
  <c r="D13" i="31" s="1"/>
  <c r="G107" i="31"/>
  <c r="C90" i="31" s="1"/>
  <c r="F107" i="31"/>
  <c r="C55" i="31" s="1"/>
  <c r="E107" i="31"/>
  <c r="C48" i="31" s="1"/>
  <c r="D107" i="31"/>
  <c r="C20" i="31" s="1"/>
  <c r="C107" i="31"/>
  <c r="C13" i="31" s="1"/>
  <c r="G106" i="31"/>
  <c r="E89" i="31" s="1"/>
  <c r="F106" i="31"/>
  <c r="E54" i="31"/>
  <c r="E106" i="31"/>
  <c r="E47" i="31" s="1"/>
  <c r="D106" i="31"/>
  <c r="E19" i="31" s="1"/>
  <c r="C106" i="31"/>
  <c r="E12" i="31" s="1"/>
  <c r="G105" i="31"/>
  <c r="D89" i="31"/>
  <c r="F105" i="31"/>
  <c r="D54" i="31" s="1"/>
  <c r="E105" i="31"/>
  <c r="D47" i="31" s="1"/>
  <c r="D105" i="31"/>
  <c r="D19" i="31" s="1"/>
  <c r="C105" i="31"/>
  <c r="D12" i="31" s="1"/>
  <c r="G104" i="31"/>
  <c r="C89" i="31"/>
  <c r="F104" i="31"/>
  <c r="C54" i="31"/>
  <c r="E104" i="31"/>
  <c r="C47" i="31" s="1"/>
  <c r="D104" i="31"/>
  <c r="C19" i="31" s="1"/>
  <c r="C104" i="31"/>
  <c r="C12" i="31" s="1"/>
  <c r="G103" i="31"/>
  <c r="E88" i="31" s="1"/>
  <c r="F103" i="31"/>
  <c r="E53" i="31" s="1"/>
  <c r="E103" i="31"/>
  <c r="E46" i="31" s="1"/>
  <c r="D103" i="31"/>
  <c r="E18" i="31"/>
  <c r="C103" i="31"/>
  <c r="E11" i="31" s="1"/>
  <c r="G102" i="31"/>
  <c r="D88" i="31" s="1"/>
  <c r="F102" i="31"/>
  <c r="D53" i="31" s="1"/>
  <c r="E102" i="31"/>
  <c r="D46" i="31" s="1"/>
  <c r="D102" i="31"/>
  <c r="D18" i="31" s="1"/>
  <c r="C102" i="31"/>
  <c r="D11" i="31"/>
  <c r="G101" i="31"/>
  <c r="C88" i="31" s="1"/>
  <c r="F101" i="31"/>
  <c r="C53" i="31" s="1"/>
  <c r="E101" i="31"/>
  <c r="C46" i="31" s="1"/>
  <c r="D101" i="31"/>
  <c r="C18" i="31" s="1"/>
  <c r="C101" i="31"/>
  <c r="C11" i="31"/>
  <c r="G100" i="31"/>
  <c r="E87" i="31" s="1"/>
  <c r="F100" i="31"/>
  <c r="E52" i="31" s="1"/>
  <c r="E100" i="31"/>
  <c r="E45" i="31" s="1"/>
  <c r="D100" i="31"/>
  <c r="E17" i="31"/>
  <c r="C100" i="31"/>
  <c r="E10" i="31" s="1"/>
  <c r="G99" i="31"/>
  <c r="D87" i="31" s="1"/>
  <c r="F99" i="31"/>
  <c r="D52" i="31" s="1"/>
  <c r="E99" i="31"/>
  <c r="D45" i="31" s="1"/>
  <c r="D99" i="31"/>
  <c r="D17" i="31" s="1"/>
  <c r="C99" i="31"/>
  <c r="D10" i="31" s="1"/>
  <c r="G98" i="31"/>
  <c r="C87" i="31" s="1"/>
  <c r="F98" i="31"/>
  <c r="C52" i="31" s="1"/>
  <c r="E98" i="31"/>
  <c r="C45" i="31" s="1"/>
  <c r="D98" i="31"/>
  <c r="C17" i="31" s="1"/>
  <c r="C98" i="31"/>
  <c r="C10" i="31" s="1"/>
  <c r="F295" i="31"/>
  <c r="H86" i="31"/>
  <c r="F294" i="31"/>
  <c r="G86" i="31"/>
  <c r="F293" i="31"/>
  <c r="F86" i="31"/>
  <c r="F292" i="31"/>
  <c r="H85" i="31" s="1"/>
  <c r="F291" i="31"/>
  <c r="G85" i="31"/>
  <c r="F290" i="31"/>
  <c r="F85" i="31"/>
  <c r="F289" i="31"/>
  <c r="H84" i="31"/>
  <c r="F288" i="31"/>
  <c r="G84" i="31" s="1"/>
  <c r="F287" i="31"/>
  <c r="F84" i="31"/>
  <c r="F286" i="31"/>
  <c r="H83" i="31"/>
  <c r="F285" i="31"/>
  <c r="G83" i="31"/>
  <c r="F284" i="31"/>
  <c r="F83" i="31" s="1"/>
  <c r="F283" i="31"/>
  <c r="H82" i="31"/>
  <c r="F282" i="31"/>
  <c r="G82" i="31"/>
  <c r="F281" i="31"/>
  <c r="F82" i="31"/>
  <c r="F280" i="31"/>
  <c r="H81" i="31" s="1"/>
  <c r="F279" i="31"/>
  <c r="G81" i="31"/>
  <c r="F278" i="31"/>
  <c r="F81" i="31"/>
  <c r="F277" i="31"/>
  <c r="H80" i="31"/>
  <c r="F276" i="31"/>
  <c r="G80" i="31" s="1"/>
  <c r="F275" i="31"/>
  <c r="F80" i="31"/>
  <c r="F274" i="31"/>
  <c r="H79" i="31"/>
  <c r="D274" i="31"/>
  <c r="H44" i="31" s="1"/>
  <c r="F273" i="31"/>
  <c r="G79" i="31" s="1"/>
  <c r="D273" i="31"/>
  <c r="G44" i="31" s="1"/>
  <c r="F272" i="31"/>
  <c r="F79" i="31" s="1"/>
  <c r="D272" i="31"/>
  <c r="F44" i="31" s="1"/>
  <c r="F271" i="31"/>
  <c r="H78" i="31" s="1"/>
  <c r="D271" i="31"/>
  <c r="H43" i="31" s="1"/>
  <c r="F270" i="31"/>
  <c r="G78" i="31"/>
  <c r="D270" i="31"/>
  <c r="G43" i="31" s="1"/>
  <c r="F269" i="31"/>
  <c r="F78" i="31" s="1"/>
  <c r="D269" i="31"/>
  <c r="F43" i="31" s="1"/>
  <c r="F268" i="31"/>
  <c r="H77" i="31" s="1"/>
  <c r="D268" i="31"/>
  <c r="H42" i="31"/>
  <c r="F267" i="31"/>
  <c r="G77" i="31" s="1"/>
  <c r="D267" i="31"/>
  <c r="G42" i="31" s="1"/>
  <c r="F266" i="31"/>
  <c r="F77" i="31" s="1"/>
  <c r="D266" i="31"/>
  <c r="F42" i="31"/>
  <c r="F265" i="31"/>
  <c r="H76" i="31" s="1"/>
  <c r="D265" i="31"/>
  <c r="H41" i="31" s="1"/>
  <c r="F264" i="31"/>
  <c r="G76" i="31" s="1"/>
  <c r="D264" i="31"/>
  <c r="G41" i="31" s="1"/>
  <c r="F263" i="31"/>
  <c r="F76" i="31" s="1"/>
  <c r="D263" i="31"/>
  <c r="F41" i="31"/>
  <c r="F262" i="31"/>
  <c r="H75" i="31"/>
  <c r="D262" i="31"/>
  <c r="H40" i="31"/>
  <c r="F261" i="31"/>
  <c r="G75" i="31" s="1"/>
  <c r="D261" i="31"/>
  <c r="G40" i="31"/>
  <c r="F260" i="31"/>
  <c r="F75" i="31"/>
  <c r="D260" i="31"/>
  <c r="F40" i="31"/>
  <c r="F259" i="31"/>
  <c r="H74" i="31" s="1"/>
  <c r="D259" i="31"/>
  <c r="H39" i="31"/>
  <c r="F258" i="31"/>
  <c r="G74" i="31" s="1"/>
  <c r="D258" i="31"/>
  <c r="G39" i="31" s="1"/>
  <c r="F257" i="31"/>
  <c r="F74" i="31"/>
  <c r="D257" i="31"/>
  <c r="F39" i="31" s="1"/>
  <c r="F256" i="31"/>
  <c r="H73" i="31" s="1"/>
  <c r="D256" i="31"/>
  <c r="H38" i="31" s="1"/>
  <c r="F255" i="31"/>
  <c r="G73" i="31"/>
  <c r="D255" i="31"/>
  <c r="G38" i="31" s="1"/>
  <c r="F254" i="31"/>
  <c r="F73" i="31" s="1"/>
  <c r="D254" i="31"/>
  <c r="F38" i="31" s="1"/>
  <c r="F253" i="31"/>
  <c r="H72" i="31" s="1"/>
  <c r="D253" i="31"/>
  <c r="H37" i="31" s="1"/>
  <c r="F252" i="31"/>
  <c r="G72" i="31"/>
  <c r="D252" i="31"/>
  <c r="G37" i="31" s="1"/>
  <c r="F251" i="31"/>
  <c r="F72" i="31"/>
  <c r="D251" i="31"/>
  <c r="F37" i="31" s="1"/>
  <c r="F250" i="31"/>
  <c r="H71" i="31" s="1"/>
  <c r="D250" i="31"/>
  <c r="H36" i="31" s="1"/>
  <c r="F249" i="31"/>
  <c r="G71" i="31"/>
  <c r="D249" i="31"/>
  <c r="G36" i="31" s="1"/>
  <c r="F248" i="31"/>
  <c r="F71" i="31" s="1"/>
  <c r="D248" i="31"/>
  <c r="F36" i="31" s="1"/>
  <c r="F247" i="31"/>
  <c r="H70" i="31"/>
  <c r="D247" i="31"/>
  <c r="H35" i="31" s="1"/>
  <c r="F246" i="31"/>
  <c r="G70" i="31" s="1"/>
  <c r="D246" i="31"/>
  <c r="G35" i="31" s="1"/>
  <c r="F245" i="31"/>
  <c r="F70" i="31" s="1"/>
  <c r="D245" i="31"/>
  <c r="F35" i="31"/>
  <c r="F244" i="31"/>
  <c r="H69" i="31" s="1"/>
  <c r="D244" i="31"/>
  <c r="H34" i="31"/>
  <c r="F243" i="31"/>
  <c r="G69" i="31" s="1"/>
  <c r="D243" i="31"/>
  <c r="G34" i="31" s="1"/>
  <c r="F242" i="31"/>
  <c r="F69" i="31" s="1"/>
  <c r="D242" i="31"/>
  <c r="F34" i="31"/>
  <c r="F241" i="31"/>
  <c r="H68" i="31" s="1"/>
  <c r="D241" i="31"/>
  <c r="H33" i="31" s="1"/>
  <c r="F240" i="31"/>
  <c r="G68" i="31" s="1"/>
  <c r="D240" i="31"/>
  <c r="G33" i="31" s="1"/>
  <c r="F239" i="31"/>
  <c r="F68" i="31" s="1"/>
  <c r="D239" i="31"/>
  <c r="F33" i="31" s="1"/>
  <c r="F238" i="31"/>
  <c r="H67" i="31" s="1"/>
  <c r="D238" i="31"/>
  <c r="H32" i="31" s="1"/>
  <c r="F237" i="31"/>
  <c r="G67" i="31"/>
  <c r="D237" i="31"/>
  <c r="G32" i="31" s="1"/>
  <c r="F236" i="31"/>
  <c r="F67" i="31" s="1"/>
  <c r="D236" i="31"/>
  <c r="F32" i="31" s="1"/>
  <c r="F235" i="31"/>
  <c r="H66" i="31" s="1"/>
  <c r="D235" i="31"/>
  <c r="H31" i="31" s="1"/>
  <c r="F234" i="31"/>
  <c r="G66" i="31"/>
  <c r="D234" i="31"/>
  <c r="G31" i="31" s="1"/>
  <c r="F233" i="31"/>
  <c r="F66" i="31"/>
  <c r="D233" i="31"/>
  <c r="F31" i="31" s="1"/>
  <c r="F232" i="31"/>
  <c r="H65" i="31" s="1"/>
  <c r="D232" i="31"/>
  <c r="H30" i="31" s="1"/>
  <c r="F231" i="31"/>
  <c r="G65" i="31"/>
  <c r="D231" i="31"/>
  <c r="G30" i="31" s="1"/>
  <c r="F230" i="31"/>
  <c r="F65" i="31"/>
  <c r="D230" i="31"/>
  <c r="F30" i="31" s="1"/>
  <c r="F229" i="31"/>
  <c r="H64" i="31"/>
  <c r="D229" i="31"/>
  <c r="H29" i="31" s="1"/>
  <c r="F228" i="31"/>
  <c r="G64" i="31" s="1"/>
  <c r="D228" i="31"/>
  <c r="G29" i="31" s="1"/>
  <c r="F227" i="31"/>
  <c r="F64" i="31"/>
  <c r="D227" i="31"/>
  <c r="F29" i="31" s="1"/>
  <c r="F226" i="31"/>
  <c r="H63" i="31" s="1"/>
  <c r="D226" i="31"/>
  <c r="H28" i="31" s="1"/>
  <c r="F225" i="31"/>
  <c r="G63" i="31"/>
  <c r="D225" i="31"/>
  <c r="G28" i="31" s="1"/>
  <c r="F224" i="31"/>
  <c r="F63" i="31" s="1"/>
  <c r="D224" i="31"/>
  <c r="F28" i="31" s="1"/>
  <c r="F223" i="31"/>
  <c r="H62" i="31"/>
  <c r="D223" i="31"/>
  <c r="H27" i="31" s="1"/>
  <c r="F222" i="31"/>
  <c r="G62" i="31" s="1"/>
  <c r="D222" i="31"/>
  <c r="G27" i="31" s="1"/>
  <c r="F221" i="31"/>
  <c r="F62" i="31"/>
  <c r="D221" i="31"/>
  <c r="F27" i="31" s="1"/>
  <c r="F220" i="31"/>
  <c r="H61" i="31" s="1"/>
  <c r="D220" i="31"/>
  <c r="H26" i="31" s="1"/>
  <c r="F219" i="31"/>
  <c r="G61" i="31"/>
  <c r="D219" i="31"/>
  <c r="G26" i="31" s="1"/>
  <c r="F218" i="31"/>
  <c r="F61" i="31" s="1"/>
  <c r="D218" i="31"/>
  <c r="F26" i="31" s="1"/>
  <c r="F217" i="31"/>
  <c r="H60" i="31" s="1"/>
  <c r="D217" i="31"/>
  <c r="H25" i="31"/>
  <c r="F216" i="31"/>
  <c r="G60" i="31" s="1"/>
  <c r="D216" i="31"/>
  <c r="G25" i="31"/>
  <c r="F215" i="31"/>
  <c r="F60" i="31" s="1"/>
  <c r="D215" i="31"/>
  <c r="F25" i="31" s="1"/>
  <c r="F214" i="31"/>
  <c r="H59" i="31" s="1"/>
  <c r="D214" i="31"/>
  <c r="H24" i="31" s="1"/>
  <c r="F213" i="31"/>
  <c r="G59" i="31" s="1"/>
  <c r="D213" i="31"/>
  <c r="G24" i="31" s="1"/>
  <c r="F212" i="31"/>
  <c r="F59" i="31" s="1"/>
  <c r="D212" i="31"/>
  <c r="F24" i="31"/>
  <c r="G211" i="31"/>
  <c r="H93" i="31" s="1"/>
  <c r="F211" i="31"/>
  <c r="H58" i="31" s="1"/>
  <c r="E211" i="31"/>
  <c r="H51" i="31" s="1"/>
  <c r="D211" i="31"/>
  <c r="H23" i="31"/>
  <c r="C211" i="31"/>
  <c r="H16" i="31" s="1"/>
  <c r="G210" i="31"/>
  <c r="G93" i="31" s="1"/>
  <c r="F210" i="31"/>
  <c r="G58" i="31" s="1"/>
  <c r="E210" i="31"/>
  <c r="G51" i="31"/>
  <c r="D210" i="31"/>
  <c r="G23" i="31"/>
  <c r="C210" i="31"/>
  <c r="G16" i="31"/>
  <c r="G209" i="31"/>
  <c r="F93" i="31" s="1"/>
  <c r="F209" i="31"/>
  <c r="F58" i="31" s="1"/>
  <c r="E209" i="31"/>
  <c r="F51" i="31" s="1"/>
  <c r="D209" i="31"/>
  <c r="F23" i="31" s="1"/>
  <c r="C209" i="31"/>
  <c r="F16" i="31" s="1"/>
  <c r="G208" i="31"/>
  <c r="H92" i="31"/>
  <c r="F208" i="31"/>
  <c r="H57" i="31" s="1"/>
  <c r="E208" i="31"/>
  <c r="H50" i="31" s="1"/>
  <c r="D208" i="31"/>
  <c r="H22" i="31" s="1"/>
  <c r="C208" i="31"/>
  <c r="H15" i="31" s="1"/>
  <c r="G207" i="31"/>
  <c r="G92" i="31" s="1"/>
  <c r="F207" i="31"/>
  <c r="G57" i="31"/>
  <c r="E207" i="31"/>
  <c r="G50" i="31"/>
  <c r="D207" i="31"/>
  <c r="G22" i="31" s="1"/>
  <c r="C207" i="31"/>
  <c r="G15" i="31" s="1"/>
  <c r="G206" i="31"/>
  <c r="F92" i="31" s="1"/>
  <c r="F206" i="31"/>
  <c r="F57" i="31"/>
  <c r="E206" i="31"/>
  <c r="F50" i="31" s="1"/>
  <c r="D206" i="31"/>
  <c r="F22" i="31" s="1"/>
  <c r="C206" i="31"/>
  <c r="F15" i="31"/>
  <c r="G205" i="31"/>
  <c r="H91" i="31" s="1"/>
  <c r="F205" i="31"/>
  <c r="H56" i="31" s="1"/>
  <c r="E205" i="31"/>
  <c r="H49" i="31" s="1"/>
  <c r="D205" i="31"/>
  <c r="H21" i="31" s="1"/>
  <c r="C205" i="31"/>
  <c r="H14" i="31" s="1"/>
  <c r="G204" i="31"/>
  <c r="G91" i="31" s="1"/>
  <c r="F204" i="31"/>
  <c r="G56" i="31" s="1"/>
  <c r="E204" i="31"/>
  <c r="G49" i="31" s="1"/>
  <c r="D204" i="31"/>
  <c r="G21" i="31" s="1"/>
  <c r="C204" i="31"/>
  <c r="G14" i="31" s="1"/>
  <c r="G203" i="31"/>
  <c r="F91" i="31" s="1"/>
  <c r="F203" i="31"/>
  <c r="F56" i="31" s="1"/>
  <c r="E203" i="31"/>
  <c r="F49" i="31" s="1"/>
  <c r="D203" i="31"/>
  <c r="F21" i="31" s="1"/>
  <c r="C203" i="31"/>
  <c r="F14" i="31"/>
  <c r="G202" i="31"/>
  <c r="H90" i="31" s="1"/>
  <c r="F202" i="31"/>
  <c r="H55" i="31" s="1"/>
  <c r="E202" i="31"/>
  <c r="H48" i="31" s="1"/>
  <c r="D202" i="31"/>
  <c r="H20" i="31" s="1"/>
  <c r="C202" i="31"/>
  <c r="H13" i="31" s="1"/>
  <c r="G201" i="31"/>
  <c r="G90" i="31" s="1"/>
  <c r="F201" i="31"/>
  <c r="G55" i="31"/>
  <c r="E201" i="31"/>
  <c r="G48" i="31"/>
  <c r="D201" i="31"/>
  <c r="G20" i="31" s="1"/>
  <c r="C201" i="31"/>
  <c r="G13" i="31" s="1"/>
  <c r="G200" i="31"/>
  <c r="F90" i="31" s="1"/>
  <c r="F200" i="31"/>
  <c r="F55" i="31"/>
  <c r="E200" i="31"/>
  <c r="F48" i="31"/>
  <c r="D200" i="31"/>
  <c r="F20" i="31" s="1"/>
  <c r="C200" i="31"/>
  <c r="F13" i="31" s="1"/>
  <c r="G199" i="31"/>
  <c r="H89" i="31" s="1"/>
  <c r="F199" i="31"/>
  <c r="H54" i="31" s="1"/>
  <c r="E199" i="31"/>
  <c r="H47" i="31" s="1"/>
  <c r="D199" i="31"/>
  <c r="H19" i="31" s="1"/>
  <c r="C199" i="31"/>
  <c r="H12" i="31" s="1"/>
  <c r="G198" i="31"/>
  <c r="G89" i="31" s="1"/>
  <c r="F198" i="31"/>
  <c r="G54" i="31" s="1"/>
  <c r="E198" i="31"/>
  <c r="G47" i="31" s="1"/>
  <c r="D198" i="31"/>
  <c r="G19" i="31" s="1"/>
  <c r="C198" i="31"/>
  <c r="G12" i="31" s="1"/>
  <c r="G197" i="31"/>
  <c r="F89" i="31" s="1"/>
  <c r="F197" i="31"/>
  <c r="F54" i="31" s="1"/>
  <c r="E197" i="31"/>
  <c r="F47" i="31" s="1"/>
  <c r="D197" i="31"/>
  <c r="F19" i="31" s="1"/>
  <c r="C197" i="31"/>
  <c r="F12" i="31" s="1"/>
  <c r="G196" i="31"/>
  <c r="H88" i="31" s="1"/>
  <c r="F196" i="31"/>
  <c r="H53" i="31" s="1"/>
  <c r="E196" i="31"/>
  <c r="H46" i="31" s="1"/>
  <c r="D196" i="31"/>
  <c r="H18" i="31" s="1"/>
  <c r="C196" i="31"/>
  <c r="H11" i="31" s="1"/>
  <c r="G195" i="31"/>
  <c r="G88" i="31" s="1"/>
  <c r="F195" i="31"/>
  <c r="G53" i="31"/>
  <c r="E195" i="31"/>
  <c r="G46" i="31" s="1"/>
  <c r="D195" i="31"/>
  <c r="G18" i="31" s="1"/>
  <c r="C195" i="31"/>
  <c r="G11" i="31" s="1"/>
  <c r="G194" i="31"/>
  <c r="F88" i="31" s="1"/>
  <c r="F194" i="31"/>
  <c r="F53" i="31" s="1"/>
  <c r="E194" i="31"/>
  <c r="F46" i="31" s="1"/>
  <c r="D194" i="31"/>
  <c r="F18" i="31" s="1"/>
  <c r="C194" i="31"/>
  <c r="F11" i="31" s="1"/>
  <c r="G193" i="31"/>
  <c r="H87" i="31" s="1"/>
  <c r="F193" i="31"/>
  <c r="H52" i="31"/>
  <c r="E193" i="31"/>
  <c r="H45" i="31" s="1"/>
  <c r="D193" i="31"/>
  <c r="H17" i="31" s="1"/>
  <c r="C193" i="31"/>
  <c r="H10" i="31" s="1"/>
  <c r="G192" i="31"/>
  <c r="G87" i="31" s="1"/>
  <c r="F192" i="31"/>
  <c r="G52" i="31" s="1"/>
  <c r="E192" i="31"/>
  <c r="G45" i="31" s="1"/>
  <c r="D192" i="31"/>
  <c r="G17" i="31" s="1"/>
  <c r="C192" i="31"/>
  <c r="G10" i="31" s="1"/>
  <c r="G191" i="31"/>
  <c r="F87" i="31"/>
  <c r="F191" i="31"/>
  <c r="F52" i="31" s="1"/>
  <c r="E191" i="31"/>
  <c r="F45" i="31" s="1"/>
  <c r="D191" i="31"/>
  <c r="F17" i="31" s="1"/>
  <c r="C191" i="31"/>
  <c r="F10" i="31" s="1"/>
  <c r="F404" i="31"/>
  <c r="K86" i="31"/>
  <c r="F403" i="31"/>
  <c r="J86" i="31" s="1"/>
  <c r="F402" i="31"/>
  <c r="I86" i="31" s="1"/>
  <c r="F401" i="31"/>
  <c r="K85" i="31" s="1"/>
  <c r="F400" i="31"/>
  <c r="J85" i="31"/>
  <c r="F399" i="31"/>
  <c r="I85" i="31" s="1"/>
  <c r="F398" i="31"/>
  <c r="K84" i="31" s="1"/>
  <c r="F397" i="31"/>
  <c r="J84" i="31" s="1"/>
  <c r="F396" i="31"/>
  <c r="I84" i="31" s="1"/>
  <c r="F395" i="31"/>
  <c r="K83" i="31" s="1"/>
  <c r="F394" i="31"/>
  <c r="J83" i="31" s="1"/>
  <c r="F393" i="31"/>
  <c r="I83" i="31" s="1"/>
  <c r="F392" i="31"/>
  <c r="K82" i="31" s="1"/>
  <c r="F391" i="31"/>
  <c r="J82" i="31" s="1"/>
  <c r="F390" i="31"/>
  <c r="I82" i="31" s="1"/>
  <c r="F389" i="31"/>
  <c r="K81" i="31"/>
  <c r="F388" i="31"/>
  <c r="J81" i="31"/>
  <c r="F387" i="31"/>
  <c r="I81" i="31"/>
  <c r="F386" i="31"/>
  <c r="K80" i="31"/>
  <c r="F385" i="31"/>
  <c r="J80" i="31"/>
  <c r="F384" i="31"/>
  <c r="I80" i="31"/>
  <c r="F383" i="31"/>
  <c r="K79" i="31"/>
  <c r="D383" i="31"/>
  <c r="K44" i="31"/>
  <c r="F382" i="31"/>
  <c r="J79" i="31" s="1"/>
  <c r="D382" i="31"/>
  <c r="J44" i="31" s="1"/>
  <c r="F381" i="31"/>
  <c r="I79" i="31"/>
  <c r="D381" i="31"/>
  <c r="I44" i="31" s="1"/>
  <c r="F380" i="31"/>
  <c r="K78" i="31" s="1"/>
  <c r="D380" i="31"/>
  <c r="K43" i="31" s="1"/>
  <c r="F379" i="31"/>
  <c r="J78" i="31"/>
  <c r="D379" i="31"/>
  <c r="J43" i="31" s="1"/>
  <c r="F378" i="31"/>
  <c r="I78" i="31" s="1"/>
  <c r="D378" i="31"/>
  <c r="I43" i="31" s="1"/>
  <c r="F377" i="31"/>
  <c r="K77" i="31"/>
  <c r="D377" i="31"/>
  <c r="K42" i="31" s="1"/>
  <c r="F376" i="31"/>
  <c r="J77" i="31" s="1"/>
  <c r="D376" i="31"/>
  <c r="J42" i="31" s="1"/>
  <c r="F375" i="31"/>
  <c r="I77" i="31" s="1"/>
  <c r="D375" i="31"/>
  <c r="I42" i="31" s="1"/>
  <c r="F374" i="31"/>
  <c r="K76" i="31" s="1"/>
  <c r="D374" i="31"/>
  <c r="K41" i="31" s="1"/>
  <c r="F373" i="31"/>
  <c r="J76" i="31"/>
  <c r="D373" i="31"/>
  <c r="J41" i="31" s="1"/>
  <c r="F372" i="31"/>
  <c r="I76" i="31" s="1"/>
  <c r="D372" i="31"/>
  <c r="I41" i="31" s="1"/>
  <c r="F371" i="31"/>
  <c r="K75" i="31" s="1"/>
  <c r="D371" i="31"/>
  <c r="K40" i="31" s="1"/>
  <c r="F370" i="31"/>
  <c r="J75" i="31" s="1"/>
  <c r="D370" i="31"/>
  <c r="J40" i="31" s="1"/>
  <c r="F369" i="31"/>
  <c r="I75" i="31" s="1"/>
  <c r="D369" i="31"/>
  <c r="I40" i="31"/>
  <c r="F368" i="31"/>
  <c r="K74" i="31" s="1"/>
  <c r="D368" i="31"/>
  <c r="K39" i="31" s="1"/>
  <c r="F367" i="31"/>
  <c r="J74" i="31" s="1"/>
  <c r="D367" i="31"/>
  <c r="J39" i="31"/>
  <c r="F366" i="31"/>
  <c r="I74" i="31" s="1"/>
  <c r="D366" i="31"/>
  <c r="I39" i="31"/>
  <c r="F365" i="31"/>
  <c r="K73" i="31" s="1"/>
  <c r="D365" i="31"/>
  <c r="K38" i="31" s="1"/>
  <c r="F364" i="31"/>
  <c r="J73" i="31" s="1"/>
  <c r="D364" i="31"/>
  <c r="J38" i="31"/>
  <c r="F363" i="31"/>
  <c r="I73" i="31" s="1"/>
  <c r="D363" i="31"/>
  <c r="I38" i="31" s="1"/>
  <c r="F362" i="31"/>
  <c r="K72" i="31" s="1"/>
  <c r="D362" i="31"/>
  <c r="K37" i="31"/>
  <c r="F361" i="31"/>
  <c r="J72" i="31" s="1"/>
  <c r="D361" i="31"/>
  <c r="J37" i="31" s="1"/>
  <c r="F360" i="31"/>
  <c r="I72" i="31" s="1"/>
  <c r="D360" i="31"/>
  <c r="I37" i="31"/>
  <c r="F359" i="31"/>
  <c r="K71" i="31" s="1"/>
  <c r="D359" i="31"/>
  <c r="K36" i="31"/>
  <c r="F358" i="31"/>
  <c r="J71" i="31"/>
  <c r="D358" i="31"/>
  <c r="J36" i="31"/>
  <c r="F357" i="31"/>
  <c r="I71" i="31"/>
  <c r="D357" i="31"/>
  <c r="I36" i="31"/>
  <c r="F356" i="31"/>
  <c r="K70" i="31"/>
  <c r="D356" i="31"/>
  <c r="K35" i="31"/>
  <c r="F355" i="31"/>
  <c r="J70" i="31"/>
  <c r="D355" i="31"/>
  <c r="J35" i="31"/>
  <c r="F354" i="31"/>
  <c r="I70" i="31"/>
  <c r="D354" i="31"/>
  <c r="I35" i="31" s="1"/>
  <c r="F353" i="31"/>
  <c r="K69" i="31" s="1"/>
  <c r="D353" i="31"/>
  <c r="K34" i="31"/>
  <c r="F352" i="31"/>
  <c r="J69" i="31" s="1"/>
  <c r="D352" i="31"/>
  <c r="J34" i="31" s="1"/>
  <c r="F351" i="31"/>
  <c r="I69" i="31" s="1"/>
  <c r="D351" i="31"/>
  <c r="I34" i="31" s="1"/>
  <c r="F350" i="31"/>
  <c r="K68" i="31"/>
  <c r="D350" i="31"/>
  <c r="K33" i="31" s="1"/>
  <c r="F349" i="31"/>
  <c r="J68" i="31"/>
  <c r="D349" i="31"/>
  <c r="J33" i="31" s="1"/>
  <c r="F348" i="31"/>
  <c r="I68" i="31" s="1"/>
  <c r="D348" i="31"/>
  <c r="I33" i="31" s="1"/>
  <c r="F347" i="31"/>
  <c r="K67" i="31"/>
  <c r="D347" i="31"/>
  <c r="K32" i="31" s="1"/>
  <c r="F346" i="31"/>
  <c r="J67" i="31"/>
  <c r="D346" i="31"/>
  <c r="J32" i="31" s="1"/>
  <c r="F345" i="31"/>
  <c r="I67" i="31" s="1"/>
  <c r="D345" i="31"/>
  <c r="I32" i="31"/>
  <c r="F344" i="31"/>
  <c r="K66" i="31" s="1"/>
  <c r="D344" i="31"/>
  <c r="K31" i="31" s="1"/>
  <c r="F343" i="31"/>
  <c r="J66" i="31" s="1"/>
  <c r="D343" i="31"/>
  <c r="J31" i="31"/>
  <c r="F342" i="31"/>
  <c r="I66" i="31" s="1"/>
  <c r="D342" i="31"/>
  <c r="I31" i="31" s="1"/>
  <c r="F341" i="31"/>
  <c r="K65" i="31" s="1"/>
  <c r="D341" i="31"/>
  <c r="K30" i="31"/>
  <c r="F340" i="31"/>
  <c r="J65" i="31" s="1"/>
  <c r="D340" i="31"/>
  <c r="J30" i="31"/>
  <c r="F339" i="31"/>
  <c r="I65" i="31" s="1"/>
  <c r="D339" i="31"/>
  <c r="I30" i="31" s="1"/>
  <c r="F338" i="31"/>
  <c r="K64" i="31" s="1"/>
  <c r="D338" i="31"/>
  <c r="K29" i="31" s="1"/>
  <c r="F337" i="31"/>
  <c r="J64" i="31"/>
  <c r="D337" i="31"/>
  <c r="J29" i="31" s="1"/>
  <c r="F336" i="31"/>
  <c r="I64" i="31" s="1"/>
  <c r="D336" i="31"/>
  <c r="I29" i="31" s="1"/>
  <c r="F335" i="31"/>
  <c r="K63" i="31" s="1"/>
  <c r="D335" i="31"/>
  <c r="K28" i="31" s="1"/>
  <c r="F334" i="31"/>
  <c r="J63" i="31" s="1"/>
  <c r="D334" i="31"/>
  <c r="J28" i="31" s="1"/>
  <c r="F333" i="31"/>
  <c r="I63" i="31" s="1"/>
  <c r="D333" i="31"/>
  <c r="I28" i="31"/>
  <c r="F332" i="31"/>
  <c r="K62" i="31" s="1"/>
  <c r="D332" i="31"/>
  <c r="K27" i="31" s="1"/>
  <c r="F331" i="31"/>
  <c r="J62" i="31" s="1"/>
  <c r="D331" i="31"/>
  <c r="J27" i="31"/>
  <c r="F330" i="31"/>
  <c r="I62" i="31" s="1"/>
  <c r="D330" i="31"/>
  <c r="I27" i="31"/>
  <c r="F329" i="31"/>
  <c r="K61" i="31" s="1"/>
  <c r="D329" i="31"/>
  <c r="K26" i="31"/>
  <c r="F328" i="31"/>
  <c r="J61" i="31" s="1"/>
  <c r="D328" i="31"/>
  <c r="J26" i="31" s="1"/>
  <c r="F327" i="31"/>
  <c r="I61" i="31" s="1"/>
  <c r="D327" i="31"/>
  <c r="I26" i="31" s="1"/>
  <c r="F326" i="31"/>
  <c r="K60" i="31"/>
  <c r="D326" i="31"/>
  <c r="K25" i="31" s="1"/>
  <c r="F325" i="31"/>
  <c r="J60" i="31" s="1"/>
  <c r="D325" i="31"/>
  <c r="J25" i="31"/>
  <c r="F324" i="31"/>
  <c r="I60" i="31" s="1"/>
  <c r="D324" i="31"/>
  <c r="I25" i="31" s="1"/>
  <c r="F323" i="31"/>
  <c r="K59" i="31" s="1"/>
  <c r="D323" i="31"/>
  <c r="K24" i="31" s="1"/>
  <c r="F322" i="31"/>
  <c r="J59" i="31" s="1"/>
  <c r="D322" i="31"/>
  <c r="J24" i="31"/>
  <c r="F321" i="31"/>
  <c r="I59" i="31" s="1"/>
  <c r="D321" i="31"/>
  <c r="I24" i="31" s="1"/>
  <c r="G320" i="31"/>
  <c r="K93" i="31" s="1"/>
  <c r="F320" i="31"/>
  <c r="K58" i="31" s="1"/>
  <c r="E320" i="31"/>
  <c r="K51" i="31" s="1"/>
  <c r="D320" i="31"/>
  <c r="K23" i="31"/>
  <c r="C320" i="31"/>
  <c r="K16" i="31" s="1"/>
  <c r="G319" i="31"/>
  <c r="J93" i="31" s="1"/>
  <c r="F319" i="31"/>
  <c r="J58" i="31" s="1"/>
  <c r="E319" i="31"/>
  <c r="J51" i="31" s="1"/>
  <c r="D319" i="31"/>
  <c r="J23" i="31"/>
  <c r="C319" i="31"/>
  <c r="J16" i="31" s="1"/>
  <c r="G318" i="31"/>
  <c r="I93" i="31" s="1"/>
  <c r="F318" i="31"/>
  <c r="I58" i="31"/>
  <c r="E318" i="31"/>
  <c r="I51" i="31" s="1"/>
  <c r="D318" i="31"/>
  <c r="I23" i="31" s="1"/>
  <c r="C318" i="31"/>
  <c r="I16" i="31" s="1"/>
  <c r="G317" i="31"/>
  <c r="K92" i="31" s="1"/>
  <c r="F317" i="31"/>
  <c r="K57" i="31" s="1"/>
  <c r="E317" i="31"/>
  <c r="K50" i="31" s="1"/>
  <c r="D317" i="31"/>
  <c r="K22" i="31" s="1"/>
  <c r="C317" i="31"/>
  <c r="K15" i="31"/>
  <c r="G316" i="31"/>
  <c r="J92" i="31" s="1"/>
  <c r="F316" i="31"/>
  <c r="J57" i="31" s="1"/>
  <c r="E316" i="31"/>
  <c r="J50" i="31" s="1"/>
  <c r="D316" i="31"/>
  <c r="J22" i="31" s="1"/>
  <c r="C316" i="31"/>
  <c r="J15" i="31" s="1"/>
  <c r="G315" i="31"/>
  <c r="I92" i="31" s="1"/>
  <c r="F315" i="31"/>
  <c r="I57" i="31" s="1"/>
  <c r="E315" i="31"/>
  <c r="I50" i="31" s="1"/>
  <c r="D315" i="31"/>
  <c r="I22" i="31" s="1"/>
  <c r="C315" i="31"/>
  <c r="I15" i="31"/>
  <c r="G314" i="31"/>
  <c r="K91" i="31" s="1"/>
  <c r="F314" i="31"/>
  <c r="K56" i="31"/>
  <c r="E314" i="31"/>
  <c r="K49" i="31" s="1"/>
  <c r="D314" i="31"/>
  <c r="K21" i="31" s="1"/>
  <c r="C314" i="31"/>
  <c r="K14" i="31" s="1"/>
  <c r="G313" i="31"/>
  <c r="J91" i="31"/>
  <c r="F313" i="31"/>
  <c r="J56" i="31" s="1"/>
  <c r="E313" i="31"/>
  <c r="J49" i="31" s="1"/>
  <c r="D313" i="31"/>
  <c r="J21" i="31" s="1"/>
  <c r="C313" i="31"/>
  <c r="J14" i="31"/>
  <c r="G312" i="31"/>
  <c r="I91" i="31" s="1"/>
  <c r="F312" i="31"/>
  <c r="I56" i="31"/>
  <c r="E312" i="31"/>
  <c r="I49" i="31"/>
  <c r="D312" i="31"/>
  <c r="I21" i="31"/>
  <c r="C312" i="31"/>
  <c r="I14" i="31" s="1"/>
  <c r="G311" i="31"/>
  <c r="K90" i="31" s="1"/>
  <c r="F311" i="31"/>
  <c r="K55" i="31" s="1"/>
  <c r="E311" i="31"/>
  <c r="K48" i="31" s="1"/>
  <c r="D311" i="31"/>
  <c r="K20" i="31" s="1"/>
  <c r="C311" i="31"/>
  <c r="K13" i="31"/>
  <c r="G310" i="31"/>
  <c r="J90" i="31" s="1"/>
  <c r="F310" i="31"/>
  <c r="J55" i="31" s="1"/>
  <c r="E310" i="31"/>
  <c r="J48" i="31" s="1"/>
  <c r="D310" i="31"/>
  <c r="J20" i="31" s="1"/>
  <c r="C310" i="31"/>
  <c r="J13" i="31"/>
  <c r="G309" i="31"/>
  <c r="I90" i="31" s="1"/>
  <c r="F309" i="31"/>
  <c r="I55" i="31" s="1"/>
  <c r="E309" i="31"/>
  <c r="I48" i="31" s="1"/>
  <c r="D309" i="31"/>
  <c r="I20" i="31" s="1"/>
  <c r="C309" i="31"/>
  <c r="I13" i="31"/>
  <c r="G308" i="31"/>
  <c r="K89" i="31" s="1"/>
  <c r="F308" i="31"/>
  <c r="K54" i="31" s="1"/>
  <c r="E308" i="31"/>
  <c r="K47" i="31"/>
  <c r="D308" i="31"/>
  <c r="K19" i="31"/>
  <c r="C308" i="31"/>
  <c r="K12" i="31"/>
  <c r="G307" i="31"/>
  <c r="J89" i="31" s="1"/>
  <c r="F307" i="31"/>
  <c r="J54" i="31" s="1"/>
  <c r="E307" i="31"/>
  <c r="J47" i="31"/>
  <c r="D307" i="31"/>
  <c r="J19" i="31"/>
  <c r="C307" i="31"/>
  <c r="J12" i="31"/>
  <c r="G306" i="31"/>
  <c r="I89" i="31" s="1"/>
  <c r="F306" i="31"/>
  <c r="I54" i="31" s="1"/>
  <c r="E306" i="31"/>
  <c r="I47" i="31" s="1"/>
  <c r="D306" i="31"/>
  <c r="I19" i="31" s="1"/>
  <c r="C306" i="31"/>
  <c r="I12" i="31" s="1"/>
  <c r="G305" i="31"/>
  <c r="K88" i="31" s="1"/>
  <c r="F305" i="31"/>
  <c r="K53" i="31"/>
  <c r="E305" i="31"/>
  <c r="K46" i="31"/>
  <c r="D305" i="31"/>
  <c r="K18" i="31"/>
  <c r="C305" i="31"/>
  <c r="K11" i="31" s="1"/>
  <c r="G304" i="31"/>
  <c r="J88" i="31" s="1"/>
  <c r="F304" i="31"/>
  <c r="J53" i="31" s="1"/>
  <c r="E304" i="31"/>
  <c r="J46" i="31" s="1"/>
  <c r="D304" i="31"/>
  <c r="J18" i="31"/>
  <c r="C304" i="31"/>
  <c r="J11" i="31" s="1"/>
  <c r="G303" i="31"/>
  <c r="I88" i="31" s="1"/>
  <c r="F303" i="31"/>
  <c r="I53" i="31" s="1"/>
  <c r="E303" i="31"/>
  <c r="I46" i="31" s="1"/>
  <c r="D303" i="31"/>
  <c r="I18" i="31" s="1"/>
  <c r="C303" i="31"/>
  <c r="I11" i="31" s="1"/>
  <c r="G302" i="31"/>
  <c r="K87" i="31" s="1"/>
  <c r="F302" i="31"/>
  <c r="K52" i="31" s="1"/>
  <c r="E302" i="31"/>
  <c r="K45" i="31" s="1"/>
  <c r="D302" i="31"/>
  <c r="K17" i="31" s="1"/>
  <c r="C302" i="31"/>
  <c r="K10" i="31"/>
  <c r="G301" i="31"/>
  <c r="J87" i="31" s="1"/>
  <c r="F301" i="31"/>
  <c r="J52" i="31"/>
  <c r="E301" i="31"/>
  <c r="J45" i="31"/>
  <c r="D301" i="31"/>
  <c r="J17" i="31"/>
  <c r="C301" i="31"/>
  <c r="J10" i="31"/>
  <c r="G300" i="31"/>
  <c r="I87" i="31" s="1"/>
  <c r="F300" i="31"/>
  <c r="I52" i="31" s="1"/>
  <c r="E300" i="31"/>
  <c r="I45" i="31" s="1"/>
  <c r="D300" i="31"/>
  <c r="I17" i="31" s="1"/>
  <c r="C300" i="31"/>
  <c r="I10" i="31" s="1"/>
  <c r="B405" i="31"/>
  <c r="L10" i="31" s="1"/>
  <c r="F187" i="30"/>
  <c r="E81" i="30" s="1"/>
  <c r="F186" i="30"/>
  <c r="D81" i="30" s="1"/>
  <c r="F185" i="30"/>
  <c r="C81" i="30" s="1"/>
  <c r="F184" i="30"/>
  <c r="E80" i="30"/>
  <c r="F183" i="30"/>
  <c r="D80" i="30" s="1"/>
  <c r="F182" i="30"/>
  <c r="C80" i="30" s="1"/>
  <c r="F181" i="30"/>
  <c r="E79" i="30" s="1"/>
  <c r="F180" i="30"/>
  <c r="D79" i="30"/>
  <c r="F179" i="30"/>
  <c r="C79" i="30" s="1"/>
  <c r="F178" i="30"/>
  <c r="E78" i="30" s="1"/>
  <c r="F177" i="30"/>
  <c r="D78" i="30" s="1"/>
  <c r="F176" i="30"/>
  <c r="C78" i="30"/>
  <c r="F175" i="30"/>
  <c r="E77" i="30" s="1"/>
  <c r="F174" i="30"/>
  <c r="D77" i="30" s="1"/>
  <c r="F173" i="30"/>
  <c r="C77" i="30" s="1"/>
  <c r="F172" i="30"/>
  <c r="E76" i="30"/>
  <c r="F171" i="30"/>
  <c r="D76" i="30" s="1"/>
  <c r="F170" i="30"/>
  <c r="C76" i="30" s="1"/>
  <c r="F169" i="30"/>
  <c r="E75" i="30" s="1"/>
  <c r="F168" i="30"/>
  <c r="D75" i="30"/>
  <c r="F167" i="30"/>
  <c r="C75" i="30" s="1"/>
  <c r="F166" i="30"/>
  <c r="E74" i="30" s="1"/>
  <c r="F165" i="30"/>
  <c r="D74" i="30" s="1"/>
  <c r="F164" i="30"/>
  <c r="C74" i="30"/>
  <c r="F163" i="30"/>
  <c r="E73" i="30" s="1"/>
  <c r="F162" i="30"/>
  <c r="D73" i="30" s="1"/>
  <c r="F161" i="30"/>
  <c r="C73" i="30" s="1"/>
  <c r="F160" i="30"/>
  <c r="E72" i="30"/>
  <c r="F159" i="30"/>
  <c r="D72" i="30" s="1"/>
  <c r="F158" i="30"/>
  <c r="C72" i="30" s="1"/>
  <c r="F157" i="30"/>
  <c r="E71" i="30" s="1"/>
  <c r="F156" i="30"/>
  <c r="D71" i="30"/>
  <c r="F155" i="30"/>
  <c r="C71" i="30" s="1"/>
  <c r="F154" i="30"/>
  <c r="E70" i="30" s="1"/>
  <c r="F153" i="30"/>
  <c r="D70" i="30" s="1"/>
  <c r="F152" i="30"/>
  <c r="C70" i="30"/>
  <c r="F151" i="30"/>
  <c r="E69" i="30" s="1"/>
  <c r="D151" i="30"/>
  <c r="E34" i="30" s="1"/>
  <c r="F150" i="30"/>
  <c r="D69" i="30" s="1"/>
  <c r="D150" i="30"/>
  <c r="D34" i="30"/>
  <c r="F149" i="30"/>
  <c r="C69" i="30" s="1"/>
  <c r="D149" i="30"/>
  <c r="C34" i="30" s="1"/>
  <c r="F148" i="30"/>
  <c r="E68" i="30" s="1"/>
  <c r="D148" i="30"/>
  <c r="E33" i="30"/>
  <c r="F147" i="30"/>
  <c r="D68" i="30" s="1"/>
  <c r="D147" i="30"/>
  <c r="D33" i="30" s="1"/>
  <c r="F146" i="30"/>
  <c r="C68" i="30" s="1"/>
  <c r="D146" i="30"/>
  <c r="C33" i="30"/>
  <c r="F145" i="30"/>
  <c r="E67" i="30" s="1"/>
  <c r="D145" i="30"/>
  <c r="E32" i="30" s="1"/>
  <c r="F144" i="30"/>
  <c r="D67" i="30" s="1"/>
  <c r="D144" i="30"/>
  <c r="D32" i="30"/>
  <c r="F143" i="30"/>
  <c r="C67" i="30" s="1"/>
  <c r="D143" i="30"/>
  <c r="C32" i="30" s="1"/>
  <c r="F142" i="30"/>
  <c r="E66" i="30" s="1"/>
  <c r="D142" i="30"/>
  <c r="E31" i="30"/>
  <c r="F141" i="30"/>
  <c r="D66" i="30" s="1"/>
  <c r="D141" i="30"/>
  <c r="D31" i="30" s="1"/>
  <c r="F140" i="30"/>
  <c r="C66" i="30" s="1"/>
  <c r="D140" i="30"/>
  <c r="C31" i="30"/>
  <c r="F139" i="30"/>
  <c r="E65" i="30" s="1"/>
  <c r="D139" i="30"/>
  <c r="E30" i="30" s="1"/>
  <c r="F138" i="30"/>
  <c r="D65" i="30" s="1"/>
  <c r="D138" i="30"/>
  <c r="D30" i="30"/>
  <c r="F137" i="30"/>
  <c r="C65" i="30" s="1"/>
  <c r="D137" i="30"/>
  <c r="C30" i="30" s="1"/>
  <c r="F136" i="30"/>
  <c r="E64" i="30" s="1"/>
  <c r="D136" i="30"/>
  <c r="E29" i="30"/>
  <c r="F135" i="30"/>
  <c r="D64" i="30" s="1"/>
  <c r="D135" i="30"/>
  <c r="D29" i="30" s="1"/>
  <c r="F134" i="30"/>
  <c r="C64" i="30" s="1"/>
  <c r="D134" i="30"/>
  <c r="C29" i="30" s="1"/>
  <c r="F133" i="30"/>
  <c r="E63" i="30" s="1"/>
  <c r="D133" i="30"/>
  <c r="E28" i="30" s="1"/>
  <c r="F132" i="30"/>
  <c r="D63" i="30" s="1"/>
  <c r="D132" i="30"/>
  <c r="D28" i="30" s="1"/>
  <c r="F131" i="30"/>
  <c r="C63" i="30" s="1"/>
  <c r="D131" i="30"/>
  <c r="C28" i="30"/>
  <c r="F130" i="30"/>
  <c r="E62" i="30" s="1"/>
  <c r="D130" i="30"/>
  <c r="E27" i="30" s="1"/>
  <c r="F129" i="30"/>
  <c r="D62" i="30" s="1"/>
  <c r="D129" i="30"/>
  <c r="D27" i="30"/>
  <c r="F128" i="30"/>
  <c r="C62" i="30" s="1"/>
  <c r="D128" i="30"/>
  <c r="C27" i="30" s="1"/>
  <c r="F127" i="30"/>
  <c r="E61" i="30" s="1"/>
  <c r="D127" i="30"/>
  <c r="E26" i="30" s="1"/>
  <c r="F126" i="30"/>
  <c r="D61" i="30"/>
  <c r="D126" i="30"/>
  <c r="D26" i="30" s="1"/>
  <c r="F125" i="30"/>
  <c r="C61" i="30" s="1"/>
  <c r="D125" i="30"/>
  <c r="C26" i="30"/>
  <c r="F124" i="30"/>
  <c r="E60" i="30" s="1"/>
  <c r="D124" i="30"/>
  <c r="E25" i="30" s="1"/>
  <c r="F123" i="30"/>
  <c r="D60" i="30"/>
  <c r="D123" i="30"/>
  <c r="D25" i="30"/>
  <c r="F122" i="30"/>
  <c r="C60" i="30"/>
  <c r="D122" i="30"/>
  <c r="C25" i="30"/>
  <c r="F121" i="30"/>
  <c r="E59" i="30"/>
  <c r="D121" i="30"/>
  <c r="E24" i="30"/>
  <c r="F120" i="30"/>
  <c r="D59" i="30"/>
  <c r="D120" i="30"/>
  <c r="D24" i="30"/>
  <c r="F119" i="30"/>
  <c r="C59" i="30"/>
  <c r="D119" i="30"/>
  <c r="C24" i="30"/>
  <c r="F118" i="30"/>
  <c r="E58" i="30"/>
  <c r="D118" i="30"/>
  <c r="E23" i="30"/>
  <c r="F117" i="30"/>
  <c r="D58" i="30"/>
  <c r="D117" i="30"/>
  <c r="D23" i="30"/>
  <c r="F116" i="30"/>
  <c r="C58" i="30"/>
  <c r="D116" i="30"/>
  <c r="C23" i="30" s="1"/>
  <c r="G115" i="30"/>
  <c r="E92" i="30" s="1"/>
  <c r="F115" i="30"/>
  <c r="E57" i="30" s="1"/>
  <c r="E115" i="30"/>
  <c r="E50" i="30" s="1"/>
  <c r="D115" i="30"/>
  <c r="E22" i="30"/>
  <c r="C115" i="30"/>
  <c r="E15" i="30" s="1"/>
  <c r="G114" i="30"/>
  <c r="D92" i="30" s="1"/>
  <c r="F114" i="30"/>
  <c r="D57" i="30" s="1"/>
  <c r="E114" i="30"/>
  <c r="D50" i="30" s="1"/>
  <c r="D114" i="30"/>
  <c r="D22" i="30"/>
  <c r="C114" i="30"/>
  <c r="D15" i="30" s="1"/>
  <c r="G113" i="30"/>
  <c r="C92" i="30" s="1"/>
  <c r="F113" i="30"/>
  <c r="C57" i="30" s="1"/>
  <c r="E113" i="30"/>
  <c r="C50" i="30" s="1"/>
  <c r="D113" i="30"/>
  <c r="C22" i="30"/>
  <c r="C113" i="30"/>
  <c r="C15" i="30" s="1"/>
  <c r="G112" i="30"/>
  <c r="E91" i="30" s="1"/>
  <c r="F112" i="30"/>
  <c r="E56" i="30" s="1"/>
  <c r="E112" i="30"/>
  <c r="E49" i="30" s="1"/>
  <c r="D112" i="30"/>
  <c r="E21" i="30" s="1"/>
  <c r="C112" i="30"/>
  <c r="E14" i="30" s="1"/>
  <c r="G111" i="30"/>
  <c r="D91" i="30" s="1"/>
  <c r="F111" i="30"/>
  <c r="D56" i="30" s="1"/>
  <c r="E111" i="30"/>
  <c r="D49" i="30" s="1"/>
  <c r="D111" i="30"/>
  <c r="D21" i="30" s="1"/>
  <c r="C111" i="30"/>
  <c r="D14" i="30" s="1"/>
  <c r="G110" i="30"/>
  <c r="C91" i="30" s="1"/>
  <c r="F110" i="30"/>
  <c r="C56" i="30" s="1"/>
  <c r="E110" i="30"/>
  <c r="C49" i="30"/>
  <c r="D110" i="30"/>
  <c r="C21" i="30"/>
  <c r="C110" i="30"/>
  <c r="C14" i="30"/>
  <c r="G109" i="30"/>
  <c r="E90" i="30" s="1"/>
  <c r="F109" i="30"/>
  <c r="E55" i="30" s="1"/>
  <c r="E109" i="30"/>
  <c r="E48" i="30" s="1"/>
  <c r="D109" i="30"/>
  <c r="E20" i="30"/>
  <c r="C109" i="30"/>
  <c r="E13" i="30"/>
  <c r="G108" i="30"/>
  <c r="D90" i="30"/>
  <c r="F108" i="30"/>
  <c r="D55" i="30" s="1"/>
  <c r="E108" i="30"/>
  <c r="D48" i="30" s="1"/>
  <c r="D108" i="30"/>
  <c r="D20" i="30" s="1"/>
  <c r="C108" i="30"/>
  <c r="D13" i="30"/>
  <c r="G107" i="30"/>
  <c r="C90" i="30" s="1"/>
  <c r="F107" i="30"/>
  <c r="C55" i="30" s="1"/>
  <c r="E107" i="30"/>
  <c r="C48" i="30" s="1"/>
  <c r="D107" i="30"/>
  <c r="C20" i="30"/>
  <c r="C107" i="30"/>
  <c r="C13" i="30"/>
  <c r="G106" i="30"/>
  <c r="E89" i="30" s="1"/>
  <c r="F106" i="30"/>
  <c r="E54" i="30" s="1"/>
  <c r="E106" i="30"/>
  <c r="E47" i="30" s="1"/>
  <c r="D106" i="30"/>
  <c r="E19" i="30" s="1"/>
  <c r="C106" i="30"/>
  <c r="E12" i="30"/>
  <c r="G105" i="30"/>
  <c r="D89" i="30" s="1"/>
  <c r="F105" i="30"/>
  <c r="D54" i="30"/>
  <c r="E105" i="30"/>
  <c r="D47" i="30"/>
  <c r="D105" i="30"/>
  <c r="D19" i="30"/>
  <c r="C105" i="30"/>
  <c r="D12" i="30"/>
  <c r="G104" i="30"/>
  <c r="C89" i="30" s="1"/>
  <c r="F104" i="30"/>
  <c r="C54" i="30" s="1"/>
  <c r="E104" i="30"/>
  <c r="C47" i="30" s="1"/>
  <c r="D104" i="30"/>
  <c r="C19" i="30" s="1"/>
  <c r="C104" i="30"/>
  <c r="C12" i="30" s="1"/>
  <c r="G103" i="30"/>
  <c r="E88" i="30" s="1"/>
  <c r="F103" i="30"/>
  <c r="E53" i="30"/>
  <c r="E103" i="30"/>
  <c r="E46" i="30"/>
  <c r="D103" i="30"/>
  <c r="E18" i="30"/>
  <c r="C103" i="30"/>
  <c r="E11" i="30" s="1"/>
  <c r="G102" i="30"/>
  <c r="D88" i="30" s="1"/>
  <c r="F102" i="30"/>
  <c r="D53" i="30" s="1"/>
  <c r="E102" i="30"/>
  <c r="D46" i="30" s="1"/>
  <c r="D102" i="30"/>
  <c r="D18" i="30" s="1"/>
  <c r="C102" i="30"/>
  <c r="D11" i="30"/>
  <c r="G101" i="30"/>
  <c r="C88" i="30" s="1"/>
  <c r="F101" i="30"/>
  <c r="C53" i="30" s="1"/>
  <c r="E101" i="30"/>
  <c r="C46" i="30"/>
  <c r="D101" i="30"/>
  <c r="C18" i="30"/>
  <c r="C101" i="30"/>
  <c r="C11" i="30"/>
  <c r="G100" i="30"/>
  <c r="E87" i="30"/>
  <c r="F100" i="30"/>
  <c r="E52" i="30" s="1"/>
  <c r="E100" i="30"/>
  <c r="E45" i="30" s="1"/>
  <c r="D100" i="30"/>
  <c r="E17" i="30" s="1"/>
  <c r="C100" i="30"/>
  <c r="E10" i="30" s="1"/>
  <c r="G99" i="30"/>
  <c r="D87" i="30" s="1"/>
  <c r="F99" i="30"/>
  <c r="D52" i="30" s="1"/>
  <c r="E99" i="30"/>
  <c r="D45" i="30" s="1"/>
  <c r="D99" i="30"/>
  <c r="D17" i="30" s="1"/>
  <c r="C99" i="30"/>
  <c r="D10" i="30" s="1"/>
  <c r="G98" i="30"/>
  <c r="C87" i="30" s="1"/>
  <c r="F98" i="30"/>
  <c r="C52" i="30"/>
  <c r="E98" i="30"/>
  <c r="C45" i="30" s="1"/>
  <c r="D98" i="30"/>
  <c r="C17" i="30" s="1"/>
  <c r="C98" i="30"/>
  <c r="C10" i="30" s="1"/>
  <c r="F295" i="30"/>
  <c r="H86" i="30"/>
  <c r="F294" i="30"/>
  <c r="G86" i="30" s="1"/>
  <c r="F293" i="30"/>
  <c r="F86" i="30"/>
  <c r="F292" i="30"/>
  <c r="H85" i="30" s="1"/>
  <c r="F291" i="30"/>
  <c r="G85" i="30"/>
  <c r="F290" i="30"/>
  <c r="F85" i="30" s="1"/>
  <c r="F289" i="30"/>
  <c r="H84" i="30" s="1"/>
  <c r="F288" i="30"/>
  <c r="G84" i="30" s="1"/>
  <c r="F287" i="30"/>
  <c r="F84" i="30" s="1"/>
  <c r="F286" i="30"/>
  <c r="H83" i="30" s="1"/>
  <c r="F285" i="30"/>
  <c r="G83" i="30" s="1"/>
  <c r="F284" i="30"/>
  <c r="F83" i="30" s="1"/>
  <c r="F283" i="30"/>
  <c r="H82" i="30"/>
  <c r="F282" i="30"/>
  <c r="G82" i="30" s="1"/>
  <c r="F281" i="30"/>
  <c r="F82" i="30" s="1"/>
  <c r="F280" i="30"/>
  <c r="H81" i="30" s="1"/>
  <c r="F279" i="30"/>
  <c r="G81" i="30"/>
  <c r="F278" i="30"/>
  <c r="F81" i="30" s="1"/>
  <c r="F277" i="30"/>
  <c r="H80" i="30"/>
  <c r="F276" i="30"/>
  <c r="G80" i="30" s="1"/>
  <c r="F275" i="30"/>
  <c r="F80" i="30"/>
  <c r="F274" i="30"/>
  <c r="H79" i="30" s="1"/>
  <c r="D274" i="30"/>
  <c r="H44" i="30" s="1"/>
  <c r="F273" i="30"/>
  <c r="G79" i="30" s="1"/>
  <c r="D273" i="30"/>
  <c r="G44" i="30" s="1"/>
  <c r="F272" i="30"/>
  <c r="F79" i="30" s="1"/>
  <c r="D272" i="30"/>
  <c r="F44" i="30" s="1"/>
  <c r="F271" i="30"/>
  <c r="H78" i="30" s="1"/>
  <c r="D271" i="30"/>
  <c r="H43" i="30"/>
  <c r="F270" i="30"/>
  <c r="G78" i="30" s="1"/>
  <c r="D270" i="30"/>
  <c r="G43" i="30" s="1"/>
  <c r="F269" i="30"/>
  <c r="F78" i="30" s="1"/>
  <c r="D269" i="30"/>
  <c r="F43" i="30"/>
  <c r="F268" i="30"/>
  <c r="H77" i="30" s="1"/>
  <c r="D268" i="30"/>
  <c r="H42" i="30"/>
  <c r="F267" i="30"/>
  <c r="G77" i="30" s="1"/>
  <c r="D267" i="30"/>
  <c r="G42" i="30"/>
  <c r="F266" i="30"/>
  <c r="F77" i="30" s="1"/>
  <c r="D266" i="30"/>
  <c r="F42" i="30" s="1"/>
  <c r="F265" i="30"/>
  <c r="H76" i="30" s="1"/>
  <c r="D265" i="30"/>
  <c r="H41" i="30" s="1"/>
  <c r="F264" i="30"/>
  <c r="G76" i="30" s="1"/>
  <c r="D264" i="30"/>
  <c r="G41" i="30" s="1"/>
  <c r="F263" i="30"/>
  <c r="F76" i="30" s="1"/>
  <c r="D263" i="30"/>
  <c r="F41" i="30"/>
  <c r="F262" i="30"/>
  <c r="H75" i="30" s="1"/>
  <c r="D262" i="30"/>
  <c r="H40" i="30" s="1"/>
  <c r="F261" i="30"/>
  <c r="G75" i="30" s="1"/>
  <c r="D261" i="30"/>
  <c r="G40" i="30"/>
  <c r="F260" i="30"/>
  <c r="F75" i="30" s="1"/>
  <c r="D260" i="30"/>
  <c r="F40" i="30"/>
  <c r="F259" i="30"/>
  <c r="H74" i="30" s="1"/>
  <c r="D259" i="30"/>
  <c r="H39" i="30"/>
  <c r="F258" i="30"/>
  <c r="G74" i="30" s="1"/>
  <c r="D258" i="30"/>
  <c r="G39" i="30" s="1"/>
  <c r="F257" i="30"/>
  <c r="F74" i="30" s="1"/>
  <c r="D257" i="30"/>
  <c r="F39" i="30"/>
  <c r="F256" i="30"/>
  <c r="H73" i="30" s="1"/>
  <c r="D256" i="30"/>
  <c r="H38" i="30" s="1"/>
  <c r="F255" i="30"/>
  <c r="G73" i="30" s="1"/>
  <c r="D255" i="30"/>
  <c r="G38" i="30"/>
  <c r="F254" i="30"/>
  <c r="F73" i="30" s="1"/>
  <c r="D254" i="30"/>
  <c r="F38" i="30" s="1"/>
  <c r="F253" i="30"/>
  <c r="H72" i="30" s="1"/>
  <c r="D253" i="30"/>
  <c r="H37" i="30"/>
  <c r="F252" i="30"/>
  <c r="G72" i="30" s="1"/>
  <c r="D252" i="30"/>
  <c r="G37" i="30" s="1"/>
  <c r="F251" i="30"/>
  <c r="F72" i="30" s="1"/>
  <c r="D251" i="30"/>
  <c r="F37" i="30" s="1"/>
  <c r="F250" i="30"/>
  <c r="H71" i="30" s="1"/>
  <c r="D250" i="30"/>
  <c r="H36" i="30" s="1"/>
  <c r="F249" i="30"/>
  <c r="G71" i="30"/>
  <c r="D249" i="30"/>
  <c r="G36" i="30" s="1"/>
  <c r="F248" i="30"/>
  <c r="F71" i="30" s="1"/>
  <c r="D248" i="30"/>
  <c r="F36" i="30" s="1"/>
  <c r="F247" i="30"/>
  <c r="H70" i="30" s="1"/>
  <c r="D247" i="30"/>
  <c r="H35" i="30" s="1"/>
  <c r="F246" i="30"/>
  <c r="G70" i="30"/>
  <c r="D246" i="30"/>
  <c r="G35" i="30" s="1"/>
  <c r="F245" i="30"/>
  <c r="F70" i="30" s="1"/>
  <c r="D245" i="30"/>
  <c r="F35" i="30" s="1"/>
  <c r="F244" i="30"/>
  <c r="H69" i="30" s="1"/>
  <c r="D244" i="30"/>
  <c r="H34" i="30" s="1"/>
  <c r="F243" i="30"/>
  <c r="G69" i="30"/>
  <c r="D243" i="30"/>
  <c r="G34" i="30" s="1"/>
  <c r="F242" i="30"/>
  <c r="F69" i="30" s="1"/>
  <c r="D242" i="30"/>
  <c r="F34" i="30" s="1"/>
  <c r="F241" i="30"/>
  <c r="H68" i="30"/>
  <c r="D241" i="30"/>
  <c r="H33" i="30" s="1"/>
  <c r="F240" i="30"/>
  <c r="G68" i="30" s="1"/>
  <c r="D240" i="30"/>
  <c r="G33" i="30" s="1"/>
  <c r="F239" i="30"/>
  <c r="F68" i="30" s="1"/>
  <c r="D239" i="30"/>
  <c r="F33" i="30" s="1"/>
  <c r="F238" i="30"/>
  <c r="H67" i="30"/>
  <c r="D238" i="30"/>
  <c r="H32" i="30" s="1"/>
  <c r="F237" i="30"/>
  <c r="G67" i="30"/>
  <c r="D237" i="30"/>
  <c r="G32" i="30" s="1"/>
  <c r="F236" i="30"/>
  <c r="F67" i="30" s="1"/>
  <c r="D236" i="30"/>
  <c r="F32" i="30" s="1"/>
  <c r="F235" i="30"/>
  <c r="H66" i="30"/>
  <c r="D235" i="30"/>
  <c r="H31" i="30" s="1"/>
  <c r="F234" i="30"/>
  <c r="G66" i="30"/>
  <c r="D234" i="30"/>
  <c r="G31" i="30" s="1"/>
  <c r="F233" i="30"/>
  <c r="F66" i="30"/>
  <c r="D233" i="30"/>
  <c r="F31" i="30" s="1"/>
  <c r="F232" i="30"/>
  <c r="H65" i="30" s="1"/>
  <c r="D232" i="30"/>
  <c r="H30" i="30" s="1"/>
  <c r="F231" i="30"/>
  <c r="G65" i="30"/>
  <c r="D231" i="30"/>
  <c r="G30" i="30" s="1"/>
  <c r="F230" i="30"/>
  <c r="F65" i="30"/>
  <c r="D230" i="30"/>
  <c r="F30" i="30" s="1"/>
  <c r="F229" i="30"/>
  <c r="H64" i="30" s="1"/>
  <c r="D229" i="30"/>
  <c r="H29" i="30" s="1"/>
  <c r="F228" i="30"/>
  <c r="G64" i="30" s="1"/>
  <c r="D228" i="30"/>
  <c r="G29" i="30" s="1"/>
  <c r="F227" i="30"/>
  <c r="F64" i="30"/>
  <c r="D227" i="30"/>
  <c r="F29" i="30" s="1"/>
  <c r="F226" i="30"/>
  <c r="H63" i="30" s="1"/>
  <c r="D226" i="30"/>
  <c r="H28" i="30" s="1"/>
  <c r="F225" i="30"/>
  <c r="G63" i="30" s="1"/>
  <c r="D225" i="30"/>
  <c r="G28" i="30" s="1"/>
  <c r="F224" i="30"/>
  <c r="F63" i="30" s="1"/>
  <c r="D224" i="30"/>
  <c r="F28" i="30" s="1"/>
  <c r="F223" i="30"/>
  <c r="H62" i="30" s="1"/>
  <c r="D223" i="30"/>
  <c r="H27" i="30" s="1"/>
  <c r="F222" i="30"/>
  <c r="G62" i="30" s="1"/>
  <c r="D222" i="30"/>
  <c r="G27" i="30" s="1"/>
  <c r="F221" i="30"/>
  <c r="F62" i="30" s="1"/>
  <c r="D221" i="30"/>
  <c r="F27" i="30" s="1"/>
  <c r="F220" i="30"/>
  <c r="H61" i="30" s="1"/>
  <c r="D220" i="30"/>
  <c r="H26" i="30" s="1"/>
  <c r="F219" i="30"/>
  <c r="G61" i="30"/>
  <c r="D219" i="30"/>
  <c r="G26" i="30" s="1"/>
  <c r="F218" i="30"/>
  <c r="F61" i="30" s="1"/>
  <c r="D218" i="30"/>
  <c r="F26" i="30" s="1"/>
  <c r="F217" i="30"/>
  <c r="H60" i="30"/>
  <c r="D217" i="30"/>
  <c r="H25" i="30" s="1"/>
  <c r="F216" i="30"/>
  <c r="G60" i="30" s="1"/>
  <c r="D216" i="30"/>
  <c r="G25" i="30" s="1"/>
  <c r="F215" i="30"/>
  <c r="F60" i="30" s="1"/>
  <c r="D215" i="30"/>
  <c r="F25" i="30" s="1"/>
  <c r="F214" i="30"/>
  <c r="H59" i="30"/>
  <c r="D214" i="30"/>
  <c r="H24" i="30" s="1"/>
  <c r="F213" i="30"/>
  <c r="G59" i="30" s="1"/>
  <c r="D213" i="30"/>
  <c r="G24" i="30" s="1"/>
  <c r="F212" i="30"/>
  <c r="F59" i="30" s="1"/>
  <c r="D212" i="30"/>
  <c r="F24" i="30" s="1"/>
  <c r="G211" i="30"/>
  <c r="H93" i="30" s="1"/>
  <c r="F211" i="30"/>
  <c r="H58" i="30"/>
  <c r="E211" i="30"/>
  <c r="H51" i="30" s="1"/>
  <c r="D211" i="30"/>
  <c r="H23" i="30" s="1"/>
  <c r="C211" i="30"/>
  <c r="H16" i="30" s="1"/>
  <c r="G210" i="30"/>
  <c r="G93" i="30" s="1"/>
  <c r="F210" i="30"/>
  <c r="G58" i="30" s="1"/>
  <c r="E210" i="30"/>
  <c r="G51" i="30"/>
  <c r="D210" i="30"/>
  <c r="G23" i="30" s="1"/>
  <c r="C210" i="30"/>
  <c r="G16" i="30" s="1"/>
  <c r="G209" i="30"/>
  <c r="F93" i="30" s="1"/>
  <c r="F209" i="30"/>
  <c r="F58" i="30" s="1"/>
  <c r="E209" i="30"/>
  <c r="F51" i="30" s="1"/>
  <c r="D209" i="30"/>
  <c r="F23" i="30" s="1"/>
  <c r="C209" i="30"/>
  <c r="F16" i="30"/>
  <c r="G208" i="30"/>
  <c r="H92" i="30"/>
  <c r="F208" i="30"/>
  <c r="H57" i="30"/>
  <c r="E208" i="30"/>
  <c r="H50" i="30" s="1"/>
  <c r="D208" i="30"/>
  <c r="H22" i="30" s="1"/>
  <c r="C208" i="30"/>
  <c r="H15" i="30"/>
  <c r="G207" i="30"/>
  <c r="G92" i="30"/>
  <c r="F207" i="30"/>
  <c r="G57" i="30"/>
  <c r="E207" i="30"/>
  <c r="G50" i="30" s="1"/>
  <c r="D207" i="30"/>
  <c r="G22" i="30" s="1"/>
  <c r="C207" i="30"/>
  <c r="G15" i="30"/>
  <c r="G206" i="30"/>
  <c r="F92" i="30"/>
  <c r="F206" i="30"/>
  <c r="F57" i="30"/>
  <c r="E206" i="30"/>
  <c r="F50" i="30"/>
  <c r="D206" i="30"/>
  <c r="F22" i="30" s="1"/>
  <c r="C206" i="30"/>
  <c r="F15" i="30" s="1"/>
  <c r="G205" i="30"/>
  <c r="H91" i="30" s="1"/>
  <c r="F205" i="30"/>
  <c r="H56" i="30"/>
  <c r="E205" i="30"/>
  <c r="H49" i="30" s="1"/>
  <c r="D205" i="30"/>
  <c r="H21" i="30" s="1"/>
  <c r="C205" i="30"/>
  <c r="H14" i="30" s="1"/>
  <c r="G204" i="30"/>
  <c r="G91" i="30" s="1"/>
  <c r="F204" i="30"/>
  <c r="G56" i="30" s="1"/>
  <c r="E204" i="30"/>
  <c r="G49" i="30" s="1"/>
  <c r="D204" i="30"/>
  <c r="G21" i="30" s="1"/>
  <c r="C204" i="30"/>
  <c r="G14" i="30" s="1"/>
  <c r="G203" i="30"/>
  <c r="F91" i="30" s="1"/>
  <c r="F203" i="30"/>
  <c r="F56" i="30" s="1"/>
  <c r="E203" i="30"/>
  <c r="F49" i="30" s="1"/>
  <c r="D203" i="30"/>
  <c r="F21" i="30" s="1"/>
  <c r="C203" i="30"/>
  <c r="F14" i="30"/>
  <c r="G202" i="30"/>
  <c r="H90" i="30" s="1"/>
  <c r="F202" i="30"/>
  <c r="H55" i="30"/>
  <c r="E202" i="30"/>
  <c r="H48" i="30" s="1"/>
  <c r="D202" i="30"/>
  <c r="H20" i="30" s="1"/>
  <c r="C202" i="30"/>
  <c r="H13" i="30"/>
  <c r="G201" i="30"/>
  <c r="G90" i="30"/>
  <c r="F201" i="30"/>
  <c r="G55" i="30" s="1"/>
  <c r="E201" i="30"/>
  <c r="G48" i="30" s="1"/>
  <c r="D201" i="30"/>
  <c r="G20" i="30" s="1"/>
  <c r="C201" i="30"/>
  <c r="G13" i="30" s="1"/>
  <c r="G200" i="30"/>
  <c r="F90" i="30" s="1"/>
  <c r="F200" i="30"/>
  <c r="F55" i="30" s="1"/>
  <c r="E200" i="30"/>
  <c r="F48" i="30" s="1"/>
  <c r="D200" i="30"/>
  <c r="F20" i="30" s="1"/>
  <c r="C200" i="30"/>
  <c r="F13" i="30" s="1"/>
  <c r="G199" i="30"/>
  <c r="H89" i="30" s="1"/>
  <c r="F199" i="30"/>
  <c r="H54" i="30" s="1"/>
  <c r="E199" i="30"/>
  <c r="H47" i="30" s="1"/>
  <c r="D199" i="30"/>
  <c r="H19" i="30" s="1"/>
  <c r="C199" i="30"/>
  <c r="H12" i="30" s="1"/>
  <c r="G198" i="30"/>
  <c r="G89" i="30" s="1"/>
  <c r="F198" i="30"/>
  <c r="G54" i="30"/>
  <c r="E198" i="30"/>
  <c r="G47" i="30"/>
  <c r="D198" i="30"/>
  <c r="G19" i="30" s="1"/>
  <c r="C198" i="30"/>
  <c r="G12" i="30"/>
  <c r="G197" i="30"/>
  <c r="F89" i="30" s="1"/>
  <c r="F197" i="30"/>
  <c r="F54" i="30"/>
  <c r="E197" i="30"/>
  <c r="F47" i="30"/>
  <c r="D197" i="30"/>
  <c r="F19" i="30" s="1"/>
  <c r="C197" i="30"/>
  <c r="F12" i="30" s="1"/>
  <c r="G196" i="30"/>
  <c r="H88" i="30" s="1"/>
  <c r="F196" i="30"/>
  <c r="H53" i="30" s="1"/>
  <c r="E196" i="30"/>
  <c r="H46" i="30" s="1"/>
  <c r="D196" i="30"/>
  <c r="H18" i="30" s="1"/>
  <c r="C196" i="30"/>
  <c r="H11" i="30"/>
  <c r="G195" i="30"/>
  <c r="G88" i="30" s="1"/>
  <c r="F195" i="30"/>
  <c r="G53" i="30" s="1"/>
  <c r="E195" i="30"/>
  <c r="G46" i="30" s="1"/>
  <c r="D195" i="30"/>
  <c r="G18" i="30" s="1"/>
  <c r="C195" i="30"/>
  <c r="G11" i="30" s="1"/>
  <c r="G194" i="30"/>
  <c r="F88" i="30" s="1"/>
  <c r="F194" i="30"/>
  <c r="F53" i="30" s="1"/>
  <c r="E194" i="30"/>
  <c r="F46" i="30" s="1"/>
  <c r="D194" i="30"/>
  <c r="F18" i="30" s="1"/>
  <c r="C194" i="30"/>
  <c r="F11" i="30" s="1"/>
  <c r="G193" i="30"/>
  <c r="H87" i="30" s="1"/>
  <c r="F193" i="30"/>
  <c r="H52" i="30" s="1"/>
  <c r="E193" i="30"/>
  <c r="H45" i="30" s="1"/>
  <c r="D193" i="30"/>
  <c r="H17" i="30"/>
  <c r="C193" i="30"/>
  <c r="H10" i="30" s="1"/>
  <c r="G192" i="30"/>
  <c r="G87" i="30" s="1"/>
  <c r="F192" i="30"/>
  <c r="G52" i="30"/>
  <c r="E192" i="30"/>
  <c r="G45" i="30"/>
  <c r="D192" i="30"/>
  <c r="G17" i="30"/>
  <c r="C192" i="30"/>
  <c r="G10" i="30"/>
  <c r="G191" i="30"/>
  <c r="F87" i="30" s="1"/>
  <c r="F191" i="30"/>
  <c r="F52" i="30" s="1"/>
  <c r="E191" i="30"/>
  <c r="F45" i="30" s="1"/>
  <c r="D191" i="30"/>
  <c r="F17" i="30" s="1"/>
  <c r="C191" i="30"/>
  <c r="F10" i="30" s="1"/>
  <c r="F404" i="30"/>
  <c r="K86" i="30" s="1"/>
  <c r="F403" i="30"/>
  <c r="J86" i="30" s="1"/>
  <c r="F402" i="30"/>
  <c r="I86" i="30" s="1"/>
  <c r="F401" i="30"/>
  <c r="K85" i="30" s="1"/>
  <c r="F400" i="30"/>
  <c r="J85" i="30" s="1"/>
  <c r="F399" i="30"/>
  <c r="I85" i="30" s="1"/>
  <c r="F398" i="30"/>
  <c r="K84" i="30" s="1"/>
  <c r="F397" i="30"/>
  <c r="J84" i="30" s="1"/>
  <c r="F396" i="30"/>
  <c r="I84" i="30" s="1"/>
  <c r="F395" i="30"/>
  <c r="K83" i="30" s="1"/>
  <c r="F394" i="30"/>
  <c r="J83" i="30" s="1"/>
  <c r="F393" i="30"/>
  <c r="I83" i="30"/>
  <c r="F392" i="30"/>
  <c r="K82" i="30" s="1"/>
  <c r="F391" i="30"/>
  <c r="J82" i="30" s="1"/>
  <c r="F390" i="30"/>
  <c r="I82" i="30" s="1"/>
  <c r="F389" i="30"/>
  <c r="K81" i="30" s="1"/>
  <c r="F388" i="30"/>
  <c r="J81" i="30" s="1"/>
  <c r="F387" i="30"/>
  <c r="I81" i="30" s="1"/>
  <c r="F386" i="30"/>
  <c r="K80" i="30" s="1"/>
  <c r="F385" i="30"/>
  <c r="J80" i="30"/>
  <c r="F384" i="30"/>
  <c r="I80" i="30"/>
  <c r="F383" i="30"/>
  <c r="K79" i="30"/>
  <c r="D383" i="30"/>
  <c r="K44" i="30" s="1"/>
  <c r="F382" i="30"/>
  <c r="J79" i="30" s="1"/>
  <c r="D382" i="30"/>
  <c r="J44" i="30" s="1"/>
  <c r="F381" i="30"/>
  <c r="I79" i="30" s="1"/>
  <c r="D381" i="30"/>
  <c r="I44" i="30" s="1"/>
  <c r="F380" i="30"/>
  <c r="K78" i="30" s="1"/>
  <c r="D380" i="30"/>
  <c r="K43" i="30" s="1"/>
  <c r="F379" i="30"/>
  <c r="J78" i="30" s="1"/>
  <c r="D379" i="30"/>
  <c r="J43" i="30" s="1"/>
  <c r="F378" i="30"/>
  <c r="I78" i="30"/>
  <c r="D378" i="30"/>
  <c r="I43" i="30" s="1"/>
  <c r="F377" i="30"/>
  <c r="K77" i="30" s="1"/>
  <c r="D377" i="30"/>
  <c r="K42" i="30"/>
  <c r="F376" i="30"/>
  <c r="J77" i="30" s="1"/>
  <c r="D376" i="30"/>
  <c r="J42" i="30" s="1"/>
  <c r="F375" i="30"/>
  <c r="I77" i="30" s="1"/>
  <c r="D375" i="30"/>
  <c r="I42" i="30"/>
  <c r="F374" i="30"/>
  <c r="K76" i="30" s="1"/>
  <c r="D374" i="30"/>
  <c r="K41" i="30"/>
  <c r="F373" i="30"/>
  <c r="J76" i="30" s="1"/>
  <c r="D373" i="30"/>
  <c r="J41" i="30" s="1"/>
  <c r="F372" i="30"/>
  <c r="I76" i="30" s="1"/>
  <c r="D372" i="30"/>
  <c r="I41" i="30"/>
  <c r="F371" i="30"/>
  <c r="K75" i="30" s="1"/>
  <c r="D371" i="30"/>
  <c r="K40" i="30" s="1"/>
  <c r="F370" i="30"/>
  <c r="J75" i="30"/>
  <c r="D370" i="30"/>
  <c r="J40" i="30" s="1"/>
  <c r="F369" i="30"/>
  <c r="I75" i="30"/>
  <c r="D369" i="30"/>
  <c r="I40" i="30" s="1"/>
  <c r="F368" i="30"/>
  <c r="K74" i="30" s="1"/>
  <c r="D368" i="30"/>
  <c r="K39" i="30" s="1"/>
  <c r="F367" i="30"/>
  <c r="J74" i="30" s="1"/>
  <c r="D367" i="30"/>
  <c r="J39" i="30"/>
  <c r="F366" i="30"/>
  <c r="I74" i="30" s="1"/>
  <c r="D366" i="30"/>
  <c r="I39" i="30" s="1"/>
  <c r="F365" i="30"/>
  <c r="K73" i="30" s="1"/>
  <c r="D365" i="30"/>
  <c r="K38" i="30" s="1"/>
  <c r="F364" i="30"/>
  <c r="J73" i="30"/>
  <c r="D364" i="30"/>
  <c r="J38" i="30" s="1"/>
  <c r="F363" i="30"/>
  <c r="I73" i="30" s="1"/>
  <c r="D363" i="30"/>
  <c r="I38" i="30" s="1"/>
  <c r="F362" i="30"/>
  <c r="K72" i="30" s="1"/>
  <c r="D362" i="30"/>
  <c r="K37" i="30" s="1"/>
  <c r="F361" i="30"/>
  <c r="J72" i="30" s="1"/>
  <c r="D361" i="30"/>
  <c r="J37" i="30" s="1"/>
  <c r="F360" i="30"/>
  <c r="I72" i="30"/>
  <c r="D360" i="30"/>
  <c r="I37" i="30" s="1"/>
  <c r="F359" i="30"/>
  <c r="K71" i="30"/>
  <c r="D359" i="30"/>
  <c r="K36" i="30" s="1"/>
  <c r="F358" i="30"/>
  <c r="J71" i="30" s="1"/>
  <c r="D358" i="30"/>
  <c r="J36" i="30" s="1"/>
  <c r="F357" i="30"/>
  <c r="I71" i="30" s="1"/>
  <c r="D357" i="30"/>
  <c r="I36" i="30" s="1"/>
  <c r="F356" i="30"/>
  <c r="K70" i="30" s="1"/>
  <c r="D356" i="30"/>
  <c r="K35" i="30" s="1"/>
  <c r="F355" i="30"/>
  <c r="J70" i="30" s="1"/>
  <c r="D355" i="30"/>
  <c r="J35" i="30" s="1"/>
  <c r="F354" i="30"/>
  <c r="I70" i="30"/>
  <c r="D354" i="30"/>
  <c r="I35" i="30" s="1"/>
  <c r="F353" i="30"/>
  <c r="K69" i="30" s="1"/>
  <c r="D353" i="30"/>
  <c r="K34" i="30" s="1"/>
  <c r="F352" i="30"/>
  <c r="J69" i="30" s="1"/>
  <c r="D352" i="30"/>
  <c r="J34" i="30" s="1"/>
  <c r="F351" i="30"/>
  <c r="I69" i="30" s="1"/>
  <c r="D351" i="30"/>
  <c r="I34" i="30"/>
  <c r="F350" i="30"/>
  <c r="K68" i="30" s="1"/>
  <c r="D350" i="30"/>
  <c r="K33" i="30" s="1"/>
  <c r="F349" i="30"/>
  <c r="J68" i="30" s="1"/>
  <c r="D349" i="30"/>
  <c r="J33" i="30" s="1"/>
  <c r="F348" i="30"/>
  <c r="I68" i="30" s="1"/>
  <c r="D348" i="30"/>
  <c r="I33" i="30" s="1"/>
  <c r="F347" i="30"/>
  <c r="K67" i="30" s="1"/>
  <c r="D347" i="30"/>
  <c r="K32" i="30" s="1"/>
  <c r="F346" i="30"/>
  <c r="J67" i="30" s="1"/>
  <c r="D346" i="30"/>
  <c r="J32" i="30" s="1"/>
  <c r="F345" i="30"/>
  <c r="I67" i="30"/>
  <c r="D345" i="30"/>
  <c r="I32" i="30" s="1"/>
  <c r="F344" i="30"/>
  <c r="K66" i="30" s="1"/>
  <c r="D344" i="30"/>
  <c r="K31" i="30" s="1"/>
  <c r="F343" i="30"/>
  <c r="J66" i="30" s="1"/>
  <c r="D343" i="30"/>
  <c r="J31" i="30" s="1"/>
  <c r="F342" i="30"/>
  <c r="I66" i="30" s="1"/>
  <c r="D342" i="30"/>
  <c r="I31" i="30" s="1"/>
  <c r="F341" i="30"/>
  <c r="K65" i="30" s="1"/>
  <c r="D341" i="30"/>
  <c r="F340" i="30"/>
  <c r="J65" i="30" s="1"/>
  <c r="D340" i="30"/>
  <c r="J30" i="30"/>
  <c r="F339" i="30"/>
  <c r="I65" i="30" s="1"/>
  <c r="D339" i="30"/>
  <c r="I30" i="30" s="1"/>
  <c r="F338" i="30"/>
  <c r="K64" i="30" s="1"/>
  <c r="D338" i="30"/>
  <c r="K29" i="30"/>
  <c r="F337" i="30"/>
  <c r="J64" i="30"/>
  <c r="D337" i="30"/>
  <c r="J29" i="30"/>
  <c r="F336" i="30"/>
  <c r="I64" i="30" s="1"/>
  <c r="D336" i="30"/>
  <c r="I29" i="30"/>
  <c r="F335" i="30"/>
  <c r="K63" i="30"/>
  <c r="D335" i="30"/>
  <c r="K28" i="30"/>
  <c r="F334" i="30"/>
  <c r="J63" i="30" s="1"/>
  <c r="D334" i="30"/>
  <c r="J28" i="30" s="1"/>
  <c r="F333" i="30"/>
  <c r="I63" i="30" s="1"/>
  <c r="D333" i="30"/>
  <c r="I28" i="30"/>
  <c r="F332" i="30"/>
  <c r="K62" i="30" s="1"/>
  <c r="D332" i="30"/>
  <c r="K27" i="30"/>
  <c r="F331" i="30"/>
  <c r="J62" i="30" s="1"/>
  <c r="D331" i="30"/>
  <c r="F330" i="30"/>
  <c r="I62" i="30" s="1"/>
  <c r="D330" i="30"/>
  <c r="I27" i="30" s="1"/>
  <c r="F329" i="30"/>
  <c r="K61" i="30" s="1"/>
  <c r="D329" i="30"/>
  <c r="K26" i="30"/>
  <c r="F328" i="30"/>
  <c r="J61" i="30" s="1"/>
  <c r="D328" i="30"/>
  <c r="J26" i="30" s="1"/>
  <c r="F327" i="30"/>
  <c r="I61" i="30"/>
  <c r="D327" i="30"/>
  <c r="I26" i="30"/>
  <c r="F326" i="30"/>
  <c r="K60" i="30" s="1"/>
  <c r="D326" i="30"/>
  <c r="K25" i="30" s="1"/>
  <c r="F325" i="30"/>
  <c r="J60" i="30" s="1"/>
  <c r="D325" i="30"/>
  <c r="J25" i="30"/>
  <c r="F324" i="30"/>
  <c r="I60" i="30" s="1"/>
  <c r="D324" i="30"/>
  <c r="I25" i="30" s="1"/>
  <c r="F323" i="30"/>
  <c r="K59" i="30" s="1"/>
  <c r="D323" i="30"/>
  <c r="K24" i="30"/>
  <c r="F322" i="30"/>
  <c r="J59" i="30"/>
  <c r="D322" i="30"/>
  <c r="J24" i="30"/>
  <c r="F321" i="30"/>
  <c r="I59" i="30" s="1"/>
  <c r="D321" i="30"/>
  <c r="I24" i="30"/>
  <c r="G320" i="30"/>
  <c r="K93" i="30"/>
  <c r="F320" i="30"/>
  <c r="K58" i="30"/>
  <c r="E320" i="30"/>
  <c r="K51" i="30" s="1"/>
  <c r="D320" i="30"/>
  <c r="K23" i="30" s="1"/>
  <c r="C320" i="30"/>
  <c r="K16" i="30" s="1"/>
  <c r="G319" i="30"/>
  <c r="J93" i="30" s="1"/>
  <c r="F319" i="30"/>
  <c r="J58" i="30" s="1"/>
  <c r="E319" i="30"/>
  <c r="J51" i="30"/>
  <c r="D319" i="30"/>
  <c r="J23" i="30" s="1"/>
  <c r="C319" i="30"/>
  <c r="J16" i="30" s="1"/>
  <c r="G318" i="30"/>
  <c r="I93" i="30" s="1"/>
  <c r="F318" i="30"/>
  <c r="I58" i="30" s="1"/>
  <c r="E318" i="30"/>
  <c r="I51" i="30"/>
  <c r="D318" i="30"/>
  <c r="I23" i="30" s="1"/>
  <c r="C318" i="30"/>
  <c r="I16" i="30"/>
  <c r="G317" i="30"/>
  <c r="K92" i="30" s="1"/>
  <c r="F317" i="30"/>
  <c r="K57" i="30" s="1"/>
  <c r="E317" i="30"/>
  <c r="K50" i="30"/>
  <c r="D317" i="30"/>
  <c r="K22" i="30" s="1"/>
  <c r="C317" i="30"/>
  <c r="K15" i="30"/>
  <c r="G316" i="30"/>
  <c r="J92" i="30" s="1"/>
  <c r="F316" i="30"/>
  <c r="J57" i="30" s="1"/>
  <c r="E316" i="30"/>
  <c r="J50" i="30"/>
  <c r="D316" i="30"/>
  <c r="J22" i="30" s="1"/>
  <c r="C316" i="30"/>
  <c r="J15" i="30"/>
  <c r="G315" i="30"/>
  <c r="I92" i="30" s="1"/>
  <c r="F315" i="30"/>
  <c r="I57" i="30" s="1"/>
  <c r="E315" i="30"/>
  <c r="I50" i="30"/>
  <c r="D315" i="30"/>
  <c r="I22" i="30" s="1"/>
  <c r="C315" i="30"/>
  <c r="I15" i="30"/>
  <c r="G314" i="30"/>
  <c r="K91" i="30" s="1"/>
  <c r="F314" i="30"/>
  <c r="K56" i="30" s="1"/>
  <c r="E314" i="30"/>
  <c r="K49" i="30"/>
  <c r="D314" i="30"/>
  <c r="K21" i="30" s="1"/>
  <c r="C314" i="30"/>
  <c r="K14" i="30"/>
  <c r="G313" i="30"/>
  <c r="J91" i="30" s="1"/>
  <c r="F313" i="30"/>
  <c r="J56" i="30" s="1"/>
  <c r="E313" i="30"/>
  <c r="J49" i="30" s="1"/>
  <c r="D313" i="30"/>
  <c r="J21" i="30"/>
  <c r="C313" i="30"/>
  <c r="J14" i="30" s="1"/>
  <c r="G312" i="30"/>
  <c r="I91" i="30" s="1"/>
  <c r="F312" i="30"/>
  <c r="I56" i="30"/>
  <c r="E312" i="30"/>
  <c r="I49" i="30" s="1"/>
  <c r="D312" i="30"/>
  <c r="I21" i="30"/>
  <c r="C312" i="30"/>
  <c r="I14" i="30" s="1"/>
  <c r="G311" i="30"/>
  <c r="K90" i="30" s="1"/>
  <c r="F311" i="30"/>
  <c r="K55" i="30" s="1"/>
  <c r="E311" i="30"/>
  <c r="K48" i="30" s="1"/>
  <c r="D311" i="30"/>
  <c r="K20" i="30"/>
  <c r="C311" i="30"/>
  <c r="K13" i="30" s="1"/>
  <c r="G310" i="30"/>
  <c r="J90" i="30" s="1"/>
  <c r="F310" i="30"/>
  <c r="J55" i="30" s="1"/>
  <c r="E310" i="30"/>
  <c r="J48" i="30"/>
  <c r="D310" i="30"/>
  <c r="J20" i="30"/>
  <c r="C310" i="30"/>
  <c r="J13" i="30"/>
  <c r="G309" i="30"/>
  <c r="I90" i="30" s="1"/>
  <c r="F309" i="30"/>
  <c r="I55" i="30" s="1"/>
  <c r="E309" i="30"/>
  <c r="I48" i="30" s="1"/>
  <c r="D309" i="30"/>
  <c r="I20" i="30" s="1"/>
  <c r="C309" i="30"/>
  <c r="I13" i="30" s="1"/>
  <c r="G308" i="30"/>
  <c r="K89" i="30" s="1"/>
  <c r="F308" i="30"/>
  <c r="K54" i="30"/>
  <c r="E308" i="30"/>
  <c r="K47" i="30"/>
  <c r="D308" i="30"/>
  <c r="K19" i="30" s="1"/>
  <c r="C308" i="30"/>
  <c r="K12" i="30" s="1"/>
  <c r="G307" i="30"/>
  <c r="J89" i="30" s="1"/>
  <c r="F307" i="30"/>
  <c r="J54" i="30" s="1"/>
  <c r="E307" i="30"/>
  <c r="J47" i="30" s="1"/>
  <c r="D307" i="30"/>
  <c r="J19" i="30"/>
  <c r="C307" i="30"/>
  <c r="J12" i="30" s="1"/>
  <c r="G306" i="30"/>
  <c r="I89" i="30" s="1"/>
  <c r="F306" i="30"/>
  <c r="I54" i="30" s="1"/>
  <c r="E306" i="30"/>
  <c r="I47" i="30"/>
  <c r="D306" i="30"/>
  <c r="I19" i="30" s="1"/>
  <c r="C306" i="30"/>
  <c r="I12" i="30" s="1"/>
  <c r="G305" i="30"/>
  <c r="K88" i="30" s="1"/>
  <c r="F305" i="30"/>
  <c r="K53" i="30" s="1"/>
  <c r="E305" i="30"/>
  <c r="K46" i="30" s="1"/>
  <c r="D305" i="30"/>
  <c r="K18" i="30" s="1"/>
  <c r="C305" i="30"/>
  <c r="K11" i="30"/>
  <c r="G304" i="30"/>
  <c r="J88" i="30" s="1"/>
  <c r="F304" i="30"/>
  <c r="J53" i="30"/>
  <c r="E304" i="30"/>
  <c r="J46" i="30"/>
  <c r="D304" i="30"/>
  <c r="J18" i="30"/>
  <c r="C304" i="30"/>
  <c r="J11" i="30" s="1"/>
  <c r="G303" i="30"/>
  <c r="I88" i="30" s="1"/>
  <c r="F303" i="30"/>
  <c r="I53" i="30" s="1"/>
  <c r="E303" i="30"/>
  <c r="I46" i="30" s="1"/>
  <c r="D303" i="30"/>
  <c r="I18" i="30" s="1"/>
  <c r="C303" i="30"/>
  <c r="I11" i="30" s="1"/>
  <c r="G302" i="30"/>
  <c r="K87" i="30" s="1"/>
  <c r="F302" i="30"/>
  <c r="K52" i="30" s="1"/>
  <c r="E302" i="30"/>
  <c r="K45" i="30" s="1"/>
  <c r="D302" i="30"/>
  <c r="K17" i="30" s="1"/>
  <c r="C302" i="30"/>
  <c r="K10" i="30"/>
  <c r="G301" i="30"/>
  <c r="J87" i="30" s="1"/>
  <c r="F301" i="30"/>
  <c r="J52" i="30"/>
  <c r="E301" i="30"/>
  <c r="J45" i="30"/>
  <c r="D301" i="30"/>
  <c r="J17" i="30"/>
  <c r="C301" i="30"/>
  <c r="J10" i="30"/>
  <c r="G300" i="30"/>
  <c r="I87" i="30" s="1"/>
  <c r="F300" i="30"/>
  <c r="I52" i="30" s="1"/>
  <c r="E300" i="30"/>
  <c r="I45" i="30" s="1"/>
  <c r="D300" i="30"/>
  <c r="I17" i="30"/>
  <c r="C300" i="30"/>
  <c r="I10" i="30" s="1"/>
  <c r="B405" i="30"/>
  <c r="L10" i="30" s="1"/>
  <c r="F187" i="29"/>
  <c r="E81" i="29" s="1"/>
  <c r="F186" i="29"/>
  <c r="D81" i="29" s="1"/>
  <c r="F185" i="29"/>
  <c r="C81" i="29"/>
  <c r="F184" i="29"/>
  <c r="E80" i="29" s="1"/>
  <c r="F183" i="29"/>
  <c r="D80" i="29" s="1"/>
  <c r="F182" i="29"/>
  <c r="C80" i="29" s="1"/>
  <c r="F181" i="29"/>
  <c r="E79" i="29"/>
  <c r="F180" i="29"/>
  <c r="D79" i="29" s="1"/>
  <c r="F179" i="29"/>
  <c r="C79" i="29" s="1"/>
  <c r="F178" i="29"/>
  <c r="E78" i="29" s="1"/>
  <c r="F177" i="29"/>
  <c r="D78" i="29"/>
  <c r="F176" i="29"/>
  <c r="C78" i="29" s="1"/>
  <c r="F175" i="29"/>
  <c r="E77" i="29" s="1"/>
  <c r="F174" i="29"/>
  <c r="D77" i="29" s="1"/>
  <c r="F173" i="29"/>
  <c r="C77" i="29"/>
  <c r="F172" i="29"/>
  <c r="E76" i="29" s="1"/>
  <c r="F171" i="29"/>
  <c r="D76" i="29" s="1"/>
  <c r="F170" i="29"/>
  <c r="C76" i="29" s="1"/>
  <c r="F169" i="29"/>
  <c r="E75" i="29"/>
  <c r="F168" i="29"/>
  <c r="D75" i="29" s="1"/>
  <c r="F167" i="29"/>
  <c r="C75" i="29" s="1"/>
  <c r="F166" i="29"/>
  <c r="E74" i="29" s="1"/>
  <c r="F165" i="29"/>
  <c r="D74" i="29"/>
  <c r="F164" i="29"/>
  <c r="C74" i="29" s="1"/>
  <c r="F163" i="29"/>
  <c r="E73" i="29" s="1"/>
  <c r="F162" i="29"/>
  <c r="D73" i="29" s="1"/>
  <c r="F161" i="29"/>
  <c r="C73" i="29"/>
  <c r="F160" i="29"/>
  <c r="E72" i="29" s="1"/>
  <c r="F159" i="29"/>
  <c r="D72" i="29" s="1"/>
  <c r="F158" i="29"/>
  <c r="C72" i="29" s="1"/>
  <c r="F157" i="29"/>
  <c r="E71" i="29"/>
  <c r="F156" i="29"/>
  <c r="D71" i="29" s="1"/>
  <c r="F155" i="29"/>
  <c r="C71" i="29" s="1"/>
  <c r="F154" i="29"/>
  <c r="E70" i="29" s="1"/>
  <c r="F153" i="29"/>
  <c r="D70" i="29"/>
  <c r="F152" i="29"/>
  <c r="C70" i="29" s="1"/>
  <c r="F151" i="29"/>
  <c r="E69" i="29" s="1"/>
  <c r="D151" i="29"/>
  <c r="E34" i="29" s="1"/>
  <c r="F150" i="29"/>
  <c r="D69" i="29" s="1"/>
  <c r="D150" i="29"/>
  <c r="D34" i="29" s="1"/>
  <c r="F149" i="29"/>
  <c r="C69" i="29" s="1"/>
  <c r="D149" i="29"/>
  <c r="C34" i="29" s="1"/>
  <c r="F148" i="29"/>
  <c r="E68" i="29" s="1"/>
  <c r="D148" i="29"/>
  <c r="E33" i="29" s="1"/>
  <c r="F147" i="29"/>
  <c r="D68" i="29" s="1"/>
  <c r="D147" i="29"/>
  <c r="D33" i="29" s="1"/>
  <c r="F146" i="29"/>
  <c r="C68" i="29" s="1"/>
  <c r="D146" i="29"/>
  <c r="C33" i="29" s="1"/>
  <c r="F145" i="29"/>
  <c r="E67" i="29"/>
  <c r="D145" i="29"/>
  <c r="E32" i="29"/>
  <c r="F144" i="29"/>
  <c r="D67" i="29"/>
  <c r="D144" i="29"/>
  <c r="D32" i="29"/>
  <c r="F143" i="29"/>
  <c r="C67" i="29"/>
  <c r="D143" i="29"/>
  <c r="C32" i="29"/>
  <c r="F142" i="29"/>
  <c r="E66" i="29"/>
  <c r="D142" i="29"/>
  <c r="E31" i="29" s="1"/>
  <c r="F141" i="29"/>
  <c r="D66" i="29" s="1"/>
  <c r="D141" i="29"/>
  <c r="D31" i="29" s="1"/>
  <c r="F140" i="29"/>
  <c r="C66" i="29" s="1"/>
  <c r="D140" i="29"/>
  <c r="C31" i="29" s="1"/>
  <c r="F139" i="29"/>
  <c r="E65" i="29" s="1"/>
  <c r="D139" i="29"/>
  <c r="E30" i="29" s="1"/>
  <c r="F138" i="29"/>
  <c r="D65" i="29"/>
  <c r="D138" i="29"/>
  <c r="D30" i="29" s="1"/>
  <c r="F137" i="29"/>
  <c r="C65" i="29" s="1"/>
  <c r="D137" i="29"/>
  <c r="C30" i="29" s="1"/>
  <c r="F136" i="29"/>
  <c r="E64" i="29" s="1"/>
  <c r="D136" i="29"/>
  <c r="E29" i="29" s="1"/>
  <c r="F135" i="29"/>
  <c r="D64" i="29" s="1"/>
  <c r="D135" i="29"/>
  <c r="D29" i="29" s="1"/>
  <c r="F134" i="29"/>
  <c r="C64" i="29"/>
  <c r="D134" i="29"/>
  <c r="C29" i="29" s="1"/>
  <c r="F133" i="29"/>
  <c r="E63" i="29" s="1"/>
  <c r="D133" i="29"/>
  <c r="E28" i="29" s="1"/>
  <c r="F132" i="29"/>
  <c r="D63" i="29"/>
  <c r="D132" i="29"/>
  <c r="D28" i="29" s="1"/>
  <c r="F131" i="29"/>
  <c r="C63" i="29" s="1"/>
  <c r="D131" i="29"/>
  <c r="C28" i="29" s="1"/>
  <c r="F130" i="29"/>
  <c r="E62" i="29" s="1"/>
  <c r="D130" i="29"/>
  <c r="E27" i="29"/>
  <c r="F129" i="29"/>
  <c r="D62" i="29" s="1"/>
  <c r="D129" i="29"/>
  <c r="D27" i="29" s="1"/>
  <c r="F128" i="29"/>
  <c r="C62" i="29" s="1"/>
  <c r="D128" i="29"/>
  <c r="C27" i="29"/>
  <c r="F127" i="29"/>
  <c r="E61" i="29" s="1"/>
  <c r="D127" i="29"/>
  <c r="E26" i="29"/>
  <c r="F126" i="29"/>
  <c r="D61" i="29" s="1"/>
  <c r="D126" i="29"/>
  <c r="D26" i="29"/>
  <c r="F125" i="29"/>
  <c r="C61" i="29" s="1"/>
  <c r="D125" i="29"/>
  <c r="C26" i="29" s="1"/>
  <c r="F124" i="29"/>
  <c r="E60" i="29" s="1"/>
  <c r="D124" i="29"/>
  <c r="E25" i="29"/>
  <c r="F123" i="29"/>
  <c r="D60" i="29" s="1"/>
  <c r="D123" i="29"/>
  <c r="D25" i="29" s="1"/>
  <c r="F122" i="29"/>
  <c r="C60" i="29" s="1"/>
  <c r="D122" i="29"/>
  <c r="C25" i="29" s="1"/>
  <c r="F121" i="29"/>
  <c r="E59" i="29" s="1"/>
  <c r="D121" i="29"/>
  <c r="E24" i="29" s="1"/>
  <c r="F120" i="29"/>
  <c r="D59" i="29" s="1"/>
  <c r="D120" i="29"/>
  <c r="D24" i="29" s="1"/>
  <c r="F119" i="29"/>
  <c r="C59" i="29" s="1"/>
  <c r="D119" i="29"/>
  <c r="C24" i="29" s="1"/>
  <c r="F118" i="29"/>
  <c r="E58" i="29" s="1"/>
  <c r="D118" i="29"/>
  <c r="E23" i="29" s="1"/>
  <c r="F117" i="29"/>
  <c r="D58" i="29"/>
  <c r="D117" i="29"/>
  <c r="D23" i="29"/>
  <c r="F116" i="29"/>
  <c r="C58" i="29"/>
  <c r="D116" i="29"/>
  <c r="C23" i="29"/>
  <c r="G115" i="29"/>
  <c r="E92" i="29" s="1"/>
  <c r="F115" i="29"/>
  <c r="E57" i="29" s="1"/>
  <c r="E115" i="29"/>
  <c r="E50" i="29" s="1"/>
  <c r="D115" i="29"/>
  <c r="E22" i="29"/>
  <c r="C115" i="29"/>
  <c r="E15" i="29" s="1"/>
  <c r="G114" i="29"/>
  <c r="D92" i="29" s="1"/>
  <c r="F114" i="29"/>
  <c r="D57" i="29" s="1"/>
  <c r="E114" i="29"/>
  <c r="D50" i="29" s="1"/>
  <c r="D114" i="29"/>
  <c r="D22" i="29" s="1"/>
  <c r="C114" i="29"/>
  <c r="D15" i="29" s="1"/>
  <c r="G113" i="29"/>
  <c r="C92" i="29" s="1"/>
  <c r="F113" i="29"/>
  <c r="C57" i="29" s="1"/>
  <c r="E113" i="29"/>
  <c r="C50" i="29"/>
  <c r="D113" i="29"/>
  <c r="C22" i="29" s="1"/>
  <c r="C113" i="29"/>
  <c r="C15" i="29" s="1"/>
  <c r="G112" i="29"/>
  <c r="E91" i="29"/>
  <c r="F112" i="29"/>
  <c r="E56" i="29" s="1"/>
  <c r="E112" i="29"/>
  <c r="E49" i="29" s="1"/>
  <c r="D112" i="29"/>
  <c r="E21" i="29" s="1"/>
  <c r="C112" i="29"/>
  <c r="E14" i="29" s="1"/>
  <c r="G111" i="29"/>
  <c r="D91" i="29"/>
  <c r="F111" i="29"/>
  <c r="D56" i="29" s="1"/>
  <c r="E111" i="29"/>
  <c r="D49" i="29" s="1"/>
  <c r="D111" i="29"/>
  <c r="D21" i="29"/>
  <c r="C111" i="29"/>
  <c r="D14" i="29"/>
  <c r="G110" i="29"/>
  <c r="C91" i="29"/>
  <c r="F110" i="29"/>
  <c r="C56" i="29"/>
  <c r="E110" i="29"/>
  <c r="C49" i="29" s="1"/>
  <c r="D110" i="29"/>
  <c r="C21" i="29" s="1"/>
  <c r="C110" i="29"/>
  <c r="C14" i="29" s="1"/>
  <c r="G109" i="29"/>
  <c r="E90" i="29"/>
  <c r="F109" i="29"/>
  <c r="E55" i="29"/>
  <c r="E109" i="29"/>
  <c r="E48" i="29" s="1"/>
  <c r="D109" i="29"/>
  <c r="E20" i="29"/>
  <c r="C109" i="29"/>
  <c r="E13" i="29" s="1"/>
  <c r="G108" i="29"/>
  <c r="D90" i="29" s="1"/>
  <c r="F108" i="29"/>
  <c r="D55" i="29"/>
  <c r="E108" i="29"/>
  <c r="D48" i="29" s="1"/>
  <c r="D108" i="29"/>
  <c r="D20" i="29" s="1"/>
  <c r="C108" i="29"/>
  <c r="D13" i="29" s="1"/>
  <c r="G107" i="29"/>
  <c r="C90" i="29" s="1"/>
  <c r="F107" i="29"/>
  <c r="C55" i="29"/>
  <c r="E107" i="29"/>
  <c r="C48" i="29" s="1"/>
  <c r="D107" i="29"/>
  <c r="C20" i="29" s="1"/>
  <c r="C107" i="29"/>
  <c r="C13" i="29" s="1"/>
  <c r="G106" i="29"/>
  <c r="E89" i="29" s="1"/>
  <c r="F106" i="29"/>
  <c r="E54" i="29" s="1"/>
  <c r="E106" i="29"/>
  <c r="E47" i="29" s="1"/>
  <c r="D106" i="29"/>
  <c r="E19" i="29" s="1"/>
  <c r="C106" i="29"/>
  <c r="E12" i="29" s="1"/>
  <c r="G105" i="29"/>
  <c r="D89" i="29" s="1"/>
  <c r="F105" i="29"/>
  <c r="D54" i="29" s="1"/>
  <c r="E105" i="29"/>
  <c r="D47" i="29" s="1"/>
  <c r="D105" i="29"/>
  <c r="D19" i="29"/>
  <c r="C105" i="29"/>
  <c r="D12" i="29"/>
  <c r="G104" i="29"/>
  <c r="C89" i="29" s="1"/>
  <c r="F104" i="29"/>
  <c r="C54" i="29" s="1"/>
  <c r="E104" i="29"/>
  <c r="C47" i="29" s="1"/>
  <c r="D104" i="29"/>
  <c r="C19" i="29"/>
  <c r="C104" i="29"/>
  <c r="C12" i="29" s="1"/>
  <c r="G103" i="29"/>
  <c r="E88" i="29" s="1"/>
  <c r="F103" i="29"/>
  <c r="E53" i="29"/>
  <c r="E103" i="29"/>
  <c r="E46" i="29"/>
  <c r="D103" i="29"/>
  <c r="E18" i="29" s="1"/>
  <c r="C103" i="29"/>
  <c r="E11" i="29"/>
  <c r="G102" i="29"/>
  <c r="D88" i="29"/>
  <c r="F102" i="29"/>
  <c r="D53" i="29" s="1"/>
  <c r="E102" i="29"/>
  <c r="D46" i="29"/>
  <c r="D102" i="29"/>
  <c r="D18" i="29" s="1"/>
  <c r="C102" i="29"/>
  <c r="D11" i="29" s="1"/>
  <c r="G101" i="29"/>
  <c r="C88" i="29" s="1"/>
  <c r="F101" i="29"/>
  <c r="C53" i="29"/>
  <c r="E101" i="29"/>
  <c r="C46" i="29"/>
  <c r="D101" i="29"/>
  <c r="C18" i="29" s="1"/>
  <c r="C101" i="29"/>
  <c r="C11" i="29"/>
  <c r="G100" i="29"/>
  <c r="E87" i="29" s="1"/>
  <c r="F100" i="29"/>
  <c r="E52" i="29" s="1"/>
  <c r="E100" i="29"/>
  <c r="E45" i="29"/>
  <c r="D100" i="29"/>
  <c r="E17" i="29" s="1"/>
  <c r="C100" i="29"/>
  <c r="E10" i="29"/>
  <c r="G99" i="29"/>
  <c r="D87" i="29"/>
  <c r="F99" i="29"/>
  <c r="D52" i="29"/>
  <c r="E99" i="29"/>
  <c r="D45" i="29" s="1"/>
  <c r="D99" i="29"/>
  <c r="D17" i="29"/>
  <c r="C99" i="29"/>
  <c r="D10" i="29"/>
  <c r="G98" i="29"/>
  <c r="C87" i="29" s="1"/>
  <c r="F98" i="29"/>
  <c r="C52" i="29" s="1"/>
  <c r="E98" i="29"/>
  <c r="C45" i="29" s="1"/>
  <c r="D98" i="29"/>
  <c r="C17" i="29" s="1"/>
  <c r="C98" i="29"/>
  <c r="C10" i="29" s="1"/>
  <c r="F295" i="29"/>
  <c r="H86" i="29"/>
  <c r="F294" i="29"/>
  <c r="G86" i="29"/>
  <c r="F293" i="29"/>
  <c r="F86" i="29" s="1"/>
  <c r="F292" i="29"/>
  <c r="H85" i="29"/>
  <c r="F291" i="29"/>
  <c r="G85" i="29"/>
  <c r="F290" i="29"/>
  <c r="F85" i="29"/>
  <c r="F289" i="29"/>
  <c r="H84" i="29" s="1"/>
  <c r="F288" i="29"/>
  <c r="G84" i="29"/>
  <c r="F287" i="29"/>
  <c r="F84" i="29"/>
  <c r="F286" i="29"/>
  <c r="H83" i="29"/>
  <c r="F285" i="29"/>
  <c r="G83" i="29" s="1"/>
  <c r="F284" i="29"/>
  <c r="F83" i="29" s="1"/>
  <c r="F283" i="29"/>
  <c r="H82" i="29" s="1"/>
  <c r="F282" i="29"/>
  <c r="G82" i="29"/>
  <c r="F281" i="29"/>
  <c r="F82" i="29" s="1"/>
  <c r="F280" i="29"/>
  <c r="H81" i="29"/>
  <c r="F279" i="29"/>
  <c r="G81" i="29" s="1"/>
  <c r="F278" i="29"/>
  <c r="F81" i="29"/>
  <c r="F277" i="29"/>
  <c r="H80" i="29" s="1"/>
  <c r="F276" i="29"/>
  <c r="G80" i="29"/>
  <c r="F275" i="29"/>
  <c r="F80" i="29" s="1"/>
  <c r="F274" i="29"/>
  <c r="H79" i="29" s="1"/>
  <c r="D274" i="29"/>
  <c r="H44" i="29" s="1"/>
  <c r="F273" i="29"/>
  <c r="G79" i="29" s="1"/>
  <c r="D273" i="29"/>
  <c r="G44" i="29"/>
  <c r="F272" i="29"/>
  <c r="F79" i="29"/>
  <c r="D272" i="29"/>
  <c r="F44" i="29" s="1"/>
  <c r="F271" i="29"/>
  <c r="H78" i="29" s="1"/>
  <c r="D271" i="29"/>
  <c r="H43" i="29"/>
  <c r="F270" i="29"/>
  <c r="G78" i="29" s="1"/>
  <c r="D270" i="29"/>
  <c r="G43" i="29" s="1"/>
  <c r="F269" i="29"/>
  <c r="F78" i="29" s="1"/>
  <c r="D269" i="29"/>
  <c r="F43" i="29"/>
  <c r="F268" i="29"/>
  <c r="H77" i="29"/>
  <c r="D268" i="29"/>
  <c r="H42" i="29" s="1"/>
  <c r="F267" i="29"/>
  <c r="G77" i="29" s="1"/>
  <c r="D267" i="29"/>
  <c r="G42" i="29" s="1"/>
  <c r="F266" i="29"/>
  <c r="F77" i="29"/>
  <c r="D266" i="29"/>
  <c r="F42" i="29" s="1"/>
  <c r="F265" i="29"/>
  <c r="H76" i="29"/>
  <c r="D265" i="29"/>
  <c r="H41" i="29" s="1"/>
  <c r="F264" i="29"/>
  <c r="G76" i="29"/>
  <c r="D264" i="29"/>
  <c r="G41" i="29" s="1"/>
  <c r="F263" i="29"/>
  <c r="F76" i="29" s="1"/>
  <c r="D263" i="29"/>
  <c r="F41" i="29" s="1"/>
  <c r="F262" i="29"/>
  <c r="H75" i="29"/>
  <c r="D262" i="29"/>
  <c r="H40" i="29" s="1"/>
  <c r="F261" i="29"/>
  <c r="G75" i="29" s="1"/>
  <c r="D261" i="29"/>
  <c r="G40" i="29" s="1"/>
  <c r="F260" i="29"/>
  <c r="F75" i="29"/>
  <c r="D260" i="29"/>
  <c r="F40" i="29" s="1"/>
  <c r="F259" i="29"/>
  <c r="H74" i="29" s="1"/>
  <c r="D259" i="29"/>
  <c r="H39" i="29" s="1"/>
  <c r="F258" i="29"/>
  <c r="G74" i="29"/>
  <c r="D258" i="29"/>
  <c r="G39" i="29"/>
  <c r="F257" i="29"/>
  <c r="F74" i="29" s="1"/>
  <c r="D257" i="29"/>
  <c r="F39" i="29" s="1"/>
  <c r="F256" i="29"/>
  <c r="H73" i="29"/>
  <c r="D256" i="29"/>
  <c r="H38" i="29" s="1"/>
  <c r="F255" i="29"/>
  <c r="G73" i="29" s="1"/>
  <c r="D255" i="29"/>
  <c r="G38" i="29" s="1"/>
  <c r="F254" i="29"/>
  <c r="F73" i="29" s="1"/>
  <c r="D254" i="29"/>
  <c r="F38" i="29"/>
  <c r="F253" i="29"/>
  <c r="H72" i="29" s="1"/>
  <c r="D253" i="29"/>
  <c r="H37" i="29" s="1"/>
  <c r="F252" i="29"/>
  <c r="G72" i="29" s="1"/>
  <c r="D252" i="29"/>
  <c r="G37" i="29"/>
  <c r="F251" i="29"/>
  <c r="F72" i="29" s="1"/>
  <c r="D251" i="29"/>
  <c r="F37" i="29"/>
  <c r="F250" i="29"/>
  <c r="H71" i="29" s="1"/>
  <c r="D250" i="29"/>
  <c r="H36" i="29" s="1"/>
  <c r="F249" i="29"/>
  <c r="G71" i="29" s="1"/>
  <c r="D249" i="29"/>
  <c r="G36" i="29" s="1"/>
  <c r="F248" i="29"/>
  <c r="F71" i="29"/>
  <c r="D248" i="29"/>
  <c r="F36" i="29" s="1"/>
  <c r="F247" i="29"/>
  <c r="H70" i="29" s="1"/>
  <c r="D247" i="29"/>
  <c r="H35" i="29" s="1"/>
  <c r="F246" i="29"/>
  <c r="G70" i="29" s="1"/>
  <c r="D246" i="29"/>
  <c r="G35" i="29" s="1"/>
  <c r="F245" i="29"/>
  <c r="F70" i="29"/>
  <c r="D245" i="29"/>
  <c r="F35" i="29" s="1"/>
  <c r="F244" i="29"/>
  <c r="H69" i="29" s="1"/>
  <c r="D244" i="29"/>
  <c r="H34" i="29" s="1"/>
  <c r="F243" i="29"/>
  <c r="G69" i="29"/>
  <c r="D243" i="29"/>
  <c r="G34" i="29" s="1"/>
  <c r="F242" i="29"/>
  <c r="F69" i="29" s="1"/>
  <c r="D242" i="29"/>
  <c r="F34" i="29" s="1"/>
  <c r="F241" i="29"/>
  <c r="H68" i="29" s="1"/>
  <c r="D241" i="29"/>
  <c r="H33" i="29" s="1"/>
  <c r="F240" i="29"/>
  <c r="G68" i="29"/>
  <c r="D240" i="29"/>
  <c r="G33" i="29" s="1"/>
  <c r="F239" i="29"/>
  <c r="F68" i="29" s="1"/>
  <c r="D239" i="29"/>
  <c r="F33" i="29" s="1"/>
  <c r="F238" i="29"/>
  <c r="H67" i="29" s="1"/>
  <c r="D238" i="29"/>
  <c r="H32" i="29" s="1"/>
  <c r="F237" i="29"/>
  <c r="G67" i="29" s="1"/>
  <c r="D237" i="29"/>
  <c r="G32" i="29" s="1"/>
  <c r="F236" i="29"/>
  <c r="F67" i="29" s="1"/>
  <c r="D236" i="29"/>
  <c r="F32" i="29"/>
  <c r="F235" i="29"/>
  <c r="H66" i="29" s="1"/>
  <c r="D235" i="29"/>
  <c r="H31" i="29" s="1"/>
  <c r="F234" i="29"/>
  <c r="G66" i="29"/>
  <c r="D234" i="29"/>
  <c r="G31" i="29" s="1"/>
  <c r="F233" i="29"/>
  <c r="F66" i="29" s="1"/>
  <c r="D233" i="29"/>
  <c r="F31" i="29"/>
  <c r="F232" i="29"/>
  <c r="H65" i="29"/>
  <c r="D232" i="29"/>
  <c r="H30" i="29"/>
  <c r="F231" i="29"/>
  <c r="G65" i="29" s="1"/>
  <c r="D231" i="29"/>
  <c r="G30" i="29"/>
  <c r="F230" i="29"/>
  <c r="F65" i="29"/>
  <c r="D230" i="29"/>
  <c r="F30" i="29" s="1"/>
  <c r="F229" i="29"/>
  <c r="H64" i="29" s="1"/>
  <c r="D229" i="29"/>
  <c r="H29" i="29" s="1"/>
  <c r="F228" i="29"/>
  <c r="G64" i="29" s="1"/>
  <c r="D228" i="29"/>
  <c r="G29" i="29" s="1"/>
  <c r="F227" i="29"/>
  <c r="F64" i="29"/>
  <c r="D227" i="29"/>
  <c r="F29" i="29" s="1"/>
  <c r="F226" i="29"/>
  <c r="H63" i="29"/>
  <c r="D226" i="29"/>
  <c r="H28" i="29" s="1"/>
  <c r="F225" i="29"/>
  <c r="G63" i="29" s="1"/>
  <c r="D225" i="29"/>
  <c r="G28" i="29" s="1"/>
  <c r="F224" i="29"/>
  <c r="F63" i="29"/>
  <c r="D224" i="29"/>
  <c r="F28" i="29" s="1"/>
  <c r="F223" i="29"/>
  <c r="H62" i="29"/>
  <c r="D223" i="29"/>
  <c r="H27" i="29" s="1"/>
  <c r="F222" i="29"/>
  <c r="G62" i="29"/>
  <c r="D222" i="29"/>
  <c r="G27" i="29" s="1"/>
  <c r="F221" i="29"/>
  <c r="F62" i="29" s="1"/>
  <c r="D221" i="29"/>
  <c r="F27" i="29" s="1"/>
  <c r="F220" i="29"/>
  <c r="H61" i="29"/>
  <c r="D220" i="29"/>
  <c r="H26" i="29" s="1"/>
  <c r="F219" i="29"/>
  <c r="G61" i="29"/>
  <c r="D219" i="29"/>
  <c r="G26" i="29" s="1"/>
  <c r="F218" i="29"/>
  <c r="F61" i="29" s="1"/>
  <c r="D218" i="29"/>
  <c r="F26" i="29" s="1"/>
  <c r="F217" i="29"/>
  <c r="H60" i="29" s="1"/>
  <c r="D217" i="29"/>
  <c r="H25" i="29" s="1"/>
  <c r="F216" i="29"/>
  <c r="G60" i="29"/>
  <c r="D216" i="29"/>
  <c r="G25" i="29" s="1"/>
  <c r="F215" i="29"/>
  <c r="F60" i="29" s="1"/>
  <c r="D215" i="29"/>
  <c r="F25" i="29" s="1"/>
  <c r="F214" i="29"/>
  <c r="H59" i="29" s="1"/>
  <c r="D214" i="29"/>
  <c r="H24" i="29" s="1"/>
  <c r="F213" i="29"/>
  <c r="G59" i="29" s="1"/>
  <c r="D213" i="29"/>
  <c r="G24" i="29" s="1"/>
  <c r="F212" i="29"/>
  <c r="F59" i="29" s="1"/>
  <c r="D212" i="29"/>
  <c r="F24" i="29" s="1"/>
  <c r="G211" i="29"/>
  <c r="H93" i="29" s="1"/>
  <c r="F211" i="29"/>
  <c r="H58" i="29"/>
  <c r="E211" i="29"/>
  <c r="H51" i="29"/>
  <c r="D211" i="29"/>
  <c r="H23" i="29" s="1"/>
  <c r="C211" i="29"/>
  <c r="H16" i="29" s="1"/>
  <c r="G210" i="29"/>
  <c r="G93" i="29" s="1"/>
  <c r="F210" i="29"/>
  <c r="G58" i="29" s="1"/>
  <c r="E210" i="29"/>
  <c r="G51" i="29" s="1"/>
  <c r="D210" i="29"/>
  <c r="G23" i="29" s="1"/>
  <c r="C210" i="29"/>
  <c r="G16" i="29" s="1"/>
  <c r="G209" i="29"/>
  <c r="F93" i="29" s="1"/>
  <c r="F209" i="29"/>
  <c r="F58" i="29"/>
  <c r="E209" i="29"/>
  <c r="F51" i="29" s="1"/>
  <c r="D209" i="29"/>
  <c r="F23" i="29" s="1"/>
  <c r="C209" i="29"/>
  <c r="F16" i="29" s="1"/>
  <c r="G208" i="29"/>
  <c r="H92" i="29" s="1"/>
  <c r="F208" i="29"/>
  <c r="H57" i="29"/>
  <c r="E208" i="29"/>
  <c r="H50" i="29"/>
  <c r="D208" i="29"/>
  <c r="H22" i="29" s="1"/>
  <c r="C208" i="29"/>
  <c r="H15" i="29"/>
  <c r="G207" i="29"/>
  <c r="G92" i="29" s="1"/>
  <c r="F207" i="29"/>
  <c r="G57" i="29"/>
  <c r="E207" i="29"/>
  <c r="G50" i="29"/>
  <c r="D207" i="29"/>
  <c r="G22" i="29" s="1"/>
  <c r="C207" i="29"/>
  <c r="G15" i="29" s="1"/>
  <c r="G206" i="29"/>
  <c r="F92" i="29" s="1"/>
  <c r="F206" i="29"/>
  <c r="F57" i="29" s="1"/>
  <c r="E206" i="29"/>
  <c r="F50" i="29"/>
  <c r="D206" i="29"/>
  <c r="F22" i="29" s="1"/>
  <c r="C206" i="29"/>
  <c r="F15" i="29" s="1"/>
  <c r="G205" i="29"/>
  <c r="H91" i="29" s="1"/>
  <c r="F205" i="29"/>
  <c r="H56" i="29"/>
  <c r="E205" i="29"/>
  <c r="H49" i="29" s="1"/>
  <c r="D205" i="29"/>
  <c r="H21" i="29"/>
  <c r="C205" i="29"/>
  <c r="H14" i="29"/>
  <c r="G204" i="29"/>
  <c r="G91" i="29" s="1"/>
  <c r="F204" i="29"/>
  <c r="G56" i="29"/>
  <c r="E204" i="29"/>
  <c r="G49" i="29" s="1"/>
  <c r="D204" i="29"/>
  <c r="G21" i="29" s="1"/>
  <c r="C204" i="29"/>
  <c r="G14" i="29" s="1"/>
  <c r="G203" i="29"/>
  <c r="F91" i="29" s="1"/>
  <c r="F203" i="29"/>
  <c r="F56" i="29"/>
  <c r="E203" i="29"/>
  <c r="F49" i="29" s="1"/>
  <c r="D203" i="29"/>
  <c r="F21" i="29" s="1"/>
  <c r="C203" i="29"/>
  <c r="F14" i="29"/>
  <c r="G202" i="29"/>
  <c r="H90" i="29" s="1"/>
  <c r="F202" i="29"/>
  <c r="H55" i="29" s="1"/>
  <c r="E202" i="29"/>
  <c r="H48" i="29" s="1"/>
  <c r="D202" i="29"/>
  <c r="H20" i="29" s="1"/>
  <c r="C202" i="29"/>
  <c r="H13" i="29" s="1"/>
  <c r="G201" i="29"/>
  <c r="G90" i="29" s="1"/>
  <c r="F201" i="29"/>
  <c r="G55" i="29" s="1"/>
  <c r="E201" i="29"/>
  <c r="G48" i="29" s="1"/>
  <c r="D201" i="29"/>
  <c r="G20" i="29" s="1"/>
  <c r="C201" i="29"/>
  <c r="G13" i="29" s="1"/>
  <c r="G200" i="29"/>
  <c r="F90" i="29" s="1"/>
  <c r="F200" i="29"/>
  <c r="F55" i="29" s="1"/>
  <c r="E200" i="29"/>
  <c r="F48" i="29" s="1"/>
  <c r="D200" i="29"/>
  <c r="F20" i="29" s="1"/>
  <c r="C200" i="29"/>
  <c r="F13" i="29" s="1"/>
  <c r="G199" i="29"/>
  <c r="H89" i="29" s="1"/>
  <c r="F199" i="29"/>
  <c r="H54" i="29" s="1"/>
  <c r="E199" i="29"/>
  <c r="H47" i="29" s="1"/>
  <c r="D199" i="29"/>
  <c r="H19" i="29"/>
  <c r="C199" i="29"/>
  <c r="H12" i="29"/>
  <c r="G198" i="29"/>
  <c r="G89" i="29"/>
  <c r="F198" i="29"/>
  <c r="G54" i="29" s="1"/>
  <c r="E198" i="29"/>
  <c r="G47" i="29" s="1"/>
  <c r="D198" i="29"/>
  <c r="G19" i="29" s="1"/>
  <c r="C198" i="29"/>
  <c r="G12" i="29" s="1"/>
  <c r="G197" i="29"/>
  <c r="F89" i="29" s="1"/>
  <c r="F197" i="29"/>
  <c r="F54" i="29"/>
  <c r="E197" i="29"/>
  <c r="F47" i="29" s="1"/>
  <c r="D197" i="29"/>
  <c r="F19" i="29" s="1"/>
  <c r="C197" i="29"/>
  <c r="F12" i="29" s="1"/>
  <c r="G196" i="29"/>
  <c r="H88" i="29" s="1"/>
  <c r="F196" i="29"/>
  <c r="H53" i="29"/>
  <c r="E196" i="29"/>
  <c r="H46" i="29" s="1"/>
  <c r="D196" i="29"/>
  <c r="H18" i="29" s="1"/>
  <c r="C196" i="29"/>
  <c r="H11" i="29" s="1"/>
  <c r="G195" i="29"/>
  <c r="G88" i="29" s="1"/>
  <c r="F195" i="29"/>
  <c r="G53" i="29" s="1"/>
  <c r="E195" i="29"/>
  <c r="G46" i="29" s="1"/>
  <c r="D195" i="29"/>
  <c r="G18" i="29" s="1"/>
  <c r="C195" i="29"/>
  <c r="G11" i="29" s="1"/>
  <c r="G194" i="29"/>
  <c r="F88" i="29" s="1"/>
  <c r="F194" i="29"/>
  <c r="F53" i="29"/>
  <c r="E194" i="29"/>
  <c r="F46" i="29" s="1"/>
  <c r="D194" i="29"/>
  <c r="F18" i="29" s="1"/>
  <c r="C194" i="29"/>
  <c r="F11" i="29" s="1"/>
  <c r="G193" i="29"/>
  <c r="H87" i="29" s="1"/>
  <c r="F193" i="29"/>
  <c r="H52" i="29" s="1"/>
  <c r="E193" i="29"/>
  <c r="H45" i="29" s="1"/>
  <c r="D193" i="29"/>
  <c r="H17" i="29" s="1"/>
  <c r="C193" i="29"/>
  <c r="H10" i="29" s="1"/>
  <c r="G192" i="29"/>
  <c r="G87" i="29" s="1"/>
  <c r="F192" i="29"/>
  <c r="G52" i="29" s="1"/>
  <c r="E192" i="29"/>
  <c r="G45" i="29" s="1"/>
  <c r="D192" i="29"/>
  <c r="G17" i="29" s="1"/>
  <c r="C192" i="29"/>
  <c r="G10" i="29" s="1"/>
  <c r="G191" i="29"/>
  <c r="F87" i="29" s="1"/>
  <c r="F191" i="29"/>
  <c r="F52" i="29"/>
  <c r="E191" i="29"/>
  <c r="F45" i="29" s="1"/>
  <c r="D191" i="29"/>
  <c r="F17" i="29" s="1"/>
  <c r="C191" i="29"/>
  <c r="F10" i="29"/>
  <c r="F404" i="29"/>
  <c r="K86" i="29" s="1"/>
  <c r="F403" i="29"/>
  <c r="J86" i="29" s="1"/>
  <c r="F402" i="29"/>
  <c r="I86" i="29" s="1"/>
  <c r="F401" i="29"/>
  <c r="K85" i="29" s="1"/>
  <c r="F400" i="29"/>
  <c r="J85" i="29" s="1"/>
  <c r="F399" i="29"/>
  <c r="I85" i="29" s="1"/>
  <c r="F398" i="29"/>
  <c r="K84" i="29" s="1"/>
  <c r="F397" i="29"/>
  <c r="J84" i="29" s="1"/>
  <c r="F396" i="29"/>
  <c r="I84" i="29" s="1"/>
  <c r="F395" i="29"/>
  <c r="K83" i="29"/>
  <c r="F394" i="29"/>
  <c r="J83" i="29" s="1"/>
  <c r="F393" i="29"/>
  <c r="I83" i="29" s="1"/>
  <c r="F392" i="29"/>
  <c r="K82" i="29" s="1"/>
  <c r="F391" i="29"/>
  <c r="J82" i="29" s="1"/>
  <c r="F390" i="29"/>
  <c r="I82" i="29" s="1"/>
  <c r="F389" i="29"/>
  <c r="K81" i="29" s="1"/>
  <c r="F388" i="29"/>
  <c r="J81" i="29" s="1"/>
  <c r="F387" i="29"/>
  <c r="I81" i="29" s="1"/>
  <c r="F386" i="29"/>
  <c r="K80" i="29" s="1"/>
  <c r="F385" i="29"/>
  <c r="J80" i="29" s="1"/>
  <c r="F384" i="29"/>
  <c r="I80" i="29"/>
  <c r="F383" i="29"/>
  <c r="K79" i="29" s="1"/>
  <c r="D383" i="29"/>
  <c r="K44" i="29" s="1"/>
  <c r="F382" i="29"/>
  <c r="J79" i="29" s="1"/>
  <c r="D382" i="29"/>
  <c r="J44" i="29" s="1"/>
  <c r="F381" i="29"/>
  <c r="I79" i="29"/>
  <c r="D381" i="29"/>
  <c r="I44" i="29" s="1"/>
  <c r="F380" i="29"/>
  <c r="K78" i="29" s="1"/>
  <c r="D380" i="29"/>
  <c r="K43" i="29" s="1"/>
  <c r="F379" i="29"/>
  <c r="J78" i="29" s="1"/>
  <c r="D379" i="29"/>
  <c r="J43" i="29"/>
  <c r="F378" i="29"/>
  <c r="I78" i="29" s="1"/>
  <c r="D378" i="29"/>
  <c r="I43" i="29" s="1"/>
  <c r="F377" i="29"/>
  <c r="K77" i="29" s="1"/>
  <c r="D377" i="29"/>
  <c r="K42" i="29"/>
  <c r="F376" i="29"/>
  <c r="J77" i="29" s="1"/>
  <c r="D376" i="29"/>
  <c r="J42" i="29" s="1"/>
  <c r="F375" i="29"/>
  <c r="I77" i="29" s="1"/>
  <c r="D375" i="29"/>
  <c r="I42" i="29" s="1"/>
  <c r="F374" i="29"/>
  <c r="K76" i="29" s="1"/>
  <c r="D374" i="29"/>
  <c r="K41" i="29" s="1"/>
  <c r="F373" i="29"/>
  <c r="J76" i="29" s="1"/>
  <c r="D373" i="29"/>
  <c r="J41" i="29" s="1"/>
  <c r="F372" i="29"/>
  <c r="I76" i="29" s="1"/>
  <c r="D372" i="29"/>
  <c r="I41" i="29" s="1"/>
  <c r="F371" i="29"/>
  <c r="K75" i="29" s="1"/>
  <c r="D371" i="29"/>
  <c r="K40" i="29" s="1"/>
  <c r="F370" i="29"/>
  <c r="J75" i="29" s="1"/>
  <c r="D370" i="29"/>
  <c r="J40" i="29" s="1"/>
  <c r="F369" i="29"/>
  <c r="I75" i="29" s="1"/>
  <c r="D369" i="29"/>
  <c r="I40" i="29"/>
  <c r="F368" i="29"/>
  <c r="K74" i="29" s="1"/>
  <c r="D368" i="29"/>
  <c r="K39" i="29" s="1"/>
  <c r="F367" i="29"/>
  <c r="J74" i="29"/>
  <c r="D367" i="29"/>
  <c r="J39" i="29"/>
  <c r="F366" i="29"/>
  <c r="I74" i="29" s="1"/>
  <c r="D366" i="29"/>
  <c r="I39" i="29" s="1"/>
  <c r="F365" i="29"/>
  <c r="K73" i="29"/>
  <c r="D365" i="29"/>
  <c r="K38" i="29"/>
  <c r="F364" i="29"/>
  <c r="J73" i="29" s="1"/>
  <c r="D364" i="29"/>
  <c r="J38" i="29" s="1"/>
  <c r="F363" i="29"/>
  <c r="I73" i="29" s="1"/>
  <c r="D363" i="29"/>
  <c r="I38" i="29" s="1"/>
  <c r="F362" i="29"/>
  <c r="K72" i="29" s="1"/>
  <c r="D362" i="29"/>
  <c r="K37" i="29" s="1"/>
  <c r="F361" i="29"/>
  <c r="J72" i="29"/>
  <c r="D361" i="29"/>
  <c r="J37" i="29" s="1"/>
  <c r="F360" i="29"/>
  <c r="I72" i="29" s="1"/>
  <c r="D360" i="29"/>
  <c r="I37" i="29" s="1"/>
  <c r="F359" i="29"/>
  <c r="K71" i="29" s="1"/>
  <c r="D359" i="29"/>
  <c r="K36" i="29" s="1"/>
  <c r="F358" i="29"/>
  <c r="J71" i="29" s="1"/>
  <c r="D358" i="29"/>
  <c r="J36" i="29"/>
  <c r="F357" i="29"/>
  <c r="I71" i="29" s="1"/>
  <c r="D357" i="29"/>
  <c r="I36" i="29" s="1"/>
  <c r="F356" i="29"/>
  <c r="K70" i="29" s="1"/>
  <c r="D356" i="29"/>
  <c r="K35" i="29"/>
  <c r="F355" i="29"/>
  <c r="J70" i="29" s="1"/>
  <c r="D355" i="29"/>
  <c r="J35" i="29" s="1"/>
  <c r="F354" i="29"/>
  <c r="I70" i="29"/>
  <c r="D354" i="29"/>
  <c r="I35" i="29"/>
  <c r="F353" i="29"/>
  <c r="K69" i="29" s="1"/>
  <c r="D353" i="29"/>
  <c r="K34" i="29" s="1"/>
  <c r="F352" i="29"/>
  <c r="J69" i="29" s="1"/>
  <c r="D352" i="29"/>
  <c r="J34" i="29" s="1"/>
  <c r="F351" i="29"/>
  <c r="I69" i="29" s="1"/>
  <c r="D351" i="29"/>
  <c r="I34" i="29" s="1"/>
  <c r="F350" i="29"/>
  <c r="K68" i="29" s="1"/>
  <c r="D350" i="29"/>
  <c r="K33" i="29" s="1"/>
  <c r="F349" i="29"/>
  <c r="J68" i="29" s="1"/>
  <c r="D349" i="29"/>
  <c r="J33" i="29" s="1"/>
  <c r="F348" i="29"/>
  <c r="I68" i="29" s="1"/>
  <c r="D348" i="29"/>
  <c r="I33" i="29"/>
  <c r="F347" i="29"/>
  <c r="K67" i="29" s="1"/>
  <c r="D347" i="29"/>
  <c r="K32" i="29"/>
  <c r="F346" i="29"/>
  <c r="J67" i="29"/>
  <c r="D346" i="29"/>
  <c r="J32" i="29"/>
  <c r="F345" i="29"/>
  <c r="I67" i="29" s="1"/>
  <c r="D345" i="29"/>
  <c r="I32" i="29"/>
  <c r="F344" i="29"/>
  <c r="K66" i="29" s="1"/>
  <c r="D344" i="29"/>
  <c r="K31" i="29" s="1"/>
  <c r="F343" i="29"/>
  <c r="J66" i="29"/>
  <c r="D343" i="29"/>
  <c r="J31" i="29" s="1"/>
  <c r="F342" i="29"/>
  <c r="I66" i="29" s="1"/>
  <c r="D342" i="29"/>
  <c r="F341" i="29"/>
  <c r="K65" i="29" s="1"/>
  <c r="D341" i="29"/>
  <c r="K30" i="29"/>
  <c r="F340" i="29"/>
  <c r="J65" i="29" s="1"/>
  <c r="D340" i="29"/>
  <c r="J30" i="29" s="1"/>
  <c r="F339" i="29"/>
  <c r="I65" i="29" s="1"/>
  <c r="D339" i="29"/>
  <c r="I30" i="29" s="1"/>
  <c r="F338" i="29"/>
  <c r="K64" i="29" s="1"/>
  <c r="D338" i="29"/>
  <c r="K29" i="29"/>
  <c r="F337" i="29"/>
  <c r="J64" i="29" s="1"/>
  <c r="D337" i="29"/>
  <c r="J29" i="29" s="1"/>
  <c r="F336" i="29"/>
  <c r="I64" i="29" s="1"/>
  <c r="D336" i="29"/>
  <c r="I29" i="29" s="1"/>
  <c r="F335" i="29"/>
  <c r="K63" i="29" s="1"/>
  <c r="D335" i="29"/>
  <c r="K28" i="29"/>
  <c r="F334" i="29"/>
  <c r="J63" i="29"/>
  <c r="D334" i="29"/>
  <c r="J28" i="29" s="1"/>
  <c r="F333" i="29"/>
  <c r="I63" i="29" s="1"/>
  <c r="D333" i="29"/>
  <c r="I28" i="29" s="1"/>
  <c r="F332" i="29"/>
  <c r="K62" i="29" s="1"/>
  <c r="D332" i="29"/>
  <c r="F331" i="29"/>
  <c r="J62" i="29" s="1"/>
  <c r="D331" i="29"/>
  <c r="J27" i="29"/>
  <c r="F330" i="29"/>
  <c r="I62" i="29" s="1"/>
  <c r="D330" i="29"/>
  <c r="I27" i="29"/>
  <c r="F329" i="29"/>
  <c r="K61" i="29" s="1"/>
  <c r="D329" i="29"/>
  <c r="K26" i="29" s="1"/>
  <c r="F328" i="29"/>
  <c r="J61" i="29" s="1"/>
  <c r="D328" i="29"/>
  <c r="J26" i="29" s="1"/>
  <c r="F327" i="29"/>
  <c r="I61" i="29"/>
  <c r="D327" i="29"/>
  <c r="I26" i="29" s="1"/>
  <c r="F326" i="29"/>
  <c r="K60" i="29" s="1"/>
  <c r="D326" i="29"/>
  <c r="K25" i="29"/>
  <c r="F325" i="29"/>
  <c r="J60" i="29" s="1"/>
  <c r="D325" i="29"/>
  <c r="J25" i="29"/>
  <c r="F324" i="29"/>
  <c r="I60" i="29" s="1"/>
  <c r="D324" i="29"/>
  <c r="I25" i="29" s="1"/>
  <c r="F323" i="29"/>
  <c r="K59" i="29" s="1"/>
  <c r="D323" i="29"/>
  <c r="K24" i="29"/>
  <c r="F322" i="29"/>
  <c r="J59" i="29" s="1"/>
  <c r="D322" i="29"/>
  <c r="J24" i="29"/>
  <c r="F321" i="29"/>
  <c r="I59" i="29" s="1"/>
  <c r="D321" i="29"/>
  <c r="I24" i="29" s="1"/>
  <c r="G320" i="29"/>
  <c r="K93" i="29" s="1"/>
  <c r="F320" i="29"/>
  <c r="K58" i="29"/>
  <c r="E320" i="29"/>
  <c r="K51" i="29" s="1"/>
  <c r="D320" i="29"/>
  <c r="K23" i="29" s="1"/>
  <c r="C320" i="29"/>
  <c r="K16" i="29"/>
  <c r="G319" i="29"/>
  <c r="J93" i="29" s="1"/>
  <c r="F319" i="29"/>
  <c r="J58" i="29" s="1"/>
  <c r="E319" i="29"/>
  <c r="J51" i="29"/>
  <c r="D319" i="29"/>
  <c r="J23" i="29" s="1"/>
  <c r="C319" i="29"/>
  <c r="J16" i="29" s="1"/>
  <c r="G318" i="29"/>
  <c r="I93" i="29" s="1"/>
  <c r="F318" i="29"/>
  <c r="I58" i="29" s="1"/>
  <c r="E318" i="29"/>
  <c r="I51" i="29" s="1"/>
  <c r="D318" i="29"/>
  <c r="I23" i="29"/>
  <c r="C318" i="29"/>
  <c r="I16" i="29" s="1"/>
  <c r="G317" i="29"/>
  <c r="K92" i="29" s="1"/>
  <c r="F317" i="29"/>
  <c r="K57" i="29" s="1"/>
  <c r="E317" i="29"/>
  <c r="K50" i="29"/>
  <c r="D317" i="29"/>
  <c r="K22" i="29" s="1"/>
  <c r="C317" i="29"/>
  <c r="K15" i="29" s="1"/>
  <c r="G316" i="29"/>
  <c r="J92" i="29" s="1"/>
  <c r="F316" i="29"/>
  <c r="J57" i="29"/>
  <c r="E316" i="29"/>
  <c r="J50" i="29"/>
  <c r="D316" i="29"/>
  <c r="J22" i="29" s="1"/>
  <c r="C316" i="29"/>
  <c r="J15" i="29"/>
  <c r="G315" i="29"/>
  <c r="I92" i="29" s="1"/>
  <c r="F315" i="29"/>
  <c r="I57" i="29"/>
  <c r="E315" i="29"/>
  <c r="I50" i="29" s="1"/>
  <c r="D315" i="29"/>
  <c r="I22" i="29" s="1"/>
  <c r="C315" i="29"/>
  <c r="I15" i="29" s="1"/>
  <c r="G314" i="29"/>
  <c r="K91" i="29" s="1"/>
  <c r="F314" i="29"/>
  <c r="K56" i="29" s="1"/>
  <c r="E314" i="29"/>
  <c r="K49" i="29"/>
  <c r="D314" i="29"/>
  <c r="K21" i="29" s="1"/>
  <c r="C314" i="29"/>
  <c r="K14" i="29"/>
  <c r="G313" i="29"/>
  <c r="J91" i="29" s="1"/>
  <c r="F313" i="29"/>
  <c r="J56" i="29" s="1"/>
  <c r="E313" i="29"/>
  <c r="J49" i="29"/>
  <c r="D313" i="29"/>
  <c r="J21" i="29" s="1"/>
  <c r="C313" i="29"/>
  <c r="J14" i="29" s="1"/>
  <c r="G312" i="29"/>
  <c r="I91" i="29" s="1"/>
  <c r="F312" i="29"/>
  <c r="I56" i="29" s="1"/>
  <c r="E312" i="29"/>
  <c r="I49" i="29" s="1"/>
  <c r="D312" i="29"/>
  <c r="I21" i="29"/>
  <c r="C312" i="29"/>
  <c r="I14" i="29" s="1"/>
  <c r="G311" i="29"/>
  <c r="K90" i="29" s="1"/>
  <c r="F311" i="29"/>
  <c r="K55" i="29"/>
  <c r="E311" i="29"/>
  <c r="K48" i="29" s="1"/>
  <c r="D311" i="29"/>
  <c r="K20" i="29" s="1"/>
  <c r="C311" i="29"/>
  <c r="K13" i="29" s="1"/>
  <c r="G310" i="29"/>
  <c r="J90" i="29" s="1"/>
  <c r="F310" i="29"/>
  <c r="J55" i="29" s="1"/>
  <c r="E310" i="29"/>
  <c r="J48" i="29" s="1"/>
  <c r="D310" i="29"/>
  <c r="J20" i="29"/>
  <c r="C310" i="29"/>
  <c r="J13" i="29"/>
  <c r="G309" i="29"/>
  <c r="I90" i="29" s="1"/>
  <c r="F309" i="29"/>
  <c r="I55" i="29" s="1"/>
  <c r="E309" i="29"/>
  <c r="I48" i="29" s="1"/>
  <c r="D309" i="29"/>
  <c r="I20" i="29" s="1"/>
  <c r="C309" i="29"/>
  <c r="I13" i="29"/>
  <c r="G308" i="29"/>
  <c r="K89" i="29" s="1"/>
  <c r="F308" i="29"/>
  <c r="K54" i="29" s="1"/>
  <c r="E308" i="29"/>
  <c r="K47" i="29"/>
  <c r="D308" i="29"/>
  <c r="K19" i="29" s="1"/>
  <c r="C308" i="29"/>
  <c r="K12" i="29" s="1"/>
  <c r="G307" i="29"/>
  <c r="J89" i="29" s="1"/>
  <c r="F307" i="29"/>
  <c r="J54" i="29" s="1"/>
  <c r="E307" i="29"/>
  <c r="J47" i="29"/>
  <c r="D307" i="29"/>
  <c r="J19" i="29" s="1"/>
  <c r="C307" i="29"/>
  <c r="J12" i="29" s="1"/>
  <c r="G306" i="29"/>
  <c r="I89" i="29" s="1"/>
  <c r="F306" i="29"/>
  <c r="I54" i="29" s="1"/>
  <c r="E306" i="29"/>
  <c r="I47" i="29" s="1"/>
  <c r="D306" i="29"/>
  <c r="I19" i="29" s="1"/>
  <c r="C306" i="29"/>
  <c r="I12" i="29" s="1"/>
  <c r="G305" i="29"/>
  <c r="K88" i="29" s="1"/>
  <c r="F305" i="29"/>
  <c r="K53" i="29"/>
  <c r="E305" i="29"/>
  <c r="K46" i="29"/>
  <c r="D305" i="29"/>
  <c r="K18" i="29"/>
  <c r="C305" i="29"/>
  <c r="K11" i="29" s="1"/>
  <c r="G304" i="29"/>
  <c r="J88" i="29"/>
  <c r="F304" i="29"/>
  <c r="J53" i="29"/>
  <c r="E304" i="29"/>
  <c r="J46" i="29"/>
  <c r="D304" i="29"/>
  <c r="J18" i="29" s="1"/>
  <c r="C304" i="29"/>
  <c r="J11" i="29"/>
  <c r="G303" i="29"/>
  <c r="I88" i="29" s="1"/>
  <c r="F303" i="29"/>
  <c r="I53" i="29" s="1"/>
  <c r="E303" i="29"/>
  <c r="I46" i="29" s="1"/>
  <c r="D303" i="29"/>
  <c r="I18" i="29" s="1"/>
  <c r="C303" i="29"/>
  <c r="I11" i="29" s="1"/>
  <c r="G302" i="29"/>
  <c r="K87" i="29" s="1"/>
  <c r="F302" i="29"/>
  <c r="K52" i="29" s="1"/>
  <c r="E302" i="29"/>
  <c r="K45" i="29" s="1"/>
  <c r="D302" i="29"/>
  <c r="K17" i="29"/>
  <c r="C302" i="29"/>
  <c r="K10" i="29" s="1"/>
  <c r="G301" i="29"/>
  <c r="J87" i="29" s="1"/>
  <c r="F301" i="29"/>
  <c r="J52" i="29"/>
  <c r="E301" i="29"/>
  <c r="J45" i="29" s="1"/>
  <c r="D301" i="29"/>
  <c r="J17" i="29"/>
  <c r="C301" i="29"/>
  <c r="J10" i="29"/>
  <c r="G300" i="29"/>
  <c r="I87" i="29" s="1"/>
  <c r="F300" i="29"/>
  <c r="I52" i="29" s="1"/>
  <c r="E300" i="29"/>
  <c r="I45" i="29" s="1"/>
  <c r="D300" i="29"/>
  <c r="I17" i="29" s="1"/>
  <c r="C300" i="29"/>
  <c r="I10" i="29" s="1"/>
  <c r="B405" i="29"/>
  <c r="L10" i="29" s="1"/>
  <c r="F187" i="28"/>
  <c r="E81" i="28" s="1"/>
  <c r="F186" i="28"/>
  <c r="D81" i="28" s="1"/>
  <c r="F185" i="28"/>
  <c r="C81" i="28"/>
  <c r="F184" i="28"/>
  <c r="E80" i="28" s="1"/>
  <c r="F183" i="28"/>
  <c r="D80" i="28" s="1"/>
  <c r="F182" i="28"/>
  <c r="C80" i="28" s="1"/>
  <c r="F181" i="28"/>
  <c r="E79" i="28"/>
  <c r="F180" i="28"/>
  <c r="D79" i="28" s="1"/>
  <c r="F179" i="28"/>
  <c r="C79" i="28"/>
  <c r="F178" i="28"/>
  <c r="E78" i="28" s="1"/>
  <c r="F177" i="28"/>
  <c r="D78" i="28"/>
  <c r="F176" i="28"/>
  <c r="C78" i="28" s="1"/>
  <c r="F175" i="28"/>
  <c r="E77" i="28" s="1"/>
  <c r="F174" i="28"/>
  <c r="D77" i="28" s="1"/>
  <c r="F173" i="28"/>
  <c r="C77" i="28" s="1"/>
  <c r="F172" i="28"/>
  <c r="E76" i="28" s="1"/>
  <c r="F171" i="28"/>
  <c r="D76" i="28" s="1"/>
  <c r="F170" i="28"/>
  <c r="C76" i="28" s="1"/>
  <c r="F169" i="28"/>
  <c r="E75" i="28" s="1"/>
  <c r="F168" i="28"/>
  <c r="D75" i="28" s="1"/>
  <c r="F167" i="28"/>
  <c r="C75" i="28" s="1"/>
  <c r="F166" i="28"/>
  <c r="E74" i="28" s="1"/>
  <c r="F165" i="28"/>
  <c r="D74" i="28"/>
  <c r="F164" i="28"/>
  <c r="C74" i="28" s="1"/>
  <c r="F163" i="28"/>
  <c r="E73" i="28" s="1"/>
  <c r="F162" i="28"/>
  <c r="D73" i="28" s="1"/>
  <c r="F161" i="28"/>
  <c r="C73" i="28"/>
  <c r="F160" i="28"/>
  <c r="E72" i="28" s="1"/>
  <c r="F159" i="28"/>
  <c r="D72" i="28"/>
  <c r="F158" i="28"/>
  <c r="C72" i="28" s="1"/>
  <c r="F157" i="28"/>
  <c r="E71" i="28"/>
  <c r="F156" i="28"/>
  <c r="D71" i="28" s="1"/>
  <c r="F155" i="28"/>
  <c r="C71" i="28" s="1"/>
  <c r="F154" i="28"/>
  <c r="E70" i="28" s="1"/>
  <c r="F153" i="28"/>
  <c r="D70" i="28"/>
  <c r="F152" i="28"/>
  <c r="C70" i="28" s="1"/>
  <c r="F151" i="28"/>
  <c r="E69" i="28" s="1"/>
  <c r="D151" i="28"/>
  <c r="E34" i="28" s="1"/>
  <c r="F150" i="28"/>
  <c r="D69" i="28" s="1"/>
  <c r="D150" i="28"/>
  <c r="D34" i="28"/>
  <c r="F149" i="28"/>
  <c r="C69" i="28" s="1"/>
  <c r="D149" i="28"/>
  <c r="C34" i="28" s="1"/>
  <c r="F148" i="28"/>
  <c r="E68" i="28"/>
  <c r="D148" i="28"/>
  <c r="E33" i="28" s="1"/>
  <c r="F147" i="28"/>
  <c r="D68" i="28" s="1"/>
  <c r="D147" i="28"/>
  <c r="D33" i="28" s="1"/>
  <c r="F146" i="28"/>
  <c r="C68" i="28" s="1"/>
  <c r="D146" i="28"/>
  <c r="C33" i="28" s="1"/>
  <c r="F145" i="28"/>
  <c r="E67" i="28" s="1"/>
  <c r="D145" i="28"/>
  <c r="E32" i="28" s="1"/>
  <c r="F144" i="28"/>
  <c r="D67" i="28" s="1"/>
  <c r="D144" i="28"/>
  <c r="D32" i="28" s="1"/>
  <c r="F143" i="28"/>
  <c r="C67" i="28" s="1"/>
  <c r="D143" i="28"/>
  <c r="C32" i="28" s="1"/>
  <c r="F142" i="28"/>
  <c r="E66" i="28" s="1"/>
  <c r="D142" i="28"/>
  <c r="E31" i="28" s="1"/>
  <c r="F141" i="28"/>
  <c r="D66" i="28" s="1"/>
  <c r="D141" i="28"/>
  <c r="D31" i="28" s="1"/>
  <c r="F140" i="28"/>
  <c r="C66" i="28"/>
  <c r="D140" i="28"/>
  <c r="C31" i="28" s="1"/>
  <c r="F139" i="28"/>
  <c r="E65" i="28" s="1"/>
  <c r="D139" i="28"/>
  <c r="E30" i="28" s="1"/>
  <c r="F138" i="28"/>
  <c r="D65" i="28" s="1"/>
  <c r="D138" i="28"/>
  <c r="D30" i="28" s="1"/>
  <c r="F137" i="28"/>
  <c r="C65" i="28" s="1"/>
  <c r="D137" i="28"/>
  <c r="C30" i="28" s="1"/>
  <c r="F136" i="28"/>
  <c r="E64" i="28"/>
  <c r="D136" i="28"/>
  <c r="E29" i="28" s="1"/>
  <c r="F135" i="28"/>
  <c r="D64" i="28" s="1"/>
  <c r="D135" i="28"/>
  <c r="D29" i="28" s="1"/>
  <c r="F134" i="28"/>
  <c r="C64" i="28" s="1"/>
  <c r="D134" i="28"/>
  <c r="C29" i="28" s="1"/>
  <c r="F133" i="28"/>
  <c r="E63" i="28" s="1"/>
  <c r="D133" i="28"/>
  <c r="E28" i="28" s="1"/>
  <c r="F132" i="28"/>
  <c r="D63" i="28"/>
  <c r="D132" i="28"/>
  <c r="D28" i="28"/>
  <c r="F131" i="28"/>
  <c r="C63" i="28"/>
  <c r="D131" i="28"/>
  <c r="C28" i="28" s="1"/>
  <c r="F130" i="28"/>
  <c r="E62" i="28"/>
  <c r="D130" i="28"/>
  <c r="E27" i="28"/>
  <c r="F129" i="28"/>
  <c r="D62" i="28"/>
  <c r="D129" i="28"/>
  <c r="D27" i="28" s="1"/>
  <c r="F128" i="28"/>
  <c r="C62" i="28"/>
  <c r="D128" i="28"/>
  <c r="C27" i="28"/>
  <c r="F127" i="28"/>
  <c r="E61" i="28"/>
  <c r="D127" i="28"/>
  <c r="E26" i="28" s="1"/>
  <c r="F126" i="28"/>
  <c r="D61" i="28"/>
  <c r="D126" i="28"/>
  <c r="D26" i="28"/>
  <c r="F125" i="28"/>
  <c r="C61" i="28"/>
  <c r="D125" i="28"/>
  <c r="C26" i="28" s="1"/>
  <c r="F124" i="28"/>
  <c r="E60" i="28" s="1"/>
  <c r="D124" i="28"/>
  <c r="E25" i="28" s="1"/>
  <c r="F123" i="28"/>
  <c r="D60" i="28"/>
  <c r="D123" i="28"/>
  <c r="D25" i="28" s="1"/>
  <c r="F122" i="28"/>
  <c r="C60" i="28" s="1"/>
  <c r="D122" i="28"/>
  <c r="C25" i="28" s="1"/>
  <c r="F121" i="28"/>
  <c r="E59" i="28" s="1"/>
  <c r="D121" i="28"/>
  <c r="E24" i="28" s="1"/>
  <c r="F120" i="28"/>
  <c r="D59" i="28" s="1"/>
  <c r="D120" i="28"/>
  <c r="D24" i="28" s="1"/>
  <c r="F119" i="28"/>
  <c r="C59" i="28"/>
  <c r="D119" i="28"/>
  <c r="C24" i="28" s="1"/>
  <c r="F118" i="28"/>
  <c r="E58" i="28" s="1"/>
  <c r="D118" i="28"/>
  <c r="E23" i="28" s="1"/>
  <c r="F117" i="28"/>
  <c r="D58" i="28" s="1"/>
  <c r="D117" i="28"/>
  <c r="D23" i="28" s="1"/>
  <c r="F116" i="28"/>
  <c r="C58" i="28" s="1"/>
  <c r="D116" i="28"/>
  <c r="C23" i="28" s="1"/>
  <c r="G115" i="28"/>
  <c r="E92" i="28" s="1"/>
  <c r="F115" i="28"/>
  <c r="E57" i="28" s="1"/>
  <c r="E115" i="28"/>
  <c r="E50" i="28"/>
  <c r="D115" i="28"/>
  <c r="E22" i="28" s="1"/>
  <c r="C115" i="28"/>
  <c r="E15" i="28"/>
  <c r="G114" i="28"/>
  <c r="D92" i="28" s="1"/>
  <c r="F114" i="28"/>
  <c r="D57" i="28" s="1"/>
  <c r="E114" i="28"/>
  <c r="D50" i="28" s="1"/>
  <c r="D114" i="28"/>
  <c r="D22" i="28" s="1"/>
  <c r="C114" i="28"/>
  <c r="D15" i="28" s="1"/>
  <c r="G113" i="28"/>
  <c r="C92" i="28" s="1"/>
  <c r="F113" i="28"/>
  <c r="C57" i="28" s="1"/>
  <c r="E113" i="28"/>
  <c r="C50" i="28" s="1"/>
  <c r="D113" i="28"/>
  <c r="C22" i="28" s="1"/>
  <c r="C113" i="28"/>
  <c r="C15" i="28"/>
  <c r="G112" i="28"/>
  <c r="E91" i="28"/>
  <c r="F112" i="28"/>
  <c r="E56" i="28"/>
  <c r="E112" i="28"/>
  <c r="E49" i="28" s="1"/>
  <c r="D112" i="28"/>
  <c r="E21" i="28" s="1"/>
  <c r="C112" i="28"/>
  <c r="E14" i="28" s="1"/>
  <c r="G111" i="28"/>
  <c r="D91" i="28" s="1"/>
  <c r="F111" i="28"/>
  <c r="D56" i="28" s="1"/>
  <c r="E111" i="28"/>
  <c r="D49" i="28"/>
  <c r="D111" i="28"/>
  <c r="D21" i="28" s="1"/>
  <c r="C111" i="28"/>
  <c r="D14" i="28" s="1"/>
  <c r="G110" i="28"/>
  <c r="C91" i="28" s="1"/>
  <c r="F110" i="28"/>
  <c r="C56" i="28" s="1"/>
  <c r="E110" i="28"/>
  <c r="C49" i="28"/>
  <c r="D110" i="28"/>
  <c r="C21" i="28" s="1"/>
  <c r="C110" i="28"/>
  <c r="C14" i="28" s="1"/>
  <c r="G109" i="28"/>
  <c r="E90" i="28" s="1"/>
  <c r="F109" i="28"/>
  <c r="E55" i="28" s="1"/>
  <c r="E109" i="28"/>
  <c r="E48" i="28" s="1"/>
  <c r="D109" i="28"/>
  <c r="E20" i="28" s="1"/>
  <c r="C109" i="28"/>
  <c r="E13" i="28" s="1"/>
  <c r="G108" i="28"/>
  <c r="D90" i="28" s="1"/>
  <c r="F108" i="28"/>
  <c r="D55" i="28" s="1"/>
  <c r="E108" i="28"/>
  <c r="D48" i="28" s="1"/>
  <c r="D108" i="28"/>
  <c r="D20" i="28" s="1"/>
  <c r="C108" i="28"/>
  <c r="D13" i="28" s="1"/>
  <c r="G107" i="28"/>
  <c r="C90" i="28" s="1"/>
  <c r="F107" i="28"/>
  <c r="C55" i="28" s="1"/>
  <c r="E107" i="28"/>
  <c r="C48" i="28" s="1"/>
  <c r="D107" i="28"/>
  <c r="C20" i="28"/>
  <c r="C107" i="28"/>
  <c r="C13" i="28" s="1"/>
  <c r="G106" i="28"/>
  <c r="E89" i="28" s="1"/>
  <c r="F106" i="28"/>
  <c r="E54" i="28" s="1"/>
  <c r="E106" i="28"/>
  <c r="E47" i="28" s="1"/>
  <c r="D106" i="28"/>
  <c r="E19" i="28" s="1"/>
  <c r="C106" i="28"/>
  <c r="E12" i="28" s="1"/>
  <c r="G105" i="28"/>
  <c r="D89" i="28" s="1"/>
  <c r="F105" i="28"/>
  <c r="D54" i="28" s="1"/>
  <c r="E105" i="28"/>
  <c r="D47" i="28"/>
  <c r="D105" i="28"/>
  <c r="D19" i="28" s="1"/>
  <c r="C105" i="28"/>
  <c r="D12" i="28"/>
  <c r="G104" i="28"/>
  <c r="C89" i="28" s="1"/>
  <c r="F104" i="28"/>
  <c r="C54" i="28" s="1"/>
  <c r="E104" i="28"/>
  <c r="C47" i="28" s="1"/>
  <c r="D104" i="28"/>
  <c r="C19" i="28" s="1"/>
  <c r="C104" i="28"/>
  <c r="C12" i="28"/>
  <c r="G103" i="28"/>
  <c r="E88" i="28" s="1"/>
  <c r="F103" i="28"/>
  <c r="E53" i="28" s="1"/>
  <c r="E103" i="28"/>
  <c r="E46" i="28"/>
  <c r="D103" i="28"/>
  <c r="E18" i="28" s="1"/>
  <c r="C103" i="28"/>
  <c r="E11" i="28"/>
  <c r="G102" i="28"/>
  <c r="D88" i="28" s="1"/>
  <c r="F102" i="28"/>
  <c r="D53" i="28" s="1"/>
  <c r="E102" i="28"/>
  <c r="D46" i="28" s="1"/>
  <c r="D102" i="28"/>
  <c r="D18" i="28" s="1"/>
  <c r="C102" i="28"/>
  <c r="D11" i="28"/>
  <c r="G101" i="28"/>
  <c r="C88" i="28"/>
  <c r="F101" i="28"/>
  <c r="C53" i="28"/>
  <c r="E101" i="28"/>
  <c r="C46" i="28" s="1"/>
  <c r="D101" i="28"/>
  <c r="C18" i="28" s="1"/>
  <c r="C101" i="28"/>
  <c r="C11" i="28" s="1"/>
  <c r="G100" i="28"/>
  <c r="E87" i="28"/>
  <c r="F100" i="28"/>
  <c r="E52" i="28"/>
  <c r="E100" i="28"/>
  <c r="E45" i="28" s="1"/>
  <c r="D100" i="28"/>
  <c r="E17" i="28"/>
  <c r="C100" i="28"/>
  <c r="E10" i="28" s="1"/>
  <c r="G99" i="28"/>
  <c r="D87" i="28" s="1"/>
  <c r="F99" i="28"/>
  <c r="D52" i="28" s="1"/>
  <c r="E99" i="28"/>
  <c r="D45" i="28" s="1"/>
  <c r="D99" i="28"/>
  <c r="D17" i="28" s="1"/>
  <c r="C99" i="28"/>
  <c r="D10" i="28" s="1"/>
  <c r="G98" i="28"/>
  <c r="C87" i="28" s="1"/>
  <c r="F98" i="28"/>
  <c r="C52" i="28" s="1"/>
  <c r="E98" i="28"/>
  <c r="C45" i="28" s="1"/>
  <c r="D98" i="28"/>
  <c r="C17" i="28" s="1"/>
  <c r="C98" i="28"/>
  <c r="C10" i="28" s="1"/>
  <c r="F295" i="28"/>
  <c r="H86" i="28" s="1"/>
  <c r="F294" i="28"/>
  <c r="G86" i="28" s="1"/>
  <c r="F293" i="28"/>
  <c r="F86" i="28"/>
  <c r="F292" i="28"/>
  <c r="H85" i="28" s="1"/>
  <c r="F291" i="28"/>
  <c r="G85" i="28" s="1"/>
  <c r="F290" i="28"/>
  <c r="F85" i="28" s="1"/>
  <c r="F289" i="28"/>
  <c r="H84" i="28" s="1"/>
  <c r="F288" i="28"/>
  <c r="G84" i="28" s="1"/>
  <c r="F287" i="28"/>
  <c r="F84" i="28"/>
  <c r="F286" i="28"/>
  <c r="H83" i="28" s="1"/>
  <c r="F285" i="28"/>
  <c r="G83" i="28" s="1"/>
  <c r="F284" i="28"/>
  <c r="F83" i="28" s="1"/>
  <c r="F283" i="28"/>
  <c r="H82" i="28" s="1"/>
  <c r="F282" i="28"/>
  <c r="G82" i="28" s="1"/>
  <c r="F281" i="28"/>
  <c r="F82" i="28" s="1"/>
  <c r="F280" i="28"/>
  <c r="H81" i="28"/>
  <c r="F279" i="28"/>
  <c r="G81" i="28" s="1"/>
  <c r="F278" i="28"/>
  <c r="F81" i="28" s="1"/>
  <c r="F277" i="28"/>
  <c r="H80" i="28" s="1"/>
  <c r="F276" i="28"/>
  <c r="G80" i="28" s="1"/>
  <c r="F275" i="28"/>
  <c r="F80" i="28" s="1"/>
  <c r="F274" i="28"/>
  <c r="H79" i="28" s="1"/>
  <c r="D274" i="28"/>
  <c r="H44" i="28" s="1"/>
  <c r="F273" i="28"/>
  <c r="G79" i="28" s="1"/>
  <c r="D273" i="28"/>
  <c r="G44" i="28" s="1"/>
  <c r="F272" i="28"/>
  <c r="F79" i="28" s="1"/>
  <c r="D272" i="28"/>
  <c r="F44" i="28" s="1"/>
  <c r="F271" i="28"/>
  <c r="H78" i="28"/>
  <c r="D271" i="28"/>
  <c r="H43" i="28" s="1"/>
  <c r="F270" i="28"/>
  <c r="G78" i="28"/>
  <c r="D270" i="28"/>
  <c r="G43" i="28" s="1"/>
  <c r="F269" i="28"/>
  <c r="F78" i="28"/>
  <c r="D269" i="28"/>
  <c r="F43" i="28" s="1"/>
  <c r="F268" i="28"/>
  <c r="H77" i="28" s="1"/>
  <c r="D268" i="28"/>
  <c r="H42" i="28" s="1"/>
  <c r="F267" i="28"/>
  <c r="G77" i="28" s="1"/>
  <c r="D267" i="28"/>
  <c r="G42" i="28" s="1"/>
  <c r="F266" i="28"/>
  <c r="F77" i="28" s="1"/>
  <c r="D266" i="28"/>
  <c r="F42" i="28" s="1"/>
  <c r="F265" i="28"/>
  <c r="H76" i="28" s="1"/>
  <c r="D265" i="28"/>
  <c r="H41" i="28" s="1"/>
  <c r="F264" i="28"/>
  <c r="G76" i="28"/>
  <c r="D264" i="28"/>
  <c r="G41" i="28" s="1"/>
  <c r="F263" i="28"/>
  <c r="F76" i="28" s="1"/>
  <c r="D263" i="28"/>
  <c r="F41" i="28" s="1"/>
  <c r="F262" i="28"/>
  <c r="H75" i="28" s="1"/>
  <c r="D262" i="28"/>
  <c r="H40" i="28" s="1"/>
  <c r="F261" i="28"/>
  <c r="G75" i="28" s="1"/>
  <c r="D261" i="28"/>
  <c r="G40" i="28"/>
  <c r="F260" i="28"/>
  <c r="F75" i="28" s="1"/>
  <c r="D260" i="28"/>
  <c r="F40" i="28"/>
  <c r="F259" i="28"/>
  <c r="H74" i="28" s="1"/>
  <c r="D259" i="28"/>
  <c r="H39" i="28"/>
  <c r="F258" i="28"/>
  <c r="G74" i="28" s="1"/>
  <c r="D258" i="28"/>
  <c r="G39" i="28" s="1"/>
  <c r="F257" i="28"/>
  <c r="F74" i="28" s="1"/>
  <c r="D257" i="28"/>
  <c r="F39" i="28" s="1"/>
  <c r="F256" i="28"/>
  <c r="H73" i="28" s="1"/>
  <c r="D256" i="28"/>
  <c r="H38" i="28" s="1"/>
  <c r="F255" i="28"/>
  <c r="G73" i="28" s="1"/>
  <c r="D255" i="28"/>
  <c r="G38" i="28" s="1"/>
  <c r="F254" i="28"/>
  <c r="F73" i="28" s="1"/>
  <c r="D254" i="28"/>
  <c r="F38" i="28"/>
  <c r="F253" i="28"/>
  <c r="H72" i="28" s="1"/>
  <c r="D253" i="28"/>
  <c r="H37" i="28" s="1"/>
  <c r="F252" i="28"/>
  <c r="G72" i="28"/>
  <c r="D252" i="28"/>
  <c r="G37" i="28" s="1"/>
  <c r="F251" i="28"/>
  <c r="F72" i="28"/>
  <c r="D251" i="28"/>
  <c r="F37" i="28" s="1"/>
  <c r="F250" i="28"/>
  <c r="H71" i="28" s="1"/>
  <c r="D250" i="28"/>
  <c r="H36" i="28" s="1"/>
  <c r="F249" i="28"/>
  <c r="G71" i="28" s="1"/>
  <c r="D249" i="28"/>
  <c r="G36" i="28" s="1"/>
  <c r="F248" i="28"/>
  <c r="F71" i="28" s="1"/>
  <c r="D248" i="28"/>
  <c r="F36" i="28" s="1"/>
  <c r="F247" i="28"/>
  <c r="H70" i="28" s="1"/>
  <c r="D247" i="28"/>
  <c r="H35" i="28" s="1"/>
  <c r="F246" i="28"/>
  <c r="G70" i="28" s="1"/>
  <c r="D246" i="28"/>
  <c r="G35" i="28" s="1"/>
  <c r="F245" i="28"/>
  <c r="F70" i="28" s="1"/>
  <c r="D245" i="28"/>
  <c r="F35" i="28" s="1"/>
  <c r="F244" i="28"/>
  <c r="H69" i="28"/>
  <c r="D244" i="28"/>
  <c r="H34" i="28" s="1"/>
  <c r="F243" i="28"/>
  <c r="G69" i="28"/>
  <c r="D243" i="28"/>
  <c r="G34" i="28" s="1"/>
  <c r="F242" i="28"/>
  <c r="F69" i="28"/>
  <c r="D242" i="28"/>
  <c r="F34" i="28" s="1"/>
  <c r="F241" i="28"/>
  <c r="H68" i="28"/>
  <c r="D241" i="28"/>
  <c r="H33" i="28" s="1"/>
  <c r="F240" i="28"/>
  <c r="G68" i="28"/>
  <c r="D240" i="28"/>
  <c r="G33" i="28" s="1"/>
  <c r="F239" i="28"/>
  <c r="F68" i="28"/>
  <c r="D239" i="28"/>
  <c r="F33" i="28" s="1"/>
  <c r="F238" i="28"/>
  <c r="H67" i="28"/>
  <c r="D238" i="28"/>
  <c r="H32" i="28" s="1"/>
  <c r="F237" i="28"/>
  <c r="G67" i="28"/>
  <c r="D237" i="28"/>
  <c r="G32" i="28" s="1"/>
  <c r="F236" i="28"/>
  <c r="F67" i="28"/>
  <c r="D236" i="28"/>
  <c r="F32" i="28" s="1"/>
  <c r="F235" i="28"/>
  <c r="H66" i="28"/>
  <c r="D235" i="28"/>
  <c r="H31" i="28" s="1"/>
  <c r="F234" i="28"/>
  <c r="G66" i="28"/>
  <c r="D234" i="28"/>
  <c r="G31" i="28" s="1"/>
  <c r="F233" i="28"/>
  <c r="F66" i="28"/>
  <c r="D233" i="28"/>
  <c r="F31" i="28" s="1"/>
  <c r="F232" i="28"/>
  <c r="H65" i="28"/>
  <c r="D232" i="28"/>
  <c r="H30" i="28" s="1"/>
  <c r="F231" i="28"/>
  <c r="G65" i="28"/>
  <c r="D231" i="28"/>
  <c r="G30" i="28" s="1"/>
  <c r="F230" i="28"/>
  <c r="F65" i="28" s="1"/>
  <c r="D230" i="28"/>
  <c r="F30" i="28" s="1"/>
  <c r="F229" i="28"/>
  <c r="H64" i="28" s="1"/>
  <c r="D229" i="28"/>
  <c r="H29" i="28" s="1"/>
  <c r="F228" i="28"/>
  <c r="G64" i="28"/>
  <c r="D228" i="28"/>
  <c r="G29" i="28" s="1"/>
  <c r="F227" i="28"/>
  <c r="F64" i="28"/>
  <c r="D227" i="28"/>
  <c r="F29" i="28" s="1"/>
  <c r="F226" i="28"/>
  <c r="H63" i="28" s="1"/>
  <c r="D226" i="28"/>
  <c r="H28" i="28"/>
  <c r="F225" i="28"/>
  <c r="G63" i="28" s="1"/>
  <c r="D225" i="28"/>
  <c r="G28" i="28"/>
  <c r="F224" i="28"/>
  <c r="F63" i="28" s="1"/>
  <c r="D224" i="28"/>
  <c r="F28" i="28"/>
  <c r="F223" i="28"/>
  <c r="H62" i="28" s="1"/>
  <c r="D223" i="28"/>
  <c r="H27" i="28" s="1"/>
  <c r="F222" i="28"/>
  <c r="G62" i="28" s="1"/>
  <c r="D222" i="28"/>
  <c r="G27" i="28"/>
  <c r="F221" i="28"/>
  <c r="F62" i="28" s="1"/>
  <c r="D221" i="28"/>
  <c r="F27" i="28"/>
  <c r="F220" i="28"/>
  <c r="H61" i="28" s="1"/>
  <c r="D220" i="28"/>
  <c r="H26" i="28"/>
  <c r="F219" i="28"/>
  <c r="G61" i="28" s="1"/>
  <c r="D219" i="28"/>
  <c r="G26" i="28"/>
  <c r="F218" i="28"/>
  <c r="F61" i="28" s="1"/>
  <c r="D218" i="28"/>
  <c r="F26" i="28"/>
  <c r="F217" i="28"/>
  <c r="H60" i="28" s="1"/>
  <c r="D217" i="28"/>
  <c r="H25" i="28"/>
  <c r="F216" i="28"/>
  <c r="G60" i="28" s="1"/>
  <c r="D216" i="28"/>
  <c r="G25" i="28"/>
  <c r="F215" i="28"/>
  <c r="F60" i="28" s="1"/>
  <c r="D215" i="28"/>
  <c r="F25" i="28"/>
  <c r="F214" i="28"/>
  <c r="H59" i="28" s="1"/>
  <c r="D214" i="28"/>
  <c r="H24" i="28" s="1"/>
  <c r="F213" i="28"/>
  <c r="G59" i="28" s="1"/>
  <c r="D213" i="28"/>
  <c r="G24" i="28" s="1"/>
  <c r="F212" i="28"/>
  <c r="F59" i="28" s="1"/>
  <c r="D212" i="28"/>
  <c r="F24" i="28" s="1"/>
  <c r="G211" i="28"/>
  <c r="H93" i="28" s="1"/>
  <c r="F211" i="28"/>
  <c r="H58" i="28" s="1"/>
  <c r="E211" i="28"/>
  <c r="H51" i="28" s="1"/>
  <c r="D211" i="28"/>
  <c r="H23" i="28" s="1"/>
  <c r="C211" i="28"/>
  <c r="H16" i="28" s="1"/>
  <c r="G210" i="28"/>
  <c r="G93" i="28"/>
  <c r="F210" i="28"/>
  <c r="G58" i="28" s="1"/>
  <c r="E210" i="28"/>
  <c r="G51" i="28" s="1"/>
  <c r="D210" i="28"/>
  <c r="G23" i="28" s="1"/>
  <c r="C210" i="28"/>
  <c r="G16" i="28"/>
  <c r="G209" i="28"/>
  <c r="F93" i="28" s="1"/>
  <c r="F209" i="28"/>
  <c r="F58" i="28"/>
  <c r="E209" i="28"/>
  <c r="F51" i="28" s="1"/>
  <c r="D209" i="28"/>
  <c r="F23" i="28" s="1"/>
  <c r="C209" i="28"/>
  <c r="F16" i="28" s="1"/>
  <c r="G208" i="28"/>
  <c r="H92" i="28" s="1"/>
  <c r="F208" i="28"/>
  <c r="H57" i="28" s="1"/>
  <c r="E208" i="28"/>
  <c r="H50" i="28" s="1"/>
  <c r="D208" i="28"/>
  <c r="H22" i="28"/>
  <c r="C208" i="28"/>
  <c r="H15" i="28" s="1"/>
  <c r="G207" i="28"/>
  <c r="G92" i="28" s="1"/>
  <c r="F207" i="28"/>
  <c r="G57" i="28" s="1"/>
  <c r="E207" i="28"/>
  <c r="G50" i="28" s="1"/>
  <c r="D207" i="28"/>
  <c r="G22" i="28" s="1"/>
  <c r="C207" i="28"/>
  <c r="G15" i="28" s="1"/>
  <c r="G206" i="28"/>
  <c r="F92" i="28" s="1"/>
  <c r="F206" i="28"/>
  <c r="F57" i="28"/>
  <c r="E206" i="28"/>
  <c r="F50" i="28" s="1"/>
  <c r="D206" i="28"/>
  <c r="F22" i="28" s="1"/>
  <c r="C206" i="28"/>
  <c r="F15" i="28"/>
  <c r="G205" i="28"/>
  <c r="H91" i="28" s="1"/>
  <c r="F205" i="28"/>
  <c r="H56" i="28" s="1"/>
  <c r="E205" i="28"/>
  <c r="H49" i="28" s="1"/>
  <c r="D205" i="28"/>
  <c r="H21" i="28" s="1"/>
  <c r="C205" i="28"/>
  <c r="H14" i="28" s="1"/>
  <c r="G204" i="28"/>
  <c r="G91" i="28" s="1"/>
  <c r="F204" i="28"/>
  <c r="G56" i="28"/>
  <c r="E204" i="28"/>
  <c r="G49" i="28" s="1"/>
  <c r="D204" i="28"/>
  <c r="G21" i="28" s="1"/>
  <c r="C204" i="28"/>
  <c r="G14" i="28"/>
  <c r="G203" i="28"/>
  <c r="F91" i="28" s="1"/>
  <c r="F203" i="28"/>
  <c r="F56" i="28"/>
  <c r="E203" i="28"/>
  <c r="F49" i="28" s="1"/>
  <c r="D203" i="28"/>
  <c r="F21" i="28" s="1"/>
  <c r="C203" i="28"/>
  <c r="F14" i="28"/>
  <c r="G202" i="28"/>
  <c r="H90" i="28" s="1"/>
  <c r="F202" i="28"/>
  <c r="H55" i="28"/>
  <c r="E202" i="28"/>
  <c r="H48" i="28" s="1"/>
  <c r="D202" i="28"/>
  <c r="H20" i="28" s="1"/>
  <c r="C202" i="28"/>
  <c r="H13" i="28" s="1"/>
  <c r="G201" i="28"/>
  <c r="G90" i="28" s="1"/>
  <c r="F201" i="28"/>
  <c r="G55" i="28"/>
  <c r="E201" i="28"/>
  <c r="G48" i="28" s="1"/>
  <c r="D201" i="28"/>
  <c r="G20" i="28" s="1"/>
  <c r="C201" i="28"/>
  <c r="G13" i="28"/>
  <c r="G200" i="28"/>
  <c r="F90" i="28" s="1"/>
  <c r="F200" i="28"/>
  <c r="F55" i="28"/>
  <c r="E200" i="28"/>
  <c r="F48" i="28" s="1"/>
  <c r="D200" i="28"/>
  <c r="F20" i="28" s="1"/>
  <c r="C200" i="28"/>
  <c r="F13" i="28" s="1"/>
  <c r="G199" i="28"/>
  <c r="H89" i="28" s="1"/>
  <c r="F199" i="28"/>
  <c r="H54" i="28" s="1"/>
  <c r="E199" i="28"/>
  <c r="H47" i="28" s="1"/>
  <c r="D199" i="28"/>
  <c r="H19" i="28" s="1"/>
  <c r="C199" i="28"/>
  <c r="H12" i="28" s="1"/>
  <c r="G198" i="28"/>
  <c r="G89" i="28"/>
  <c r="F198" i="28"/>
  <c r="G54" i="28" s="1"/>
  <c r="E198" i="28"/>
  <c r="G47" i="28" s="1"/>
  <c r="D198" i="28"/>
  <c r="G19" i="28" s="1"/>
  <c r="C198" i="28"/>
  <c r="G12" i="28" s="1"/>
  <c r="G197" i="28"/>
  <c r="F89" i="28" s="1"/>
  <c r="F197" i="28"/>
  <c r="F54" i="28" s="1"/>
  <c r="E197" i="28"/>
  <c r="F47" i="28" s="1"/>
  <c r="D197" i="28"/>
  <c r="F19" i="28" s="1"/>
  <c r="C197" i="28"/>
  <c r="F12" i="28" s="1"/>
  <c r="G196" i="28"/>
  <c r="H88" i="28" s="1"/>
  <c r="F196" i="28"/>
  <c r="H53" i="28"/>
  <c r="E196" i="28"/>
  <c r="H46" i="28" s="1"/>
  <c r="D196" i="28"/>
  <c r="H18" i="28" s="1"/>
  <c r="C196" i="28"/>
  <c r="H11" i="28" s="1"/>
  <c r="G195" i="28"/>
  <c r="G88" i="28" s="1"/>
  <c r="F195" i="28"/>
  <c r="G53" i="28"/>
  <c r="E195" i="28"/>
  <c r="G46" i="28" s="1"/>
  <c r="D195" i="28"/>
  <c r="G18" i="28" s="1"/>
  <c r="C195" i="28"/>
  <c r="G11" i="28"/>
  <c r="G194" i="28"/>
  <c r="F88" i="28" s="1"/>
  <c r="F194" i="28"/>
  <c r="F53" i="28"/>
  <c r="E194" i="28"/>
  <c r="F46" i="28" s="1"/>
  <c r="D194" i="28"/>
  <c r="F18" i="28" s="1"/>
  <c r="C194" i="28"/>
  <c r="F11" i="28"/>
  <c r="G193" i="28"/>
  <c r="H87" i="28" s="1"/>
  <c r="F193" i="28"/>
  <c r="H52" i="28"/>
  <c r="E193" i="28"/>
  <c r="H45" i="28" s="1"/>
  <c r="D193" i="28"/>
  <c r="H17" i="28" s="1"/>
  <c r="C193" i="28"/>
  <c r="H10" i="28"/>
  <c r="G192" i="28"/>
  <c r="G87" i="28" s="1"/>
  <c r="F192" i="28"/>
  <c r="G52" i="28"/>
  <c r="E192" i="28"/>
  <c r="G45" i="28" s="1"/>
  <c r="D192" i="28"/>
  <c r="G17" i="28" s="1"/>
  <c r="C192" i="28"/>
  <c r="G10" i="28" s="1"/>
  <c r="G191" i="28"/>
  <c r="F87" i="28" s="1"/>
  <c r="F191" i="28"/>
  <c r="F52" i="28" s="1"/>
  <c r="E191" i="28"/>
  <c r="F45" i="28"/>
  <c r="D191" i="28"/>
  <c r="F17" i="28" s="1"/>
  <c r="C191" i="28"/>
  <c r="F10" i="28" s="1"/>
  <c r="F404" i="28"/>
  <c r="K86" i="28"/>
  <c r="F403" i="28"/>
  <c r="J86" i="28" s="1"/>
  <c r="F402" i="28"/>
  <c r="I86" i="28"/>
  <c r="F401" i="28"/>
  <c r="K85" i="28" s="1"/>
  <c r="F400" i="28"/>
  <c r="J85" i="28" s="1"/>
  <c r="F399" i="28"/>
  <c r="I85" i="28" s="1"/>
  <c r="F398" i="28"/>
  <c r="K84" i="28" s="1"/>
  <c r="F397" i="28"/>
  <c r="J84" i="28" s="1"/>
  <c r="F396" i="28"/>
  <c r="I84" i="28" s="1"/>
  <c r="F395" i="28"/>
  <c r="K83" i="28" s="1"/>
  <c r="F394" i="28"/>
  <c r="J83" i="28" s="1"/>
  <c r="F393" i="28"/>
  <c r="I83" i="28" s="1"/>
  <c r="F392" i="28"/>
  <c r="K82" i="28" s="1"/>
  <c r="F391" i="28"/>
  <c r="J82" i="28" s="1"/>
  <c r="F390" i="28"/>
  <c r="I82" i="28" s="1"/>
  <c r="F389" i="28"/>
  <c r="K81" i="28" s="1"/>
  <c r="F388" i="28"/>
  <c r="J81" i="28"/>
  <c r="F387" i="28"/>
  <c r="I81" i="28" s="1"/>
  <c r="F386" i="28"/>
  <c r="K80" i="28" s="1"/>
  <c r="F385" i="28"/>
  <c r="J80" i="28" s="1"/>
  <c r="F384" i="28"/>
  <c r="I80" i="28" s="1"/>
  <c r="F383" i="28"/>
  <c r="K79" i="28" s="1"/>
  <c r="D383" i="28"/>
  <c r="K44" i="28" s="1"/>
  <c r="F382" i="28"/>
  <c r="J79" i="28"/>
  <c r="D382" i="28"/>
  <c r="J44" i="28" s="1"/>
  <c r="F381" i="28"/>
  <c r="I79" i="28" s="1"/>
  <c r="D381" i="28"/>
  <c r="I44" i="28"/>
  <c r="F380" i="28"/>
  <c r="K78" i="28" s="1"/>
  <c r="D380" i="28"/>
  <c r="K43" i="28"/>
  <c r="F379" i="28"/>
  <c r="J78" i="28" s="1"/>
  <c r="D379" i="28"/>
  <c r="J43" i="28" s="1"/>
  <c r="F378" i="28"/>
  <c r="I78" i="28" s="1"/>
  <c r="D378" i="28"/>
  <c r="I43" i="28" s="1"/>
  <c r="F377" i="28"/>
  <c r="K77" i="28" s="1"/>
  <c r="D377" i="28"/>
  <c r="K42" i="28"/>
  <c r="F376" i="28"/>
  <c r="J77" i="28" s="1"/>
  <c r="D376" i="28"/>
  <c r="J42" i="28" s="1"/>
  <c r="F375" i="28"/>
  <c r="I77" i="28" s="1"/>
  <c r="D375" i="28"/>
  <c r="I42" i="28" s="1"/>
  <c r="F374" i="28"/>
  <c r="K76" i="28"/>
  <c r="D374" i="28"/>
  <c r="K41" i="28" s="1"/>
  <c r="F373" i="28"/>
  <c r="J76" i="28"/>
  <c r="D373" i="28"/>
  <c r="J41" i="28" s="1"/>
  <c r="F372" i="28"/>
  <c r="I76" i="28"/>
  <c r="D372" i="28"/>
  <c r="I41" i="28" s="1"/>
  <c r="F371" i="28"/>
  <c r="K75" i="28" s="1"/>
  <c r="D371" i="28"/>
  <c r="K40" i="28" s="1"/>
  <c r="F370" i="28"/>
  <c r="J75" i="28" s="1"/>
  <c r="D370" i="28"/>
  <c r="J40" i="28" s="1"/>
  <c r="F369" i="28"/>
  <c r="I75" i="28"/>
  <c r="D369" i="28"/>
  <c r="I40" i="28" s="1"/>
  <c r="F368" i="28"/>
  <c r="K74" i="28" s="1"/>
  <c r="D368" i="28"/>
  <c r="K39" i="28"/>
  <c r="F367" i="28"/>
  <c r="J74" i="28" s="1"/>
  <c r="D367" i="28"/>
  <c r="J39" i="28" s="1"/>
  <c r="F366" i="28"/>
  <c r="I74" i="28" s="1"/>
  <c r="D366" i="28"/>
  <c r="I39" i="28" s="1"/>
  <c r="F365" i="28"/>
  <c r="K73" i="28" s="1"/>
  <c r="D365" i="28"/>
  <c r="K38" i="28" s="1"/>
  <c r="F364" i="28"/>
  <c r="J73" i="28" s="1"/>
  <c r="D364" i="28"/>
  <c r="J38" i="28" s="1"/>
  <c r="F363" i="28"/>
  <c r="I73" i="28"/>
  <c r="D363" i="28"/>
  <c r="I38" i="28" s="1"/>
  <c r="F362" i="28"/>
  <c r="K72" i="28" s="1"/>
  <c r="D362" i="28"/>
  <c r="K37" i="28" s="1"/>
  <c r="F361" i="28"/>
  <c r="J72" i="28" s="1"/>
  <c r="D361" i="28"/>
  <c r="J37" i="28" s="1"/>
  <c r="F360" i="28"/>
  <c r="I72" i="28" s="1"/>
  <c r="D360" i="28"/>
  <c r="I37" i="28"/>
  <c r="F359" i="28"/>
  <c r="K71" i="28" s="1"/>
  <c r="D359" i="28"/>
  <c r="K36" i="28"/>
  <c r="F358" i="28"/>
  <c r="J71" i="28" s="1"/>
  <c r="D358" i="28"/>
  <c r="J36" i="28" s="1"/>
  <c r="F357" i="28"/>
  <c r="I71" i="28" s="1"/>
  <c r="D357" i="28"/>
  <c r="I36" i="28" s="1"/>
  <c r="F356" i="28"/>
  <c r="K70" i="28" s="1"/>
  <c r="D356" i="28"/>
  <c r="K35" i="28" s="1"/>
  <c r="F355" i="28"/>
  <c r="J70" i="28"/>
  <c r="D355" i="28"/>
  <c r="J35" i="28" s="1"/>
  <c r="F354" i="28"/>
  <c r="I70" i="28" s="1"/>
  <c r="D354" i="28"/>
  <c r="I35" i="28" s="1"/>
  <c r="F353" i="28"/>
  <c r="K69" i="28" s="1"/>
  <c r="D353" i="28"/>
  <c r="K34" i="28" s="1"/>
  <c r="F352" i="28"/>
  <c r="J69" i="28"/>
  <c r="D352" i="28"/>
  <c r="J34" i="28" s="1"/>
  <c r="F351" i="28"/>
  <c r="I69" i="28" s="1"/>
  <c r="D351" i="28"/>
  <c r="I34" i="28" s="1"/>
  <c r="F350" i="28"/>
  <c r="K68" i="28" s="1"/>
  <c r="D350" i="28"/>
  <c r="K33" i="28" s="1"/>
  <c r="F349" i="28"/>
  <c r="J68" i="28" s="1"/>
  <c r="D349" i="28"/>
  <c r="J33" i="28"/>
  <c r="F348" i="28"/>
  <c r="I68" i="28" s="1"/>
  <c r="D348" i="28"/>
  <c r="I33" i="28"/>
  <c r="F347" i="28"/>
  <c r="K67" i="28" s="1"/>
  <c r="D347" i="28"/>
  <c r="K32" i="28"/>
  <c r="F346" i="28"/>
  <c r="J67" i="28" s="1"/>
  <c r="D346" i="28"/>
  <c r="J32" i="28"/>
  <c r="F345" i="28"/>
  <c r="I67" i="28" s="1"/>
  <c r="D345" i="28"/>
  <c r="I32" i="28"/>
  <c r="F344" i="28"/>
  <c r="K66" i="28" s="1"/>
  <c r="D344" i="28"/>
  <c r="K31" i="28"/>
  <c r="F343" i="28"/>
  <c r="J66" i="28" s="1"/>
  <c r="D343" i="28"/>
  <c r="J31" i="28"/>
  <c r="F342" i="28"/>
  <c r="I66" i="28" s="1"/>
  <c r="D342" i="28"/>
  <c r="I31" i="28"/>
  <c r="F341" i="28"/>
  <c r="K65" i="28" s="1"/>
  <c r="D341" i="28"/>
  <c r="K30" i="28" s="1"/>
  <c r="F340" i="28"/>
  <c r="J65" i="28" s="1"/>
  <c r="D340" i="28"/>
  <c r="J30" i="28" s="1"/>
  <c r="F339" i="28"/>
  <c r="I65" i="28" s="1"/>
  <c r="D339" i="28"/>
  <c r="I30" i="28" s="1"/>
  <c r="F338" i="28"/>
  <c r="K64" i="28" s="1"/>
  <c r="D338" i="28"/>
  <c r="K29" i="28"/>
  <c r="F337" i="28"/>
  <c r="J64" i="28" s="1"/>
  <c r="D337" i="28"/>
  <c r="J29" i="28" s="1"/>
  <c r="F336" i="28"/>
  <c r="I64" i="28" s="1"/>
  <c r="D336" i="28"/>
  <c r="I29" i="28" s="1"/>
  <c r="F335" i="28"/>
  <c r="K63" i="28" s="1"/>
  <c r="D335" i="28"/>
  <c r="K28" i="28"/>
  <c r="F334" i="28"/>
  <c r="J63" i="28" s="1"/>
  <c r="D334" i="28"/>
  <c r="J28" i="28" s="1"/>
  <c r="F333" i="28"/>
  <c r="I63" i="28" s="1"/>
  <c r="D333" i="28"/>
  <c r="I28" i="28"/>
  <c r="F332" i="28"/>
  <c r="K62" i="28" s="1"/>
  <c r="D332" i="28"/>
  <c r="K27" i="28"/>
  <c r="F331" i="28"/>
  <c r="J62" i="28" s="1"/>
  <c r="D331" i="28"/>
  <c r="J27" i="28"/>
  <c r="F330" i="28"/>
  <c r="I62" i="28" s="1"/>
  <c r="D330" i="28"/>
  <c r="I27" i="28"/>
  <c r="F329" i="28"/>
  <c r="K61" i="28" s="1"/>
  <c r="D329" i="28"/>
  <c r="K26" i="28"/>
  <c r="F328" i="28"/>
  <c r="J61" i="28" s="1"/>
  <c r="D328" i="28"/>
  <c r="J26" i="28" s="1"/>
  <c r="F327" i="28"/>
  <c r="I61" i="28" s="1"/>
  <c r="D327" i="28"/>
  <c r="I26" i="28" s="1"/>
  <c r="F326" i="28"/>
  <c r="K60" i="28" s="1"/>
  <c r="D326" i="28"/>
  <c r="K25" i="28" s="1"/>
  <c r="F325" i="28"/>
  <c r="J60" i="28" s="1"/>
  <c r="D325" i="28"/>
  <c r="J25" i="28" s="1"/>
  <c r="F324" i="28"/>
  <c r="I60" i="28"/>
  <c r="D324" i="28"/>
  <c r="I25" i="28" s="1"/>
  <c r="F323" i="28"/>
  <c r="K59" i="28"/>
  <c r="D323" i="28"/>
  <c r="K24" i="28" s="1"/>
  <c r="F322" i="28"/>
  <c r="J59" i="28"/>
  <c r="D322" i="28"/>
  <c r="J24" i="28" s="1"/>
  <c r="F321" i="28"/>
  <c r="I59" i="28" s="1"/>
  <c r="D321" i="28"/>
  <c r="I24" i="28" s="1"/>
  <c r="G320" i="28"/>
  <c r="K93" i="28" s="1"/>
  <c r="F320" i="28"/>
  <c r="K58" i="28" s="1"/>
  <c r="E320" i="28"/>
  <c r="K51" i="28" s="1"/>
  <c r="D320" i="28"/>
  <c r="K23" i="28"/>
  <c r="C320" i="28"/>
  <c r="K16" i="28" s="1"/>
  <c r="G319" i="28"/>
  <c r="J93" i="28" s="1"/>
  <c r="F319" i="28"/>
  <c r="J58" i="28" s="1"/>
  <c r="E319" i="28"/>
  <c r="J51" i="28" s="1"/>
  <c r="D319" i="28"/>
  <c r="J23" i="28" s="1"/>
  <c r="C319" i="28"/>
  <c r="J16" i="28" s="1"/>
  <c r="G318" i="28"/>
  <c r="I93" i="28" s="1"/>
  <c r="F318" i="28"/>
  <c r="I58" i="28" s="1"/>
  <c r="E318" i="28"/>
  <c r="I51" i="28" s="1"/>
  <c r="D318" i="28"/>
  <c r="I23" i="28" s="1"/>
  <c r="C318" i="28"/>
  <c r="I16" i="28"/>
  <c r="G317" i="28"/>
  <c r="K92" i="28" s="1"/>
  <c r="F317" i="28"/>
  <c r="K57" i="28" s="1"/>
  <c r="E317" i="28"/>
  <c r="K50" i="28"/>
  <c r="D317" i="28"/>
  <c r="K22" i="28" s="1"/>
  <c r="C317" i="28"/>
  <c r="K15" i="28"/>
  <c r="G316" i="28"/>
  <c r="J92" i="28" s="1"/>
  <c r="F316" i="28"/>
  <c r="J57" i="28" s="1"/>
  <c r="E316" i="28"/>
  <c r="J50" i="28" s="1"/>
  <c r="D316" i="28"/>
  <c r="J22" i="28"/>
  <c r="C316" i="28"/>
  <c r="J15" i="28" s="1"/>
  <c r="G315" i="28"/>
  <c r="I92" i="28" s="1"/>
  <c r="F315" i="28"/>
  <c r="I57" i="28" s="1"/>
  <c r="E315" i="28"/>
  <c r="I50" i="28" s="1"/>
  <c r="D315" i="28"/>
  <c r="I22" i="28" s="1"/>
  <c r="C315" i="28"/>
  <c r="I15" i="28"/>
  <c r="G314" i="28"/>
  <c r="K91" i="28" s="1"/>
  <c r="F314" i="28"/>
  <c r="K56" i="28" s="1"/>
  <c r="E314" i="28"/>
  <c r="K49" i="28" s="1"/>
  <c r="D314" i="28"/>
  <c r="K21" i="28" s="1"/>
  <c r="C314" i="28"/>
  <c r="K14" i="28"/>
  <c r="G313" i="28"/>
  <c r="J91" i="28" s="1"/>
  <c r="F313" i="28"/>
  <c r="J56" i="28"/>
  <c r="E313" i="28"/>
  <c r="J49" i="28" s="1"/>
  <c r="D313" i="28"/>
  <c r="J21" i="28"/>
  <c r="C313" i="28"/>
  <c r="J14" i="28" s="1"/>
  <c r="G312" i="28"/>
  <c r="I91" i="28" s="1"/>
  <c r="F312" i="28"/>
  <c r="I56" i="28"/>
  <c r="E312" i="28"/>
  <c r="I49" i="28" s="1"/>
  <c r="D312" i="28"/>
  <c r="I21" i="28"/>
  <c r="C312" i="28"/>
  <c r="I14" i="28" s="1"/>
  <c r="G311" i="28"/>
  <c r="K90" i="28" s="1"/>
  <c r="F311" i="28"/>
  <c r="K55" i="28" s="1"/>
  <c r="E311" i="28"/>
  <c r="K48" i="28"/>
  <c r="D311" i="28"/>
  <c r="K20" i="28" s="1"/>
  <c r="C311" i="28"/>
  <c r="K13" i="28"/>
  <c r="G310" i="28"/>
  <c r="J90" i="28" s="1"/>
  <c r="F310" i="28"/>
  <c r="J55" i="28" s="1"/>
  <c r="E310" i="28"/>
  <c r="J48" i="28"/>
  <c r="D310" i="28"/>
  <c r="J20" i="28" s="1"/>
  <c r="C310" i="28"/>
  <c r="J13" i="28"/>
  <c r="G309" i="28"/>
  <c r="I90" i="28" s="1"/>
  <c r="F309" i="28"/>
  <c r="I55" i="28" s="1"/>
  <c r="E309" i="28"/>
  <c r="I48" i="28" s="1"/>
  <c r="D309" i="28"/>
  <c r="I20" i="28" s="1"/>
  <c r="C309" i="28"/>
  <c r="I13" i="28" s="1"/>
  <c r="G308" i="28"/>
  <c r="K89" i="28" s="1"/>
  <c r="F308" i="28"/>
  <c r="K54" i="28" s="1"/>
  <c r="E308" i="28"/>
  <c r="K47" i="28" s="1"/>
  <c r="D308" i="28"/>
  <c r="K19" i="28"/>
  <c r="C308" i="28"/>
  <c r="K12" i="28" s="1"/>
  <c r="G307" i="28"/>
  <c r="J89" i="28" s="1"/>
  <c r="F307" i="28"/>
  <c r="J54" i="28" s="1"/>
  <c r="E307" i="28"/>
  <c r="J47" i="28" s="1"/>
  <c r="D307" i="28"/>
  <c r="J19" i="28" s="1"/>
  <c r="C307" i="28"/>
  <c r="J12" i="28" s="1"/>
  <c r="G306" i="28"/>
  <c r="I89" i="28" s="1"/>
  <c r="F306" i="28"/>
  <c r="I54" i="28" s="1"/>
  <c r="E306" i="28"/>
  <c r="I47" i="28" s="1"/>
  <c r="D306" i="28"/>
  <c r="I19" i="28"/>
  <c r="C306" i="28"/>
  <c r="I12" i="28" s="1"/>
  <c r="G305" i="28"/>
  <c r="K88" i="28" s="1"/>
  <c r="F305" i="28"/>
  <c r="K53" i="28"/>
  <c r="E305" i="28"/>
  <c r="K46" i="28" s="1"/>
  <c r="D305" i="28"/>
  <c r="K18" i="28"/>
  <c r="C305" i="28"/>
  <c r="K11" i="28" s="1"/>
  <c r="G304" i="28"/>
  <c r="J88" i="28" s="1"/>
  <c r="F304" i="28"/>
  <c r="J53" i="28"/>
  <c r="E304" i="28"/>
  <c r="J46" i="28" s="1"/>
  <c r="D304" i="28"/>
  <c r="J18" i="28" s="1"/>
  <c r="C304" i="28"/>
  <c r="J11" i="28" s="1"/>
  <c r="G303" i="28"/>
  <c r="I88" i="28" s="1"/>
  <c r="F303" i="28"/>
  <c r="I53" i="28" s="1"/>
  <c r="E303" i="28"/>
  <c r="I46" i="28" s="1"/>
  <c r="D303" i="28"/>
  <c r="I18" i="28"/>
  <c r="C303" i="28"/>
  <c r="I11" i="28" s="1"/>
  <c r="G302" i="28"/>
  <c r="K87" i="28" s="1"/>
  <c r="F302" i="28"/>
  <c r="K52" i="28" s="1"/>
  <c r="E302" i="28"/>
  <c r="K45" i="28" s="1"/>
  <c r="D302" i="28"/>
  <c r="K17" i="28"/>
  <c r="C302" i="28"/>
  <c r="K10" i="28" s="1"/>
  <c r="G301" i="28"/>
  <c r="J87" i="28"/>
  <c r="F301" i="28"/>
  <c r="J52" i="28" s="1"/>
  <c r="E301" i="28"/>
  <c r="J45" i="28"/>
  <c r="D301" i="28"/>
  <c r="J17" i="28" s="1"/>
  <c r="C301" i="28"/>
  <c r="J10" i="28"/>
  <c r="G300" i="28"/>
  <c r="I87" i="28" s="1"/>
  <c r="F300" i="28"/>
  <c r="I52" i="28" s="1"/>
  <c r="E300" i="28"/>
  <c r="I45" i="28" s="1"/>
  <c r="D300" i="28"/>
  <c r="I17" i="28" s="1"/>
  <c r="C300" i="28"/>
  <c r="I10" i="28" s="1"/>
  <c r="B405" i="28"/>
  <c r="L10" i="28" s="1"/>
  <c r="F187" i="27"/>
  <c r="E81" i="27" s="1"/>
  <c r="F186" i="27"/>
  <c r="D81" i="27" s="1"/>
  <c r="F185" i="27"/>
  <c r="C81" i="27" s="1"/>
  <c r="F184" i="27"/>
  <c r="E80" i="27" s="1"/>
  <c r="F183" i="27"/>
  <c r="D80" i="27"/>
  <c r="F182" i="27"/>
  <c r="C80" i="27" s="1"/>
  <c r="F181" i="27"/>
  <c r="E79" i="27" s="1"/>
  <c r="F180" i="27"/>
  <c r="D79" i="27" s="1"/>
  <c r="F179" i="27"/>
  <c r="C79" i="27" s="1"/>
  <c r="F178" i="27"/>
  <c r="E78" i="27" s="1"/>
  <c r="F177" i="27"/>
  <c r="D78" i="27"/>
  <c r="F176" i="27"/>
  <c r="C78" i="27" s="1"/>
  <c r="F175" i="27"/>
  <c r="E77" i="27"/>
  <c r="F174" i="27"/>
  <c r="D77" i="27" s="1"/>
  <c r="F173" i="27"/>
  <c r="C77" i="27" s="1"/>
  <c r="F172" i="27"/>
  <c r="E76" i="27" s="1"/>
  <c r="F171" i="27"/>
  <c r="D76" i="27" s="1"/>
  <c r="F170" i="27"/>
  <c r="C76" i="27" s="1"/>
  <c r="F169" i="27"/>
  <c r="E75" i="27" s="1"/>
  <c r="F168" i="27"/>
  <c r="D75" i="27" s="1"/>
  <c r="F167" i="27"/>
  <c r="C75" i="27"/>
  <c r="F166" i="27"/>
  <c r="E74" i="27" s="1"/>
  <c r="F165" i="27"/>
  <c r="D74" i="27" s="1"/>
  <c r="F164" i="27"/>
  <c r="C74" i="27" s="1"/>
  <c r="F163" i="27"/>
  <c r="E73" i="27" s="1"/>
  <c r="F162" i="27"/>
  <c r="D73" i="27" s="1"/>
  <c r="F161" i="27"/>
  <c r="C73" i="27"/>
  <c r="F160" i="27"/>
  <c r="E72" i="27" s="1"/>
  <c r="F159" i="27"/>
  <c r="D72" i="27"/>
  <c r="F158" i="27"/>
  <c r="C72" i="27" s="1"/>
  <c r="F157" i="27"/>
  <c r="E71" i="27" s="1"/>
  <c r="F156" i="27"/>
  <c r="D71" i="27" s="1"/>
  <c r="F155" i="27"/>
  <c r="C71" i="27" s="1"/>
  <c r="F154" i="27"/>
  <c r="E70" i="27" s="1"/>
  <c r="F153" i="27"/>
  <c r="D70" i="27" s="1"/>
  <c r="F152" i="27"/>
  <c r="C70" i="27" s="1"/>
  <c r="F151" i="27"/>
  <c r="E69" i="27"/>
  <c r="D151" i="27"/>
  <c r="E34" i="27" s="1"/>
  <c r="F150" i="27"/>
  <c r="D69" i="27" s="1"/>
  <c r="D150" i="27"/>
  <c r="D34" i="27" s="1"/>
  <c r="F149" i="27"/>
  <c r="C69" i="27" s="1"/>
  <c r="D149" i="27"/>
  <c r="C34" i="27" s="1"/>
  <c r="F148" i="27"/>
  <c r="E68" i="27"/>
  <c r="D148" i="27"/>
  <c r="E33" i="27" s="1"/>
  <c r="F147" i="27"/>
  <c r="D68" i="27"/>
  <c r="D147" i="27"/>
  <c r="D33" i="27" s="1"/>
  <c r="F146" i="27"/>
  <c r="C68" i="27" s="1"/>
  <c r="D146" i="27"/>
  <c r="C33" i="27" s="1"/>
  <c r="F145" i="27"/>
  <c r="E67" i="27" s="1"/>
  <c r="D145" i="27"/>
  <c r="E32" i="27" s="1"/>
  <c r="F144" i="27"/>
  <c r="D67" i="27"/>
  <c r="D144" i="27"/>
  <c r="D32" i="27" s="1"/>
  <c r="F143" i="27"/>
  <c r="C67" i="27"/>
  <c r="D143" i="27"/>
  <c r="C32" i="27" s="1"/>
  <c r="F142" i="27"/>
  <c r="E66" i="27"/>
  <c r="D142" i="27"/>
  <c r="E31" i="27" s="1"/>
  <c r="F141" i="27"/>
  <c r="D66" i="27"/>
  <c r="D141" i="27"/>
  <c r="D31" i="27" s="1"/>
  <c r="F140" i="27"/>
  <c r="C66" i="27"/>
  <c r="D140" i="27"/>
  <c r="C31" i="27" s="1"/>
  <c r="F139" i="27"/>
  <c r="E65" i="27"/>
  <c r="D139" i="27"/>
  <c r="E30" i="27" s="1"/>
  <c r="F138" i="27"/>
  <c r="D65" i="27"/>
  <c r="D138" i="27"/>
  <c r="D30" i="27" s="1"/>
  <c r="F137" i="27"/>
  <c r="C65" i="27"/>
  <c r="D137" i="27"/>
  <c r="C30" i="27" s="1"/>
  <c r="F136" i="27"/>
  <c r="E64" i="27" s="1"/>
  <c r="D136" i="27"/>
  <c r="E29" i="27" s="1"/>
  <c r="F135" i="27"/>
  <c r="D64" i="27" s="1"/>
  <c r="D135" i="27"/>
  <c r="D29" i="27" s="1"/>
  <c r="F134" i="27"/>
  <c r="C64" i="27" s="1"/>
  <c r="D134" i="27"/>
  <c r="C29" i="27" s="1"/>
  <c r="F133" i="27"/>
  <c r="E63" i="27" s="1"/>
  <c r="D133" i="27"/>
  <c r="E28" i="27" s="1"/>
  <c r="F132" i="27"/>
  <c r="D63" i="27" s="1"/>
  <c r="D132" i="27"/>
  <c r="D28" i="27" s="1"/>
  <c r="F131" i="27"/>
  <c r="C63" i="27"/>
  <c r="D131" i="27"/>
  <c r="C28" i="27" s="1"/>
  <c r="F130" i="27"/>
  <c r="E62" i="27" s="1"/>
  <c r="D130" i="27"/>
  <c r="E27" i="27" s="1"/>
  <c r="F129" i="27"/>
  <c r="D62" i="27" s="1"/>
  <c r="D129" i="27"/>
  <c r="D27" i="27" s="1"/>
  <c r="F128" i="27"/>
  <c r="C62" i="27"/>
  <c r="D128" i="27"/>
  <c r="C27" i="27" s="1"/>
  <c r="F127" i="27"/>
  <c r="E61" i="27" s="1"/>
  <c r="D127" i="27"/>
  <c r="E26" i="27" s="1"/>
  <c r="F126" i="27"/>
  <c r="D61" i="27" s="1"/>
  <c r="D126" i="27"/>
  <c r="D26" i="27" s="1"/>
  <c r="F125" i="27"/>
  <c r="C61" i="27" s="1"/>
  <c r="D125" i="27"/>
  <c r="C26" i="27" s="1"/>
  <c r="F124" i="27"/>
  <c r="E60" i="27" s="1"/>
  <c r="D124" i="27"/>
  <c r="E25" i="27" s="1"/>
  <c r="F123" i="27"/>
  <c r="D60" i="27" s="1"/>
  <c r="D123" i="27"/>
  <c r="D25" i="27" s="1"/>
  <c r="F122" i="27"/>
  <c r="C60" i="27" s="1"/>
  <c r="D122" i="27"/>
  <c r="C25" i="27" s="1"/>
  <c r="F121" i="27"/>
  <c r="E59" i="27"/>
  <c r="D121" i="27"/>
  <c r="E24" i="27" s="1"/>
  <c r="F120" i="27"/>
  <c r="D59" i="27" s="1"/>
  <c r="D120" i="27"/>
  <c r="D24" i="27"/>
  <c r="F119" i="27"/>
  <c r="C59" i="27" s="1"/>
  <c r="D119" i="27"/>
  <c r="C24" i="27"/>
  <c r="F118" i="27"/>
  <c r="E58" i="27" s="1"/>
  <c r="D118" i="27"/>
  <c r="E23" i="27" s="1"/>
  <c r="F117" i="27"/>
  <c r="D58" i="27" s="1"/>
  <c r="D117" i="27"/>
  <c r="D23" i="27" s="1"/>
  <c r="F116" i="27"/>
  <c r="C58" i="27" s="1"/>
  <c r="D116" i="27"/>
  <c r="C23" i="27" s="1"/>
  <c r="G115" i="27"/>
  <c r="E92" i="27" s="1"/>
  <c r="F115" i="27"/>
  <c r="E57" i="27"/>
  <c r="E115" i="27"/>
  <c r="E50" i="27" s="1"/>
  <c r="D115" i="27"/>
  <c r="E22" i="27"/>
  <c r="C115" i="27"/>
  <c r="E15" i="27" s="1"/>
  <c r="G114" i="27"/>
  <c r="D92" i="27" s="1"/>
  <c r="F114" i="27"/>
  <c r="D57" i="27" s="1"/>
  <c r="E114" i="27"/>
  <c r="D50" i="27" s="1"/>
  <c r="D114" i="27"/>
  <c r="D22" i="27" s="1"/>
  <c r="C114" i="27"/>
  <c r="D15" i="27" s="1"/>
  <c r="G113" i="27"/>
  <c r="C92" i="27" s="1"/>
  <c r="F113" i="27"/>
  <c r="C57" i="27"/>
  <c r="E113" i="27"/>
  <c r="C50" i="27" s="1"/>
  <c r="D113" i="27"/>
  <c r="C22" i="27" s="1"/>
  <c r="C113" i="27"/>
  <c r="C15" i="27" s="1"/>
  <c r="G112" i="27"/>
  <c r="E91" i="27" s="1"/>
  <c r="F112" i="27"/>
  <c r="E56" i="27"/>
  <c r="E112" i="27"/>
  <c r="E49" i="27" s="1"/>
  <c r="D112" i="27"/>
  <c r="E21" i="27" s="1"/>
  <c r="C112" i="27"/>
  <c r="E14" i="27"/>
  <c r="G111" i="27"/>
  <c r="D91" i="27" s="1"/>
  <c r="F111" i="27"/>
  <c r="D56" i="27"/>
  <c r="E111" i="27"/>
  <c r="D49" i="27" s="1"/>
  <c r="D111" i="27"/>
  <c r="D21" i="27" s="1"/>
  <c r="C111" i="27"/>
  <c r="D14" i="27" s="1"/>
  <c r="G110" i="27"/>
  <c r="C91" i="27"/>
  <c r="F110" i="27"/>
  <c r="C56" i="27" s="1"/>
  <c r="E110" i="27"/>
  <c r="C49" i="27" s="1"/>
  <c r="D110" i="27"/>
  <c r="C21" i="27" s="1"/>
  <c r="C110" i="27"/>
  <c r="C14" i="27"/>
  <c r="G109" i="27"/>
  <c r="E90" i="27" s="1"/>
  <c r="F109" i="27"/>
  <c r="E55" i="27" s="1"/>
  <c r="E109" i="27"/>
  <c r="E48" i="27"/>
  <c r="D109" i="27"/>
  <c r="E20" i="27" s="1"/>
  <c r="C109" i="27"/>
  <c r="E13" i="27" s="1"/>
  <c r="G108" i="27"/>
  <c r="D90" i="27" s="1"/>
  <c r="F108" i="27"/>
  <c r="D55" i="27" s="1"/>
  <c r="E108" i="27"/>
  <c r="D48" i="27"/>
  <c r="D108" i="27"/>
  <c r="D20" i="27" s="1"/>
  <c r="C108" i="27"/>
  <c r="D13" i="27" s="1"/>
  <c r="G107" i="27"/>
  <c r="C90" i="27" s="1"/>
  <c r="F107" i="27"/>
  <c r="C55" i="27" s="1"/>
  <c r="E107" i="27"/>
  <c r="C48" i="27" s="1"/>
  <c r="D107" i="27"/>
  <c r="C20" i="27" s="1"/>
  <c r="C107" i="27"/>
  <c r="C13" i="27" s="1"/>
  <c r="G106" i="27"/>
  <c r="E89" i="27" s="1"/>
  <c r="F106" i="27"/>
  <c r="E54" i="27" s="1"/>
  <c r="E106" i="27"/>
  <c r="E47" i="27"/>
  <c r="D106" i="27"/>
  <c r="E19" i="27" s="1"/>
  <c r="C106" i="27"/>
  <c r="E12" i="27" s="1"/>
  <c r="G105" i="27"/>
  <c r="D89" i="27" s="1"/>
  <c r="F105" i="27"/>
  <c r="D54" i="27" s="1"/>
  <c r="E105" i="27"/>
  <c r="D47" i="27" s="1"/>
  <c r="D105" i="27"/>
  <c r="D19" i="27" s="1"/>
  <c r="C105" i="27"/>
  <c r="D12" i="27" s="1"/>
  <c r="G104" i="27"/>
  <c r="C89" i="27" s="1"/>
  <c r="F104" i="27"/>
  <c r="C54" i="27" s="1"/>
  <c r="E104" i="27"/>
  <c r="C47" i="27" s="1"/>
  <c r="D104" i="27"/>
  <c r="C19" i="27" s="1"/>
  <c r="C104" i="27"/>
  <c r="C12" i="27" s="1"/>
  <c r="G103" i="27"/>
  <c r="E88" i="27" s="1"/>
  <c r="F103" i="27"/>
  <c r="E53" i="27" s="1"/>
  <c r="E103" i="27"/>
  <c r="E46" i="27" s="1"/>
  <c r="D103" i="27"/>
  <c r="E18" i="27" s="1"/>
  <c r="C103" i="27"/>
  <c r="E11" i="27" s="1"/>
  <c r="G102" i="27"/>
  <c r="D88" i="27" s="1"/>
  <c r="F102" i="27"/>
  <c r="D53" i="27"/>
  <c r="E102" i="27"/>
  <c r="D46" i="27" s="1"/>
  <c r="D102" i="27"/>
  <c r="D18" i="27"/>
  <c r="C102" i="27"/>
  <c r="D11" i="27" s="1"/>
  <c r="G101" i="27"/>
  <c r="C88" i="27" s="1"/>
  <c r="F101" i="27"/>
  <c r="C53" i="27"/>
  <c r="E101" i="27"/>
  <c r="C46" i="27" s="1"/>
  <c r="D101" i="27"/>
  <c r="C18" i="27" s="1"/>
  <c r="C101" i="27"/>
  <c r="C11" i="27" s="1"/>
  <c r="G100" i="27"/>
  <c r="E87" i="27" s="1"/>
  <c r="F100" i="27"/>
  <c r="E52" i="27"/>
  <c r="E100" i="27"/>
  <c r="E45" i="27" s="1"/>
  <c r="D100" i="27"/>
  <c r="E17" i="27"/>
  <c r="C100" i="27"/>
  <c r="E10" i="27" s="1"/>
  <c r="G99" i="27"/>
  <c r="D87" i="27" s="1"/>
  <c r="F99" i="27"/>
  <c r="D52" i="27" s="1"/>
  <c r="E99" i="27"/>
  <c r="D45" i="27" s="1"/>
  <c r="D99" i="27"/>
  <c r="D17" i="27" s="1"/>
  <c r="C99" i="27"/>
  <c r="D10" i="27"/>
  <c r="G98" i="27"/>
  <c r="C87" i="27" s="1"/>
  <c r="F98" i="27"/>
  <c r="C52" i="27" s="1"/>
  <c r="E98" i="27"/>
  <c r="C45" i="27" s="1"/>
  <c r="D98" i="27"/>
  <c r="C17" i="27" s="1"/>
  <c r="C98" i="27"/>
  <c r="C10" i="27" s="1"/>
  <c r="F295" i="27"/>
  <c r="H86" i="27"/>
  <c r="F294" i="27"/>
  <c r="G86" i="27" s="1"/>
  <c r="F293" i="27"/>
  <c r="F86" i="27"/>
  <c r="F292" i="27"/>
  <c r="H85" i="27" s="1"/>
  <c r="F291" i="27"/>
  <c r="G85" i="27" s="1"/>
  <c r="F290" i="27"/>
  <c r="F85" i="27" s="1"/>
  <c r="F289" i="27"/>
  <c r="H84" i="27"/>
  <c r="F288" i="27"/>
  <c r="G84" i="27" s="1"/>
  <c r="F287" i="27"/>
  <c r="F84" i="27"/>
  <c r="F286" i="27"/>
  <c r="H83" i="27" s="1"/>
  <c r="F285" i="27"/>
  <c r="G83" i="27" s="1"/>
  <c r="F284" i="27"/>
  <c r="F83" i="27" s="1"/>
  <c r="F283" i="27"/>
  <c r="H82" i="27" s="1"/>
  <c r="F282" i="27"/>
  <c r="G82" i="27"/>
  <c r="F281" i="27"/>
  <c r="F82" i="27" s="1"/>
  <c r="F280" i="27"/>
  <c r="H81" i="27"/>
  <c r="F279" i="27"/>
  <c r="G81" i="27" s="1"/>
  <c r="F278" i="27"/>
  <c r="F81" i="27" s="1"/>
  <c r="F277" i="27"/>
  <c r="H80" i="27" s="1"/>
  <c r="F276" i="27"/>
  <c r="G80" i="27" s="1"/>
  <c r="F275" i="27"/>
  <c r="F80" i="27" s="1"/>
  <c r="F274" i="27"/>
  <c r="H79" i="27"/>
  <c r="D274" i="27"/>
  <c r="H44" i="27" s="1"/>
  <c r="F273" i="27"/>
  <c r="G79" i="27"/>
  <c r="D273" i="27"/>
  <c r="G44" i="27" s="1"/>
  <c r="F272" i="27"/>
  <c r="F79" i="27"/>
  <c r="D272" i="27"/>
  <c r="F44" i="27" s="1"/>
  <c r="F271" i="27"/>
  <c r="H78" i="27"/>
  <c r="D271" i="27"/>
  <c r="H43" i="27" s="1"/>
  <c r="F270" i="27"/>
  <c r="G78" i="27"/>
  <c r="D270" i="27"/>
  <c r="G43" i="27" s="1"/>
  <c r="F269" i="27"/>
  <c r="F78" i="27" s="1"/>
  <c r="D269" i="27"/>
  <c r="F43" i="27"/>
  <c r="F268" i="27"/>
  <c r="H77" i="27" s="1"/>
  <c r="D268" i="27"/>
  <c r="H42" i="27" s="1"/>
  <c r="F267" i="27"/>
  <c r="G77" i="27" s="1"/>
  <c r="D267" i="27"/>
  <c r="G42" i="27" s="1"/>
  <c r="F266" i="27"/>
  <c r="F77" i="27" s="1"/>
  <c r="D266" i="27"/>
  <c r="F42" i="27" s="1"/>
  <c r="F265" i="27"/>
  <c r="H76" i="27" s="1"/>
  <c r="D265" i="27"/>
  <c r="H41" i="27"/>
  <c r="F264" i="27"/>
  <c r="G76" i="27" s="1"/>
  <c r="D264" i="27"/>
  <c r="G41" i="27" s="1"/>
  <c r="F263" i="27"/>
  <c r="F76" i="27" s="1"/>
  <c r="D263" i="27"/>
  <c r="F41" i="27" s="1"/>
  <c r="F262" i="27"/>
  <c r="H75" i="27" s="1"/>
  <c r="D262" i="27"/>
  <c r="H40" i="27"/>
  <c r="F261" i="27"/>
  <c r="G75" i="27" s="1"/>
  <c r="D261" i="27"/>
  <c r="G40" i="27" s="1"/>
  <c r="F260" i="27"/>
  <c r="F75" i="27" s="1"/>
  <c r="D260" i="27"/>
  <c r="F40" i="27" s="1"/>
  <c r="F259" i="27"/>
  <c r="H74" i="27" s="1"/>
  <c r="D259" i="27"/>
  <c r="H39" i="27"/>
  <c r="F258" i="27"/>
  <c r="G74" i="27" s="1"/>
  <c r="D258" i="27"/>
  <c r="G39" i="27" s="1"/>
  <c r="F257" i="27"/>
  <c r="F74" i="27"/>
  <c r="D257" i="27"/>
  <c r="F39" i="27" s="1"/>
  <c r="F256" i="27"/>
  <c r="H73" i="27"/>
  <c r="D256" i="27"/>
  <c r="H38" i="27" s="1"/>
  <c r="F255" i="27"/>
  <c r="G73" i="27" s="1"/>
  <c r="D255" i="27"/>
  <c r="G38" i="27" s="1"/>
  <c r="F254" i="27"/>
  <c r="F73" i="27"/>
  <c r="D254" i="27"/>
  <c r="F38" i="27" s="1"/>
  <c r="F253" i="27"/>
  <c r="H72" i="27"/>
  <c r="D253" i="27"/>
  <c r="H37" i="27" s="1"/>
  <c r="F252" i="27"/>
  <c r="G72" i="27" s="1"/>
  <c r="D252" i="27"/>
  <c r="G37" i="27" s="1"/>
  <c r="F251" i="27"/>
  <c r="F72" i="27" s="1"/>
  <c r="D251" i="27"/>
  <c r="F37" i="27" s="1"/>
  <c r="F250" i="27"/>
  <c r="H71" i="27" s="1"/>
  <c r="D250" i="27"/>
  <c r="H36" i="27" s="1"/>
  <c r="F249" i="27"/>
  <c r="G71" i="27" s="1"/>
  <c r="D249" i="27"/>
  <c r="G36" i="27" s="1"/>
  <c r="F248" i="27"/>
  <c r="F71" i="27" s="1"/>
  <c r="D248" i="27"/>
  <c r="F36" i="27"/>
  <c r="F247" i="27"/>
  <c r="H70" i="27" s="1"/>
  <c r="D247" i="27"/>
  <c r="H35" i="27" s="1"/>
  <c r="F246" i="27"/>
  <c r="G70" i="27" s="1"/>
  <c r="D246" i="27"/>
  <c r="G35" i="27" s="1"/>
  <c r="F245" i="27"/>
  <c r="F70" i="27" s="1"/>
  <c r="D245" i="27"/>
  <c r="F35" i="27" s="1"/>
  <c r="F244" i="27"/>
  <c r="H69" i="27"/>
  <c r="D244" i="27"/>
  <c r="H34" i="27" s="1"/>
  <c r="F243" i="27"/>
  <c r="G69" i="27"/>
  <c r="D243" i="27"/>
  <c r="G34" i="27" s="1"/>
  <c r="F242" i="27"/>
  <c r="F69" i="27" s="1"/>
  <c r="D242" i="27"/>
  <c r="F34" i="27" s="1"/>
  <c r="F241" i="27"/>
  <c r="H68" i="27" s="1"/>
  <c r="D241" i="27"/>
  <c r="H33" i="27" s="1"/>
  <c r="F240" i="27"/>
  <c r="G68" i="27" s="1"/>
  <c r="D240" i="27"/>
  <c r="G33" i="27" s="1"/>
  <c r="F239" i="27"/>
  <c r="F68" i="27" s="1"/>
  <c r="D239" i="27"/>
  <c r="F33" i="27" s="1"/>
  <c r="F238" i="27"/>
  <c r="H67" i="27" s="1"/>
  <c r="D238" i="27"/>
  <c r="H32" i="27" s="1"/>
  <c r="F237" i="27"/>
  <c r="G67" i="27" s="1"/>
  <c r="D237" i="27"/>
  <c r="G32" i="27" s="1"/>
  <c r="F236" i="27"/>
  <c r="F67" i="27" s="1"/>
  <c r="D236" i="27"/>
  <c r="F32" i="27" s="1"/>
  <c r="F235" i="27"/>
  <c r="H66" i="27"/>
  <c r="D235" i="27"/>
  <c r="H31" i="27" s="1"/>
  <c r="F234" i="27"/>
  <c r="G66" i="27" s="1"/>
  <c r="D234" i="27"/>
  <c r="G31" i="27" s="1"/>
  <c r="F233" i="27"/>
  <c r="F66" i="27" s="1"/>
  <c r="D233" i="27"/>
  <c r="F31" i="27" s="1"/>
  <c r="F232" i="27"/>
  <c r="H65" i="27"/>
  <c r="D232" i="27"/>
  <c r="H30" i="27" s="1"/>
  <c r="F231" i="27"/>
  <c r="G65" i="27"/>
  <c r="D231" i="27"/>
  <c r="G30" i="27" s="1"/>
  <c r="F230" i="27"/>
  <c r="F65" i="27"/>
  <c r="D230" i="27"/>
  <c r="F30" i="27" s="1"/>
  <c r="F229" i="27"/>
  <c r="H64" i="27"/>
  <c r="D229" i="27"/>
  <c r="H29" i="27" s="1"/>
  <c r="F228" i="27"/>
  <c r="G64" i="27"/>
  <c r="D228" i="27"/>
  <c r="G29" i="27" s="1"/>
  <c r="F227" i="27"/>
  <c r="F64" i="27" s="1"/>
  <c r="D227" i="27"/>
  <c r="F29" i="27" s="1"/>
  <c r="F226" i="27"/>
  <c r="H63" i="27" s="1"/>
  <c r="D226" i="27"/>
  <c r="H28" i="27" s="1"/>
  <c r="F225" i="27"/>
  <c r="G63" i="27" s="1"/>
  <c r="D225" i="27"/>
  <c r="G28" i="27" s="1"/>
  <c r="F224" i="27"/>
  <c r="F63" i="27" s="1"/>
  <c r="D224" i="27"/>
  <c r="F28" i="27" s="1"/>
  <c r="F223" i="27"/>
  <c r="H62" i="27" s="1"/>
  <c r="D223" i="27"/>
  <c r="H27" i="27" s="1"/>
  <c r="F222" i="27"/>
  <c r="G62" i="27" s="1"/>
  <c r="D222" i="27"/>
  <c r="G27" i="27"/>
  <c r="F221" i="27"/>
  <c r="F62" i="27" s="1"/>
  <c r="D221" i="27"/>
  <c r="F27" i="27"/>
  <c r="F220" i="27"/>
  <c r="H61" i="27" s="1"/>
  <c r="D220" i="27"/>
  <c r="H26" i="27" s="1"/>
  <c r="F219" i="27"/>
  <c r="G61" i="27" s="1"/>
  <c r="D219" i="27"/>
  <c r="G26" i="27" s="1"/>
  <c r="F218" i="27"/>
  <c r="F61" i="27" s="1"/>
  <c r="D218" i="27"/>
  <c r="F26" i="27"/>
  <c r="F217" i="27"/>
  <c r="H60" i="27" s="1"/>
  <c r="D217" i="27"/>
  <c r="H25" i="27"/>
  <c r="F216" i="27"/>
  <c r="G60" i="27" s="1"/>
  <c r="D216" i="27"/>
  <c r="G25" i="27" s="1"/>
  <c r="F215" i="27"/>
  <c r="F60" i="27" s="1"/>
  <c r="D215" i="27"/>
  <c r="F25" i="27" s="1"/>
  <c r="F214" i="27"/>
  <c r="H59" i="27" s="1"/>
  <c r="D214" i="27"/>
  <c r="H24" i="27"/>
  <c r="F213" i="27"/>
  <c r="G59" i="27" s="1"/>
  <c r="D213" i="27"/>
  <c r="G24" i="27"/>
  <c r="F212" i="27"/>
  <c r="F59" i="27" s="1"/>
  <c r="D212" i="27"/>
  <c r="F24" i="27" s="1"/>
  <c r="G211" i="27"/>
  <c r="H93" i="27" s="1"/>
  <c r="F211" i="27"/>
  <c r="H58" i="27" s="1"/>
  <c r="E211" i="27"/>
  <c r="H51" i="27" s="1"/>
  <c r="D211" i="27"/>
  <c r="H23" i="27" s="1"/>
  <c r="C211" i="27"/>
  <c r="H16" i="27" s="1"/>
  <c r="G210" i="27"/>
  <c r="G93" i="27" s="1"/>
  <c r="F210" i="27"/>
  <c r="G58" i="27"/>
  <c r="E210" i="27"/>
  <c r="G51" i="27" s="1"/>
  <c r="D210" i="27"/>
  <c r="G23" i="27"/>
  <c r="C210" i="27"/>
  <c r="G16" i="27" s="1"/>
  <c r="G209" i="27"/>
  <c r="F93" i="27" s="1"/>
  <c r="F209" i="27"/>
  <c r="F58" i="27"/>
  <c r="E209" i="27"/>
  <c r="F51" i="27" s="1"/>
  <c r="D209" i="27"/>
  <c r="F23" i="27" s="1"/>
  <c r="C209" i="27"/>
  <c r="F16" i="27" s="1"/>
  <c r="G208" i="27"/>
  <c r="H92" i="27" s="1"/>
  <c r="F208" i="27"/>
  <c r="H57" i="27" s="1"/>
  <c r="E208" i="27"/>
  <c r="H50" i="27"/>
  <c r="D208" i="27"/>
  <c r="H22" i="27" s="1"/>
  <c r="C208" i="27"/>
  <c r="H15" i="27" s="1"/>
  <c r="G207" i="27"/>
  <c r="G92" i="27" s="1"/>
  <c r="F207" i="27"/>
  <c r="G57" i="27" s="1"/>
  <c r="E207" i="27"/>
  <c r="G50" i="27" s="1"/>
  <c r="D207" i="27"/>
  <c r="G22" i="27" s="1"/>
  <c r="C207" i="27"/>
  <c r="G15" i="27" s="1"/>
  <c r="G206" i="27"/>
  <c r="F92" i="27" s="1"/>
  <c r="F206" i="27"/>
  <c r="F57" i="27" s="1"/>
  <c r="E206" i="27"/>
  <c r="F50" i="27" s="1"/>
  <c r="D206" i="27"/>
  <c r="F22" i="27" s="1"/>
  <c r="C206" i="27"/>
  <c r="F15" i="27" s="1"/>
  <c r="G205" i="27"/>
  <c r="H91" i="27" s="1"/>
  <c r="F205" i="27"/>
  <c r="H56" i="27" s="1"/>
  <c r="E205" i="27"/>
  <c r="H49" i="27"/>
  <c r="D205" i="27"/>
  <c r="H21" i="27" s="1"/>
  <c r="C205" i="27"/>
  <c r="H14" i="27" s="1"/>
  <c r="G204" i="27"/>
  <c r="G91" i="27" s="1"/>
  <c r="F204" i="27"/>
  <c r="G56" i="27"/>
  <c r="E204" i="27"/>
  <c r="G49" i="27" s="1"/>
  <c r="D204" i="27"/>
  <c r="G21" i="27" s="1"/>
  <c r="C204" i="27"/>
  <c r="G14" i="27" s="1"/>
  <c r="G203" i="27"/>
  <c r="F91" i="27" s="1"/>
  <c r="F203" i="27"/>
  <c r="F56" i="27" s="1"/>
  <c r="E203" i="27"/>
  <c r="F49" i="27" s="1"/>
  <c r="D203" i="27"/>
  <c r="F21" i="27" s="1"/>
  <c r="C203" i="27"/>
  <c r="F14" i="27" s="1"/>
  <c r="G202" i="27"/>
  <c r="H90" i="27" s="1"/>
  <c r="F202" i="27"/>
  <c r="H55" i="27" s="1"/>
  <c r="E202" i="27"/>
  <c r="H48" i="27" s="1"/>
  <c r="D202" i="27"/>
  <c r="H20" i="27" s="1"/>
  <c r="C202" i="27"/>
  <c r="H13" i="27" s="1"/>
  <c r="G201" i="27"/>
  <c r="G90" i="27" s="1"/>
  <c r="F201" i="27"/>
  <c r="G55" i="27" s="1"/>
  <c r="E201" i="27"/>
  <c r="G48" i="27"/>
  <c r="D201" i="27"/>
  <c r="G20" i="27" s="1"/>
  <c r="C201" i="27"/>
  <c r="G13" i="27" s="1"/>
  <c r="G200" i="27"/>
  <c r="F90" i="27" s="1"/>
  <c r="F200" i="27"/>
  <c r="F55" i="27"/>
  <c r="E200" i="27"/>
  <c r="F48" i="27" s="1"/>
  <c r="D200" i="27"/>
  <c r="F20" i="27" s="1"/>
  <c r="C200" i="27"/>
  <c r="F13" i="27" s="1"/>
  <c r="G199" i="27"/>
  <c r="H89" i="27" s="1"/>
  <c r="F199" i="27"/>
  <c r="H54" i="27" s="1"/>
  <c r="E199" i="27"/>
  <c r="H47" i="27" s="1"/>
  <c r="D199" i="27"/>
  <c r="H19" i="27" s="1"/>
  <c r="C199" i="27"/>
  <c r="H12" i="27" s="1"/>
  <c r="G198" i="27"/>
  <c r="G89" i="27" s="1"/>
  <c r="F198" i="27"/>
  <c r="G54" i="27" s="1"/>
  <c r="E198" i="27"/>
  <c r="G47" i="27"/>
  <c r="D198" i="27"/>
  <c r="G19" i="27" s="1"/>
  <c r="C198" i="27"/>
  <c r="G12" i="27" s="1"/>
  <c r="G197" i="27"/>
  <c r="F89" i="27" s="1"/>
  <c r="F197" i="27"/>
  <c r="F54" i="27" s="1"/>
  <c r="E197" i="27"/>
  <c r="F47" i="27" s="1"/>
  <c r="D197" i="27"/>
  <c r="F19" i="27" s="1"/>
  <c r="C197" i="27"/>
  <c r="F12" i="27" s="1"/>
  <c r="G196" i="27"/>
  <c r="H88" i="27" s="1"/>
  <c r="F196" i="27"/>
  <c r="H53" i="27"/>
  <c r="E196" i="27"/>
  <c r="H46" i="27" s="1"/>
  <c r="D196" i="27"/>
  <c r="H18" i="27" s="1"/>
  <c r="C196" i="27"/>
  <c r="H11" i="27" s="1"/>
  <c r="G195" i="27"/>
  <c r="G88" i="27" s="1"/>
  <c r="F195" i="27"/>
  <c r="G53" i="27" s="1"/>
  <c r="E195" i="27"/>
  <c r="G46" i="27" s="1"/>
  <c r="D195" i="27"/>
  <c r="G18" i="27" s="1"/>
  <c r="C195" i="27"/>
  <c r="G11" i="27"/>
  <c r="G194" i="27"/>
  <c r="F88" i="27" s="1"/>
  <c r="F194" i="27"/>
  <c r="F53" i="27"/>
  <c r="E194" i="27"/>
  <c r="F46" i="27" s="1"/>
  <c r="D194" i="27"/>
  <c r="F18" i="27" s="1"/>
  <c r="C194" i="27"/>
  <c r="F11" i="27" s="1"/>
  <c r="G193" i="27"/>
  <c r="H87" i="27" s="1"/>
  <c r="F193" i="27"/>
  <c r="H52" i="27" s="1"/>
  <c r="E193" i="27"/>
  <c r="H45" i="27" s="1"/>
  <c r="D193" i="27"/>
  <c r="H17" i="27"/>
  <c r="C193" i="27"/>
  <c r="H10" i="27" s="1"/>
  <c r="G192" i="27"/>
  <c r="G87" i="27" s="1"/>
  <c r="F192" i="27"/>
  <c r="G52" i="27" s="1"/>
  <c r="E192" i="27"/>
  <c r="G45" i="27" s="1"/>
  <c r="D192" i="27"/>
  <c r="G17" i="27" s="1"/>
  <c r="C192" i="27"/>
  <c r="G10" i="27" s="1"/>
  <c r="G191" i="27"/>
  <c r="F87" i="27" s="1"/>
  <c r="F191" i="27"/>
  <c r="F52" i="27"/>
  <c r="E191" i="27"/>
  <c r="F45" i="27" s="1"/>
  <c r="D191" i="27"/>
  <c r="F17" i="27" s="1"/>
  <c r="C191" i="27"/>
  <c r="F10" i="27" s="1"/>
  <c r="F404" i="27"/>
  <c r="K86" i="27" s="1"/>
  <c r="F403" i="27"/>
  <c r="J86" i="27" s="1"/>
  <c r="F402" i="27"/>
  <c r="I86" i="27" s="1"/>
  <c r="F401" i="27"/>
  <c r="K85" i="27" s="1"/>
  <c r="F400" i="27"/>
  <c r="J85" i="27"/>
  <c r="F399" i="27"/>
  <c r="I85" i="27" s="1"/>
  <c r="F398" i="27"/>
  <c r="K84" i="27" s="1"/>
  <c r="F397" i="27"/>
  <c r="J84" i="27" s="1"/>
  <c r="F396" i="27"/>
  <c r="I84" i="27" s="1"/>
  <c r="F395" i="27"/>
  <c r="K83" i="27" s="1"/>
  <c r="F394" i="27"/>
  <c r="J83" i="27" s="1"/>
  <c r="F393" i="27"/>
  <c r="I83" i="27" s="1"/>
  <c r="F392" i="27"/>
  <c r="K82" i="27" s="1"/>
  <c r="F391" i="27"/>
  <c r="J82" i="27" s="1"/>
  <c r="F390" i="27"/>
  <c r="I82" i="27"/>
  <c r="F389" i="27"/>
  <c r="K81" i="27" s="1"/>
  <c r="F388" i="27"/>
  <c r="J81" i="27"/>
  <c r="F387" i="27"/>
  <c r="I81" i="27" s="1"/>
  <c r="F386" i="27"/>
  <c r="K80" i="27"/>
  <c r="F385" i="27"/>
  <c r="J80" i="27" s="1"/>
  <c r="F384" i="27"/>
  <c r="I80" i="27" s="1"/>
  <c r="F383" i="27"/>
  <c r="K79" i="27" s="1"/>
  <c r="D383" i="27"/>
  <c r="K44" i="27" s="1"/>
  <c r="F382" i="27"/>
  <c r="J79" i="27" s="1"/>
  <c r="D382" i="27"/>
  <c r="J44" i="27" s="1"/>
  <c r="F381" i="27"/>
  <c r="I79" i="27" s="1"/>
  <c r="D381" i="27"/>
  <c r="I44" i="27" s="1"/>
  <c r="F380" i="27"/>
  <c r="K78" i="27"/>
  <c r="D380" i="27"/>
  <c r="K43" i="27" s="1"/>
  <c r="F379" i="27"/>
  <c r="J78" i="27" s="1"/>
  <c r="D379" i="27"/>
  <c r="J43" i="27" s="1"/>
  <c r="F378" i="27"/>
  <c r="I78" i="27" s="1"/>
  <c r="D378" i="27"/>
  <c r="I43" i="27" s="1"/>
  <c r="F377" i="27"/>
  <c r="K77" i="27"/>
  <c r="D377" i="27"/>
  <c r="K42" i="27" s="1"/>
  <c r="F376" i="27"/>
  <c r="J77" i="27" s="1"/>
  <c r="D376" i="27"/>
  <c r="J42" i="27"/>
  <c r="F375" i="27"/>
  <c r="I77" i="27" s="1"/>
  <c r="D375" i="27"/>
  <c r="I42" i="27"/>
  <c r="F374" i="27"/>
  <c r="K76" i="27" s="1"/>
  <c r="D374" i="27"/>
  <c r="K41" i="27" s="1"/>
  <c r="F373" i="27"/>
  <c r="J76" i="27" s="1"/>
  <c r="D373" i="27"/>
  <c r="J41" i="27"/>
  <c r="F372" i="27"/>
  <c r="I76" i="27" s="1"/>
  <c r="D372" i="27"/>
  <c r="I41" i="27" s="1"/>
  <c r="F371" i="27"/>
  <c r="K75" i="27" s="1"/>
  <c r="D371" i="27"/>
  <c r="K40" i="27"/>
  <c r="F370" i="27"/>
  <c r="J75" i="27" s="1"/>
  <c r="D370" i="27"/>
  <c r="J40" i="27"/>
  <c r="F369" i="27"/>
  <c r="I75" i="27" s="1"/>
  <c r="D369" i="27"/>
  <c r="I40" i="27"/>
  <c r="F368" i="27"/>
  <c r="K74" i="27" s="1"/>
  <c r="D368" i="27"/>
  <c r="K39" i="27" s="1"/>
  <c r="F367" i="27"/>
  <c r="J74" i="27"/>
  <c r="D367" i="27"/>
  <c r="J39" i="27" s="1"/>
  <c r="F366" i="27"/>
  <c r="I74" i="27"/>
  <c r="D366" i="27"/>
  <c r="I39" i="27" s="1"/>
  <c r="F365" i="27"/>
  <c r="K73" i="27" s="1"/>
  <c r="D365" i="27"/>
  <c r="K38" i="27" s="1"/>
  <c r="F364" i="27"/>
  <c r="J73" i="27"/>
  <c r="D364" i="27"/>
  <c r="J38" i="27" s="1"/>
  <c r="F363" i="27"/>
  <c r="I73" i="27"/>
  <c r="D363" i="27"/>
  <c r="I38" i="27" s="1"/>
  <c r="F362" i="27"/>
  <c r="K72" i="27"/>
  <c r="D362" i="27"/>
  <c r="K37" i="27" s="1"/>
  <c r="F361" i="27"/>
  <c r="J72" i="27" s="1"/>
  <c r="D361" i="27"/>
  <c r="J37" i="27" s="1"/>
  <c r="F360" i="27"/>
  <c r="I72" i="27" s="1"/>
  <c r="D360" i="27"/>
  <c r="I37" i="27" s="1"/>
  <c r="F359" i="27"/>
  <c r="K71" i="27"/>
  <c r="D359" i="27"/>
  <c r="K36" i="27" s="1"/>
  <c r="F358" i="27"/>
  <c r="J71" i="27" s="1"/>
  <c r="D358" i="27"/>
  <c r="J36" i="27" s="1"/>
  <c r="F357" i="27"/>
  <c r="I71" i="27"/>
  <c r="D357" i="27"/>
  <c r="I36" i="27" s="1"/>
  <c r="F356" i="27"/>
  <c r="K70" i="27"/>
  <c r="D356" i="27"/>
  <c r="K35" i="27" s="1"/>
  <c r="F355" i="27"/>
  <c r="J70" i="27" s="1"/>
  <c r="D355" i="27"/>
  <c r="J35" i="27" s="1"/>
  <c r="F354" i="27"/>
  <c r="I70" i="27" s="1"/>
  <c r="D354" i="27"/>
  <c r="I35" i="27" s="1"/>
  <c r="F353" i="27"/>
  <c r="K69" i="27"/>
  <c r="D353" i="27"/>
  <c r="K34" i="27" s="1"/>
  <c r="F352" i="27"/>
  <c r="J69" i="27" s="1"/>
  <c r="D352" i="27"/>
  <c r="J34" i="27"/>
  <c r="F351" i="27"/>
  <c r="I69" i="27" s="1"/>
  <c r="D351" i="27"/>
  <c r="I34" i="27"/>
  <c r="F350" i="27"/>
  <c r="K68" i="27" s="1"/>
  <c r="D350" i="27"/>
  <c r="K33" i="27" s="1"/>
  <c r="F349" i="27"/>
  <c r="J68" i="27" s="1"/>
  <c r="D349" i="27"/>
  <c r="J33" i="27" s="1"/>
  <c r="F348" i="27"/>
  <c r="I68" i="27" s="1"/>
  <c r="D348" i="27"/>
  <c r="I33" i="27" s="1"/>
  <c r="F347" i="27"/>
  <c r="K67" i="27" s="1"/>
  <c r="D347" i="27"/>
  <c r="K32" i="27" s="1"/>
  <c r="F346" i="27"/>
  <c r="J67" i="27" s="1"/>
  <c r="D346" i="27"/>
  <c r="J32" i="27" s="1"/>
  <c r="F345" i="27"/>
  <c r="I67" i="27"/>
  <c r="D345" i="27"/>
  <c r="I32" i="27" s="1"/>
  <c r="F344" i="27"/>
  <c r="K66" i="27" s="1"/>
  <c r="D344" i="27"/>
  <c r="K31" i="27" s="1"/>
  <c r="F343" i="27"/>
  <c r="J66" i="27"/>
  <c r="D343" i="27"/>
  <c r="J31" i="27" s="1"/>
  <c r="F342" i="27"/>
  <c r="I66" i="27"/>
  <c r="D342" i="27"/>
  <c r="K27" i="27" s="1"/>
  <c r="F341" i="27"/>
  <c r="K65" i="27" s="1"/>
  <c r="D341" i="27"/>
  <c r="K30" i="27"/>
  <c r="F340" i="27"/>
  <c r="J65" i="27" s="1"/>
  <c r="D340" i="27"/>
  <c r="J30" i="27" s="1"/>
  <c r="F339" i="27"/>
  <c r="I65" i="27" s="1"/>
  <c r="D339" i="27"/>
  <c r="I30" i="27" s="1"/>
  <c r="F338" i="27"/>
  <c r="K64" i="27" s="1"/>
  <c r="D338" i="27"/>
  <c r="K29" i="27"/>
  <c r="F337" i="27"/>
  <c r="J64" i="27" s="1"/>
  <c r="D337" i="27"/>
  <c r="J29" i="27" s="1"/>
  <c r="F336" i="27"/>
  <c r="I64" i="27" s="1"/>
  <c r="D336" i="27"/>
  <c r="I29" i="27" s="1"/>
  <c r="F335" i="27"/>
  <c r="K63" i="27" s="1"/>
  <c r="D335" i="27"/>
  <c r="K28" i="27" s="1"/>
  <c r="F334" i="27"/>
  <c r="J63" i="27" s="1"/>
  <c r="D334" i="27"/>
  <c r="J28" i="27"/>
  <c r="F333" i="27"/>
  <c r="I63" i="27" s="1"/>
  <c r="D333" i="27"/>
  <c r="I28" i="27"/>
  <c r="F332" i="27"/>
  <c r="K62" i="27" s="1"/>
  <c r="D332" i="27"/>
  <c r="F331" i="27"/>
  <c r="J62" i="27" s="1"/>
  <c r="D331" i="27"/>
  <c r="J27" i="27" s="1"/>
  <c r="F330" i="27"/>
  <c r="I62" i="27" s="1"/>
  <c r="D330" i="27"/>
  <c r="I27" i="27" s="1"/>
  <c r="F329" i="27"/>
  <c r="K61" i="27" s="1"/>
  <c r="D329" i="27"/>
  <c r="K26" i="27"/>
  <c r="F328" i="27"/>
  <c r="J61" i="27" s="1"/>
  <c r="D328" i="27"/>
  <c r="J26" i="27" s="1"/>
  <c r="F327" i="27"/>
  <c r="I61" i="27" s="1"/>
  <c r="D327" i="27"/>
  <c r="I26" i="27" s="1"/>
  <c r="F326" i="27"/>
  <c r="K60" i="27" s="1"/>
  <c r="D326" i="27"/>
  <c r="K25" i="27" s="1"/>
  <c r="F325" i="27"/>
  <c r="J60" i="27" s="1"/>
  <c r="D325" i="27"/>
  <c r="J25" i="27" s="1"/>
  <c r="F324" i="27"/>
  <c r="I60" i="27" s="1"/>
  <c r="D324" i="27"/>
  <c r="I25" i="27" s="1"/>
  <c r="F323" i="27"/>
  <c r="K59" i="27" s="1"/>
  <c r="D323" i="27"/>
  <c r="K24" i="27"/>
  <c r="F322" i="27"/>
  <c r="J59" i="27" s="1"/>
  <c r="D322" i="27"/>
  <c r="J24" i="27" s="1"/>
  <c r="F321" i="27"/>
  <c r="I59" i="27"/>
  <c r="D321" i="27"/>
  <c r="I24" i="27" s="1"/>
  <c r="G320" i="27"/>
  <c r="K93" i="27" s="1"/>
  <c r="F320" i="27"/>
  <c r="K58" i="27" s="1"/>
  <c r="E320" i="27"/>
  <c r="K51" i="27" s="1"/>
  <c r="D320" i="27"/>
  <c r="K23" i="27"/>
  <c r="C320" i="27"/>
  <c r="K16" i="27" s="1"/>
  <c r="G319" i="27"/>
  <c r="J93" i="27" s="1"/>
  <c r="F319" i="27"/>
  <c r="J58" i="27" s="1"/>
  <c r="E319" i="27"/>
  <c r="J51" i="27" s="1"/>
  <c r="D319" i="27"/>
  <c r="J23" i="27" s="1"/>
  <c r="C319" i="27"/>
  <c r="J16" i="27"/>
  <c r="G318" i="27"/>
  <c r="I93" i="27" s="1"/>
  <c r="F318" i="27"/>
  <c r="I58" i="27" s="1"/>
  <c r="E318" i="27"/>
  <c r="I51" i="27"/>
  <c r="D318" i="27"/>
  <c r="I23" i="27" s="1"/>
  <c r="C318" i="27"/>
  <c r="I16" i="27" s="1"/>
  <c r="G317" i="27"/>
  <c r="K92" i="27" s="1"/>
  <c r="F317" i="27"/>
  <c r="K57" i="27" s="1"/>
  <c r="E317" i="27"/>
  <c r="K50" i="27"/>
  <c r="D317" i="27"/>
  <c r="K22" i="27" s="1"/>
  <c r="C317" i="27"/>
  <c r="K15" i="27"/>
  <c r="G316" i="27"/>
  <c r="J92" i="27" s="1"/>
  <c r="F316" i="27"/>
  <c r="J57" i="27" s="1"/>
  <c r="E316" i="27"/>
  <c r="J50" i="27" s="1"/>
  <c r="D316" i="27"/>
  <c r="J22" i="27"/>
  <c r="C316" i="27"/>
  <c r="J15" i="27" s="1"/>
  <c r="G315" i="27"/>
  <c r="I92" i="27" s="1"/>
  <c r="F315" i="27"/>
  <c r="I57" i="27" s="1"/>
  <c r="E315" i="27"/>
  <c r="I50" i="27" s="1"/>
  <c r="D315" i="27"/>
  <c r="I22" i="27" s="1"/>
  <c r="C315" i="27"/>
  <c r="I15" i="27" s="1"/>
  <c r="G314" i="27"/>
  <c r="K91" i="27" s="1"/>
  <c r="F314" i="27"/>
  <c r="K56" i="27" s="1"/>
  <c r="E314" i="27"/>
  <c r="K49" i="27"/>
  <c r="D314" i="27"/>
  <c r="K21" i="27" s="1"/>
  <c r="C314" i="27"/>
  <c r="K14" i="27"/>
  <c r="G313" i="27"/>
  <c r="J91" i="27" s="1"/>
  <c r="F313" i="27"/>
  <c r="J56" i="27" s="1"/>
  <c r="E313" i="27"/>
  <c r="J49" i="27"/>
  <c r="D313" i="27"/>
  <c r="J21" i="27" s="1"/>
  <c r="C313" i="27"/>
  <c r="J14" i="27" s="1"/>
  <c r="G312" i="27"/>
  <c r="I91" i="27" s="1"/>
  <c r="F312" i="27"/>
  <c r="I56" i="27" s="1"/>
  <c r="E312" i="27"/>
  <c r="I49" i="27" s="1"/>
  <c r="D312" i="27"/>
  <c r="I21" i="27" s="1"/>
  <c r="C312" i="27"/>
  <c r="I14" i="27" s="1"/>
  <c r="G311" i="27"/>
  <c r="K90" i="27" s="1"/>
  <c r="F311" i="27"/>
  <c r="K55" i="27" s="1"/>
  <c r="E311" i="27"/>
  <c r="K48" i="27"/>
  <c r="D311" i="27"/>
  <c r="K20" i="27" s="1"/>
  <c r="C311" i="27"/>
  <c r="K13" i="27"/>
  <c r="G310" i="27"/>
  <c r="J90" i="27" s="1"/>
  <c r="F310" i="27"/>
  <c r="J55" i="27" s="1"/>
  <c r="E310" i="27"/>
  <c r="J48" i="27"/>
  <c r="D310" i="27"/>
  <c r="J20" i="27" s="1"/>
  <c r="C310" i="27"/>
  <c r="J13" i="27" s="1"/>
  <c r="G309" i="27"/>
  <c r="I90" i="27" s="1"/>
  <c r="F309" i="27"/>
  <c r="I55" i="27" s="1"/>
  <c r="E309" i="27"/>
  <c r="I48" i="27" s="1"/>
  <c r="D309" i="27"/>
  <c r="I20" i="27" s="1"/>
  <c r="C309" i="27"/>
  <c r="I13" i="27"/>
  <c r="G308" i="27"/>
  <c r="K89" i="27" s="1"/>
  <c r="F308" i="27"/>
  <c r="K54" i="27" s="1"/>
  <c r="E308" i="27"/>
  <c r="K47" i="27" s="1"/>
  <c r="D308" i="27"/>
  <c r="K19" i="27"/>
  <c r="C308" i="27"/>
  <c r="K12" i="27" s="1"/>
  <c r="G307" i="27"/>
  <c r="J89" i="27" s="1"/>
  <c r="F307" i="27"/>
  <c r="J54" i="27" s="1"/>
  <c r="E307" i="27"/>
  <c r="J47" i="27" s="1"/>
  <c r="D307" i="27"/>
  <c r="J19" i="27"/>
  <c r="C307" i="27"/>
  <c r="J12" i="27" s="1"/>
  <c r="G306" i="27"/>
  <c r="I89" i="27" s="1"/>
  <c r="F306" i="27"/>
  <c r="I54" i="27"/>
  <c r="E306" i="27"/>
  <c r="I47" i="27" s="1"/>
  <c r="D306" i="27"/>
  <c r="I19" i="27"/>
  <c r="C306" i="27"/>
  <c r="I12" i="27" s="1"/>
  <c r="G305" i="27"/>
  <c r="K88" i="27"/>
  <c r="F305" i="27"/>
  <c r="K53" i="27" s="1"/>
  <c r="E305" i="27"/>
  <c r="K46" i="27"/>
  <c r="D305" i="27"/>
  <c r="K18" i="27" s="1"/>
  <c r="C305" i="27"/>
  <c r="K11" i="27"/>
  <c r="G304" i="27"/>
  <c r="J88" i="27" s="1"/>
  <c r="F304" i="27"/>
  <c r="J53" i="27" s="1"/>
  <c r="E304" i="27"/>
  <c r="J46" i="27"/>
  <c r="D304" i="27"/>
  <c r="J18" i="27" s="1"/>
  <c r="C304" i="27"/>
  <c r="J11" i="27"/>
  <c r="G303" i="27"/>
  <c r="I88" i="27" s="1"/>
  <c r="F303" i="27"/>
  <c r="I53" i="27" s="1"/>
  <c r="E303" i="27"/>
  <c r="I46" i="27" s="1"/>
  <c r="D303" i="27"/>
  <c r="I18" i="27" s="1"/>
  <c r="C303" i="27"/>
  <c r="I11" i="27" s="1"/>
  <c r="G302" i="27"/>
  <c r="K87" i="27" s="1"/>
  <c r="F302" i="27"/>
  <c r="K52" i="27" s="1"/>
  <c r="E302" i="27"/>
  <c r="K45" i="27"/>
  <c r="D302" i="27"/>
  <c r="K17" i="27" s="1"/>
  <c r="C302" i="27"/>
  <c r="K10" i="27"/>
  <c r="G301" i="27"/>
  <c r="J87" i="27" s="1"/>
  <c r="F301" i="27"/>
  <c r="J52" i="27" s="1"/>
  <c r="E301" i="27"/>
  <c r="J45" i="27" s="1"/>
  <c r="D301" i="27"/>
  <c r="J17" i="27" s="1"/>
  <c r="C301" i="27"/>
  <c r="J10" i="27"/>
  <c r="G300" i="27"/>
  <c r="I87" i="27" s="1"/>
  <c r="F300" i="27"/>
  <c r="I52" i="27"/>
  <c r="E300" i="27"/>
  <c r="I45" i="27" s="1"/>
  <c r="D300" i="27"/>
  <c r="I17" i="27" s="1"/>
  <c r="C300" i="27"/>
  <c r="I10" i="27" s="1"/>
  <c r="B405" i="27"/>
  <c r="L10" i="27" s="1"/>
  <c r="F187" i="26"/>
  <c r="E81" i="26" s="1"/>
  <c r="F186" i="26"/>
  <c r="D81" i="26" s="1"/>
  <c r="F185" i="26"/>
  <c r="C81" i="26" s="1"/>
  <c r="F184" i="26"/>
  <c r="E80" i="26"/>
  <c r="F183" i="26"/>
  <c r="D80" i="26" s="1"/>
  <c r="F182" i="26"/>
  <c r="C80" i="26" s="1"/>
  <c r="F181" i="26"/>
  <c r="E79" i="26" s="1"/>
  <c r="F180" i="26"/>
  <c r="D79" i="26" s="1"/>
  <c r="F179" i="26"/>
  <c r="C79" i="26" s="1"/>
  <c r="F178" i="26"/>
  <c r="E78" i="26"/>
  <c r="F177" i="26"/>
  <c r="D78" i="26" s="1"/>
  <c r="F176" i="26"/>
  <c r="C78" i="26"/>
  <c r="F175" i="26"/>
  <c r="E77" i="26" s="1"/>
  <c r="F174" i="26"/>
  <c r="D77" i="26" s="1"/>
  <c r="F173" i="26"/>
  <c r="C77" i="26" s="1"/>
  <c r="F172" i="26"/>
  <c r="E76" i="26" s="1"/>
  <c r="F171" i="26"/>
  <c r="D76" i="26" s="1"/>
  <c r="F170" i="26"/>
  <c r="C76" i="26" s="1"/>
  <c r="F169" i="26"/>
  <c r="E75" i="26" s="1"/>
  <c r="F168" i="26"/>
  <c r="D75" i="26"/>
  <c r="F167" i="26"/>
  <c r="C75" i="26" s="1"/>
  <c r="F166" i="26"/>
  <c r="E74" i="26" s="1"/>
  <c r="F165" i="26"/>
  <c r="D74" i="26" s="1"/>
  <c r="F164" i="26"/>
  <c r="C74" i="26" s="1"/>
  <c r="F163" i="26"/>
  <c r="E73" i="26" s="1"/>
  <c r="F162" i="26"/>
  <c r="D73" i="26"/>
  <c r="F161" i="26"/>
  <c r="C73" i="26" s="1"/>
  <c r="F160" i="26"/>
  <c r="E72" i="26"/>
  <c r="F159" i="26"/>
  <c r="D72" i="26" s="1"/>
  <c r="F158" i="26"/>
  <c r="C72" i="26" s="1"/>
  <c r="F157" i="26"/>
  <c r="E71" i="26" s="1"/>
  <c r="F156" i="26"/>
  <c r="D71" i="26" s="1"/>
  <c r="F155" i="26"/>
  <c r="C71" i="26" s="1"/>
  <c r="F154" i="26"/>
  <c r="E70" i="26" s="1"/>
  <c r="F153" i="26"/>
  <c r="D70" i="26" s="1"/>
  <c r="F152" i="26"/>
  <c r="C70" i="26"/>
  <c r="F151" i="26"/>
  <c r="E69" i="26" s="1"/>
  <c r="D151" i="26"/>
  <c r="E34" i="26" s="1"/>
  <c r="F150" i="26"/>
  <c r="D69" i="26" s="1"/>
  <c r="D150" i="26"/>
  <c r="D34" i="26" s="1"/>
  <c r="F149" i="26"/>
  <c r="C69" i="26" s="1"/>
  <c r="D149" i="26"/>
  <c r="C34" i="26"/>
  <c r="F148" i="26"/>
  <c r="E68" i="26" s="1"/>
  <c r="D148" i="26"/>
  <c r="E33" i="26"/>
  <c r="F147" i="26"/>
  <c r="D68" i="26" s="1"/>
  <c r="D147" i="26"/>
  <c r="D33" i="26" s="1"/>
  <c r="F146" i="26"/>
  <c r="C68" i="26" s="1"/>
  <c r="D146" i="26"/>
  <c r="C33" i="26" s="1"/>
  <c r="F145" i="26"/>
  <c r="E67" i="26" s="1"/>
  <c r="D145" i="26"/>
  <c r="E32" i="26" s="1"/>
  <c r="F144" i="26"/>
  <c r="D67" i="26"/>
  <c r="D144" i="26"/>
  <c r="D32" i="26" s="1"/>
  <c r="F143" i="26"/>
  <c r="C67" i="26"/>
  <c r="D143" i="26"/>
  <c r="C32" i="26" s="1"/>
  <c r="F142" i="26"/>
  <c r="E66" i="26"/>
  <c r="D142" i="26"/>
  <c r="E31" i="26" s="1"/>
  <c r="F141" i="26"/>
  <c r="D66" i="26" s="1"/>
  <c r="D141" i="26"/>
  <c r="D31" i="26" s="1"/>
  <c r="F140" i="26"/>
  <c r="C66" i="26"/>
  <c r="D140" i="26"/>
  <c r="C31" i="26" s="1"/>
  <c r="F139" i="26"/>
  <c r="E65" i="26"/>
  <c r="D139" i="26"/>
  <c r="E30" i="26" s="1"/>
  <c r="F138" i="26"/>
  <c r="D65" i="26" s="1"/>
  <c r="D138" i="26"/>
  <c r="D30" i="26" s="1"/>
  <c r="F137" i="26"/>
  <c r="C65" i="26" s="1"/>
  <c r="D137" i="26"/>
  <c r="C30" i="26" s="1"/>
  <c r="F136" i="26"/>
  <c r="E64" i="26"/>
  <c r="D136" i="26"/>
  <c r="E29" i="26" s="1"/>
  <c r="F135" i="26"/>
  <c r="D64" i="26" s="1"/>
  <c r="D135" i="26"/>
  <c r="D29" i="26" s="1"/>
  <c r="F134" i="26"/>
  <c r="C64" i="26" s="1"/>
  <c r="D134" i="26"/>
  <c r="C29" i="26" s="1"/>
  <c r="F133" i="26"/>
  <c r="E63" i="26" s="1"/>
  <c r="D133" i="26"/>
  <c r="E28" i="26" s="1"/>
  <c r="F132" i="26"/>
  <c r="D63" i="26" s="1"/>
  <c r="D132" i="26"/>
  <c r="D28" i="26" s="1"/>
  <c r="F131" i="26"/>
  <c r="C63" i="26" s="1"/>
  <c r="D131" i="26"/>
  <c r="C28" i="26" s="1"/>
  <c r="F130" i="26"/>
  <c r="E62" i="26"/>
  <c r="D130" i="26"/>
  <c r="E27" i="26" s="1"/>
  <c r="F129" i="26"/>
  <c r="D62" i="26" s="1"/>
  <c r="D129" i="26"/>
  <c r="D27" i="26"/>
  <c r="F128" i="26"/>
  <c r="C62" i="26" s="1"/>
  <c r="D128" i="26"/>
  <c r="C27" i="26"/>
  <c r="F127" i="26"/>
  <c r="E61" i="26" s="1"/>
  <c r="D127" i="26"/>
  <c r="E26" i="26"/>
  <c r="F126" i="26"/>
  <c r="D61" i="26" s="1"/>
  <c r="D126" i="26"/>
  <c r="D26" i="26" s="1"/>
  <c r="F125" i="26"/>
  <c r="C61" i="26" s="1"/>
  <c r="D125" i="26"/>
  <c r="C26" i="26"/>
  <c r="F124" i="26"/>
  <c r="E60" i="26" s="1"/>
  <c r="D124" i="26"/>
  <c r="E25" i="26"/>
  <c r="F123" i="26"/>
  <c r="D60" i="26" s="1"/>
  <c r="D123" i="26"/>
  <c r="D25" i="26"/>
  <c r="F122" i="26"/>
  <c r="C60" i="26" s="1"/>
  <c r="D122" i="26"/>
  <c r="C25" i="26" s="1"/>
  <c r="F121" i="26"/>
  <c r="E59" i="26" s="1"/>
  <c r="D121" i="26"/>
  <c r="E24" i="26" s="1"/>
  <c r="F120" i="26"/>
  <c r="D59" i="26"/>
  <c r="D120" i="26"/>
  <c r="D24" i="26" s="1"/>
  <c r="F119" i="26"/>
  <c r="C59" i="26" s="1"/>
  <c r="D119" i="26"/>
  <c r="C24" i="26"/>
  <c r="F118" i="26"/>
  <c r="E58" i="26" s="1"/>
  <c r="D118" i="26"/>
  <c r="E23" i="26" s="1"/>
  <c r="F117" i="26"/>
  <c r="D58" i="26" s="1"/>
  <c r="D117" i="26"/>
  <c r="D23" i="26"/>
  <c r="F116" i="26"/>
  <c r="C58" i="26" s="1"/>
  <c r="D116" i="26"/>
  <c r="C23" i="26" s="1"/>
  <c r="G115" i="26"/>
  <c r="E92" i="26" s="1"/>
  <c r="F115" i="26"/>
  <c r="E57" i="26" s="1"/>
  <c r="E115" i="26"/>
  <c r="E50" i="26" s="1"/>
  <c r="D115" i="26"/>
  <c r="E22" i="26" s="1"/>
  <c r="C115" i="26"/>
  <c r="E15" i="26" s="1"/>
  <c r="G114" i="26"/>
  <c r="D92" i="26" s="1"/>
  <c r="F114" i="26"/>
  <c r="D57" i="26"/>
  <c r="E114" i="26"/>
  <c r="D50" i="26" s="1"/>
  <c r="D114" i="26"/>
  <c r="D22" i="26"/>
  <c r="C114" i="26"/>
  <c r="D15" i="26" s="1"/>
  <c r="G113" i="26"/>
  <c r="C92" i="26" s="1"/>
  <c r="F113" i="26"/>
  <c r="C57" i="26" s="1"/>
  <c r="E113" i="26"/>
  <c r="C50" i="26" s="1"/>
  <c r="D113" i="26"/>
  <c r="C22" i="26" s="1"/>
  <c r="C113" i="26"/>
  <c r="C15" i="26" s="1"/>
  <c r="G112" i="26"/>
  <c r="E91" i="26" s="1"/>
  <c r="F112" i="26"/>
  <c r="E56" i="26" s="1"/>
  <c r="E112" i="26"/>
  <c r="E49" i="26" s="1"/>
  <c r="D112" i="26"/>
  <c r="E21" i="26"/>
  <c r="C112" i="26"/>
  <c r="E14" i="26" s="1"/>
  <c r="G111" i="26"/>
  <c r="D91" i="26" s="1"/>
  <c r="F111" i="26"/>
  <c r="D56" i="26" s="1"/>
  <c r="E111" i="26"/>
  <c r="D49" i="26" s="1"/>
  <c r="D111" i="26"/>
  <c r="D21" i="26" s="1"/>
  <c r="C111" i="26"/>
  <c r="D14" i="26" s="1"/>
  <c r="G110" i="26"/>
  <c r="C91" i="26"/>
  <c r="F110" i="26"/>
  <c r="C56" i="26" s="1"/>
  <c r="E110" i="26"/>
  <c r="C49" i="26"/>
  <c r="D110" i="26"/>
  <c r="C21" i="26" s="1"/>
  <c r="C110" i="26"/>
  <c r="C14" i="26" s="1"/>
  <c r="G109" i="26"/>
  <c r="E90" i="26"/>
  <c r="F109" i="26"/>
  <c r="E55" i="26" s="1"/>
  <c r="E109" i="26"/>
  <c r="E48" i="26" s="1"/>
  <c r="D109" i="26"/>
  <c r="E20" i="26" s="1"/>
  <c r="C109" i="26"/>
  <c r="E13" i="26" s="1"/>
  <c r="G108" i="26"/>
  <c r="D90" i="26" s="1"/>
  <c r="F108" i="26"/>
  <c r="D55" i="26" s="1"/>
  <c r="E108" i="26"/>
  <c r="D48" i="26"/>
  <c r="D108" i="26"/>
  <c r="D20" i="26" s="1"/>
  <c r="C108" i="26"/>
  <c r="D13" i="26"/>
  <c r="G107" i="26"/>
  <c r="C90" i="26" s="1"/>
  <c r="F107" i="26"/>
  <c r="C55" i="26" s="1"/>
  <c r="E107" i="26"/>
  <c r="C48" i="26" s="1"/>
  <c r="D107" i="26"/>
  <c r="C20" i="26" s="1"/>
  <c r="C107" i="26"/>
  <c r="C13" i="26" s="1"/>
  <c r="G106" i="26"/>
  <c r="E89" i="26" s="1"/>
  <c r="F106" i="26"/>
  <c r="E54" i="26" s="1"/>
  <c r="E106" i="26"/>
  <c r="E47" i="26" s="1"/>
  <c r="D106" i="26"/>
  <c r="E19" i="26" s="1"/>
  <c r="C106" i="26"/>
  <c r="E12" i="26" s="1"/>
  <c r="G105" i="26"/>
  <c r="D89" i="26"/>
  <c r="F105" i="26"/>
  <c r="D54" i="26" s="1"/>
  <c r="E105" i="26"/>
  <c r="D47" i="26" s="1"/>
  <c r="D105" i="26"/>
  <c r="D19" i="26"/>
  <c r="C105" i="26"/>
  <c r="D12" i="26" s="1"/>
  <c r="G104" i="26"/>
  <c r="C89" i="26" s="1"/>
  <c r="F104" i="26"/>
  <c r="C54" i="26" s="1"/>
  <c r="E104" i="26"/>
  <c r="C47" i="26" s="1"/>
  <c r="D104" i="26"/>
  <c r="C19" i="26" s="1"/>
  <c r="C104" i="26"/>
  <c r="C12" i="26" s="1"/>
  <c r="G103" i="26"/>
  <c r="E88" i="26" s="1"/>
  <c r="F103" i="26"/>
  <c r="E53" i="26" s="1"/>
  <c r="E103" i="26"/>
  <c r="E46" i="26" s="1"/>
  <c r="D103" i="26"/>
  <c r="E18" i="26" s="1"/>
  <c r="C103" i="26"/>
  <c r="E11" i="26" s="1"/>
  <c r="G102" i="26"/>
  <c r="D88" i="26"/>
  <c r="F102" i="26"/>
  <c r="D53" i="26" s="1"/>
  <c r="E102" i="26"/>
  <c r="D46" i="26" s="1"/>
  <c r="D102" i="26"/>
  <c r="D18" i="26"/>
  <c r="C102" i="26"/>
  <c r="D11" i="26" s="1"/>
  <c r="G101" i="26"/>
  <c r="C88" i="26" s="1"/>
  <c r="F101" i="26"/>
  <c r="C53" i="26" s="1"/>
  <c r="E101" i="26"/>
  <c r="C46" i="26" s="1"/>
  <c r="D101" i="26"/>
  <c r="C18" i="26" s="1"/>
  <c r="C101" i="26"/>
  <c r="C11" i="26"/>
  <c r="G100" i="26"/>
  <c r="E87" i="26" s="1"/>
  <c r="F100" i="26"/>
  <c r="E52" i="26" s="1"/>
  <c r="E100" i="26"/>
  <c r="E45" i="26" s="1"/>
  <c r="D100" i="26"/>
  <c r="E17" i="26" s="1"/>
  <c r="C100" i="26"/>
  <c r="E10" i="26" s="1"/>
  <c r="G99" i="26"/>
  <c r="D87" i="26" s="1"/>
  <c r="F99" i="26"/>
  <c r="D52" i="26" s="1"/>
  <c r="E99" i="26"/>
  <c r="D45" i="26" s="1"/>
  <c r="D99" i="26"/>
  <c r="D17" i="26"/>
  <c r="C99" i="26"/>
  <c r="D10" i="26" s="1"/>
  <c r="G98" i="26"/>
  <c r="C87" i="26" s="1"/>
  <c r="F98" i="26"/>
  <c r="C52" i="26" s="1"/>
  <c r="E98" i="26"/>
  <c r="C45" i="26" s="1"/>
  <c r="D98" i="26"/>
  <c r="C17" i="26" s="1"/>
  <c r="C98" i="26"/>
  <c r="C10" i="26" s="1"/>
  <c r="F295" i="26"/>
  <c r="H86" i="26"/>
  <c r="F294" i="26"/>
  <c r="G86" i="26" s="1"/>
  <c r="F293" i="26"/>
  <c r="F86" i="26"/>
  <c r="F292" i="26"/>
  <c r="H85" i="26" s="1"/>
  <c r="F291" i="26"/>
  <c r="G85" i="26" s="1"/>
  <c r="F290" i="26"/>
  <c r="F85" i="26" s="1"/>
  <c r="F289" i="26"/>
  <c r="H84" i="26" s="1"/>
  <c r="F288" i="26"/>
  <c r="G84" i="26" s="1"/>
  <c r="F287" i="26"/>
  <c r="F84" i="26"/>
  <c r="F286" i="26"/>
  <c r="H83" i="26" s="1"/>
  <c r="F285" i="26"/>
  <c r="G83" i="26"/>
  <c r="F284" i="26"/>
  <c r="F83" i="26" s="1"/>
  <c r="F283" i="26"/>
  <c r="H82" i="26" s="1"/>
  <c r="F282" i="26"/>
  <c r="G82" i="26" s="1"/>
  <c r="F281" i="26"/>
  <c r="F82" i="26" s="1"/>
  <c r="F280" i="26"/>
  <c r="H81" i="26" s="1"/>
  <c r="F279" i="26"/>
  <c r="G81" i="26"/>
  <c r="F278" i="26"/>
  <c r="F81" i="26" s="1"/>
  <c r="F277" i="26"/>
  <c r="H80" i="26"/>
  <c r="F276" i="26"/>
  <c r="G80" i="26" s="1"/>
  <c r="F275" i="26"/>
  <c r="F80" i="26" s="1"/>
  <c r="F274" i="26"/>
  <c r="H79" i="26" s="1"/>
  <c r="D274" i="26"/>
  <c r="H44" i="26" s="1"/>
  <c r="F273" i="26"/>
  <c r="G79" i="26" s="1"/>
  <c r="D273" i="26"/>
  <c r="G44" i="26" s="1"/>
  <c r="F272" i="26"/>
  <c r="F79" i="26" s="1"/>
  <c r="D272" i="26"/>
  <c r="F44" i="26"/>
  <c r="F271" i="26"/>
  <c r="H78" i="26" s="1"/>
  <c r="D271" i="26"/>
  <c r="H43" i="26"/>
  <c r="F270" i="26"/>
  <c r="G78" i="26" s="1"/>
  <c r="D270" i="26"/>
  <c r="G43" i="26"/>
  <c r="F269" i="26"/>
  <c r="F78" i="26" s="1"/>
  <c r="D269" i="26"/>
  <c r="F43" i="26"/>
  <c r="F268" i="26"/>
  <c r="H77" i="26" s="1"/>
  <c r="D268" i="26"/>
  <c r="H42" i="26"/>
  <c r="F267" i="26"/>
  <c r="G77" i="26" s="1"/>
  <c r="D267" i="26"/>
  <c r="G42" i="26" s="1"/>
  <c r="F266" i="26"/>
  <c r="F77" i="26"/>
  <c r="D266" i="26"/>
  <c r="F42" i="26" s="1"/>
  <c r="F265" i="26"/>
  <c r="H76" i="26" s="1"/>
  <c r="D265" i="26"/>
  <c r="H41" i="26" s="1"/>
  <c r="F264" i="26"/>
  <c r="G76" i="26"/>
  <c r="D264" i="26"/>
  <c r="G41" i="26" s="1"/>
  <c r="F263" i="26"/>
  <c r="F76" i="26"/>
  <c r="D263" i="26"/>
  <c r="F41" i="26" s="1"/>
  <c r="F262" i="26"/>
  <c r="H75" i="26"/>
  <c r="D262" i="26"/>
  <c r="H40" i="26" s="1"/>
  <c r="F261" i="26"/>
  <c r="G75" i="26" s="1"/>
  <c r="D261" i="26"/>
  <c r="G40" i="26" s="1"/>
  <c r="F260" i="26"/>
  <c r="F75" i="26"/>
  <c r="D260" i="26"/>
  <c r="F40" i="26" s="1"/>
  <c r="F259" i="26"/>
  <c r="H74" i="26" s="1"/>
  <c r="D259" i="26"/>
  <c r="H39" i="26" s="1"/>
  <c r="F258" i="26"/>
  <c r="G74" i="26" s="1"/>
  <c r="D258" i="26"/>
  <c r="G39" i="26" s="1"/>
  <c r="F257" i="26"/>
  <c r="F74" i="26"/>
  <c r="D257" i="26"/>
  <c r="F39" i="26" s="1"/>
  <c r="F256" i="26"/>
  <c r="H73" i="26" s="1"/>
  <c r="D256" i="26"/>
  <c r="H38" i="26" s="1"/>
  <c r="F255" i="26"/>
  <c r="G73" i="26" s="1"/>
  <c r="D255" i="26"/>
  <c r="G38" i="26" s="1"/>
  <c r="F254" i="26"/>
  <c r="F73" i="26" s="1"/>
  <c r="D254" i="26"/>
  <c r="F38" i="26"/>
  <c r="F253" i="26"/>
  <c r="H72" i="26" s="1"/>
  <c r="D253" i="26"/>
  <c r="H37" i="26"/>
  <c r="F252" i="26"/>
  <c r="G72" i="26" s="1"/>
  <c r="D252" i="26"/>
  <c r="G37" i="26" s="1"/>
  <c r="F251" i="26"/>
  <c r="F72" i="26" s="1"/>
  <c r="D251" i="26"/>
  <c r="F37" i="26" s="1"/>
  <c r="F250" i="26"/>
  <c r="H71" i="26" s="1"/>
  <c r="D250" i="26"/>
  <c r="H36" i="26"/>
  <c r="F249" i="26"/>
  <c r="G71" i="26" s="1"/>
  <c r="D249" i="26"/>
  <c r="G36" i="26" s="1"/>
  <c r="F248" i="26"/>
  <c r="F71" i="26"/>
  <c r="D248" i="26"/>
  <c r="F36" i="26" s="1"/>
  <c r="F247" i="26"/>
  <c r="H70" i="26" s="1"/>
  <c r="D247" i="26"/>
  <c r="H35" i="26" s="1"/>
  <c r="F246" i="26"/>
  <c r="G70" i="26"/>
  <c r="D246" i="26"/>
  <c r="G35" i="26" s="1"/>
  <c r="F245" i="26"/>
  <c r="F70" i="26"/>
  <c r="D245" i="26"/>
  <c r="F35" i="26" s="1"/>
  <c r="F244" i="26"/>
  <c r="H69" i="26"/>
  <c r="D244" i="26"/>
  <c r="H34" i="26" s="1"/>
  <c r="F243" i="26"/>
  <c r="G69" i="26" s="1"/>
  <c r="D243" i="26"/>
  <c r="G34" i="26" s="1"/>
  <c r="F242" i="26"/>
  <c r="F69" i="26"/>
  <c r="D242" i="26"/>
  <c r="F34" i="26" s="1"/>
  <c r="F241" i="26"/>
  <c r="H68" i="26"/>
  <c r="D241" i="26"/>
  <c r="H33" i="26" s="1"/>
  <c r="F240" i="26"/>
  <c r="G68" i="26"/>
  <c r="D240" i="26"/>
  <c r="G33" i="26" s="1"/>
  <c r="F239" i="26"/>
  <c r="F68" i="26"/>
  <c r="D239" i="26"/>
  <c r="F33" i="26" s="1"/>
  <c r="F238" i="26"/>
  <c r="H67" i="26"/>
  <c r="D238" i="26"/>
  <c r="H32" i="26" s="1"/>
  <c r="F237" i="26"/>
  <c r="G67" i="26"/>
  <c r="D237" i="26"/>
  <c r="G32" i="26" s="1"/>
  <c r="F236" i="26"/>
  <c r="F67" i="26"/>
  <c r="D236" i="26"/>
  <c r="F32" i="26" s="1"/>
  <c r="F235" i="26"/>
  <c r="H66" i="26"/>
  <c r="D235" i="26"/>
  <c r="H31" i="26" s="1"/>
  <c r="F234" i="26"/>
  <c r="G66" i="26"/>
  <c r="D234" i="26"/>
  <c r="G31" i="26" s="1"/>
  <c r="F233" i="26"/>
  <c r="F66" i="26"/>
  <c r="D233" i="26"/>
  <c r="F31" i="26" s="1"/>
  <c r="F232" i="26"/>
  <c r="H65" i="26"/>
  <c r="D232" i="26"/>
  <c r="H30" i="26" s="1"/>
  <c r="F231" i="26"/>
  <c r="G65" i="26"/>
  <c r="D231" i="26"/>
  <c r="G30" i="26" s="1"/>
  <c r="F230" i="26"/>
  <c r="F65" i="26"/>
  <c r="D230" i="26"/>
  <c r="F30" i="26" s="1"/>
  <c r="F229" i="26"/>
  <c r="H64" i="26"/>
  <c r="D229" i="26"/>
  <c r="H29" i="26" s="1"/>
  <c r="F228" i="26"/>
  <c r="G64" i="26" s="1"/>
  <c r="D228" i="26"/>
  <c r="G29" i="26" s="1"/>
  <c r="F227" i="26"/>
  <c r="F64" i="26"/>
  <c r="D227" i="26"/>
  <c r="F29" i="26" s="1"/>
  <c r="F226" i="26"/>
  <c r="H63" i="26"/>
  <c r="D226" i="26"/>
  <c r="H28" i="26" s="1"/>
  <c r="F225" i="26"/>
  <c r="G63" i="26" s="1"/>
  <c r="D225" i="26"/>
  <c r="G28" i="26" s="1"/>
  <c r="F224" i="26"/>
  <c r="F63" i="26" s="1"/>
  <c r="D224" i="26"/>
  <c r="F28" i="26" s="1"/>
  <c r="F223" i="26"/>
  <c r="H62" i="26" s="1"/>
  <c r="D223" i="26"/>
  <c r="H27" i="26" s="1"/>
  <c r="F222" i="26"/>
  <c r="G62" i="26" s="1"/>
  <c r="D222" i="26"/>
  <c r="G27" i="26"/>
  <c r="F221" i="26"/>
  <c r="F62" i="26" s="1"/>
  <c r="D221" i="26"/>
  <c r="F27" i="26" s="1"/>
  <c r="F220" i="26"/>
  <c r="H61" i="26" s="1"/>
  <c r="D220" i="26"/>
  <c r="H26" i="26" s="1"/>
  <c r="F219" i="26"/>
  <c r="G61" i="26"/>
  <c r="D219" i="26"/>
  <c r="G26" i="26" s="1"/>
  <c r="F218" i="26"/>
  <c r="F61" i="26" s="1"/>
  <c r="D218" i="26"/>
  <c r="F26" i="26" s="1"/>
  <c r="F217" i="26"/>
  <c r="H60" i="26" s="1"/>
  <c r="D217" i="26"/>
  <c r="H25" i="26" s="1"/>
  <c r="F216" i="26"/>
  <c r="G60" i="26"/>
  <c r="D216" i="26"/>
  <c r="G25" i="26" s="1"/>
  <c r="F215" i="26"/>
  <c r="F60" i="26" s="1"/>
  <c r="D215" i="26"/>
  <c r="F25" i="26" s="1"/>
  <c r="F214" i="26"/>
  <c r="H59" i="26" s="1"/>
  <c r="D214" i="26"/>
  <c r="H24" i="26" s="1"/>
  <c r="F213" i="26"/>
  <c r="G59" i="26" s="1"/>
  <c r="D213" i="26"/>
  <c r="G24" i="26" s="1"/>
  <c r="F212" i="26"/>
  <c r="F59" i="26" s="1"/>
  <c r="D212" i="26"/>
  <c r="F24" i="26" s="1"/>
  <c r="G211" i="26"/>
  <c r="H93" i="26" s="1"/>
  <c r="F211" i="26"/>
  <c r="H58" i="26" s="1"/>
  <c r="E211" i="26"/>
  <c r="H51" i="26"/>
  <c r="D211" i="26"/>
  <c r="H23" i="26" s="1"/>
  <c r="C211" i="26"/>
  <c r="H16" i="26"/>
  <c r="G210" i="26"/>
  <c r="G93" i="26" s="1"/>
  <c r="F210" i="26"/>
  <c r="G58" i="26"/>
  <c r="E210" i="26"/>
  <c r="G51" i="26" s="1"/>
  <c r="D210" i="26"/>
  <c r="G23" i="26" s="1"/>
  <c r="C210" i="26"/>
  <c r="G16" i="26"/>
  <c r="G209" i="26"/>
  <c r="F93" i="26" s="1"/>
  <c r="F209" i="26"/>
  <c r="F58" i="26" s="1"/>
  <c r="E209" i="26"/>
  <c r="F51" i="26" s="1"/>
  <c r="D209" i="26"/>
  <c r="F23" i="26" s="1"/>
  <c r="C209" i="26"/>
  <c r="F16" i="26" s="1"/>
  <c r="G208" i="26"/>
  <c r="H92" i="26" s="1"/>
  <c r="F208" i="26"/>
  <c r="H57" i="26"/>
  <c r="E208" i="26"/>
  <c r="H50" i="26" s="1"/>
  <c r="D208" i="26"/>
  <c r="H22" i="26" s="1"/>
  <c r="C208" i="26"/>
  <c r="H15" i="26"/>
  <c r="G207" i="26"/>
  <c r="G92" i="26" s="1"/>
  <c r="F207" i="26"/>
  <c r="G57" i="26"/>
  <c r="E207" i="26"/>
  <c r="G50" i="26" s="1"/>
  <c r="D207" i="26"/>
  <c r="G22" i="26" s="1"/>
  <c r="C207" i="26"/>
  <c r="G15" i="26" s="1"/>
  <c r="G206" i="26"/>
  <c r="F92" i="26" s="1"/>
  <c r="F206" i="26"/>
  <c r="F57" i="26" s="1"/>
  <c r="E206" i="26"/>
  <c r="F50" i="26" s="1"/>
  <c r="D206" i="26"/>
  <c r="F22" i="26" s="1"/>
  <c r="C206" i="26"/>
  <c r="F15" i="26" s="1"/>
  <c r="G205" i="26"/>
  <c r="H91" i="26" s="1"/>
  <c r="F205" i="26"/>
  <c r="H56" i="26"/>
  <c r="E205" i="26"/>
  <c r="H49" i="26" s="1"/>
  <c r="D205" i="26"/>
  <c r="H21" i="26" s="1"/>
  <c r="C205" i="26"/>
  <c r="H14" i="26"/>
  <c r="G204" i="26"/>
  <c r="G91" i="26" s="1"/>
  <c r="F204" i="26"/>
  <c r="G56" i="26" s="1"/>
  <c r="E204" i="26"/>
  <c r="G49" i="26" s="1"/>
  <c r="D204" i="26"/>
  <c r="G21" i="26" s="1"/>
  <c r="C204" i="26"/>
  <c r="G14" i="26" s="1"/>
  <c r="G203" i="26"/>
  <c r="F91" i="26" s="1"/>
  <c r="F203" i="26"/>
  <c r="F56" i="26" s="1"/>
  <c r="E203" i="26"/>
  <c r="F49" i="26" s="1"/>
  <c r="D203" i="26"/>
  <c r="F21" i="26" s="1"/>
  <c r="C203" i="26"/>
  <c r="F14" i="26" s="1"/>
  <c r="G202" i="26"/>
  <c r="H90" i="26" s="1"/>
  <c r="F202" i="26"/>
  <c r="H55" i="26"/>
  <c r="E202" i="26"/>
  <c r="H48" i="26" s="1"/>
  <c r="D202" i="26"/>
  <c r="H20" i="26" s="1"/>
  <c r="C202" i="26"/>
  <c r="H13" i="26"/>
  <c r="G201" i="26"/>
  <c r="G90" i="26" s="1"/>
  <c r="F201" i="26"/>
  <c r="G55" i="26"/>
  <c r="E201" i="26"/>
  <c r="G48" i="26" s="1"/>
  <c r="D201" i="26"/>
  <c r="G20" i="26" s="1"/>
  <c r="C201" i="26"/>
  <c r="G13" i="26" s="1"/>
  <c r="G200" i="26"/>
  <c r="F90" i="26" s="1"/>
  <c r="F200" i="26"/>
  <c r="F55" i="26" s="1"/>
  <c r="E200" i="26"/>
  <c r="F48" i="26"/>
  <c r="D200" i="26"/>
  <c r="F20" i="26" s="1"/>
  <c r="C200" i="26"/>
  <c r="F13" i="26" s="1"/>
  <c r="G199" i="26"/>
  <c r="H89" i="26" s="1"/>
  <c r="F199" i="26"/>
  <c r="H54" i="26" s="1"/>
  <c r="E199" i="26"/>
  <c r="H47" i="26" s="1"/>
  <c r="D199" i="26"/>
  <c r="H19" i="26" s="1"/>
  <c r="C199" i="26"/>
  <c r="H12" i="26"/>
  <c r="G198" i="26"/>
  <c r="G89" i="26" s="1"/>
  <c r="F198" i="26"/>
  <c r="G54" i="26" s="1"/>
  <c r="E198" i="26"/>
  <c r="G47" i="26" s="1"/>
  <c r="D198" i="26"/>
  <c r="G19" i="26" s="1"/>
  <c r="C198" i="26"/>
  <c r="G12" i="26" s="1"/>
  <c r="G197" i="26"/>
  <c r="F89" i="26" s="1"/>
  <c r="F197" i="26"/>
  <c r="F54" i="26" s="1"/>
  <c r="E197" i="26"/>
  <c r="F47" i="26" s="1"/>
  <c r="D197" i="26"/>
  <c r="F19" i="26"/>
  <c r="C197" i="26"/>
  <c r="F12" i="26" s="1"/>
  <c r="G196" i="26"/>
  <c r="H88" i="26"/>
  <c r="F196" i="26"/>
  <c r="H53" i="26" s="1"/>
  <c r="E196" i="26"/>
  <c r="H46" i="26"/>
  <c r="D196" i="26"/>
  <c r="H18" i="26" s="1"/>
  <c r="C196" i="26"/>
  <c r="H11" i="26" s="1"/>
  <c r="G195" i="26"/>
  <c r="G88" i="26" s="1"/>
  <c r="F195" i="26"/>
  <c r="G53" i="26" s="1"/>
  <c r="E195" i="26"/>
  <c r="G46" i="26" s="1"/>
  <c r="D195" i="26"/>
  <c r="G18" i="26"/>
  <c r="C195" i="26"/>
  <c r="G11" i="26" s="1"/>
  <c r="G194" i="26"/>
  <c r="F88" i="26" s="1"/>
  <c r="F194" i="26"/>
  <c r="F53" i="26" s="1"/>
  <c r="E194" i="26"/>
  <c r="F46" i="26"/>
  <c r="D194" i="26"/>
  <c r="F18" i="26" s="1"/>
  <c r="C194" i="26"/>
  <c r="F11" i="26"/>
  <c r="G193" i="26"/>
  <c r="H87" i="26" s="1"/>
  <c r="F193" i="26"/>
  <c r="H52" i="26"/>
  <c r="E193" i="26"/>
  <c r="H45" i="26" s="1"/>
  <c r="D193" i="26"/>
  <c r="H17" i="26"/>
  <c r="C193" i="26"/>
  <c r="H10" i="26" s="1"/>
  <c r="G192" i="26"/>
  <c r="G87" i="26" s="1"/>
  <c r="F192" i="26"/>
  <c r="G52" i="26"/>
  <c r="E192" i="26"/>
  <c r="G45" i="26" s="1"/>
  <c r="D192" i="26"/>
  <c r="G17" i="26" s="1"/>
  <c r="C192" i="26"/>
  <c r="G10" i="26" s="1"/>
  <c r="G191" i="26"/>
  <c r="F87" i="26" s="1"/>
  <c r="F191" i="26"/>
  <c r="F52" i="26" s="1"/>
  <c r="E191" i="26"/>
  <c r="F45" i="26"/>
  <c r="D191" i="26"/>
  <c r="F17" i="26" s="1"/>
  <c r="C191" i="26"/>
  <c r="F10" i="26" s="1"/>
  <c r="F404" i="26"/>
  <c r="K86" i="26" s="1"/>
  <c r="F403" i="26"/>
  <c r="J86" i="26" s="1"/>
  <c r="F402" i="26"/>
  <c r="I86" i="26" s="1"/>
  <c r="F401" i="26"/>
  <c r="K85" i="26" s="1"/>
  <c r="F400" i="26"/>
  <c r="J85" i="26"/>
  <c r="F399" i="26"/>
  <c r="I85" i="26" s="1"/>
  <c r="F398" i="26"/>
  <c r="K84" i="26" s="1"/>
  <c r="F397" i="26"/>
  <c r="J84" i="26" s="1"/>
  <c r="F396" i="26"/>
  <c r="I84" i="26" s="1"/>
  <c r="F395" i="26"/>
  <c r="K83" i="26"/>
  <c r="F394" i="26"/>
  <c r="J83" i="26" s="1"/>
  <c r="F393" i="26"/>
  <c r="I83" i="26" s="1"/>
  <c r="F392" i="26"/>
  <c r="K82" i="26" s="1"/>
  <c r="F391" i="26"/>
  <c r="J82" i="26" s="1"/>
  <c r="F390" i="26"/>
  <c r="I82" i="26" s="1"/>
  <c r="F389" i="26"/>
  <c r="K81" i="26" s="1"/>
  <c r="F388" i="26"/>
  <c r="J81" i="26" s="1"/>
  <c r="F387" i="26"/>
  <c r="I81" i="26" s="1"/>
  <c r="F386" i="26"/>
  <c r="K80" i="26" s="1"/>
  <c r="F385" i="26"/>
  <c r="J80" i="26" s="1"/>
  <c r="F384" i="26"/>
  <c r="I80" i="26"/>
  <c r="F383" i="26"/>
  <c r="K79" i="26" s="1"/>
  <c r="D383" i="26"/>
  <c r="K44" i="26"/>
  <c r="F382" i="26"/>
  <c r="J79" i="26" s="1"/>
  <c r="D382" i="26"/>
  <c r="J44" i="26"/>
  <c r="F381" i="26"/>
  <c r="I79" i="26" s="1"/>
  <c r="D381" i="26"/>
  <c r="I44" i="26" s="1"/>
  <c r="F380" i="26"/>
  <c r="K78" i="26" s="1"/>
  <c r="D380" i="26"/>
  <c r="K43" i="26" s="1"/>
  <c r="F379" i="26"/>
  <c r="J78" i="26"/>
  <c r="D379" i="26"/>
  <c r="J43" i="26" s="1"/>
  <c r="F378" i="26"/>
  <c r="I78" i="26" s="1"/>
  <c r="D378" i="26"/>
  <c r="I43" i="26"/>
  <c r="F377" i="26"/>
  <c r="K77" i="26" s="1"/>
  <c r="D377" i="26"/>
  <c r="K42" i="26" s="1"/>
  <c r="F376" i="26"/>
  <c r="J77" i="26" s="1"/>
  <c r="D376" i="26"/>
  <c r="J42" i="26" s="1"/>
  <c r="F375" i="26"/>
  <c r="I77" i="26" s="1"/>
  <c r="D375" i="26"/>
  <c r="I42" i="26" s="1"/>
  <c r="F374" i="26"/>
  <c r="K76" i="26" s="1"/>
  <c r="D374" i="26"/>
  <c r="K41" i="26" s="1"/>
  <c r="F373" i="26"/>
  <c r="J76" i="26"/>
  <c r="D373" i="26"/>
  <c r="J41" i="26" s="1"/>
  <c r="F372" i="26"/>
  <c r="I76" i="26" s="1"/>
  <c r="D372" i="26"/>
  <c r="I41" i="26"/>
  <c r="F371" i="26"/>
  <c r="K75" i="26" s="1"/>
  <c r="D371" i="26"/>
  <c r="K40" i="26" s="1"/>
  <c r="F370" i="26"/>
  <c r="J75" i="26" s="1"/>
  <c r="D370" i="26"/>
  <c r="J40" i="26" s="1"/>
  <c r="F369" i="26"/>
  <c r="I75" i="26"/>
  <c r="D369" i="26"/>
  <c r="I40" i="26" s="1"/>
  <c r="F368" i="26"/>
  <c r="K74" i="26"/>
  <c r="D368" i="26"/>
  <c r="K39" i="26" s="1"/>
  <c r="F367" i="26"/>
  <c r="J74" i="26" s="1"/>
  <c r="D367" i="26"/>
  <c r="J39" i="26" s="1"/>
  <c r="F366" i="26"/>
  <c r="I74" i="26" s="1"/>
  <c r="D366" i="26"/>
  <c r="I39" i="26" s="1"/>
  <c r="F365" i="26"/>
  <c r="K73" i="26" s="1"/>
  <c r="D365" i="26"/>
  <c r="K38" i="26" s="1"/>
  <c r="F364" i="26"/>
  <c r="J73" i="26" s="1"/>
  <c r="D364" i="26"/>
  <c r="J38" i="26" s="1"/>
  <c r="F363" i="26"/>
  <c r="I73" i="26" s="1"/>
  <c r="D363" i="26"/>
  <c r="I38" i="26" s="1"/>
  <c r="F362" i="26"/>
  <c r="K72" i="26" s="1"/>
  <c r="D362" i="26"/>
  <c r="K37" i="26" s="1"/>
  <c r="F361" i="26"/>
  <c r="J72" i="26"/>
  <c r="D361" i="26"/>
  <c r="J37" i="26" s="1"/>
  <c r="F360" i="26"/>
  <c r="I72" i="26" s="1"/>
  <c r="D360" i="26"/>
  <c r="I37" i="26" s="1"/>
  <c r="F359" i="26"/>
  <c r="K71" i="26" s="1"/>
  <c r="D359" i="26"/>
  <c r="K36" i="26" s="1"/>
  <c r="F358" i="26"/>
  <c r="J71" i="26" s="1"/>
  <c r="D358" i="26"/>
  <c r="J36" i="26" s="1"/>
  <c r="F357" i="26"/>
  <c r="I71" i="26" s="1"/>
  <c r="D357" i="26"/>
  <c r="I36" i="26" s="1"/>
  <c r="F356" i="26"/>
  <c r="K70" i="26" s="1"/>
  <c r="D356" i="26"/>
  <c r="K35" i="26" s="1"/>
  <c r="F355" i="26"/>
  <c r="J70" i="26" s="1"/>
  <c r="D355" i="26"/>
  <c r="J35" i="26" s="1"/>
  <c r="F354" i="26"/>
  <c r="I70" i="26" s="1"/>
  <c r="D354" i="26"/>
  <c r="I35" i="26"/>
  <c r="F353" i="26"/>
  <c r="K69" i="26" s="1"/>
  <c r="D353" i="26"/>
  <c r="K34" i="26"/>
  <c r="F352" i="26"/>
  <c r="J69" i="26" s="1"/>
  <c r="D352" i="26"/>
  <c r="J34" i="26"/>
  <c r="F351" i="26"/>
  <c r="I69" i="26" s="1"/>
  <c r="D351" i="26"/>
  <c r="I34" i="26"/>
  <c r="F350" i="26"/>
  <c r="K68" i="26" s="1"/>
  <c r="D350" i="26"/>
  <c r="K33" i="26" s="1"/>
  <c r="F349" i="26"/>
  <c r="J68" i="26" s="1"/>
  <c r="D349" i="26"/>
  <c r="J33" i="26" s="1"/>
  <c r="F348" i="26"/>
  <c r="I68" i="26" s="1"/>
  <c r="D348" i="26"/>
  <c r="I33" i="26" s="1"/>
  <c r="F347" i="26"/>
  <c r="K67" i="26"/>
  <c r="D347" i="26"/>
  <c r="K32" i="26" s="1"/>
  <c r="F346" i="26"/>
  <c r="J67" i="26" s="1"/>
  <c r="D346" i="26"/>
  <c r="J32" i="26"/>
  <c r="F345" i="26"/>
  <c r="I67" i="26" s="1"/>
  <c r="D345" i="26"/>
  <c r="I32" i="26" s="1"/>
  <c r="F344" i="26"/>
  <c r="K66" i="26" s="1"/>
  <c r="D344" i="26"/>
  <c r="K31" i="26"/>
  <c r="F343" i="26"/>
  <c r="J66" i="26" s="1"/>
  <c r="D343" i="26"/>
  <c r="J31" i="26"/>
  <c r="F342" i="26"/>
  <c r="I66" i="26" s="1"/>
  <c r="D342" i="26"/>
  <c r="I31" i="26"/>
  <c r="F341" i="26"/>
  <c r="K65" i="26" s="1"/>
  <c r="D341" i="26"/>
  <c r="K30" i="26"/>
  <c r="F340" i="26"/>
  <c r="J65" i="26" s="1"/>
  <c r="D340" i="26"/>
  <c r="J30" i="26"/>
  <c r="F339" i="26"/>
  <c r="I65" i="26" s="1"/>
  <c r="D339" i="26"/>
  <c r="I30" i="26" s="1"/>
  <c r="F338" i="26"/>
  <c r="K64" i="26" s="1"/>
  <c r="D338" i="26"/>
  <c r="K29" i="26" s="1"/>
  <c r="F337" i="26"/>
  <c r="J64" i="26" s="1"/>
  <c r="D337" i="26"/>
  <c r="J29" i="26"/>
  <c r="F336" i="26"/>
  <c r="I64" i="26" s="1"/>
  <c r="D336" i="26"/>
  <c r="I29" i="26"/>
  <c r="F335" i="26"/>
  <c r="K63" i="26" s="1"/>
  <c r="D335" i="26"/>
  <c r="K28" i="26" s="1"/>
  <c r="F334" i="26"/>
  <c r="J63" i="26"/>
  <c r="D334" i="26"/>
  <c r="J28" i="26" s="1"/>
  <c r="F333" i="26"/>
  <c r="I63" i="26"/>
  <c r="D333" i="26"/>
  <c r="I28" i="26" s="1"/>
  <c r="F332" i="26"/>
  <c r="K62" i="26" s="1"/>
  <c r="D332" i="26"/>
  <c r="K27" i="26"/>
  <c r="F331" i="26"/>
  <c r="J62" i="26" s="1"/>
  <c r="D331" i="26"/>
  <c r="J27" i="26"/>
  <c r="F330" i="26"/>
  <c r="I62" i="26" s="1"/>
  <c r="D330" i="26"/>
  <c r="I27" i="26" s="1"/>
  <c r="F329" i="26"/>
  <c r="K61" i="26" s="1"/>
  <c r="D329" i="26"/>
  <c r="K26" i="26" s="1"/>
  <c r="F328" i="26"/>
  <c r="J61" i="26" s="1"/>
  <c r="D328" i="26"/>
  <c r="J26" i="26"/>
  <c r="F327" i="26"/>
  <c r="I61" i="26" s="1"/>
  <c r="D327" i="26"/>
  <c r="I26" i="26" s="1"/>
  <c r="F326" i="26"/>
  <c r="K60" i="26"/>
  <c r="D326" i="26"/>
  <c r="K25" i="26" s="1"/>
  <c r="F325" i="26"/>
  <c r="J60" i="26" s="1"/>
  <c r="D325" i="26"/>
  <c r="J25" i="26" s="1"/>
  <c r="F324" i="26"/>
  <c r="I60" i="26"/>
  <c r="D324" i="26"/>
  <c r="I25" i="26" s="1"/>
  <c r="F323" i="26"/>
  <c r="K59" i="26" s="1"/>
  <c r="D323" i="26"/>
  <c r="K24" i="26"/>
  <c r="F322" i="26"/>
  <c r="J59" i="26" s="1"/>
  <c r="D322" i="26"/>
  <c r="J24" i="26"/>
  <c r="F321" i="26"/>
  <c r="I59" i="26" s="1"/>
  <c r="D321" i="26"/>
  <c r="I24" i="26" s="1"/>
  <c r="G320" i="26"/>
  <c r="K93" i="26"/>
  <c r="F320" i="26"/>
  <c r="K58" i="26" s="1"/>
  <c r="E320" i="26"/>
  <c r="K51" i="26"/>
  <c r="D320" i="26"/>
  <c r="K23" i="26" s="1"/>
  <c r="C320" i="26"/>
  <c r="K16" i="26"/>
  <c r="G319" i="26"/>
  <c r="J93" i="26" s="1"/>
  <c r="F319" i="26"/>
  <c r="J58" i="26" s="1"/>
  <c r="E319" i="26"/>
  <c r="J51" i="26"/>
  <c r="D319" i="26"/>
  <c r="J23" i="26" s="1"/>
  <c r="C319" i="26"/>
  <c r="J16" i="26"/>
  <c r="G318" i="26"/>
  <c r="I93" i="26" s="1"/>
  <c r="F318" i="26"/>
  <c r="I58" i="26" s="1"/>
  <c r="E318" i="26"/>
  <c r="I51" i="26" s="1"/>
  <c r="D318" i="26"/>
  <c r="I23" i="26" s="1"/>
  <c r="C318" i="26"/>
  <c r="I16" i="26" s="1"/>
  <c r="G317" i="26"/>
  <c r="K92" i="26" s="1"/>
  <c r="F317" i="26"/>
  <c r="K57" i="26" s="1"/>
  <c r="E317" i="26"/>
  <c r="K50" i="26"/>
  <c r="D317" i="26"/>
  <c r="K22" i="26" s="1"/>
  <c r="C317" i="26"/>
  <c r="K15" i="26"/>
  <c r="G316" i="26"/>
  <c r="J92" i="26" s="1"/>
  <c r="F316" i="26"/>
  <c r="J57" i="26" s="1"/>
  <c r="E316" i="26"/>
  <c r="J50" i="26"/>
  <c r="D316" i="26"/>
  <c r="J22" i="26" s="1"/>
  <c r="C316" i="26"/>
  <c r="J15" i="26"/>
  <c r="G315" i="26"/>
  <c r="I92" i="26" s="1"/>
  <c r="F315" i="26"/>
  <c r="I57" i="26" s="1"/>
  <c r="E315" i="26"/>
  <c r="I50" i="26"/>
  <c r="D315" i="26"/>
  <c r="I22" i="26" s="1"/>
  <c r="C315" i="26"/>
  <c r="I15" i="26" s="1"/>
  <c r="G314" i="26"/>
  <c r="K91" i="26" s="1"/>
  <c r="F314" i="26"/>
  <c r="K56" i="26" s="1"/>
  <c r="E314" i="26"/>
  <c r="K49" i="26" s="1"/>
  <c r="D314" i="26"/>
  <c r="K21" i="26"/>
  <c r="C314" i="26"/>
  <c r="K14" i="26" s="1"/>
  <c r="G313" i="26"/>
  <c r="J91" i="26" s="1"/>
  <c r="F313" i="26"/>
  <c r="J56" i="26" s="1"/>
  <c r="E313" i="26"/>
  <c r="J49" i="26" s="1"/>
  <c r="D313" i="26"/>
  <c r="J21" i="26"/>
  <c r="C313" i="26"/>
  <c r="J14" i="26" s="1"/>
  <c r="G312" i="26"/>
  <c r="I91" i="26" s="1"/>
  <c r="F312" i="26"/>
  <c r="I56" i="26" s="1"/>
  <c r="E312" i="26"/>
  <c r="I49" i="26" s="1"/>
  <c r="D312" i="26"/>
  <c r="I21" i="26" s="1"/>
  <c r="C312" i="26"/>
  <c r="I14" i="26" s="1"/>
  <c r="G311" i="26"/>
  <c r="K90" i="26" s="1"/>
  <c r="F311" i="26"/>
  <c r="K55" i="26" s="1"/>
  <c r="E311" i="26"/>
  <c r="K48" i="26" s="1"/>
  <c r="D311" i="26"/>
  <c r="K20" i="26"/>
  <c r="C311" i="26"/>
  <c r="K13" i="26" s="1"/>
  <c r="G310" i="26"/>
  <c r="J90" i="26"/>
  <c r="F310" i="26"/>
  <c r="J55" i="26" s="1"/>
  <c r="E310" i="26"/>
  <c r="J48" i="26" s="1"/>
  <c r="D310" i="26"/>
  <c r="J20" i="26" s="1"/>
  <c r="C310" i="26"/>
  <c r="J13" i="26" s="1"/>
  <c r="G309" i="26"/>
  <c r="I90" i="26"/>
  <c r="F309" i="26"/>
  <c r="I55" i="26" s="1"/>
  <c r="E309" i="26"/>
  <c r="I48" i="26" s="1"/>
  <c r="D309" i="26"/>
  <c r="I20" i="26" s="1"/>
  <c r="C309" i="26"/>
  <c r="I13" i="26" s="1"/>
  <c r="G308" i="26"/>
  <c r="K89" i="26" s="1"/>
  <c r="F308" i="26"/>
  <c r="K54" i="26" s="1"/>
  <c r="E308" i="26"/>
  <c r="K47" i="26" s="1"/>
  <c r="D308" i="26"/>
  <c r="K19" i="26"/>
  <c r="C308" i="26"/>
  <c r="K12" i="26" s="1"/>
  <c r="G307" i="26"/>
  <c r="J89" i="26" s="1"/>
  <c r="F307" i="26"/>
  <c r="J54" i="26" s="1"/>
  <c r="E307" i="26"/>
  <c r="J47" i="26" s="1"/>
  <c r="D307" i="26"/>
  <c r="J19" i="26"/>
  <c r="C307" i="26"/>
  <c r="J12" i="26" s="1"/>
  <c r="G306" i="26"/>
  <c r="I89" i="26" s="1"/>
  <c r="F306" i="26"/>
  <c r="I54" i="26" s="1"/>
  <c r="E306" i="26"/>
  <c r="I47" i="26" s="1"/>
  <c r="D306" i="26"/>
  <c r="I19" i="26"/>
  <c r="C306" i="26"/>
  <c r="I12" i="26" s="1"/>
  <c r="G305" i="26"/>
  <c r="K88" i="26" s="1"/>
  <c r="F305" i="26"/>
  <c r="K53" i="26" s="1"/>
  <c r="E305" i="26"/>
  <c r="K46" i="26" s="1"/>
  <c r="D305" i="26"/>
  <c r="K18" i="26"/>
  <c r="C305" i="26"/>
  <c r="K11" i="26" s="1"/>
  <c r="G304" i="26"/>
  <c r="J88" i="26"/>
  <c r="F304" i="26"/>
  <c r="J53" i="26" s="1"/>
  <c r="E304" i="26"/>
  <c r="J46" i="26"/>
  <c r="D304" i="26"/>
  <c r="J18" i="26" s="1"/>
  <c r="C304" i="26"/>
  <c r="J11" i="26"/>
  <c r="G303" i="26"/>
  <c r="I88" i="26" s="1"/>
  <c r="F303" i="26"/>
  <c r="I53" i="26" s="1"/>
  <c r="E303" i="26"/>
  <c r="I46" i="26" s="1"/>
  <c r="D303" i="26"/>
  <c r="I18" i="26"/>
  <c r="C303" i="26"/>
  <c r="I11" i="26" s="1"/>
  <c r="G302" i="26"/>
  <c r="K87" i="26"/>
  <c r="F302" i="26"/>
  <c r="K52" i="26" s="1"/>
  <c r="E302" i="26"/>
  <c r="K45" i="26"/>
  <c r="D302" i="26"/>
  <c r="K17" i="26" s="1"/>
  <c r="C302" i="26"/>
  <c r="K10" i="26"/>
  <c r="G301" i="26"/>
  <c r="J87" i="26" s="1"/>
  <c r="F301" i="26"/>
  <c r="J52" i="26" s="1"/>
  <c r="E301" i="26"/>
  <c r="J45" i="26" s="1"/>
  <c r="D301" i="26"/>
  <c r="J17" i="26" s="1"/>
  <c r="C301" i="26"/>
  <c r="J10" i="26"/>
  <c r="G300" i="26"/>
  <c r="I87" i="26" s="1"/>
  <c r="F300" i="26"/>
  <c r="I52" i="26" s="1"/>
  <c r="E300" i="26"/>
  <c r="I45" i="26" s="1"/>
  <c r="D300" i="26"/>
  <c r="I17" i="26" s="1"/>
  <c r="C300" i="26"/>
  <c r="I10" i="26" s="1"/>
  <c r="B405" i="26"/>
  <c r="L10" i="26" s="1"/>
  <c r="F187" i="25"/>
  <c r="E81" i="25" s="1"/>
  <c r="F186" i="25"/>
  <c r="D81" i="25" s="1"/>
  <c r="F185" i="25"/>
  <c r="C81" i="25" s="1"/>
  <c r="F184" i="25"/>
  <c r="E80" i="25"/>
  <c r="F183" i="25"/>
  <c r="D80" i="25" s="1"/>
  <c r="F182" i="25"/>
  <c r="C80" i="25"/>
  <c r="F181" i="25"/>
  <c r="E79" i="25" s="1"/>
  <c r="F180" i="25"/>
  <c r="D79" i="25" s="1"/>
  <c r="F179" i="25"/>
  <c r="C79" i="25" s="1"/>
  <c r="F178" i="25"/>
  <c r="E78" i="25" s="1"/>
  <c r="F177" i="25"/>
  <c r="D78" i="25" s="1"/>
  <c r="F176" i="25"/>
  <c r="C78" i="25"/>
  <c r="F175" i="25"/>
  <c r="E77" i="25" s="1"/>
  <c r="F174" i="25"/>
  <c r="D77" i="25"/>
  <c r="F173" i="25"/>
  <c r="C77" i="25" s="1"/>
  <c r="F172" i="25"/>
  <c r="E76" i="25" s="1"/>
  <c r="F171" i="25"/>
  <c r="D76" i="25" s="1"/>
  <c r="F170" i="25"/>
  <c r="C76" i="25" s="1"/>
  <c r="F169" i="25"/>
  <c r="E75" i="25" s="1"/>
  <c r="F168" i="25"/>
  <c r="D75" i="25"/>
  <c r="F167" i="25"/>
  <c r="C75" i="25" s="1"/>
  <c r="F166" i="25"/>
  <c r="E74" i="25"/>
  <c r="F165" i="25"/>
  <c r="D74" i="25" s="1"/>
  <c r="F164" i="25"/>
  <c r="C74" i="25" s="1"/>
  <c r="F163" i="25"/>
  <c r="E73" i="25" s="1"/>
  <c r="F162" i="25"/>
  <c r="D73" i="25" s="1"/>
  <c r="F161" i="25"/>
  <c r="C73" i="25" s="1"/>
  <c r="F160" i="25"/>
  <c r="E72" i="25"/>
  <c r="F159" i="25"/>
  <c r="D72" i="25" s="1"/>
  <c r="F158" i="25"/>
  <c r="C72" i="25"/>
  <c r="F157" i="25"/>
  <c r="E71" i="25" s="1"/>
  <c r="F156" i="25"/>
  <c r="D71" i="25" s="1"/>
  <c r="F155" i="25"/>
  <c r="C71" i="25" s="1"/>
  <c r="F154" i="25"/>
  <c r="E70" i="25" s="1"/>
  <c r="F153" i="25"/>
  <c r="D70" i="25" s="1"/>
  <c r="F152" i="25"/>
  <c r="C70" i="25"/>
  <c r="F151" i="25"/>
  <c r="E69" i="25" s="1"/>
  <c r="D151" i="25"/>
  <c r="E34" i="25"/>
  <c r="F150" i="25"/>
  <c r="D69" i="25" s="1"/>
  <c r="D150" i="25"/>
  <c r="D34" i="25" s="1"/>
  <c r="F149" i="25"/>
  <c r="C69" i="25" s="1"/>
  <c r="D149" i="25"/>
  <c r="C34" i="25" s="1"/>
  <c r="F148" i="25"/>
  <c r="E68" i="25" s="1"/>
  <c r="D148" i="25"/>
  <c r="E33" i="25" s="1"/>
  <c r="F147" i="25"/>
  <c r="D68" i="25"/>
  <c r="D147" i="25"/>
  <c r="D33" i="25" s="1"/>
  <c r="F146" i="25"/>
  <c r="C68" i="25" s="1"/>
  <c r="D146" i="25"/>
  <c r="C33" i="25" s="1"/>
  <c r="F145" i="25"/>
  <c r="E67" i="25" s="1"/>
  <c r="D145" i="25"/>
  <c r="E32" i="25" s="1"/>
  <c r="F144" i="25"/>
  <c r="D67" i="25"/>
  <c r="D144" i="25"/>
  <c r="D32" i="25" s="1"/>
  <c r="F143" i="25"/>
  <c r="C67" i="25" s="1"/>
  <c r="D143" i="25"/>
  <c r="C32" i="25" s="1"/>
  <c r="F142" i="25"/>
  <c r="E66" i="25" s="1"/>
  <c r="D142" i="25"/>
  <c r="E31" i="25" s="1"/>
  <c r="F141" i="25"/>
  <c r="D66" i="25" s="1"/>
  <c r="D141" i="25"/>
  <c r="D31" i="25" s="1"/>
  <c r="F140" i="25"/>
  <c r="C66" i="25" s="1"/>
  <c r="D140" i="25"/>
  <c r="C31" i="25" s="1"/>
  <c r="F139" i="25"/>
  <c r="E65" i="25"/>
  <c r="D139" i="25"/>
  <c r="E30" i="25" s="1"/>
  <c r="F138" i="25"/>
  <c r="D65" i="25" s="1"/>
  <c r="D138" i="25"/>
  <c r="D30" i="25" s="1"/>
  <c r="F137" i="25"/>
  <c r="C65" i="25"/>
  <c r="D137" i="25"/>
  <c r="C30" i="25" s="1"/>
  <c r="F136" i="25"/>
  <c r="E64" i="25"/>
  <c r="D136" i="25"/>
  <c r="E29" i="25" s="1"/>
  <c r="F135" i="25"/>
  <c r="D64" i="25" s="1"/>
  <c r="D135" i="25"/>
  <c r="D29" i="25" s="1"/>
  <c r="F134" i="25"/>
  <c r="C64" i="25" s="1"/>
  <c r="D134" i="25"/>
  <c r="C29" i="25" s="1"/>
  <c r="F133" i="25"/>
  <c r="E63" i="25" s="1"/>
  <c r="D133" i="25"/>
  <c r="E28" i="25" s="1"/>
  <c r="F132" i="25"/>
  <c r="D63" i="25"/>
  <c r="D132" i="25"/>
  <c r="D28" i="25" s="1"/>
  <c r="F131" i="25"/>
  <c r="C63" i="25" s="1"/>
  <c r="D131" i="25"/>
  <c r="C28" i="25" s="1"/>
  <c r="F130" i="25"/>
  <c r="E62" i="25" s="1"/>
  <c r="D130" i="25"/>
  <c r="E27" i="25" s="1"/>
  <c r="F129" i="25"/>
  <c r="D62" i="25"/>
  <c r="D129" i="25"/>
  <c r="D27" i="25" s="1"/>
  <c r="F128" i="25"/>
  <c r="C62" i="25" s="1"/>
  <c r="D128" i="25"/>
  <c r="C27" i="25" s="1"/>
  <c r="F127" i="25"/>
  <c r="E61" i="25" s="1"/>
  <c r="D127" i="25"/>
  <c r="E26" i="25" s="1"/>
  <c r="F126" i="25"/>
  <c r="D61" i="25" s="1"/>
  <c r="D126" i="25"/>
  <c r="D26" i="25" s="1"/>
  <c r="F125" i="25"/>
  <c r="C61" i="25" s="1"/>
  <c r="D125" i="25"/>
  <c r="C26" i="25"/>
  <c r="F124" i="25"/>
  <c r="E60" i="25" s="1"/>
  <c r="D124" i="25"/>
  <c r="E25" i="25"/>
  <c r="F123" i="25"/>
  <c r="D60" i="25" s="1"/>
  <c r="D123" i="25"/>
  <c r="D25" i="25"/>
  <c r="F122" i="25"/>
  <c r="C60" i="25" s="1"/>
  <c r="D122" i="25"/>
  <c r="C25" i="25"/>
  <c r="F121" i="25"/>
  <c r="E59" i="25" s="1"/>
  <c r="D121" i="25"/>
  <c r="E24" i="25"/>
  <c r="F120" i="25"/>
  <c r="D59" i="25" s="1"/>
  <c r="D120" i="25"/>
  <c r="D24" i="25"/>
  <c r="F119" i="25"/>
  <c r="C59" i="25" s="1"/>
  <c r="D119" i="25"/>
  <c r="C24" i="25"/>
  <c r="F118" i="25"/>
  <c r="E58" i="25" s="1"/>
  <c r="D118" i="25"/>
  <c r="E23" i="25"/>
  <c r="F117" i="25"/>
  <c r="D58" i="25" s="1"/>
  <c r="D117" i="25"/>
  <c r="D23" i="25" s="1"/>
  <c r="F116" i="25"/>
  <c r="C58" i="25" s="1"/>
  <c r="D116" i="25"/>
  <c r="C23" i="25" s="1"/>
  <c r="G115" i="25"/>
  <c r="E92" i="25" s="1"/>
  <c r="F115" i="25"/>
  <c r="E57" i="25" s="1"/>
  <c r="E115" i="25"/>
  <c r="E50" i="25" s="1"/>
  <c r="D115" i="25"/>
  <c r="E22" i="25"/>
  <c r="C115" i="25"/>
  <c r="E15" i="25" s="1"/>
  <c r="G114" i="25"/>
  <c r="D92" i="25" s="1"/>
  <c r="F114" i="25"/>
  <c r="D57" i="25"/>
  <c r="E114" i="25"/>
  <c r="D50" i="25" s="1"/>
  <c r="D114" i="25"/>
  <c r="D22" i="25" s="1"/>
  <c r="C114" i="25"/>
  <c r="D15" i="25" s="1"/>
  <c r="G113" i="25"/>
  <c r="C92" i="25" s="1"/>
  <c r="F113" i="25"/>
  <c r="C57" i="25" s="1"/>
  <c r="E113" i="25"/>
  <c r="C50" i="25" s="1"/>
  <c r="D113" i="25"/>
  <c r="C22" i="25" s="1"/>
  <c r="C113" i="25"/>
  <c r="C15" i="25" s="1"/>
  <c r="G112" i="25"/>
  <c r="E91" i="25"/>
  <c r="F112" i="25"/>
  <c r="E56" i="25" s="1"/>
  <c r="E112" i="25"/>
  <c r="E49" i="25" s="1"/>
  <c r="D112" i="25"/>
  <c r="E21" i="25" s="1"/>
  <c r="C112" i="25"/>
  <c r="E14" i="25" s="1"/>
  <c r="G111" i="25"/>
  <c r="D91" i="25" s="1"/>
  <c r="F111" i="25"/>
  <c r="D56" i="25"/>
  <c r="E111" i="25"/>
  <c r="D49" i="25" s="1"/>
  <c r="D111" i="25"/>
  <c r="D21" i="25" s="1"/>
  <c r="C111" i="25"/>
  <c r="D14" i="25"/>
  <c r="G110" i="25"/>
  <c r="C91" i="25" s="1"/>
  <c r="F110" i="25"/>
  <c r="C56" i="25"/>
  <c r="E110" i="25"/>
  <c r="C49" i="25" s="1"/>
  <c r="D110" i="25"/>
  <c r="C21" i="25" s="1"/>
  <c r="C110" i="25"/>
  <c r="C14" i="25" s="1"/>
  <c r="G109" i="25"/>
  <c r="E90" i="25"/>
  <c r="F109" i="25"/>
  <c r="E55" i="25" s="1"/>
  <c r="E109" i="25"/>
  <c r="E48" i="25" s="1"/>
  <c r="D109" i="25"/>
  <c r="E20" i="25" s="1"/>
  <c r="C109" i="25"/>
  <c r="E13" i="25" s="1"/>
  <c r="G108" i="25"/>
  <c r="D90" i="25" s="1"/>
  <c r="F108" i="25"/>
  <c r="D55" i="25" s="1"/>
  <c r="E108" i="25"/>
  <c r="D48" i="25" s="1"/>
  <c r="D108" i="25"/>
  <c r="D20" i="25"/>
  <c r="C108" i="25"/>
  <c r="D13" i="25" s="1"/>
  <c r="G107" i="25"/>
  <c r="C90" i="25" s="1"/>
  <c r="F107" i="25"/>
  <c r="C55" i="25"/>
  <c r="E107" i="25"/>
  <c r="C48" i="25" s="1"/>
  <c r="D107" i="25"/>
  <c r="C20" i="25" s="1"/>
  <c r="C107" i="25"/>
  <c r="C13" i="25" s="1"/>
  <c r="G106" i="25"/>
  <c r="E89" i="25" s="1"/>
  <c r="F106" i="25"/>
  <c r="E54" i="25" s="1"/>
  <c r="E106" i="25"/>
  <c r="E47" i="25" s="1"/>
  <c r="D106" i="25"/>
  <c r="E19" i="25"/>
  <c r="C106" i="25"/>
  <c r="E12" i="25" s="1"/>
  <c r="G105" i="25"/>
  <c r="D89" i="25" s="1"/>
  <c r="F105" i="25"/>
  <c r="D54" i="25" s="1"/>
  <c r="E105" i="25"/>
  <c r="D47" i="25" s="1"/>
  <c r="D105" i="25"/>
  <c r="D19" i="25" s="1"/>
  <c r="C105" i="25"/>
  <c r="D12" i="25" s="1"/>
  <c r="G104" i="25"/>
  <c r="C89" i="25" s="1"/>
  <c r="F104" i="25"/>
  <c r="C54" i="25" s="1"/>
  <c r="E104" i="25"/>
  <c r="C47" i="25" s="1"/>
  <c r="D104" i="25"/>
  <c r="C19" i="25" s="1"/>
  <c r="C104" i="25"/>
  <c r="C12" i="25" s="1"/>
  <c r="G103" i="25"/>
  <c r="E88" i="25" s="1"/>
  <c r="F103" i="25"/>
  <c r="E53" i="25" s="1"/>
  <c r="E103" i="25"/>
  <c r="E46" i="25" s="1"/>
  <c r="D103" i="25"/>
  <c r="E18" i="25" s="1"/>
  <c r="C103" i="25"/>
  <c r="E11" i="25" s="1"/>
  <c r="G102" i="25"/>
  <c r="D88" i="25" s="1"/>
  <c r="F102" i="25"/>
  <c r="D53" i="25" s="1"/>
  <c r="E102" i="25"/>
  <c r="D46" i="25" s="1"/>
  <c r="D102" i="25"/>
  <c r="D18" i="25" s="1"/>
  <c r="C102" i="25"/>
  <c r="D11" i="25" s="1"/>
  <c r="G101" i="25"/>
  <c r="C88" i="25" s="1"/>
  <c r="F101" i="25"/>
  <c r="C53" i="25"/>
  <c r="E101" i="25"/>
  <c r="C46" i="25" s="1"/>
  <c r="D101" i="25"/>
  <c r="C18" i="25" s="1"/>
  <c r="C101" i="25"/>
  <c r="C11" i="25"/>
  <c r="G100" i="25"/>
  <c r="E87" i="25" s="1"/>
  <c r="F100" i="25"/>
  <c r="E52" i="25"/>
  <c r="E100" i="25"/>
  <c r="E45" i="25" s="1"/>
  <c r="D100" i="25"/>
  <c r="E17" i="25" s="1"/>
  <c r="C100" i="25"/>
  <c r="E10" i="25"/>
  <c r="G99" i="25"/>
  <c r="D87" i="25" s="1"/>
  <c r="F99" i="25"/>
  <c r="D52" i="25" s="1"/>
  <c r="E99" i="25"/>
  <c r="D45" i="25" s="1"/>
  <c r="D99" i="25"/>
  <c r="D17" i="25" s="1"/>
  <c r="C99" i="25"/>
  <c r="D10" i="25" s="1"/>
  <c r="G98" i="25"/>
  <c r="C87" i="25"/>
  <c r="F98" i="25"/>
  <c r="C52" i="25" s="1"/>
  <c r="E98" i="25"/>
  <c r="C45" i="25" s="1"/>
  <c r="D98" i="25"/>
  <c r="C17" i="25" s="1"/>
  <c r="C98" i="25"/>
  <c r="C10" i="25" s="1"/>
  <c r="F295" i="25"/>
  <c r="H86" i="25"/>
  <c r="F294" i="25"/>
  <c r="G86" i="25" s="1"/>
  <c r="F293" i="25"/>
  <c r="F86" i="25"/>
  <c r="F292" i="25"/>
  <c r="H85" i="25" s="1"/>
  <c r="F291" i="25"/>
  <c r="G85" i="25" s="1"/>
  <c r="F290" i="25"/>
  <c r="F85" i="25" s="1"/>
  <c r="F289" i="25"/>
  <c r="H84" i="25"/>
  <c r="F288" i="25"/>
  <c r="G84" i="25" s="1"/>
  <c r="F287" i="25"/>
  <c r="F84" i="25"/>
  <c r="F286" i="25"/>
  <c r="H83" i="25" s="1"/>
  <c r="F285" i="25"/>
  <c r="G83" i="25" s="1"/>
  <c r="F284" i="25"/>
  <c r="F83" i="25" s="1"/>
  <c r="F283" i="25"/>
  <c r="H82" i="25" s="1"/>
  <c r="F282" i="25"/>
  <c r="G82" i="25" s="1"/>
  <c r="F281" i="25"/>
  <c r="F82" i="25"/>
  <c r="F280" i="25"/>
  <c r="H81" i="25" s="1"/>
  <c r="F279" i="25"/>
  <c r="G81" i="25"/>
  <c r="F278" i="25"/>
  <c r="F81" i="25" s="1"/>
  <c r="F277" i="25"/>
  <c r="H80" i="25"/>
  <c r="F276" i="25"/>
  <c r="G80" i="25" s="1"/>
  <c r="F275" i="25"/>
  <c r="F80" i="25"/>
  <c r="F274" i="25"/>
  <c r="H79" i="25" s="1"/>
  <c r="D274" i="25"/>
  <c r="H44" i="25"/>
  <c r="F273" i="25"/>
  <c r="G79" i="25" s="1"/>
  <c r="D273" i="25"/>
  <c r="G44" i="25"/>
  <c r="F272" i="25"/>
  <c r="F79" i="25" s="1"/>
  <c r="D272" i="25"/>
  <c r="F44" i="25"/>
  <c r="F271" i="25"/>
  <c r="H78" i="25" s="1"/>
  <c r="D271" i="25"/>
  <c r="H43" i="25"/>
  <c r="F270" i="25"/>
  <c r="G78" i="25" s="1"/>
  <c r="D270" i="25"/>
  <c r="G43" i="25" s="1"/>
  <c r="F269" i="25"/>
  <c r="F78" i="25" s="1"/>
  <c r="D269" i="25"/>
  <c r="F43" i="25" s="1"/>
  <c r="F268" i="25"/>
  <c r="H77" i="25" s="1"/>
  <c r="D268" i="25"/>
  <c r="H42" i="25"/>
  <c r="F267" i="25"/>
  <c r="G77" i="25" s="1"/>
  <c r="D267" i="25"/>
  <c r="G42" i="25"/>
  <c r="F266" i="25"/>
  <c r="F77" i="25" s="1"/>
  <c r="D266" i="25"/>
  <c r="F42" i="25" s="1"/>
  <c r="F265" i="25"/>
  <c r="H76" i="25" s="1"/>
  <c r="D265" i="25"/>
  <c r="H41" i="25" s="1"/>
  <c r="F264" i="25"/>
  <c r="G76" i="25" s="1"/>
  <c r="D264" i="25"/>
  <c r="G41" i="25" s="1"/>
  <c r="F263" i="25"/>
  <c r="F76" i="25" s="1"/>
  <c r="D263" i="25"/>
  <c r="F41" i="25"/>
  <c r="F262" i="25"/>
  <c r="H75" i="25" s="1"/>
  <c r="D262" i="25"/>
  <c r="H40" i="25"/>
  <c r="F261" i="25"/>
  <c r="G75" i="25" s="1"/>
  <c r="D261" i="25"/>
  <c r="G40" i="25"/>
  <c r="F260" i="25"/>
  <c r="F75" i="25" s="1"/>
  <c r="D260" i="25"/>
  <c r="F40" i="25"/>
  <c r="F259" i="25"/>
  <c r="H74" i="25" s="1"/>
  <c r="D259" i="25"/>
  <c r="H39" i="25"/>
  <c r="F258" i="25"/>
  <c r="G74" i="25" s="1"/>
  <c r="D258" i="25"/>
  <c r="G39" i="25" s="1"/>
  <c r="F257" i="25"/>
  <c r="F74" i="25"/>
  <c r="D257" i="25"/>
  <c r="F39" i="25" s="1"/>
  <c r="F256" i="25"/>
  <c r="H73" i="25"/>
  <c r="D256" i="25"/>
  <c r="H38" i="25" s="1"/>
  <c r="F255" i="25"/>
  <c r="G73" i="25"/>
  <c r="D255" i="25"/>
  <c r="G38" i="25" s="1"/>
  <c r="F254" i="25"/>
  <c r="F73" i="25"/>
  <c r="D254" i="25"/>
  <c r="F38" i="25" s="1"/>
  <c r="F253" i="25"/>
  <c r="H72" i="25"/>
  <c r="D253" i="25"/>
  <c r="H37" i="25" s="1"/>
  <c r="F252" i="25"/>
  <c r="G72" i="25"/>
  <c r="D252" i="25"/>
  <c r="G37" i="25" s="1"/>
  <c r="F251" i="25"/>
  <c r="F72" i="25" s="1"/>
  <c r="D251" i="25"/>
  <c r="F37" i="25"/>
  <c r="F250" i="25"/>
  <c r="H71" i="25" s="1"/>
  <c r="D250" i="25"/>
  <c r="H36" i="25" s="1"/>
  <c r="F249" i="25"/>
  <c r="G71" i="25" s="1"/>
  <c r="D249" i="25"/>
  <c r="G36" i="25" s="1"/>
  <c r="F248" i="25"/>
  <c r="F71" i="25" s="1"/>
  <c r="D248" i="25"/>
  <c r="F36" i="25"/>
  <c r="F247" i="25"/>
  <c r="H70" i="25" s="1"/>
  <c r="D247" i="25"/>
  <c r="H35" i="25"/>
  <c r="F246" i="25"/>
  <c r="G70" i="25" s="1"/>
  <c r="D246" i="25"/>
  <c r="G35" i="25" s="1"/>
  <c r="F245" i="25"/>
  <c r="F70" i="25"/>
  <c r="D245" i="25"/>
  <c r="F35" i="25" s="1"/>
  <c r="F244" i="25"/>
  <c r="H69" i="25"/>
  <c r="D244" i="25"/>
  <c r="H34" i="25" s="1"/>
  <c r="F243" i="25"/>
  <c r="G69" i="25"/>
  <c r="D243" i="25"/>
  <c r="G34" i="25" s="1"/>
  <c r="F242" i="25"/>
  <c r="F69" i="25"/>
  <c r="D242" i="25"/>
  <c r="F34" i="25" s="1"/>
  <c r="F241" i="25"/>
  <c r="H68" i="25"/>
  <c r="D241" i="25"/>
  <c r="H33" i="25" s="1"/>
  <c r="F240" i="25"/>
  <c r="G68" i="25" s="1"/>
  <c r="D240" i="25"/>
  <c r="G33" i="25" s="1"/>
  <c r="F239" i="25"/>
  <c r="F68" i="25" s="1"/>
  <c r="D239" i="25"/>
  <c r="F33" i="25" s="1"/>
  <c r="F238" i="25"/>
  <c r="H67" i="25" s="1"/>
  <c r="D238" i="25"/>
  <c r="H32" i="25" s="1"/>
  <c r="F237" i="25"/>
  <c r="G67" i="25" s="1"/>
  <c r="D237" i="25"/>
  <c r="G32" i="25" s="1"/>
  <c r="F236" i="25"/>
  <c r="F67" i="25"/>
  <c r="D236" i="25"/>
  <c r="F32" i="25" s="1"/>
  <c r="F235" i="25"/>
  <c r="H66" i="25" s="1"/>
  <c r="D235" i="25"/>
  <c r="H31" i="25" s="1"/>
  <c r="F234" i="25"/>
  <c r="G66" i="25" s="1"/>
  <c r="D234" i="25"/>
  <c r="G31" i="25" s="1"/>
  <c r="F233" i="25"/>
  <c r="F66" i="25" s="1"/>
  <c r="D233" i="25"/>
  <c r="F31" i="25"/>
  <c r="F232" i="25"/>
  <c r="H65" i="25" s="1"/>
  <c r="D232" i="25"/>
  <c r="H30" i="25"/>
  <c r="F231" i="25"/>
  <c r="G65" i="25" s="1"/>
  <c r="D231" i="25"/>
  <c r="G30" i="25" s="1"/>
  <c r="F230" i="25"/>
  <c r="F65" i="25" s="1"/>
  <c r="D230" i="25"/>
  <c r="F30" i="25" s="1"/>
  <c r="F229" i="25"/>
  <c r="H64" i="25" s="1"/>
  <c r="D229" i="25"/>
  <c r="H29" i="25"/>
  <c r="F228" i="25"/>
  <c r="G64" i="25" s="1"/>
  <c r="D228" i="25"/>
  <c r="G29" i="25"/>
  <c r="F227" i="25"/>
  <c r="F64" i="25" s="1"/>
  <c r="D227" i="25"/>
  <c r="F29" i="25" s="1"/>
  <c r="F226" i="25"/>
  <c r="H63" i="25" s="1"/>
  <c r="D226" i="25"/>
  <c r="H28" i="25" s="1"/>
  <c r="F225" i="25"/>
  <c r="G63" i="25" s="1"/>
  <c r="D225" i="25"/>
  <c r="G28" i="25"/>
  <c r="F224" i="25"/>
  <c r="F63" i="25" s="1"/>
  <c r="D224" i="25"/>
  <c r="F28" i="25" s="1"/>
  <c r="F223" i="25"/>
  <c r="H62" i="25" s="1"/>
  <c r="D223" i="25"/>
  <c r="H27" i="25"/>
  <c r="F222" i="25"/>
  <c r="G62" i="25" s="1"/>
  <c r="D222" i="25"/>
  <c r="G27" i="25"/>
  <c r="F221" i="25"/>
  <c r="F62" i="25" s="1"/>
  <c r="D221" i="25"/>
  <c r="F27" i="25"/>
  <c r="F220" i="25"/>
  <c r="H61" i="25" s="1"/>
  <c r="D220" i="25"/>
  <c r="H26" i="25" s="1"/>
  <c r="F219" i="25"/>
  <c r="G61" i="25" s="1"/>
  <c r="D219" i="25"/>
  <c r="G26" i="25" s="1"/>
  <c r="F218" i="25"/>
  <c r="F61" i="25"/>
  <c r="D218" i="25"/>
  <c r="F26" i="25" s="1"/>
  <c r="F217" i="25"/>
  <c r="H60" i="25" s="1"/>
  <c r="D217" i="25"/>
  <c r="H25" i="25" s="1"/>
  <c r="F216" i="25"/>
  <c r="G60" i="25" s="1"/>
  <c r="D216" i="25"/>
  <c r="G25" i="25" s="1"/>
  <c r="F215" i="25"/>
  <c r="F60" i="25" s="1"/>
  <c r="D215" i="25"/>
  <c r="F25" i="25" s="1"/>
  <c r="F214" i="25"/>
  <c r="H59" i="25" s="1"/>
  <c r="D214" i="25"/>
  <c r="H24" i="25" s="1"/>
  <c r="F213" i="25"/>
  <c r="G59" i="25" s="1"/>
  <c r="D213" i="25"/>
  <c r="G24" i="25" s="1"/>
  <c r="F212" i="25"/>
  <c r="F59" i="25" s="1"/>
  <c r="D212" i="25"/>
  <c r="F24" i="25" s="1"/>
  <c r="G211" i="25"/>
  <c r="H93" i="25" s="1"/>
  <c r="F211" i="25"/>
  <c r="H58" i="25" s="1"/>
  <c r="E211" i="25"/>
  <c r="H51" i="25" s="1"/>
  <c r="D211" i="25"/>
  <c r="H23" i="25" s="1"/>
  <c r="C211" i="25"/>
  <c r="H16" i="25" s="1"/>
  <c r="G210" i="25"/>
  <c r="G93" i="25"/>
  <c r="F210" i="25"/>
  <c r="G58" i="25" s="1"/>
  <c r="E210" i="25"/>
  <c r="G51" i="25" s="1"/>
  <c r="D210" i="25"/>
  <c r="G23" i="25" s="1"/>
  <c r="C210" i="25"/>
  <c r="G16" i="25" s="1"/>
  <c r="G209" i="25"/>
  <c r="F93" i="25" s="1"/>
  <c r="F209" i="25"/>
  <c r="F58" i="25" s="1"/>
  <c r="E209" i="25"/>
  <c r="F51" i="25"/>
  <c r="D209" i="25"/>
  <c r="F23" i="25" s="1"/>
  <c r="C209" i="25"/>
  <c r="F16" i="25" s="1"/>
  <c r="G208" i="25"/>
  <c r="H92" i="25" s="1"/>
  <c r="F208" i="25"/>
  <c r="H57" i="25" s="1"/>
  <c r="E208" i="25"/>
  <c r="H50" i="25"/>
  <c r="D208" i="25"/>
  <c r="H22" i="25" s="1"/>
  <c r="C208" i="25"/>
  <c r="H15" i="25" s="1"/>
  <c r="G207" i="25"/>
  <c r="G92" i="25" s="1"/>
  <c r="F207" i="25"/>
  <c r="G57" i="25" s="1"/>
  <c r="E207" i="25"/>
  <c r="G50" i="25" s="1"/>
  <c r="D207" i="25"/>
  <c r="G22" i="25" s="1"/>
  <c r="C207" i="25"/>
  <c r="G15" i="25" s="1"/>
  <c r="G206" i="25"/>
  <c r="F92" i="25" s="1"/>
  <c r="F206" i="25"/>
  <c r="F57" i="25"/>
  <c r="E206" i="25"/>
  <c r="F50" i="25" s="1"/>
  <c r="D206" i="25"/>
  <c r="F22" i="25" s="1"/>
  <c r="C206" i="25"/>
  <c r="F15" i="25" s="1"/>
  <c r="G205" i="25"/>
  <c r="H91" i="25" s="1"/>
  <c r="F205" i="25"/>
  <c r="H56" i="25" s="1"/>
  <c r="E205" i="25"/>
  <c r="H49" i="25" s="1"/>
  <c r="D205" i="25"/>
  <c r="H21" i="25" s="1"/>
  <c r="C205" i="25"/>
  <c r="H14" i="25" s="1"/>
  <c r="G204" i="25"/>
  <c r="G91" i="25" s="1"/>
  <c r="F204" i="25"/>
  <c r="G56" i="25"/>
  <c r="E204" i="25"/>
  <c r="G49" i="25" s="1"/>
  <c r="D204" i="25"/>
  <c r="G21" i="25"/>
  <c r="C204" i="25"/>
  <c r="G14" i="25" s="1"/>
  <c r="G203" i="25"/>
  <c r="F91" i="25" s="1"/>
  <c r="F203" i="25"/>
  <c r="F56" i="25"/>
  <c r="E203" i="25"/>
  <c r="F49" i="25" s="1"/>
  <c r="D203" i="25"/>
  <c r="F21" i="25" s="1"/>
  <c r="C203" i="25"/>
  <c r="F14" i="25" s="1"/>
  <c r="G202" i="25"/>
  <c r="H90" i="25" s="1"/>
  <c r="F202" i="25"/>
  <c r="H55" i="25"/>
  <c r="E202" i="25"/>
  <c r="H48" i="25" s="1"/>
  <c r="D202" i="25"/>
  <c r="H20" i="25" s="1"/>
  <c r="C202" i="25"/>
  <c r="H13" i="25" s="1"/>
  <c r="G201" i="25"/>
  <c r="G90" i="25" s="1"/>
  <c r="F201" i="25"/>
  <c r="G55" i="25"/>
  <c r="E201" i="25"/>
  <c r="G48" i="25" s="1"/>
  <c r="D201" i="25"/>
  <c r="G20" i="25" s="1"/>
  <c r="C201" i="25"/>
  <c r="G13" i="25" s="1"/>
  <c r="G200" i="25"/>
  <c r="F90" i="25" s="1"/>
  <c r="F200" i="25"/>
  <c r="F55" i="25" s="1"/>
  <c r="E200" i="25"/>
  <c r="F48" i="25" s="1"/>
  <c r="D200" i="25"/>
  <c r="F20" i="25" s="1"/>
  <c r="C200" i="25"/>
  <c r="F13" i="25" s="1"/>
  <c r="G199" i="25"/>
  <c r="H89" i="25" s="1"/>
  <c r="F199" i="25"/>
  <c r="H54" i="25" s="1"/>
  <c r="E199" i="25"/>
  <c r="H47" i="25" s="1"/>
  <c r="D199" i="25"/>
  <c r="H19" i="25" s="1"/>
  <c r="C199" i="25"/>
  <c r="H12" i="25" s="1"/>
  <c r="G198" i="25"/>
  <c r="G89" i="25" s="1"/>
  <c r="F198" i="25"/>
  <c r="G54" i="25" s="1"/>
  <c r="E198" i="25"/>
  <c r="G47" i="25" s="1"/>
  <c r="D198" i="25"/>
  <c r="G19" i="25" s="1"/>
  <c r="C198" i="25"/>
  <c r="G12" i="25"/>
  <c r="G197" i="25"/>
  <c r="F89" i="25" s="1"/>
  <c r="F197" i="25"/>
  <c r="F54" i="25"/>
  <c r="E197" i="25"/>
  <c r="F47" i="25" s="1"/>
  <c r="D197" i="25"/>
  <c r="F19" i="25" s="1"/>
  <c r="C197" i="25"/>
  <c r="F12" i="25"/>
  <c r="G196" i="25"/>
  <c r="H88" i="25" s="1"/>
  <c r="F196" i="25"/>
  <c r="H53" i="25"/>
  <c r="E196" i="25"/>
  <c r="H46" i="25" s="1"/>
  <c r="D196" i="25"/>
  <c r="H18" i="25"/>
  <c r="C196" i="25"/>
  <c r="H11" i="25" s="1"/>
  <c r="G195" i="25"/>
  <c r="G88" i="25" s="1"/>
  <c r="F195" i="25"/>
  <c r="G53" i="25"/>
  <c r="E195" i="25"/>
  <c r="G46" i="25" s="1"/>
  <c r="D195" i="25"/>
  <c r="G18" i="25"/>
  <c r="C195" i="25"/>
  <c r="G11" i="25" s="1"/>
  <c r="G194" i="25"/>
  <c r="F88" i="25" s="1"/>
  <c r="F194" i="25"/>
  <c r="F53" i="25"/>
  <c r="E194" i="25"/>
  <c r="F46" i="25" s="1"/>
  <c r="D194" i="25"/>
  <c r="F18" i="25"/>
  <c r="C194" i="25"/>
  <c r="F11" i="25" s="1"/>
  <c r="G193" i="25"/>
  <c r="H87" i="25" s="1"/>
  <c r="F193" i="25"/>
  <c r="H52" i="25" s="1"/>
  <c r="E193" i="25"/>
  <c r="H45" i="25" s="1"/>
  <c r="D193" i="25"/>
  <c r="H17" i="25" s="1"/>
  <c r="C193" i="25"/>
  <c r="H10" i="25"/>
  <c r="G192" i="25"/>
  <c r="G87" i="25" s="1"/>
  <c r="F192" i="25"/>
  <c r="G52" i="25" s="1"/>
  <c r="E192" i="25"/>
  <c r="G45" i="25" s="1"/>
  <c r="D192" i="25"/>
  <c r="G17" i="25" s="1"/>
  <c r="C192" i="25"/>
  <c r="G10" i="25" s="1"/>
  <c r="G191" i="25"/>
  <c r="F87" i="25" s="1"/>
  <c r="F191" i="25"/>
  <c r="F52" i="25" s="1"/>
  <c r="E191" i="25"/>
  <c r="F45" i="25" s="1"/>
  <c r="D191" i="25"/>
  <c r="F17" i="25" s="1"/>
  <c r="C191" i="25"/>
  <c r="F10" i="25" s="1"/>
  <c r="F404" i="25"/>
  <c r="K86" i="25" s="1"/>
  <c r="F403" i="25"/>
  <c r="J86" i="25" s="1"/>
  <c r="F402" i="25"/>
  <c r="I86" i="25" s="1"/>
  <c r="F401" i="25"/>
  <c r="K85" i="25"/>
  <c r="F400" i="25"/>
  <c r="J85" i="25" s="1"/>
  <c r="F399" i="25"/>
  <c r="I85" i="25" s="1"/>
  <c r="F398" i="25"/>
  <c r="K84" i="25" s="1"/>
  <c r="F397" i="25"/>
  <c r="J84" i="25" s="1"/>
  <c r="F396" i="25"/>
  <c r="I84" i="25" s="1"/>
  <c r="F395" i="25"/>
  <c r="K83" i="25" s="1"/>
  <c r="F394" i="25"/>
  <c r="J83" i="25" s="1"/>
  <c r="F393" i="25"/>
  <c r="I83" i="25" s="1"/>
  <c r="F392" i="25"/>
  <c r="K82" i="25" s="1"/>
  <c r="F391" i="25"/>
  <c r="J82" i="25" s="1"/>
  <c r="F390" i="25"/>
  <c r="I82" i="25"/>
  <c r="F389" i="25"/>
  <c r="K81" i="25" s="1"/>
  <c r="F388" i="25"/>
  <c r="J81" i="25" s="1"/>
  <c r="F387" i="25"/>
  <c r="I81" i="25" s="1"/>
  <c r="F386" i="25"/>
  <c r="K80" i="25" s="1"/>
  <c r="F385" i="25"/>
  <c r="J80" i="25" s="1"/>
  <c r="F384" i="25"/>
  <c r="I80" i="25" s="1"/>
  <c r="F383" i="25"/>
  <c r="K79" i="25" s="1"/>
  <c r="D383" i="25"/>
  <c r="K44" i="25" s="1"/>
  <c r="F382" i="25"/>
  <c r="J79" i="25" s="1"/>
  <c r="D382" i="25"/>
  <c r="J44" i="25" s="1"/>
  <c r="F381" i="25"/>
  <c r="I79" i="25" s="1"/>
  <c r="D381" i="25"/>
  <c r="I44" i="25" s="1"/>
  <c r="F380" i="25"/>
  <c r="K78" i="25"/>
  <c r="D380" i="25"/>
  <c r="K43" i="25" s="1"/>
  <c r="F379" i="25"/>
  <c r="J78" i="25"/>
  <c r="D379" i="25"/>
  <c r="J43" i="25" s="1"/>
  <c r="F378" i="25"/>
  <c r="I78" i="25" s="1"/>
  <c r="D378" i="25"/>
  <c r="I43" i="25" s="1"/>
  <c r="F377" i="25"/>
  <c r="K77" i="25" s="1"/>
  <c r="D377" i="25"/>
  <c r="K42" i="25" s="1"/>
  <c r="F376" i="25"/>
  <c r="J77" i="25" s="1"/>
  <c r="D376" i="25"/>
  <c r="J42" i="25" s="1"/>
  <c r="F375" i="25"/>
  <c r="I77" i="25" s="1"/>
  <c r="D375" i="25"/>
  <c r="I42" i="25"/>
  <c r="F374" i="25"/>
  <c r="K76" i="25" s="1"/>
  <c r="D374" i="25"/>
  <c r="K41" i="25" s="1"/>
  <c r="F373" i="25"/>
  <c r="J76" i="25" s="1"/>
  <c r="D373" i="25"/>
  <c r="J41" i="25" s="1"/>
  <c r="F372" i="25"/>
  <c r="I76" i="25"/>
  <c r="D372" i="25"/>
  <c r="I41" i="25" s="1"/>
  <c r="F371" i="25"/>
  <c r="K75" i="25"/>
  <c r="D371" i="25"/>
  <c r="K40" i="25" s="1"/>
  <c r="F370" i="25"/>
  <c r="J75" i="25"/>
  <c r="D370" i="25"/>
  <c r="J40" i="25" s="1"/>
  <c r="F369" i="25"/>
  <c r="I75" i="25" s="1"/>
  <c r="D369" i="25"/>
  <c r="I40" i="25"/>
  <c r="F368" i="25"/>
  <c r="K74" i="25" s="1"/>
  <c r="D368" i="25"/>
  <c r="K39" i="25"/>
  <c r="F367" i="25"/>
  <c r="J74" i="25" s="1"/>
  <c r="D367" i="25"/>
  <c r="J39" i="25" s="1"/>
  <c r="F366" i="25"/>
  <c r="I74" i="25" s="1"/>
  <c r="D366" i="25"/>
  <c r="I39" i="25" s="1"/>
  <c r="F365" i="25"/>
  <c r="K73" i="25" s="1"/>
  <c r="D365" i="25"/>
  <c r="K38" i="25" s="1"/>
  <c r="F364" i="25"/>
  <c r="J73" i="25" s="1"/>
  <c r="D364" i="25"/>
  <c r="J38" i="25" s="1"/>
  <c r="F363" i="25"/>
  <c r="I73" i="25" s="1"/>
  <c r="D363" i="25"/>
  <c r="I38" i="25"/>
  <c r="F362" i="25"/>
  <c r="K72" i="25" s="1"/>
  <c r="D362" i="25"/>
  <c r="K37" i="25"/>
  <c r="F361" i="25"/>
  <c r="J72" i="25" s="1"/>
  <c r="D361" i="25"/>
  <c r="J37" i="25" s="1"/>
  <c r="F360" i="25"/>
  <c r="I72" i="25"/>
  <c r="D360" i="25"/>
  <c r="I37" i="25" s="1"/>
  <c r="F359" i="25"/>
  <c r="K71" i="25" s="1"/>
  <c r="D359" i="25"/>
  <c r="K36" i="25"/>
  <c r="F358" i="25"/>
  <c r="J71" i="25" s="1"/>
  <c r="D358" i="25"/>
  <c r="J36" i="25" s="1"/>
  <c r="F357" i="25"/>
  <c r="I71" i="25" s="1"/>
  <c r="D357" i="25"/>
  <c r="I36" i="25" s="1"/>
  <c r="F356" i="25"/>
  <c r="K70" i="25" s="1"/>
  <c r="D356" i="25"/>
  <c r="K35" i="25"/>
  <c r="F355" i="25"/>
  <c r="J70" i="25" s="1"/>
  <c r="D355" i="25"/>
  <c r="J35" i="25"/>
  <c r="F354" i="25"/>
  <c r="I70" i="25" s="1"/>
  <c r="D354" i="25"/>
  <c r="I35" i="25" s="1"/>
  <c r="F353" i="25"/>
  <c r="K69" i="25" s="1"/>
  <c r="D353" i="25"/>
  <c r="K34" i="25" s="1"/>
  <c r="F352" i="25"/>
  <c r="J69" i="25" s="1"/>
  <c r="D352" i="25"/>
  <c r="J34" i="25" s="1"/>
  <c r="F351" i="25"/>
  <c r="I69" i="25" s="1"/>
  <c r="D351" i="25"/>
  <c r="I34" i="25" s="1"/>
  <c r="F350" i="25"/>
  <c r="K68" i="25" s="1"/>
  <c r="D350" i="25"/>
  <c r="K33" i="25" s="1"/>
  <c r="F349" i="25"/>
  <c r="J68" i="25" s="1"/>
  <c r="D349" i="25"/>
  <c r="J33" i="25" s="1"/>
  <c r="F348" i="25"/>
  <c r="I68" i="25" s="1"/>
  <c r="D348" i="25"/>
  <c r="I33" i="25"/>
  <c r="F347" i="25"/>
  <c r="K67" i="25" s="1"/>
  <c r="D347" i="25"/>
  <c r="K32" i="25"/>
  <c r="F346" i="25"/>
  <c r="J67" i="25" s="1"/>
  <c r="D346" i="25"/>
  <c r="J32" i="25" s="1"/>
  <c r="F345" i="25"/>
  <c r="I67" i="25" s="1"/>
  <c r="D345" i="25"/>
  <c r="I32" i="25" s="1"/>
  <c r="F344" i="25"/>
  <c r="K66" i="25"/>
  <c r="D344" i="25"/>
  <c r="K31" i="25" s="1"/>
  <c r="F343" i="25"/>
  <c r="J66" i="25"/>
  <c r="D343" i="25"/>
  <c r="J31" i="25" s="1"/>
  <c r="F342" i="25"/>
  <c r="I66" i="25" s="1"/>
  <c r="D342" i="25"/>
  <c r="I31" i="25"/>
  <c r="F341" i="25"/>
  <c r="K65" i="25" s="1"/>
  <c r="D341" i="25"/>
  <c r="K30" i="25"/>
  <c r="F340" i="25"/>
  <c r="J65" i="25" s="1"/>
  <c r="D340" i="25"/>
  <c r="J30" i="25"/>
  <c r="F339" i="25"/>
  <c r="I65" i="25" s="1"/>
  <c r="D339" i="25"/>
  <c r="I30" i="25" s="1"/>
  <c r="F338" i="25"/>
  <c r="K64" i="25" s="1"/>
  <c r="D338" i="25"/>
  <c r="K29" i="25" s="1"/>
  <c r="F337" i="25"/>
  <c r="J64" i="25" s="1"/>
  <c r="D337" i="25"/>
  <c r="J29" i="25"/>
  <c r="F336" i="25"/>
  <c r="I64" i="25" s="1"/>
  <c r="D336" i="25"/>
  <c r="I29" i="25"/>
  <c r="F335" i="25"/>
  <c r="K63" i="25" s="1"/>
  <c r="D335" i="25"/>
  <c r="K28" i="25" s="1"/>
  <c r="F334" i="25"/>
  <c r="J63" i="25" s="1"/>
  <c r="D334" i="25"/>
  <c r="J28" i="25" s="1"/>
  <c r="F333" i="25"/>
  <c r="I63" i="25"/>
  <c r="D333" i="25"/>
  <c r="I28" i="25" s="1"/>
  <c r="F332" i="25"/>
  <c r="K62" i="25" s="1"/>
  <c r="D332" i="25"/>
  <c r="F331" i="25"/>
  <c r="J62" i="25" s="1"/>
  <c r="D331" i="25"/>
  <c r="J27" i="25" s="1"/>
  <c r="F330" i="25"/>
  <c r="I62" i="25"/>
  <c r="D330" i="25"/>
  <c r="I27" i="25" s="1"/>
  <c r="F329" i="25"/>
  <c r="K61" i="25"/>
  <c r="D329" i="25"/>
  <c r="K26" i="25" s="1"/>
  <c r="F328" i="25"/>
  <c r="J61" i="25"/>
  <c r="D328" i="25"/>
  <c r="J26" i="25" s="1"/>
  <c r="F327" i="25"/>
  <c r="I61" i="25" s="1"/>
  <c r="D327" i="25"/>
  <c r="I26" i="25"/>
  <c r="F326" i="25"/>
  <c r="K60" i="25" s="1"/>
  <c r="D326" i="25"/>
  <c r="K25" i="25" s="1"/>
  <c r="F325" i="25"/>
  <c r="J60" i="25" s="1"/>
  <c r="D325" i="25"/>
  <c r="J25" i="25" s="1"/>
  <c r="F324" i="25"/>
  <c r="I60" i="25" s="1"/>
  <c r="D324" i="25"/>
  <c r="I25" i="25" s="1"/>
  <c r="F323" i="25"/>
  <c r="K59" i="25" s="1"/>
  <c r="D323" i="25"/>
  <c r="K24" i="25"/>
  <c r="F322" i="25"/>
  <c r="J59" i="25" s="1"/>
  <c r="D322" i="25"/>
  <c r="J24" i="25"/>
  <c r="F321" i="25"/>
  <c r="I59" i="25" s="1"/>
  <c r="D321" i="25"/>
  <c r="I24" i="25"/>
  <c r="G320" i="25"/>
  <c r="K93" i="25" s="1"/>
  <c r="F320" i="25"/>
  <c r="K58" i="25"/>
  <c r="E320" i="25"/>
  <c r="K51" i="25" s="1"/>
  <c r="D320" i="25"/>
  <c r="K23" i="25"/>
  <c r="C320" i="25"/>
  <c r="K16" i="25" s="1"/>
  <c r="G319" i="25"/>
  <c r="J93" i="25" s="1"/>
  <c r="F319" i="25"/>
  <c r="J58" i="25" s="1"/>
  <c r="E319" i="25"/>
  <c r="J51" i="25" s="1"/>
  <c r="D319" i="25"/>
  <c r="J23" i="25" s="1"/>
  <c r="C319" i="25"/>
  <c r="J16" i="25"/>
  <c r="G318" i="25"/>
  <c r="I93" i="25" s="1"/>
  <c r="F318" i="25"/>
  <c r="I58" i="25" s="1"/>
  <c r="E318" i="25"/>
  <c r="I51" i="25"/>
  <c r="D318" i="25"/>
  <c r="I23" i="25" s="1"/>
  <c r="C318" i="25"/>
  <c r="I16" i="25" s="1"/>
  <c r="G317" i="25"/>
  <c r="K92" i="25" s="1"/>
  <c r="F317" i="25"/>
  <c r="K57" i="25" s="1"/>
  <c r="E317" i="25"/>
  <c r="K50" i="25"/>
  <c r="D317" i="25"/>
  <c r="K22" i="25" s="1"/>
  <c r="C317" i="25"/>
  <c r="K15" i="25" s="1"/>
  <c r="G316" i="25"/>
  <c r="J92" i="25" s="1"/>
  <c r="F316" i="25"/>
  <c r="J57" i="25" s="1"/>
  <c r="E316" i="25"/>
  <c r="J50" i="25"/>
  <c r="D316" i="25"/>
  <c r="J22" i="25" s="1"/>
  <c r="C316" i="25"/>
  <c r="J15" i="25"/>
  <c r="G315" i="25"/>
  <c r="I92" i="25" s="1"/>
  <c r="F315" i="25"/>
  <c r="I57" i="25" s="1"/>
  <c r="E315" i="25"/>
  <c r="I50" i="25"/>
  <c r="D315" i="25"/>
  <c r="I22" i="25" s="1"/>
  <c r="C315" i="25"/>
  <c r="I15" i="25"/>
  <c r="G314" i="25"/>
  <c r="K91" i="25" s="1"/>
  <c r="F314" i="25"/>
  <c r="K56" i="25"/>
  <c r="E314" i="25"/>
  <c r="K49" i="25" s="1"/>
  <c r="D314" i="25"/>
  <c r="K21" i="25"/>
  <c r="C314" i="25"/>
  <c r="K14" i="25" s="1"/>
  <c r="G313" i="25"/>
  <c r="J91" i="25"/>
  <c r="F313" i="25"/>
  <c r="J56" i="25" s="1"/>
  <c r="E313" i="25"/>
  <c r="J49" i="25" s="1"/>
  <c r="D313" i="25"/>
  <c r="J21" i="25" s="1"/>
  <c r="C313" i="25"/>
  <c r="J14" i="25"/>
  <c r="G312" i="25"/>
  <c r="I91" i="25" s="1"/>
  <c r="F312" i="25"/>
  <c r="I56" i="25" s="1"/>
  <c r="E312" i="25"/>
  <c r="I49" i="25" s="1"/>
  <c r="D312" i="25"/>
  <c r="I21" i="25"/>
  <c r="C312" i="25"/>
  <c r="I14" i="25" s="1"/>
  <c r="G311" i="25"/>
  <c r="K90" i="25" s="1"/>
  <c r="F311" i="25"/>
  <c r="K55" i="25"/>
  <c r="E311" i="25"/>
  <c r="K48" i="25" s="1"/>
  <c r="D311" i="25"/>
  <c r="K20" i="25"/>
  <c r="C311" i="25"/>
  <c r="K13" i="25" s="1"/>
  <c r="G310" i="25"/>
  <c r="J90" i="25" s="1"/>
  <c r="F310" i="25"/>
  <c r="J55" i="25" s="1"/>
  <c r="E310" i="25"/>
  <c r="J48" i="25"/>
  <c r="D310" i="25"/>
  <c r="J20" i="25" s="1"/>
  <c r="C310" i="25"/>
  <c r="J13" i="25"/>
  <c r="G309" i="25"/>
  <c r="I90" i="25" s="1"/>
  <c r="F309" i="25"/>
  <c r="I55" i="25" s="1"/>
  <c r="E309" i="25"/>
  <c r="I48" i="25"/>
  <c r="D309" i="25"/>
  <c r="I20" i="25" s="1"/>
  <c r="C309" i="25"/>
  <c r="I13" i="25"/>
  <c r="G308" i="25"/>
  <c r="K89" i="25" s="1"/>
  <c r="F308" i="25"/>
  <c r="K54" i="25" s="1"/>
  <c r="E308" i="25"/>
  <c r="K47" i="25" s="1"/>
  <c r="D308" i="25"/>
  <c r="K19" i="25" s="1"/>
  <c r="C308" i="25"/>
  <c r="K12" i="25" s="1"/>
  <c r="G307" i="25"/>
  <c r="J89" i="25" s="1"/>
  <c r="F307" i="25"/>
  <c r="J54" i="25" s="1"/>
  <c r="E307" i="25"/>
  <c r="J47" i="25" s="1"/>
  <c r="D307" i="25"/>
  <c r="J19" i="25"/>
  <c r="C307" i="25"/>
  <c r="J12" i="25" s="1"/>
  <c r="G306" i="25"/>
  <c r="I89" i="25" s="1"/>
  <c r="F306" i="25"/>
  <c r="I54" i="25" s="1"/>
  <c r="E306" i="25"/>
  <c r="I47" i="25"/>
  <c r="D306" i="25"/>
  <c r="I19" i="25" s="1"/>
  <c r="C306" i="25"/>
  <c r="I12" i="25"/>
  <c r="G305" i="25"/>
  <c r="K88" i="25" s="1"/>
  <c r="F305" i="25"/>
  <c r="K53" i="25"/>
  <c r="E305" i="25"/>
  <c r="K46" i="25" s="1"/>
  <c r="D305" i="25"/>
  <c r="K18" i="25"/>
  <c r="C305" i="25"/>
  <c r="K11" i="25" s="1"/>
  <c r="G304" i="25"/>
  <c r="J88" i="25"/>
  <c r="F304" i="25"/>
  <c r="J53" i="25" s="1"/>
  <c r="E304" i="25"/>
  <c r="J46" i="25"/>
  <c r="D304" i="25"/>
  <c r="J18" i="25" s="1"/>
  <c r="C304" i="25"/>
  <c r="J11" i="25" s="1"/>
  <c r="G303" i="25"/>
  <c r="I88" i="25" s="1"/>
  <c r="F303" i="25"/>
  <c r="I53" i="25" s="1"/>
  <c r="E303" i="25"/>
  <c r="I46" i="25"/>
  <c r="D303" i="25"/>
  <c r="I18" i="25" s="1"/>
  <c r="C303" i="25"/>
  <c r="I11" i="25" s="1"/>
  <c r="G302" i="25"/>
  <c r="K87" i="25"/>
  <c r="F302" i="25"/>
  <c r="K52" i="25" s="1"/>
  <c r="E302" i="25"/>
  <c r="K45" i="25" s="1"/>
  <c r="D302" i="25"/>
  <c r="K17" i="25" s="1"/>
  <c r="C302" i="25"/>
  <c r="K10" i="25"/>
  <c r="G301" i="25"/>
  <c r="J87" i="25" s="1"/>
  <c r="F301" i="25"/>
  <c r="J52" i="25" s="1"/>
  <c r="E301" i="25"/>
  <c r="J45" i="25" s="1"/>
  <c r="D301" i="25"/>
  <c r="J17" i="25" s="1"/>
  <c r="C301" i="25"/>
  <c r="J10" i="25"/>
  <c r="G300" i="25"/>
  <c r="I87" i="25" s="1"/>
  <c r="F300" i="25"/>
  <c r="I52" i="25" s="1"/>
  <c r="E300" i="25"/>
  <c r="I45" i="25"/>
  <c r="D300" i="25"/>
  <c r="I17" i="25" s="1"/>
  <c r="C300" i="25"/>
  <c r="I10" i="25" s="1"/>
  <c r="B405" i="25"/>
  <c r="L10" i="25" s="1"/>
  <c r="F187" i="24"/>
  <c r="E81" i="24"/>
  <c r="F186" i="24"/>
  <c r="D81" i="24" s="1"/>
  <c r="F185" i="24"/>
  <c r="C81" i="24"/>
  <c r="F184" i="24"/>
  <c r="E80" i="24" s="1"/>
  <c r="F183" i="24"/>
  <c r="D80" i="24"/>
  <c r="F182" i="24"/>
  <c r="C80" i="24" s="1"/>
  <c r="F181" i="24"/>
  <c r="E79" i="24"/>
  <c r="F180" i="24"/>
  <c r="D79" i="24" s="1"/>
  <c r="F179" i="24"/>
  <c r="C79" i="24"/>
  <c r="F178" i="24"/>
  <c r="E78" i="24" s="1"/>
  <c r="F177" i="24"/>
  <c r="D78" i="24"/>
  <c r="F176" i="24"/>
  <c r="C78" i="24" s="1"/>
  <c r="F175" i="24"/>
  <c r="E77" i="24"/>
  <c r="F174" i="24"/>
  <c r="D77" i="24" s="1"/>
  <c r="F173" i="24"/>
  <c r="C77" i="24"/>
  <c r="F172" i="24"/>
  <c r="E76" i="24" s="1"/>
  <c r="F171" i="24"/>
  <c r="D76" i="24"/>
  <c r="F170" i="24"/>
  <c r="C76" i="24" s="1"/>
  <c r="F169" i="24"/>
  <c r="E75" i="24"/>
  <c r="F168" i="24"/>
  <c r="D75" i="24" s="1"/>
  <c r="F167" i="24"/>
  <c r="C75" i="24"/>
  <c r="F166" i="24"/>
  <c r="E74" i="24" s="1"/>
  <c r="F165" i="24"/>
  <c r="D74" i="24"/>
  <c r="F164" i="24"/>
  <c r="C74" i="24" s="1"/>
  <c r="F163" i="24"/>
  <c r="E73" i="24"/>
  <c r="F162" i="24"/>
  <c r="D73" i="24" s="1"/>
  <c r="F161" i="24"/>
  <c r="C73" i="24"/>
  <c r="F160" i="24"/>
  <c r="E72" i="24" s="1"/>
  <c r="F159" i="24"/>
  <c r="D72" i="24"/>
  <c r="F158" i="24"/>
  <c r="C72" i="24" s="1"/>
  <c r="F157" i="24"/>
  <c r="E71" i="24"/>
  <c r="F156" i="24"/>
  <c r="D71" i="24" s="1"/>
  <c r="F155" i="24"/>
  <c r="C71" i="24"/>
  <c r="F154" i="24"/>
  <c r="E70" i="24" s="1"/>
  <c r="F153" i="24"/>
  <c r="D70" i="24"/>
  <c r="F152" i="24"/>
  <c r="C70" i="24" s="1"/>
  <c r="F151" i="24"/>
  <c r="E69" i="24"/>
  <c r="D151" i="24"/>
  <c r="E34" i="24" s="1"/>
  <c r="F150" i="24"/>
  <c r="D69" i="24" s="1"/>
  <c r="D150" i="24"/>
  <c r="D34" i="24" s="1"/>
  <c r="F149" i="24"/>
  <c r="C69" i="24"/>
  <c r="D149" i="24"/>
  <c r="C34" i="24" s="1"/>
  <c r="F148" i="24"/>
  <c r="E68" i="24"/>
  <c r="D148" i="24"/>
  <c r="E33" i="24" s="1"/>
  <c r="F147" i="24"/>
  <c r="D68" i="24"/>
  <c r="D147" i="24"/>
  <c r="D33" i="24" s="1"/>
  <c r="F146" i="24"/>
  <c r="C68" i="24" s="1"/>
  <c r="D146" i="24"/>
  <c r="C33" i="24" s="1"/>
  <c r="F145" i="24"/>
  <c r="E67" i="24" s="1"/>
  <c r="D145" i="24"/>
  <c r="E32" i="24" s="1"/>
  <c r="F144" i="24"/>
  <c r="D67" i="24" s="1"/>
  <c r="D144" i="24"/>
  <c r="D32" i="24" s="1"/>
  <c r="F143" i="24"/>
  <c r="C67" i="24" s="1"/>
  <c r="D143" i="24"/>
  <c r="C32" i="24" s="1"/>
  <c r="F142" i="24"/>
  <c r="E66" i="24" s="1"/>
  <c r="D142" i="24"/>
  <c r="E31" i="24" s="1"/>
  <c r="F141" i="24"/>
  <c r="D66" i="24" s="1"/>
  <c r="D141" i="24"/>
  <c r="D31" i="24" s="1"/>
  <c r="F140" i="24"/>
  <c r="C66" i="24" s="1"/>
  <c r="D140" i="24"/>
  <c r="C31" i="24" s="1"/>
  <c r="F139" i="24"/>
  <c r="E65" i="24"/>
  <c r="D139" i="24"/>
  <c r="E30" i="24" s="1"/>
  <c r="F138" i="24"/>
  <c r="D65" i="24"/>
  <c r="D138" i="24"/>
  <c r="D30" i="24" s="1"/>
  <c r="F137" i="24"/>
  <c r="C65" i="24" s="1"/>
  <c r="D137" i="24"/>
  <c r="C30" i="24" s="1"/>
  <c r="F136" i="24"/>
  <c r="E64" i="24" s="1"/>
  <c r="D136" i="24"/>
  <c r="E29" i="24" s="1"/>
  <c r="F135" i="24"/>
  <c r="D64" i="24"/>
  <c r="D135" i="24"/>
  <c r="D29" i="24" s="1"/>
  <c r="F134" i="24"/>
  <c r="C64" i="24"/>
  <c r="D134" i="24"/>
  <c r="C29" i="24" s="1"/>
  <c r="F133" i="24"/>
  <c r="E63" i="24"/>
  <c r="D133" i="24"/>
  <c r="E28" i="24" s="1"/>
  <c r="F132" i="24"/>
  <c r="D63" i="24"/>
  <c r="D132" i="24"/>
  <c r="D28" i="24" s="1"/>
  <c r="F131" i="24"/>
  <c r="C63" i="24"/>
  <c r="D131" i="24"/>
  <c r="C28" i="24" s="1"/>
  <c r="F130" i="24"/>
  <c r="E62" i="24"/>
  <c r="D130" i="24"/>
  <c r="E27" i="24" s="1"/>
  <c r="F129" i="24"/>
  <c r="D62" i="24"/>
  <c r="D129" i="24"/>
  <c r="D27" i="24" s="1"/>
  <c r="F128" i="24"/>
  <c r="C62" i="24"/>
  <c r="D128" i="24"/>
  <c r="C27" i="24" s="1"/>
  <c r="F127" i="24"/>
  <c r="E61" i="24" s="1"/>
  <c r="D127" i="24"/>
  <c r="E26" i="24" s="1"/>
  <c r="F126" i="24"/>
  <c r="D61" i="24" s="1"/>
  <c r="D126" i="24"/>
  <c r="D26" i="24" s="1"/>
  <c r="F125" i="24"/>
  <c r="C61" i="24" s="1"/>
  <c r="D125" i="24"/>
  <c r="C26" i="24" s="1"/>
  <c r="F124" i="24"/>
  <c r="E60" i="24" s="1"/>
  <c r="D124" i="24"/>
  <c r="E25" i="24" s="1"/>
  <c r="F123" i="24"/>
  <c r="D60" i="24" s="1"/>
  <c r="D123" i="24"/>
  <c r="D25" i="24" s="1"/>
  <c r="F122" i="24"/>
  <c r="C60" i="24" s="1"/>
  <c r="D122" i="24"/>
  <c r="C25" i="24" s="1"/>
  <c r="F121" i="24"/>
  <c r="E59" i="24" s="1"/>
  <c r="D121" i="24"/>
  <c r="E24" i="24" s="1"/>
  <c r="F120" i="24"/>
  <c r="D59" i="24" s="1"/>
  <c r="D120" i="24"/>
  <c r="D24" i="24" s="1"/>
  <c r="F119" i="24"/>
  <c r="C59" i="24" s="1"/>
  <c r="D119" i="24"/>
  <c r="C24" i="24" s="1"/>
  <c r="F118" i="24"/>
  <c r="E58" i="24"/>
  <c r="D118" i="24"/>
  <c r="E23" i="24" s="1"/>
  <c r="F117" i="24"/>
  <c r="D58" i="24"/>
  <c r="D117" i="24"/>
  <c r="D23" i="24" s="1"/>
  <c r="F116" i="24"/>
  <c r="C58" i="24" s="1"/>
  <c r="D116" i="24"/>
  <c r="C23" i="24" s="1"/>
  <c r="G115" i="24"/>
  <c r="E92" i="24" s="1"/>
  <c r="F115" i="24"/>
  <c r="E57" i="24"/>
  <c r="E115" i="24"/>
  <c r="E50" i="24" s="1"/>
  <c r="D115" i="24"/>
  <c r="E22" i="24" s="1"/>
  <c r="C115" i="24"/>
  <c r="E15" i="24" s="1"/>
  <c r="G114" i="24"/>
  <c r="D92" i="24" s="1"/>
  <c r="F114" i="24"/>
  <c r="D57" i="24"/>
  <c r="E114" i="24"/>
  <c r="D50" i="24" s="1"/>
  <c r="D114" i="24"/>
  <c r="D22" i="24" s="1"/>
  <c r="C114" i="24"/>
  <c r="D15" i="24" s="1"/>
  <c r="G113" i="24"/>
  <c r="C92" i="24" s="1"/>
  <c r="F113" i="24"/>
  <c r="C57" i="24" s="1"/>
  <c r="E113" i="24"/>
  <c r="C50" i="24" s="1"/>
  <c r="D113" i="24"/>
  <c r="C22" i="24"/>
  <c r="C113" i="24"/>
  <c r="C15" i="24" s="1"/>
  <c r="G112" i="24"/>
  <c r="E91" i="24" s="1"/>
  <c r="F112" i="24"/>
  <c r="E56" i="24" s="1"/>
  <c r="E112" i="24"/>
  <c r="E49" i="24" s="1"/>
  <c r="D112" i="24"/>
  <c r="E21" i="24" s="1"/>
  <c r="C112" i="24"/>
  <c r="E14" i="24" s="1"/>
  <c r="G111" i="24"/>
  <c r="D91" i="24"/>
  <c r="F111" i="24"/>
  <c r="D56" i="24" s="1"/>
  <c r="E111" i="24"/>
  <c r="D49" i="24" s="1"/>
  <c r="D111" i="24"/>
  <c r="D21" i="24" s="1"/>
  <c r="C111" i="24"/>
  <c r="D14" i="24" s="1"/>
  <c r="G110" i="24"/>
  <c r="C91" i="24" s="1"/>
  <c r="F110" i="24"/>
  <c r="C56" i="24" s="1"/>
  <c r="E110" i="24"/>
  <c r="C49" i="24" s="1"/>
  <c r="D110" i="24"/>
  <c r="C21" i="24" s="1"/>
  <c r="C110" i="24"/>
  <c r="C14" i="24" s="1"/>
  <c r="G109" i="24"/>
  <c r="E90" i="24"/>
  <c r="F109" i="24"/>
  <c r="E55" i="24" s="1"/>
  <c r="E109" i="24"/>
  <c r="E48" i="24"/>
  <c r="D109" i="24"/>
  <c r="E20" i="24" s="1"/>
  <c r="C109" i="24"/>
  <c r="E13" i="24"/>
  <c r="G108" i="24"/>
  <c r="D90" i="24" s="1"/>
  <c r="F108" i="24"/>
  <c r="D55" i="24"/>
  <c r="E108" i="24"/>
  <c r="D48" i="24" s="1"/>
  <c r="D108" i="24"/>
  <c r="D20" i="24" s="1"/>
  <c r="C108" i="24"/>
  <c r="D13" i="24" s="1"/>
  <c r="G107" i="24"/>
  <c r="C90" i="24" s="1"/>
  <c r="F107" i="24"/>
  <c r="C55" i="24" s="1"/>
  <c r="E107" i="24"/>
  <c r="C48" i="24" s="1"/>
  <c r="D107" i="24"/>
  <c r="C20" i="24"/>
  <c r="C107" i="24"/>
  <c r="C13" i="24" s="1"/>
  <c r="G106" i="24"/>
  <c r="E89" i="24"/>
  <c r="F106" i="24"/>
  <c r="E54" i="24" s="1"/>
  <c r="E106" i="24"/>
  <c r="E47" i="24" s="1"/>
  <c r="D106" i="24"/>
  <c r="E19" i="24"/>
  <c r="C106" i="24"/>
  <c r="E12" i="24" s="1"/>
  <c r="G105" i="24"/>
  <c r="D89" i="24"/>
  <c r="F105" i="24"/>
  <c r="D54" i="24" s="1"/>
  <c r="E105" i="24"/>
  <c r="D47" i="24"/>
  <c r="D105" i="24"/>
  <c r="D19" i="24" s="1"/>
  <c r="C105" i="24"/>
  <c r="D12" i="24" s="1"/>
  <c r="G104" i="24"/>
  <c r="C89" i="24" s="1"/>
  <c r="F104" i="24"/>
  <c r="C54" i="24" s="1"/>
  <c r="E104" i="24"/>
  <c r="C47" i="24" s="1"/>
  <c r="D104" i="24"/>
  <c r="C19" i="24" s="1"/>
  <c r="C104" i="24"/>
  <c r="C12" i="24" s="1"/>
  <c r="G103" i="24"/>
  <c r="E88" i="24" s="1"/>
  <c r="F103" i="24"/>
  <c r="E53" i="24" s="1"/>
  <c r="E103" i="24"/>
  <c r="E46" i="24" s="1"/>
  <c r="D103" i="24"/>
  <c r="E18" i="24" s="1"/>
  <c r="C103" i="24"/>
  <c r="E11" i="24" s="1"/>
  <c r="G102" i="24"/>
  <c r="D88" i="24" s="1"/>
  <c r="F102" i="24"/>
  <c r="D53" i="24" s="1"/>
  <c r="E102" i="24"/>
  <c r="D46" i="24"/>
  <c r="D102" i="24"/>
  <c r="D18" i="24" s="1"/>
  <c r="C102" i="24"/>
  <c r="D11" i="24" s="1"/>
  <c r="G101" i="24"/>
  <c r="C88" i="24" s="1"/>
  <c r="F101" i="24"/>
  <c r="C53" i="24" s="1"/>
  <c r="E101" i="24"/>
  <c r="C46" i="24" s="1"/>
  <c r="D101" i="24"/>
  <c r="C18" i="24" s="1"/>
  <c r="C101" i="24"/>
  <c r="C11" i="24" s="1"/>
  <c r="G100" i="24"/>
  <c r="E87" i="24" s="1"/>
  <c r="F100" i="24"/>
  <c r="E52" i="24"/>
  <c r="E100" i="24"/>
  <c r="E45" i="24" s="1"/>
  <c r="D100" i="24"/>
  <c r="E17" i="24" s="1"/>
  <c r="C100" i="24"/>
  <c r="E10" i="24" s="1"/>
  <c r="G99" i="24"/>
  <c r="D87" i="24" s="1"/>
  <c r="F99" i="24"/>
  <c r="D52" i="24" s="1"/>
  <c r="E99" i="24"/>
  <c r="D45" i="24" s="1"/>
  <c r="D99" i="24"/>
  <c r="D17" i="24" s="1"/>
  <c r="C99" i="24"/>
  <c r="D10" i="24" s="1"/>
  <c r="G98" i="24"/>
  <c r="C87" i="24"/>
  <c r="F98" i="24"/>
  <c r="C52" i="24" s="1"/>
  <c r="E98" i="24"/>
  <c r="C45" i="24" s="1"/>
  <c r="D98" i="24"/>
  <c r="C17" i="24" s="1"/>
  <c r="C98" i="24"/>
  <c r="C10" i="24" s="1"/>
  <c r="F295" i="24"/>
  <c r="H86" i="24" s="1"/>
  <c r="F294" i="24"/>
  <c r="G86" i="24" s="1"/>
  <c r="F293" i="24"/>
  <c r="F86" i="24" s="1"/>
  <c r="F292" i="24"/>
  <c r="H85" i="24" s="1"/>
  <c r="F291" i="24"/>
  <c r="G85" i="24" s="1"/>
  <c r="F290" i="24"/>
  <c r="F85" i="24" s="1"/>
  <c r="F289" i="24"/>
  <c r="H84" i="24" s="1"/>
  <c r="F288" i="24"/>
  <c r="G84" i="24" s="1"/>
  <c r="F287" i="24"/>
  <c r="F84" i="24" s="1"/>
  <c r="F286" i="24"/>
  <c r="H83" i="24" s="1"/>
  <c r="F285" i="24"/>
  <c r="G83" i="24" s="1"/>
  <c r="F284" i="24"/>
  <c r="F83" i="24" s="1"/>
  <c r="F283" i="24"/>
  <c r="H82" i="24" s="1"/>
  <c r="F282" i="24"/>
  <c r="G82" i="24" s="1"/>
  <c r="F281" i="24"/>
  <c r="F82" i="24" s="1"/>
  <c r="F280" i="24"/>
  <c r="H81" i="24" s="1"/>
  <c r="F279" i="24"/>
  <c r="G81" i="24" s="1"/>
  <c r="F278" i="24"/>
  <c r="F81" i="24" s="1"/>
  <c r="F277" i="24"/>
  <c r="H80" i="24" s="1"/>
  <c r="F276" i="24"/>
  <c r="G80" i="24" s="1"/>
  <c r="F275" i="24"/>
  <c r="F80" i="24" s="1"/>
  <c r="F274" i="24"/>
  <c r="H79" i="24" s="1"/>
  <c r="D274" i="24"/>
  <c r="H44" i="24" s="1"/>
  <c r="F273" i="24"/>
  <c r="G79" i="24" s="1"/>
  <c r="D273" i="24"/>
  <c r="G44" i="24"/>
  <c r="F272" i="24"/>
  <c r="F79" i="24" s="1"/>
  <c r="D272" i="24"/>
  <c r="F44" i="24" s="1"/>
  <c r="F271" i="24"/>
  <c r="H78" i="24" s="1"/>
  <c r="D271" i="24"/>
  <c r="H43" i="24" s="1"/>
  <c r="F270" i="24"/>
  <c r="G78" i="24" s="1"/>
  <c r="D270" i="24"/>
  <c r="G43" i="24" s="1"/>
  <c r="F269" i="24"/>
  <c r="F78" i="24" s="1"/>
  <c r="D269" i="24"/>
  <c r="F43" i="24"/>
  <c r="F268" i="24"/>
  <c r="H77" i="24" s="1"/>
  <c r="D268" i="24"/>
  <c r="H42" i="24"/>
  <c r="F267" i="24"/>
  <c r="G77" i="24" s="1"/>
  <c r="D267" i="24"/>
  <c r="G42" i="24" s="1"/>
  <c r="F266" i="24"/>
  <c r="F77" i="24"/>
  <c r="D266" i="24"/>
  <c r="F42" i="24" s="1"/>
  <c r="F265" i="24"/>
  <c r="H76" i="24" s="1"/>
  <c r="D265" i="24"/>
  <c r="H41" i="24" s="1"/>
  <c r="F264" i="24"/>
  <c r="G76" i="24"/>
  <c r="D264" i="24"/>
  <c r="G41" i="24" s="1"/>
  <c r="F263" i="24"/>
  <c r="F76" i="24" s="1"/>
  <c r="D263" i="24"/>
  <c r="F41" i="24" s="1"/>
  <c r="F262" i="24"/>
  <c r="H75" i="24" s="1"/>
  <c r="D262" i="24"/>
  <c r="H40" i="24" s="1"/>
  <c r="F261" i="24"/>
  <c r="G75" i="24" s="1"/>
  <c r="D261" i="24"/>
  <c r="G40" i="24" s="1"/>
  <c r="F260" i="24"/>
  <c r="F75" i="24"/>
  <c r="D260" i="24"/>
  <c r="F40" i="24" s="1"/>
  <c r="F259" i="24"/>
  <c r="H74" i="24"/>
  <c r="D259" i="24"/>
  <c r="H39" i="24" s="1"/>
  <c r="F258" i="24"/>
  <c r="G74" i="24"/>
  <c r="D258" i="24"/>
  <c r="G39" i="24" s="1"/>
  <c r="F257" i="24"/>
  <c r="F74" i="24" s="1"/>
  <c r="D257" i="24"/>
  <c r="F39" i="24"/>
  <c r="F256" i="24"/>
  <c r="H73" i="24" s="1"/>
  <c r="D256" i="24"/>
  <c r="H38" i="24" s="1"/>
  <c r="F255" i="24"/>
  <c r="G73" i="24" s="1"/>
  <c r="D255" i="24"/>
  <c r="G38" i="24" s="1"/>
  <c r="F254" i="24"/>
  <c r="F73" i="24" s="1"/>
  <c r="D254" i="24"/>
  <c r="F38" i="24" s="1"/>
  <c r="F253" i="24"/>
  <c r="H72" i="24"/>
  <c r="D253" i="24"/>
  <c r="H37" i="24" s="1"/>
  <c r="F252" i="24"/>
  <c r="G72" i="24" s="1"/>
  <c r="D252" i="24"/>
  <c r="G37" i="24" s="1"/>
  <c r="F251" i="24"/>
  <c r="F72" i="24" s="1"/>
  <c r="D251" i="24"/>
  <c r="F37" i="24" s="1"/>
  <c r="F250" i="24"/>
  <c r="H71" i="24" s="1"/>
  <c r="D250" i="24"/>
  <c r="H36" i="24" s="1"/>
  <c r="F249" i="24"/>
  <c r="G71" i="24" s="1"/>
  <c r="D249" i="24"/>
  <c r="G36" i="24"/>
  <c r="F248" i="24"/>
  <c r="F71" i="24" s="1"/>
  <c r="D248" i="24"/>
  <c r="F36" i="24" s="1"/>
  <c r="F247" i="24"/>
  <c r="H70" i="24" s="1"/>
  <c r="D247" i="24"/>
  <c r="H35" i="24" s="1"/>
  <c r="F246" i="24"/>
  <c r="G70" i="24" s="1"/>
  <c r="D246" i="24"/>
  <c r="G35" i="24" s="1"/>
  <c r="F245" i="24"/>
  <c r="F70" i="24" s="1"/>
  <c r="D245" i="24"/>
  <c r="F35" i="24"/>
  <c r="F244" i="24"/>
  <c r="H69" i="24" s="1"/>
  <c r="D244" i="24"/>
  <c r="H34" i="24"/>
  <c r="F243" i="24"/>
  <c r="G69" i="24" s="1"/>
  <c r="D243" i="24"/>
  <c r="G34" i="24" s="1"/>
  <c r="F242" i="24"/>
  <c r="F69" i="24"/>
  <c r="D242" i="24"/>
  <c r="F34" i="24" s="1"/>
  <c r="F241" i="24"/>
  <c r="H68" i="24" s="1"/>
  <c r="D241" i="24"/>
  <c r="H33" i="24" s="1"/>
  <c r="F240" i="24"/>
  <c r="G68" i="24"/>
  <c r="D240" i="24"/>
  <c r="G33" i="24" s="1"/>
  <c r="F239" i="24"/>
  <c r="F68" i="24" s="1"/>
  <c r="D239" i="24"/>
  <c r="F33" i="24" s="1"/>
  <c r="F238" i="24"/>
  <c r="H67" i="24" s="1"/>
  <c r="D238" i="24"/>
  <c r="H32" i="24" s="1"/>
  <c r="F237" i="24"/>
  <c r="G67" i="24" s="1"/>
  <c r="D237" i="24"/>
  <c r="G32" i="24" s="1"/>
  <c r="F236" i="24"/>
  <c r="F67" i="24" s="1"/>
  <c r="D236" i="24"/>
  <c r="F32" i="24" s="1"/>
  <c r="F235" i="24"/>
  <c r="H66" i="24"/>
  <c r="D235" i="24"/>
  <c r="H31" i="24" s="1"/>
  <c r="F234" i="24"/>
  <c r="G66" i="24" s="1"/>
  <c r="D234" i="24"/>
  <c r="G31" i="24" s="1"/>
  <c r="F233" i="24"/>
  <c r="F66" i="24" s="1"/>
  <c r="D233" i="24"/>
  <c r="F31" i="24" s="1"/>
  <c r="F232" i="24"/>
  <c r="H65" i="24" s="1"/>
  <c r="D232" i="24"/>
  <c r="H30" i="24" s="1"/>
  <c r="F231" i="24"/>
  <c r="G65" i="24" s="1"/>
  <c r="D231" i="24"/>
  <c r="G30" i="24"/>
  <c r="F230" i="24"/>
  <c r="F65" i="24" s="1"/>
  <c r="D230" i="24"/>
  <c r="F30" i="24" s="1"/>
  <c r="F229" i="24"/>
  <c r="H64" i="24" s="1"/>
  <c r="D229" i="24"/>
  <c r="H29" i="24" s="1"/>
  <c r="F228" i="24"/>
  <c r="G64" i="24" s="1"/>
  <c r="D228" i="24"/>
  <c r="G29" i="24" s="1"/>
  <c r="F227" i="24"/>
  <c r="F64" i="24" s="1"/>
  <c r="D227" i="24"/>
  <c r="F29" i="24" s="1"/>
  <c r="F226" i="24"/>
  <c r="H63" i="24" s="1"/>
  <c r="D226" i="24"/>
  <c r="H28" i="24" s="1"/>
  <c r="F225" i="24"/>
  <c r="G63" i="24" s="1"/>
  <c r="D225" i="24"/>
  <c r="G28" i="24" s="1"/>
  <c r="F224" i="24"/>
  <c r="F63" i="24"/>
  <c r="D224" i="24"/>
  <c r="F28" i="24" s="1"/>
  <c r="F223" i="24"/>
  <c r="H62" i="24" s="1"/>
  <c r="D223" i="24"/>
  <c r="H27" i="24"/>
  <c r="F222" i="24"/>
  <c r="G62" i="24" s="1"/>
  <c r="D222" i="24"/>
  <c r="G27" i="24"/>
  <c r="F221" i="24"/>
  <c r="F62" i="24" s="1"/>
  <c r="D221" i="24"/>
  <c r="F27" i="24" s="1"/>
  <c r="F220" i="24"/>
  <c r="H61" i="24" s="1"/>
  <c r="D220" i="24"/>
  <c r="H26" i="24" s="1"/>
  <c r="F219" i="24"/>
  <c r="G61" i="24" s="1"/>
  <c r="D219" i="24"/>
  <c r="G26" i="24"/>
  <c r="F218" i="24"/>
  <c r="F61" i="24" s="1"/>
  <c r="D218" i="24"/>
  <c r="F26" i="24" s="1"/>
  <c r="F217" i="24"/>
  <c r="H60" i="24" s="1"/>
  <c r="D217" i="24"/>
  <c r="H25" i="24"/>
  <c r="F216" i="24"/>
  <c r="G60" i="24" s="1"/>
  <c r="D216" i="24"/>
  <c r="G25" i="24"/>
  <c r="F215" i="24"/>
  <c r="F60" i="24" s="1"/>
  <c r="D215" i="24"/>
  <c r="F25" i="24"/>
  <c r="F214" i="24"/>
  <c r="H59" i="24" s="1"/>
  <c r="D214" i="24"/>
  <c r="H24" i="24" s="1"/>
  <c r="F213" i="24"/>
  <c r="G59" i="24" s="1"/>
  <c r="D213" i="24"/>
  <c r="G24" i="24" s="1"/>
  <c r="F212" i="24"/>
  <c r="F59" i="24" s="1"/>
  <c r="D212" i="24"/>
  <c r="F24" i="24" s="1"/>
  <c r="G211" i="24"/>
  <c r="H93" i="24" s="1"/>
  <c r="F211" i="24"/>
  <c r="H58" i="24" s="1"/>
  <c r="E211" i="24"/>
  <c r="H51" i="24" s="1"/>
  <c r="D211" i="24"/>
  <c r="H23" i="24" s="1"/>
  <c r="C211" i="24"/>
  <c r="H16" i="24" s="1"/>
  <c r="G210" i="24"/>
  <c r="G93" i="24" s="1"/>
  <c r="F210" i="24"/>
  <c r="G58" i="24" s="1"/>
  <c r="E210" i="24"/>
  <c r="G51" i="24" s="1"/>
  <c r="D210" i="24"/>
  <c r="G23" i="24" s="1"/>
  <c r="C210" i="24"/>
  <c r="G16" i="24" s="1"/>
  <c r="G209" i="24"/>
  <c r="F93" i="24" s="1"/>
  <c r="F209" i="24"/>
  <c r="F58" i="24" s="1"/>
  <c r="E209" i="24"/>
  <c r="F51" i="24" s="1"/>
  <c r="D209" i="24"/>
  <c r="F23" i="24" s="1"/>
  <c r="C209" i="24"/>
  <c r="F16" i="24"/>
  <c r="G208" i="24"/>
  <c r="H92" i="24" s="1"/>
  <c r="F208" i="24"/>
  <c r="H57" i="24"/>
  <c r="E208" i="24"/>
  <c r="H50" i="24" s="1"/>
  <c r="D208" i="24"/>
  <c r="H22" i="24" s="1"/>
  <c r="C208" i="24"/>
  <c r="H15" i="24" s="1"/>
  <c r="G207" i="24"/>
  <c r="G92" i="24" s="1"/>
  <c r="F207" i="24"/>
  <c r="G57" i="24" s="1"/>
  <c r="E207" i="24"/>
  <c r="G50" i="24"/>
  <c r="D207" i="24"/>
  <c r="G22" i="24" s="1"/>
  <c r="C207" i="24"/>
  <c r="G15" i="24" s="1"/>
  <c r="G206" i="24"/>
  <c r="F92" i="24" s="1"/>
  <c r="F206" i="24"/>
  <c r="F57" i="24" s="1"/>
  <c r="E206" i="24"/>
  <c r="F50" i="24" s="1"/>
  <c r="D206" i="24"/>
  <c r="F22" i="24" s="1"/>
  <c r="C206" i="24"/>
  <c r="F15" i="24"/>
  <c r="G205" i="24"/>
  <c r="H91" i="24" s="1"/>
  <c r="F205" i="24"/>
  <c r="H56" i="24" s="1"/>
  <c r="E205" i="24"/>
  <c r="H49" i="24"/>
  <c r="D205" i="24"/>
  <c r="H21" i="24" s="1"/>
  <c r="C205" i="24"/>
  <c r="H14" i="24" s="1"/>
  <c r="G204" i="24"/>
  <c r="G91" i="24" s="1"/>
  <c r="F204" i="24"/>
  <c r="G56" i="24" s="1"/>
  <c r="E204" i="24"/>
  <c r="G49" i="24" s="1"/>
  <c r="D204" i="24"/>
  <c r="G21" i="24" s="1"/>
  <c r="C204" i="24"/>
  <c r="G14" i="24" s="1"/>
  <c r="G203" i="24"/>
  <c r="F91" i="24" s="1"/>
  <c r="F203" i="24"/>
  <c r="F56" i="24"/>
  <c r="E203" i="24"/>
  <c r="F49" i="24" s="1"/>
  <c r="D203" i="24"/>
  <c r="F21" i="24" s="1"/>
  <c r="C203" i="24"/>
  <c r="F14" i="24"/>
  <c r="G202" i="24"/>
  <c r="H90" i="24" s="1"/>
  <c r="F202" i="24"/>
  <c r="H55" i="24"/>
  <c r="E202" i="24"/>
  <c r="H48" i="24" s="1"/>
  <c r="D202" i="24"/>
  <c r="H20" i="24" s="1"/>
  <c r="C202" i="24"/>
  <c r="H13" i="24" s="1"/>
  <c r="G201" i="24"/>
  <c r="G90" i="24" s="1"/>
  <c r="F201" i="24"/>
  <c r="G55" i="24"/>
  <c r="E201" i="24"/>
  <c r="G48" i="24" s="1"/>
  <c r="D201" i="24"/>
  <c r="G20" i="24"/>
  <c r="C201" i="24"/>
  <c r="G13" i="24" s="1"/>
  <c r="G200" i="24"/>
  <c r="F90" i="24" s="1"/>
  <c r="F200" i="24"/>
  <c r="F55" i="24"/>
  <c r="E200" i="24"/>
  <c r="F48" i="24" s="1"/>
  <c r="D200" i="24"/>
  <c r="F20" i="24"/>
  <c r="C200" i="24"/>
  <c r="F13" i="24" s="1"/>
  <c r="G199" i="24"/>
  <c r="H89" i="24" s="1"/>
  <c r="F199" i="24"/>
  <c r="H54" i="24" s="1"/>
  <c r="E199" i="24"/>
  <c r="H47" i="24" s="1"/>
  <c r="D199" i="24"/>
  <c r="H19" i="24" s="1"/>
  <c r="C199" i="24"/>
  <c r="H12" i="24" s="1"/>
  <c r="G198" i="24"/>
  <c r="G89" i="24" s="1"/>
  <c r="F198" i="24"/>
  <c r="G54" i="24" s="1"/>
  <c r="E198" i="24"/>
  <c r="G47" i="24" s="1"/>
  <c r="D198" i="24"/>
  <c r="G19" i="24" s="1"/>
  <c r="C198" i="24"/>
  <c r="G12" i="24" s="1"/>
  <c r="G197" i="24"/>
  <c r="F89" i="24" s="1"/>
  <c r="F197" i="24"/>
  <c r="F54" i="24"/>
  <c r="E197" i="24"/>
  <c r="F47" i="24" s="1"/>
  <c r="D197" i="24"/>
  <c r="F19" i="24" s="1"/>
  <c r="C197" i="24"/>
  <c r="F12" i="24"/>
  <c r="G196" i="24"/>
  <c r="H88" i="24" s="1"/>
  <c r="F196" i="24"/>
  <c r="H53" i="24" s="1"/>
  <c r="E196" i="24"/>
  <c r="H46" i="24" s="1"/>
  <c r="D196" i="24"/>
  <c r="H18" i="24" s="1"/>
  <c r="C196" i="24"/>
  <c r="H11" i="24" s="1"/>
  <c r="G195" i="24"/>
  <c r="G88" i="24" s="1"/>
  <c r="F195" i="24"/>
  <c r="G53" i="24"/>
  <c r="E195" i="24"/>
  <c r="G46" i="24" s="1"/>
  <c r="D195" i="24"/>
  <c r="G18" i="24" s="1"/>
  <c r="C195" i="24"/>
  <c r="G11" i="24"/>
  <c r="G194" i="24"/>
  <c r="F88" i="24" s="1"/>
  <c r="F194" i="24"/>
  <c r="F53" i="24" s="1"/>
  <c r="E194" i="24"/>
  <c r="F46" i="24" s="1"/>
  <c r="D194" i="24"/>
  <c r="F18" i="24" s="1"/>
  <c r="C194" i="24"/>
  <c r="F11" i="24" s="1"/>
  <c r="G193" i="24"/>
  <c r="H87" i="24" s="1"/>
  <c r="F193" i="24"/>
  <c r="H52" i="24" s="1"/>
  <c r="E193" i="24"/>
  <c r="H45" i="24" s="1"/>
  <c r="D193" i="24"/>
  <c r="H17" i="24" s="1"/>
  <c r="C193" i="24"/>
  <c r="H10" i="24" s="1"/>
  <c r="G192" i="24"/>
  <c r="G87" i="24" s="1"/>
  <c r="F192" i="24"/>
  <c r="G52" i="24" s="1"/>
  <c r="E192" i="24"/>
  <c r="G45" i="24" s="1"/>
  <c r="D192" i="24"/>
  <c r="G17" i="24" s="1"/>
  <c r="C192" i="24"/>
  <c r="G10" i="24" s="1"/>
  <c r="G191" i="24"/>
  <c r="F87" i="24" s="1"/>
  <c r="F191" i="24"/>
  <c r="F52" i="24" s="1"/>
  <c r="E191" i="24"/>
  <c r="F45" i="24" s="1"/>
  <c r="D191" i="24"/>
  <c r="F17" i="24" s="1"/>
  <c r="C191" i="24"/>
  <c r="F10" i="24"/>
  <c r="F404" i="24"/>
  <c r="K86" i="24" s="1"/>
  <c r="F403" i="24"/>
  <c r="J86" i="24" s="1"/>
  <c r="F402" i="24"/>
  <c r="I86" i="24"/>
  <c r="F401" i="24"/>
  <c r="K85" i="24" s="1"/>
  <c r="F400" i="24"/>
  <c r="J85" i="24" s="1"/>
  <c r="F399" i="24"/>
  <c r="I85" i="24"/>
  <c r="F398" i="24"/>
  <c r="K84" i="24" s="1"/>
  <c r="F397" i="24"/>
  <c r="J84" i="24" s="1"/>
  <c r="F396" i="24"/>
  <c r="I84" i="24" s="1"/>
  <c r="F395" i="24"/>
  <c r="K83" i="24" s="1"/>
  <c r="F394" i="24"/>
  <c r="J83" i="24"/>
  <c r="F393" i="24"/>
  <c r="I83" i="24" s="1"/>
  <c r="F392" i="24"/>
  <c r="K82" i="24" s="1"/>
  <c r="F391" i="24"/>
  <c r="J82" i="24" s="1"/>
  <c r="F390" i="24"/>
  <c r="I82" i="24" s="1"/>
  <c r="F389" i="24"/>
  <c r="K81" i="24" s="1"/>
  <c r="F388" i="24"/>
  <c r="J81" i="24" s="1"/>
  <c r="F387" i="24"/>
  <c r="I81" i="24" s="1"/>
  <c r="F386" i="24"/>
  <c r="K80" i="24" s="1"/>
  <c r="F385" i="24"/>
  <c r="J80" i="24" s="1"/>
  <c r="F384" i="24"/>
  <c r="I80" i="24" s="1"/>
  <c r="F383" i="24"/>
  <c r="K79" i="24" s="1"/>
  <c r="D383" i="24"/>
  <c r="K44" i="24"/>
  <c r="F382" i="24"/>
  <c r="J79" i="24" s="1"/>
  <c r="D382" i="24"/>
  <c r="J44" i="24" s="1"/>
  <c r="F381" i="24"/>
  <c r="I79" i="24" s="1"/>
  <c r="D381" i="24"/>
  <c r="I44" i="24" s="1"/>
  <c r="F380" i="24"/>
  <c r="K78" i="24" s="1"/>
  <c r="D380" i="24"/>
  <c r="K43" i="24"/>
  <c r="F379" i="24"/>
  <c r="J78" i="24" s="1"/>
  <c r="D379" i="24"/>
  <c r="J43" i="24"/>
  <c r="F378" i="24"/>
  <c r="I78" i="24" s="1"/>
  <c r="D378" i="24"/>
  <c r="I43" i="24" s="1"/>
  <c r="F377" i="24"/>
  <c r="K77" i="24" s="1"/>
  <c r="D377" i="24"/>
  <c r="K42" i="24" s="1"/>
  <c r="F376" i="24"/>
  <c r="J77" i="24" s="1"/>
  <c r="D376" i="24"/>
  <c r="J42" i="24"/>
  <c r="F375" i="24"/>
  <c r="I77" i="24" s="1"/>
  <c r="D375" i="24"/>
  <c r="I42" i="24" s="1"/>
  <c r="F374" i="24"/>
  <c r="K76" i="24" s="1"/>
  <c r="D374" i="24"/>
  <c r="K41" i="24" s="1"/>
  <c r="F373" i="24"/>
  <c r="J76" i="24"/>
  <c r="D373" i="24"/>
  <c r="J41" i="24" s="1"/>
  <c r="F372" i="24"/>
  <c r="I76" i="24"/>
  <c r="D372" i="24"/>
  <c r="I41" i="24" s="1"/>
  <c r="F371" i="24"/>
  <c r="K75" i="24" s="1"/>
  <c r="D371" i="24"/>
  <c r="K40" i="24" s="1"/>
  <c r="F370" i="24"/>
  <c r="J75" i="24" s="1"/>
  <c r="D370" i="24"/>
  <c r="J40" i="24" s="1"/>
  <c r="F369" i="24"/>
  <c r="I75" i="24" s="1"/>
  <c r="D369" i="24"/>
  <c r="I40" i="24" s="1"/>
  <c r="F368" i="24"/>
  <c r="K74" i="24" s="1"/>
  <c r="D368" i="24"/>
  <c r="K39" i="24" s="1"/>
  <c r="F367" i="24"/>
  <c r="J74" i="24" s="1"/>
  <c r="D367" i="24"/>
  <c r="J39" i="24"/>
  <c r="F366" i="24"/>
  <c r="I74" i="24" s="1"/>
  <c r="D366" i="24"/>
  <c r="I39" i="24"/>
  <c r="F365" i="24"/>
  <c r="K73" i="24" s="1"/>
  <c r="D365" i="24"/>
  <c r="K38" i="24"/>
  <c r="F364" i="24"/>
  <c r="J73" i="24" s="1"/>
  <c r="D364" i="24"/>
  <c r="J38" i="24"/>
  <c r="F363" i="24"/>
  <c r="I73" i="24" s="1"/>
  <c r="D363" i="24"/>
  <c r="I38" i="24" s="1"/>
  <c r="F362" i="24"/>
  <c r="K72" i="24" s="1"/>
  <c r="D362" i="24"/>
  <c r="K37" i="24" s="1"/>
  <c r="F361" i="24"/>
  <c r="J72" i="24" s="1"/>
  <c r="D361" i="24"/>
  <c r="J37" i="24" s="1"/>
  <c r="F360" i="24"/>
  <c r="I72" i="24" s="1"/>
  <c r="D360" i="24"/>
  <c r="I37" i="24" s="1"/>
  <c r="F359" i="24"/>
  <c r="K71" i="24" s="1"/>
  <c r="D359" i="24"/>
  <c r="K36" i="24" s="1"/>
  <c r="F358" i="24"/>
  <c r="J71" i="24"/>
  <c r="D358" i="24"/>
  <c r="J36" i="24" s="1"/>
  <c r="F357" i="24"/>
  <c r="I71" i="24"/>
  <c r="D357" i="24"/>
  <c r="I36" i="24" s="1"/>
  <c r="F356" i="24"/>
  <c r="K70" i="24"/>
  <c r="D356" i="24"/>
  <c r="K35" i="24" s="1"/>
  <c r="F355" i="24"/>
  <c r="J70" i="24" s="1"/>
  <c r="D355" i="24"/>
  <c r="J35" i="24" s="1"/>
  <c r="F354" i="24"/>
  <c r="I70" i="24" s="1"/>
  <c r="D354" i="24"/>
  <c r="I35" i="24" s="1"/>
  <c r="F353" i="24"/>
  <c r="K69" i="24" s="1"/>
  <c r="D353" i="24"/>
  <c r="K34" i="24"/>
  <c r="F352" i="24"/>
  <c r="J69" i="24" s="1"/>
  <c r="D352" i="24"/>
  <c r="J34" i="24"/>
  <c r="F351" i="24"/>
  <c r="I69" i="24" s="1"/>
  <c r="D351" i="24"/>
  <c r="I34" i="24" s="1"/>
  <c r="F350" i="24"/>
  <c r="K68" i="24" s="1"/>
  <c r="D350" i="24"/>
  <c r="K33" i="24"/>
  <c r="F349" i="24"/>
  <c r="J68" i="24" s="1"/>
  <c r="D349" i="24"/>
  <c r="J33" i="24"/>
  <c r="F348" i="24"/>
  <c r="I68" i="24" s="1"/>
  <c r="D348" i="24"/>
  <c r="I33" i="24" s="1"/>
  <c r="F347" i="24"/>
  <c r="K67" i="24" s="1"/>
  <c r="D347" i="24"/>
  <c r="K32" i="24" s="1"/>
  <c r="F346" i="24"/>
  <c r="J67" i="24" s="1"/>
  <c r="D346" i="24"/>
  <c r="J32" i="24"/>
  <c r="F345" i="24"/>
  <c r="I67" i="24" s="1"/>
  <c r="D345" i="24"/>
  <c r="I32" i="24" s="1"/>
  <c r="F344" i="24"/>
  <c r="K66" i="24" s="1"/>
  <c r="D344" i="24"/>
  <c r="K31" i="24" s="1"/>
  <c r="F343" i="24"/>
  <c r="J66" i="24" s="1"/>
  <c r="D343" i="24"/>
  <c r="J31" i="24" s="1"/>
  <c r="F342" i="24"/>
  <c r="I66" i="24" s="1"/>
  <c r="D342" i="24"/>
  <c r="I31" i="24"/>
  <c r="F341" i="24"/>
  <c r="K65" i="24" s="1"/>
  <c r="D341" i="24"/>
  <c r="K30" i="24"/>
  <c r="F340" i="24"/>
  <c r="J65" i="24" s="1"/>
  <c r="D340" i="24"/>
  <c r="J30" i="24" s="1"/>
  <c r="F339" i="24"/>
  <c r="I65" i="24" s="1"/>
  <c r="D339" i="24"/>
  <c r="I30" i="24" s="1"/>
  <c r="F338" i="24"/>
  <c r="K64" i="24" s="1"/>
  <c r="D338" i="24"/>
  <c r="K29" i="24"/>
  <c r="F337" i="24"/>
  <c r="J64" i="24" s="1"/>
  <c r="D337" i="24"/>
  <c r="J29" i="24"/>
  <c r="F336" i="24"/>
  <c r="I64" i="24" s="1"/>
  <c r="D336" i="24"/>
  <c r="I29" i="24" s="1"/>
  <c r="F335" i="24"/>
  <c r="K63" i="24" s="1"/>
  <c r="D335" i="24"/>
  <c r="K28" i="24" s="1"/>
  <c r="F334" i="24"/>
  <c r="J63" i="24" s="1"/>
  <c r="D334" i="24"/>
  <c r="J28" i="24"/>
  <c r="F333" i="24"/>
  <c r="I63" i="24" s="1"/>
  <c r="D333" i="24"/>
  <c r="I28" i="24"/>
  <c r="F332" i="24"/>
  <c r="K62" i="24" s="1"/>
  <c r="D332" i="24"/>
  <c r="K27" i="24" s="1"/>
  <c r="F331" i="24"/>
  <c r="J62" i="24" s="1"/>
  <c r="D331" i="24"/>
  <c r="J27" i="24" s="1"/>
  <c r="F330" i="24"/>
  <c r="I62" i="24" s="1"/>
  <c r="D330" i="24"/>
  <c r="I27" i="24"/>
  <c r="F329" i="24"/>
  <c r="K61" i="24" s="1"/>
  <c r="D329" i="24"/>
  <c r="K26" i="24" s="1"/>
  <c r="F328" i="24"/>
  <c r="J61" i="24" s="1"/>
  <c r="D328" i="24"/>
  <c r="J26" i="24" s="1"/>
  <c r="F327" i="24"/>
  <c r="I61" i="24" s="1"/>
  <c r="D327" i="24"/>
  <c r="I26" i="24" s="1"/>
  <c r="F326" i="24"/>
  <c r="K60" i="24" s="1"/>
  <c r="D326" i="24"/>
  <c r="K25" i="24" s="1"/>
  <c r="F325" i="24"/>
  <c r="J60" i="24" s="1"/>
  <c r="D325" i="24"/>
  <c r="J25" i="24" s="1"/>
  <c r="F324" i="24"/>
  <c r="I60" i="24" s="1"/>
  <c r="D324" i="24"/>
  <c r="I25" i="24" s="1"/>
  <c r="F323" i="24"/>
  <c r="K59" i="24" s="1"/>
  <c r="D323" i="24"/>
  <c r="K24" i="24" s="1"/>
  <c r="F322" i="24"/>
  <c r="J59" i="24" s="1"/>
  <c r="D322" i="24"/>
  <c r="J24" i="24" s="1"/>
  <c r="F321" i="24"/>
  <c r="I59" i="24"/>
  <c r="D321" i="24"/>
  <c r="I24" i="24" s="1"/>
  <c r="G320" i="24"/>
  <c r="K93" i="24" s="1"/>
  <c r="F320" i="24"/>
  <c r="K58" i="24"/>
  <c r="E320" i="24"/>
  <c r="K51" i="24" s="1"/>
  <c r="D320" i="24"/>
  <c r="K23" i="24"/>
  <c r="C320" i="24"/>
  <c r="K16" i="24" s="1"/>
  <c r="G319" i="24"/>
  <c r="J93" i="24" s="1"/>
  <c r="F319" i="24"/>
  <c r="J58" i="24" s="1"/>
  <c r="E319" i="24"/>
  <c r="J51" i="24" s="1"/>
  <c r="D319" i="24"/>
  <c r="J23" i="24" s="1"/>
  <c r="C319" i="24"/>
  <c r="J16" i="24" s="1"/>
  <c r="G318" i="24"/>
  <c r="I93" i="24" s="1"/>
  <c r="F318" i="24"/>
  <c r="I58" i="24" s="1"/>
  <c r="E318" i="24"/>
  <c r="I51" i="24" s="1"/>
  <c r="D318" i="24"/>
  <c r="I23" i="24" s="1"/>
  <c r="C318" i="24"/>
  <c r="I16" i="24" s="1"/>
  <c r="G317" i="24"/>
  <c r="K92" i="24" s="1"/>
  <c r="F317" i="24"/>
  <c r="K57" i="24" s="1"/>
  <c r="E317" i="24"/>
  <c r="K50" i="24"/>
  <c r="D317" i="24"/>
  <c r="K22" i="24" s="1"/>
  <c r="C317" i="24"/>
  <c r="K15" i="24" s="1"/>
  <c r="G316" i="24"/>
  <c r="J92" i="24"/>
  <c r="F316" i="24"/>
  <c r="J57" i="24" s="1"/>
  <c r="E316" i="24"/>
  <c r="J50" i="24"/>
  <c r="D316" i="24"/>
  <c r="J22" i="24" s="1"/>
  <c r="C316" i="24"/>
  <c r="J15" i="24"/>
  <c r="G315" i="24"/>
  <c r="I92" i="24" s="1"/>
  <c r="F315" i="24"/>
  <c r="I57" i="24" s="1"/>
  <c r="E315" i="24"/>
  <c r="I50" i="24" s="1"/>
  <c r="D315" i="24"/>
  <c r="I22" i="24"/>
  <c r="C315" i="24"/>
  <c r="I15" i="24" s="1"/>
  <c r="G314" i="24"/>
  <c r="K91" i="24" s="1"/>
  <c r="F314" i="24"/>
  <c r="K56" i="24" s="1"/>
  <c r="E314" i="24"/>
  <c r="K49" i="24" s="1"/>
  <c r="D314" i="24"/>
  <c r="K21" i="24" s="1"/>
  <c r="C314" i="24"/>
  <c r="K14" i="24" s="1"/>
  <c r="G313" i="24"/>
  <c r="J91" i="24" s="1"/>
  <c r="F313" i="24"/>
  <c r="J56" i="24"/>
  <c r="E313" i="24"/>
  <c r="J49" i="24" s="1"/>
  <c r="D313" i="24"/>
  <c r="J21" i="24" s="1"/>
  <c r="C313" i="24"/>
  <c r="J14" i="24" s="1"/>
  <c r="G312" i="24"/>
  <c r="I91" i="24" s="1"/>
  <c r="F312" i="24"/>
  <c r="I56" i="24" s="1"/>
  <c r="E312" i="24"/>
  <c r="I49" i="24" s="1"/>
  <c r="D312" i="24"/>
  <c r="I21" i="24"/>
  <c r="C312" i="24"/>
  <c r="I14" i="24" s="1"/>
  <c r="G311" i="24"/>
  <c r="K90" i="24"/>
  <c r="F311" i="24"/>
  <c r="K55" i="24" s="1"/>
  <c r="E311" i="24"/>
  <c r="K48" i="24"/>
  <c r="D311" i="24"/>
  <c r="K20" i="24" s="1"/>
  <c r="C311" i="24"/>
  <c r="K13" i="24"/>
  <c r="G310" i="24"/>
  <c r="J90" i="24" s="1"/>
  <c r="F310" i="24"/>
  <c r="J55" i="24" s="1"/>
  <c r="E310" i="24"/>
  <c r="J48" i="24"/>
  <c r="D310" i="24"/>
  <c r="J20" i="24" s="1"/>
  <c r="C310" i="24"/>
  <c r="J13" i="24"/>
  <c r="G309" i="24"/>
  <c r="I90" i="24" s="1"/>
  <c r="F309" i="24"/>
  <c r="I55" i="24"/>
  <c r="E309" i="24"/>
  <c r="I48" i="24" s="1"/>
  <c r="D309" i="24"/>
  <c r="I20" i="24" s="1"/>
  <c r="C309" i="24"/>
  <c r="I13" i="24" s="1"/>
  <c r="G308" i="24"/>
  <c r="K89" i="24"/>
  <c r="F308" i="24"/>
  <c r="K54" i="24" s="1"/>
  <c r="E308" i="24"/>
  <c r="K47" i="24"/>
  <c r="D308" i="24"/>
  <c r="K19" i="24" s="1"/>
  <c r="C308" i="24"/>
  <c r="K12" i="24"/>
  <c r="G307" i="24"/>
  <c r="J89" i="24" s="1"/>
  <c r="F307" i="24"/>
  <c r="J54" i="24" s="1"/>
  <c r="E307" i="24"/>
  <c r="J47" i="24" s="1"/>
  <c r="D307" i="24"/>
  <c r="J19" i="24" s="1"/>
  <c r="C307" i="24"/>
  <c r="J12" i="24" s="1"/>
  <c r="G306" i="24"/>
  <c r="I89" i="24" s="1"/>
  <c r="F306" i="24"/>
  <c r="I54" i="24" s="1"/>
  <c r="E306" i="24"/>
  <c r="I47" i="24" s="1"/>
  <c r="D306" i="24"/>
  <c r="I19" i="24" s="1"/>
  <c r="C306" i="24"/>
  <c r="I12" i="24" s="1"/>
  <c r="G305" i="24"/>
  <c r="K88" i="24" s="1"/>
  <c r="F305" i="24"/>
  <c r="K53" i="24"/>
  <c r="E305" i="24"/>
  <c r="K46" i="24" s="1"/>
  <c r="D305" i="24"/>
  <c r="K18" i="24" s="1"/>
  <c r="C305" i="24"/>
  <c r="K11" i="24" s="1"/>
  <c r="G304" i="24"/>
  <c r="J88" i="24" s="1"/>
  <c r="F304" i="24"/>
  <c r="J53" i="24" s="1"/>
  <c r="E304" i="24"/>
  <c r="J46" i="24"/>
  <c r="D304" i="24"/>
  <c r="J18" i="24" s="1"/>
  <c r="C304" i="24"/>
  <c r="J11" i="24"/>
  <c r="G303" i="24"/>
  <c r="I88" i="24" s="1"/>
  <c r="F303" i="24"/>
  <c r="I53" i="24" s="1"/>
  <c r="E303" i="24"/>
  <c r="I46" i="24"/>
  <c r="D303" i="24"/>
  <c r="I18" i="24" s="1"/>
  <c r="C303" i="24"/>
  <c r="I11" i="24" s="1"/>
  <c r="G302" i="24"/>
  <c r="K87" i="24" s="1"/>
  <c r="F302" i="24"/>
  <c r="K52" i="24" s="1"/>
  <c r="E302" i="24"/>
  <c r="K45" i="24"/>
  <c r="D302" i="24"/>
  <c r="K17" i="24" s="1"/>
  <c r="C302" i="24"/>
  <c r="K10" i="24"/>
  <c r="G301" i="24"/>
  <c r="J87" i="24" s="1"/>
  <c r="F301" i="24"/>
  <c r="J52" i="24" s="1"/>
  <c r="E301" i="24"/>
  <c r="J45" i="24"/>
  <c r="D301" i="24"/>
  <c r="J17" i="24" s="1"/>
  <c r="C301" i="24"/>
  <c r="J10" i="24"/>
  <c r="G300" i="24"/>
  <c r="I87" i="24" s="1"/>
  <c r="F300" i="24"/>
  <c r="I52" i="24"/>
  <c r="E300" i="24"/>
  <c r="I45" i="24" s="1"/>
  <c r="D300" i="24"/>
  <c r="I17" i="24" s="1"/>
  <c r="C300" i="24"/>
  <c r="I10" i="24" s="1"/>
  <c r="B405" i="24"/>
  <c r="L10" i="24" s="1"/>
  <c r="F187" i="23"/>
  <c r="E81" i="23" s="1"/>
  <c r="F186" i="23"/>
  <c r="D81" i="23" s="1"/>
  <c r="F185" i="23"/>
  <c r="C81" i="23" s="1"/>
  <c r="F184" i="23"/>
  <c r="E80" i="23" s="1"/>
  <c r="F183" i="23"/>
  <c r="D80" i="23" s="1"/>
  <c r="F182" i="23"/>
  <c r="C80" i="23" s="1"/>
  <c r="F181" i="23"/>
  <c r="E79" i="23" s="1"/>
  <c r="F180" i="23"/>
  <c r="D79" i="23" s="1"/>
  <c r="F179" i="23"/>
  <c r="C79" i="23" s="1"/>
  <c r="F178" i="23"/>
  <c r="E78" i="23" s="1"/>
  <c r="F177" i="23"/>
  <c r="D78" i="23" s="1"/>
  <c r="F176" i="23"/>
  <c r="C78" i="23"/>
  <c r="F175" i="23"/>
  <c r="E77" i="23" s="1"/>
  <c r="F174" i="23"/>
  <c r="D77" i="23"/>
  <c r="F173" i="23"/>
  <c r="C77" i="23" s="1"/>
  <c r="F172" i="23"/>
  <c r="E76" i="23" s="1"/>
  <c r="F171" i="23"/>
  <c r="D76" i="23" s="1"/>
  <c r="F170" i="23"/>
  <c r="C76" i="23" s="1"/>
  <c r="F169" i="23"/>
  <c r="E75" i="23" s="1"/>
  <c r="F168" i="23"/>
  <c r="D75" i="23" s="1"/>
  <c r="F167" i="23"/>
  <c r="C75" i="23" s="1"/>
  <c r="F166" i="23"/>
  <c r="E74" i="23" s="1"/>
  <c r="F165" i="23"/>
  <c r="D74" i="23" s="1"/>
  <c r="F164" i="23"/>
  <c r="C74" i="23" s="1"/>
  <c r="F163" i="23"/>
  <c r="E73" i="23" s="1"/>
  <c r="F162" i="23"/>
  <c r="D73" i="23" s="1"/>
  <c r="F161" i="23"/>
  <c r="C73" i="23" s="1"/>
  <c r="F160" i="23"/>
  <c r="E72" i="23"/>
  <c r="F159" i="23"/>
  <c r="D72" i="23" s="1"/>
  <c r="F158" i="23"/>
  <c r="C72" i="23"/>
  <c r="F157" i="23"/>
  <c r="E71" i="23" s="1"/>
  <c r="F156" i="23"/>
  <c r="D71" i="23" s="1"/>
  <c r="F155" i="23"/>
  <c r="C71" i="23" s="1"/>
  <c r="F154" i="23"/>
  <c r="E70" i="23" s="1"/>
  <c r="F153" i="23"/>
  <c r="D70" i="23" s="1"/>
  <c r="F152" i="23"/>
  <c r="C70" i="23" s="1"/>
  <c r="F151" i="23"/>
  <c r="E69" i="23" s="1"/>
  <c r="D151" i="23"/>
  <c r="E34" i="23" s="1"/>
  <c r="F150" i="23"/>
  <c r="D69" i="23" s="1"/>
  <c r="D150" i="23"/>
  <c r="D34" i="23" s="1"/>
  <c r="F149" i="23"/>
  <c r="C69" i="23" s="1"/>
  <c r="D149" i="23"/>
  <c r="C34" i="23" s="1"/>
  <c r="F148" i="23"/>
  <c r="E68" i="23" s="1"/>
  <c r="D148" i="23"/>
  <c r="E33" i="23" s="1"/>
  <c r="F147" i="23"/>
  <c r="D68" i="23" s="1"/>
  <c r="D147" i="23"/>
  <c r="D33" i="23" s="1"/>
  <c r="F146" i="23"/>
  <c r="C68" i="23" s="1"/>
  <c r="D146" i="23"/>
  <c r="C33" i="23" s="1"/>
  <c r="F145" i="23"/>
  <c r="E67" i="23"/>
  <c r="D145" i="23"/>
  <c r="E32" i="23" s="1"/>
  <c r="F144" i="23"/>
  <c r="D67" i="23" s="1"/>
  <c r="D144" i="23"/>
  <c r="D32" i="23" s="1"/>
  <c r="F143" i="23"/>
  <c r="C67" i="23" s="1"/>
  <c r="D143" i="23"/>
  <c r="C32" i="23" s="1"/>
  <c r="F142" i="23"/>
  <c r="E66" i="23"/>
  <c r="D142" i="23"/>
  <c r="E31" i="23" s="1"/>
  <c r="F141" i="23"/>
  <c r="D66" i="23" s="1"/>
  <c r="D141" i="23"/>
  <c r="D31" i="23" s="1"/>
  <c r="F140" i="23"/>
  <c r="C66" i="23" s="1"/>
  <c r="D140" i="23"/>
  <c r="C31" i="23" s="1"/>
  <c r="F139" i="23"/>
  <c r="E65" i="23"/>
  <c r="D139" i="23"/>
  <c r="E30" i="23" s="1"/>
  <c r="F138" i="23"/>
  <c r="D65" i="23" s="1"/>
  <c r="D138" i="23"/>
  <c r="D30" i="23" s="1"/>
  <c r="F137" i="23"/>
  <c r="C65" i="23" s="1"/>
  <c r="D137" i="23"/>
  <c r="C30" i="23" s="1"/>
  <c r="F136" i="23"/>
  <c r="E64" i="23" s="1"/>
  <c r="D136" i="23"/>
  <c r="E29" i="23" s="1"/>
  <c r="F135" i="23"/>
  <c r="D64" i="23" s="1"/>
  <c r="D135" i="23"/>
  <c r="D29" i="23" s="1"/>
  <c r="F134" i="23"/>
  <c r="C64" i="23" s="1"/>
  <c r="D134" i="23"/>
  <c r="C29" i="23" s="1"/>
  <c r="F133" i="23"/>
  <c r="E63" i="23" s="1"/>
  <c r="D133" i="23"/>
  <c r="E28" i="23" s="1"/>
  <c r="F132" i="23"/>
  <c r="D63" i="23" s="1"/>
  <c r="D132" i="23"/>
  <c r="D28" i="23"/>
  <c r="F131" i="23"/>
  <c r="C63" i="23" s="1"/>
  <c r="D131" i="23"/>
  <c r="C28" i="23"/>
  <c r="F130" i="23"/>
  <c r="E62" i="23" s="1"/>
  <c r="D130" i="23"/>
  <c r="E27" i="23"/>
  <c r="F129" i="23"/>
  <c r="D62" i="23" s="1"/>
  <c r="D129" i="23"/>
  <c r="D27" i="23"/>
  <c r="F128" i="23"/>
  <c r="C62" i="23" s="1"/>
  <c r="D128" i="23"/>
  <c r="C27" i="23"/>
  <c r="F127" i="23"/>
  <c r="E61" i="23" s="1"/>
  <c r="D127" i="23"/>
  <c r="E26" i="23"/>
  <c r="F126" i="23"/>
  <c r="D61" i="23" s="1"/>
  <c r="D126" i="23"/>
  <c r="D26" i="23"/>
  <c r="F125" i="23"/>
  <c r="C61" i="23" s="1"/>
  <c r="D125" i="23"/>
  <c r="C26" i="23" s="1"/>
  <c r="F124" i="23"/>
  <c r="E60" i="23" s="1"/>
  <c r="D124" i="23"/>
  <c r="E25" i="23" s="1"/>
  <c r="F123" i="23"/>
  <c r="D60" i="23" s="1"/>
  <c r="D123" i="23"/>
  <c r="D25" i="23" s="1"/>
  <c r="F122" i="23"/>
  <c r="C60" i="23"/>
  <c r="D122" i="23"/>
  <c r="C25" i="23" s="1"/>
  <c r="F121" i="23"/>
  <c r="E59" i="23"/>
  <c r="D121" i="23"/>
  <c r="E24" i="23" s="1"/>
  <c r="F120" i="23"/>
  <c r="D59" i="23"/>
  <c r="D120" i="23"/>
  <c r="D24" i="23" s="1"/>
  <c r="F119" i="23"/>
  <c r="C59" i="23" s="1"/>
  <c r="D119" i="23"/>
  <c r="C24" i="23" s="1"/>
  <c r="F118" i="23"/>
  <c r="E58" i="23"/>
  <c r="D118" i="23"/>
  <c r="E23" i="23" s="1"/>
  <c r="F117" i="23"/>
  <c r="D58" i="23"/>
  <c r="D117" i="23"/>
  <c r="D23" i="23" s="1"/>
  <c r="F116" i="23"/>
  <c r="C58" i="23" s="1"/>
  <c r="D116" i="23"/>
  <c r="C23" i="23" s="1"/>
  <c r="G115" i="23"/>
  <c r="E92" i="23"/>
  <c r="F115" i="23"/>
  <c r="E57" i="23" s="1"/>
  <c r="E115" i="23"/>
  <c r="E50" i="23" s="1"/>
  <c r="D115" i="23"/>
  <c r="E22" i="23" s="1"/>
  <c r="C115" i="23"/>
  <c r="E15" i="23"/>
  <c r="G114" i="23"/>
  <c r="D92" i="23" s="1"/>
  <c r="F114" i="23"/>
  <c r="D57" i="23" s="1"/>
  <c r="E114" i="23"/>
  <c r="D50" i="23" s="1"/>
  <c r="D114" i="23"/>
  <c r="D22" i="23" s="1"/>
  <c r="C114" i="23"/>
  <c r="D15" i="23" s="1"/>
  <c r="G113" i="23"/>
  <c r="C92" i="23" s="1"/>
  <c r="F113" i="23"/>
  <c r="C57" i="23" s="1"/>
  <c r="E113" i="23"/>
  <c r="C50" i="23" s="1"/>
  <c r="D113" i="23"/>
  <c r="C22" i="23" s="1"/>
  <c r="C113" i="23"/>
  <c r="C15" i="23"/>
  <c r="G112" i="23"/>
  <c r="E91" i="23" s="1"/>
  <c r="F112" i="23"/>
  <c r="E56" i="23" s="1"/>
  <c r="E112" i="23"/>
  <c r="E49" i="23"/>
  <c r="D112" i="23"/>
  <c r="E21" i="23" s="1"/>
  <c r="C112" i="23"/>
  <c r="E14" i="23"/>
  <c r="G111" i="23"/>
  <c r="D91" i="23" s="1"/>
  <c r="F111" i="23"/>
  <c r="D56" i="23"/>
  <c r="E111" i="23"/>
  <c r="D49" i="23" s="1"/>
  <c r="D111" i="23"/>
  <c r="D21" i="23" s="1"/>
  <c r="C111" i="23"/>
  <c r="D14" i="23" s="1"/>
  <c r="G110" i="23"/>
  <c r="C91" i="23" s="1"/>
  <c r="F110" i="23"/>
  <c r="C56" i="23"/>
  <c r="E110" i="23"/>
  <c r="C49" i="23" s="1"/>
  <c r="D110" i="23"/>
  <c r="C21" i="23" s="1"/>
  <c r="C110" i="23"/>
  <c r="C14" i="23" s="1"/>
  <c r="G109" i="23"/>
  <c r="E90" i="23" s="1"/>
  <c r="F109" i="23"/>
  <c r="E55" i="23"/>
  <c r="E109" i="23"/>
  <c r="E48" i="23" s="1"/>
  <c r="D109" i="23"/>
  <c r="E20" i="23" s="1"/>
  <c r="C109" i="23"/>
  <c r="E13" i="23"/>
  <c r="G108" i="23"/>
  <c r="D90" i="23" s="1"/>
  <c r="F108" i="23"/>
  <c r="D55" i="23"/>
  <c r="E108" i="23"/>
  <c r="D48" i="23" s="1"/>
  <c r="D108" i="23"/>
  <c r="D20" i="23"/>
  <c r="C108" i="23"/>
  <c r="D13" i="23" s="1"/>
  <c r="G107" i="23"/>
  <c r="C90" i="23" s="1"/>
  <c r="F107" i="23"/>
  <c r="C55" i="23"/>
  <c r="E107" i="23"/>
  <c r="C48" i="23" s="1"/>
  <c r="D107" i="23"/>
  <c r="C20" i="23" s="1"/>
  <c r="C107" i="23"/>
  <c r="C13" i="23" s="1"/>
  <c r="G106" i="23"/>
  <c r="E89" i="23" s="1"/>
  <c r="F106" i="23"/>
  <c r="E54" i="23" s="1"/>
  <c r="E106" i="23"/>
  <c r="E47" i="23" s="1"/>
  <c r="D106" i="23"/>
  <c r="E19" i="23"/>
  <c r="C106" i="23"/>
  <c r="E12" i="23" s="1"/>
  <c r="G105" i="23"/>
  <c r="D89" i="23"/>
  <c r="F105" i="23"/>
  <c r="D54" i="23" s="1"/>
  <c r="E105" i="23"/>
  <c r="D47" i="23" s="1"/>
  <c r="D105" i="23"/>
  <c r="D19" i="23"/>
  <c r="C105" i="23"/>
  <c r="D12" i="23" s="1"/>
  <c r="G104" i="23"/>
  <c r="C89" i="23"/>
  <c r="F104" i="23"/>
  <c r="C54" i="23" s="1"/>
  <c r="E104" i="23"/>
  <c r="C47" i="23" s="1"/>
  <c r="D104" i="23"/>
  <c r="C19" i="23"/>
  <c r="C104" i="23"/>
  <c r="C12" i="23" s="1"/>
  <c r="G103" i="23"/>
  <c r="E88" i="23" s="1"/>
  <c r="F103" i="23"/>
  <c r="E53" i="23" s="1"/>
  <c r="E103" i="23"/>
  <c r="E46" i="23" s="1"/>
  <c r="D103" i="23"/>
  <c r="E18" i="23" s="1"/>
  <c r="C103" i="23"/>
  <c r="E11" i="23" s="1"/>
  <c r="G102" i="23"/>
  <c r="D88" i="23" s="1"/>
  <c r="F102" i="23"/>
  <c r="D53" i="23"/>
  <c r="E102" i="23"/>
  <c r="D46" i="23" s="1"/>
  <c r="D102" i="23"/>
  <c r="D18" i="23"/>
  <c r="C102" i="23"/>
  <c r="D11" i="23" s="1"/>
  <c r="G101" i="23"/>
  <c r="C88" i="23" s="1"/>
  <c r="F101" i="23"/>
  <c r="C53" i="23" s="1"/>
  <c r="E101" i="23"/>
  <c r="C46" i="23" s="1"/>
  <c r="D101" i="23"/>
  <c r="C18" i="23" s="1"/>
  <c r="C101" i="23"/>
  <c r="C11" i="23"/>
  <c r="G100" i="23"/>
  <c r="E87" i="23" s="1"/>
  <c r="F100" i="23"/>
  <c r="E52" i="23" s="1"/>
  <c r="E100" i="23"/>
  <c r="E45" i="23" s="1"/>
  <c r="D100" i="23"/>
  <c r="E17" i="23" s="1"/>
  <c r="C100" i="23"/>
  <c r="E10" i="23"/>
  <c r="G99" i="23"/>
  <c r="D87" i="23" s="1"/>
  <c r="F99" i="23"/>
  <c r="D52" i="23"/>
  <c r="E99" i="23"/>
  <c r="D45" i="23" s="1"/>
  <c r="D99" i="23"/>
  <c r="D17" i="23" s="1"/>
  <c r="C99" i="23"/>
  <c r="D10" i="23" s="1"/>
  <c r="G98" i="23"/>
  <c r="C87" i="23" s="1"/>
  <c r="F98" i="23"/>
  <c r="C52" i="23"/>
  <c r="E98" i="23"/>
  <c r="C45" i="23" s="1"/>
  <c r="D98" i="23"/>
  <c r="C17" i="23"/>
  <c r="C98" i="23"/>
  <c r="C10" i="23" s="1"/>
  <c r="F295" i="23"/>
  <c r="H86" i="23" s="1"/>
  <c r="F294" i="23"/>
  <c r="G86" i="23"/>
  <c r="F293" i="23"/>
  <c r="F86" i="23" s="1"/>
  <c r="F292" i="23"/>
  <c r="H85" i="23"/>
  <c r="F291" i="23"/>
  <c r="G85" i="23" s="1"/>
  <c r="F290" i="23"/>
  <c r="F85" i="23" s="1"/>
  <c r="F289" i="23"/>
  <c r="H84" i="23" s="1"/>
  <c r="F288" i="23"/>
  <c r="G84" i="23" s="1"/>
  <c r="F287" i="23"/>
  <c r="F84" i="23" s="1"/>
  <c r="F286" i="23"/>
  <c r="H83" i="23" s="1"/>
  <c r="F285" i="23"/>
  <c r="G83" i="23" s="1"/>
  <c r="F284" i="23"/>
  <c r="F83" i="23" s="1"/>
  <c r="F283" i="23"/>
  <c r="H82" i="23" s="1"/>
  <c r="F282" i="23"/>
  <c r="G82" i="23" s="1"/>
  <c r="F281" i="23"/>
  <c r="F82" i="23"/>
  <c r="F280" i="23"/>
  <c r="H81" i="23" s="1"/>
  <c r="F279" i="23"/>
  <c r="G81" i="23"/>
  <c r="F278" i="23"/>
  <c r="F81" i="23" s="1"/>
  <c r="F277" i="23"/>
  <c r="H80" i="23" s="1"/>
  <c r="F276" i="23"/>
  <c r="G80" i="23" s="1"/>
  <c r="F275" i="23"/>
  <c r="F80" i="23" s="1"/>
  <c r="F274" i="23"/>
  <c r="H79" i="23" s="1"/>
  <c r="D274" i="23"/>
  <c r="H44" i="23" s="1"/>
  <c r="F273" i="23"/>
  <c r="G79" i="23" s="1"/>
  <c r="D273" i="23"/>
  <c r="G44" i="23"/>
  <c r="F272" i="23"/>
  <c r="F79" i="23" s="1"/>
  <c r="D272" i="23"/>
  <c r="F44" i="23" s="1"/>
  <c r="F271" i="23"/>
  <c r="H78" i="23" s="1"/>
  <c r="D271" i="23"/>
  <c r="H43" i="23" s="1"/>
  <c r="F270" i="23"/>
  <c r="G78" i="23" s="1"/>
  <c r="D270" i="23"/>
  <c r="G43" i="23" s="1"/>
  <c r="F269" i="23"/>
  <c r="F78" i="23"/>
  <c r="D269" i="23"/>
  <c r="F43" i="23" s="1"/>
  <c r="F268" i="23"/>
  <c r="H77" i="23" s="1"/>
  <c r="D268" i="23"/>
  <c r="H42" i="23" s="1"/>
  <c r="F267" i="23"/>
  <c r="G77" i="23"/>
  <c r="D267" i="23"/>
  <c r="G42" i="23" s="1"/>
  <c r="F266" i="23"/>
  <c r="F77" i="23"/>
  <c r="D266" i="23"/>
  <c r="F42" i="23" s="1"/>
  <c r="F265" i="23"/>
  <c r="H76" i="23" s="1"/>
  <c r="D265" i="23"/>
  <c r="H41" i="23" s="1"/>
  <c r="F264" i="23"/>
  <c r="G76" i="23" s="1"/>
  <c r="D264" i="23"/>
  <c r="G41" i="23" s="1"/>
  <c r="F263" i="23"/>
  <c r="F76" i="23" s="1"/>
  <c r="D263" i="23"/>
  <c r="F41" i="23" s="1"/>
  <c r="F262" i="23"/>
  <c r="H75" i="23" s="1"/>
  <c r="D262" i="23"/>
  <c r="H40" i="23" s="1"/>
  <c r="F261" i="23"/>
  <c r="G75" i="23" s="1"/>
  <c r="D261" i="23"/>
  <c r="G40" i="23" s="1"/>
  <c r="F260" i="23"/>
  <c r="F75" i="23" s="1"/>
  <c r="D260" i="23"/>
  <c r="F40" i="23"/>
  <c r="F259" i="23"/>
  <c r="H74" i="23" s="1"/>
  <c r="D259" i="23"/>
  <c r="H39" i="23" s="1"/>
  <c r="F258" i="23"/>
  <c r="G74" i="23" s="1"/>
  <c r="D258" i="23"/>
  <c r="G39" i="23" s="1"/>
  <c r="F257" i="23"/>
  <c r="F74" i="23" s="1"/>
  <c r="D257" i="23"/>
  <c r="F39" i="23"/>
  <c r="F256" i="23"/>
  <c r="H73" i="23" s="1"/>
  <c r="D256" i="23"/>
  <c r="H38" i="23"/>
  <c r="F255" i="23"/>
  <c r="G73" i="23" s="1"/>
  <c r="D255" i="23"/>
  <c r="G38" i="23"/>
  <c r="F254" i="23"/>
  <c r="F73" i="23" s="1"/>
  <c r="D254" i="23"/>
  <c r="F38" i="23"/>
  <c r="F253" i="23"/>
  <c r="H72" i="23" s="1"/>
  <c r="D253" i="23"/>
  <c r="H37" i="23" s="1"/>
  <c r="F252" i="23"/>
  <c r="G72" i="23"/>
  <c r="D252" i="23"/>
  <c r="G37" i="23" s="1"/>
  <c r="F251" i="23"/>
  <c r="F72" i="23" s="1"/>
  <c r="D251" i="23"/>
  <c r="F37" i="23"/>
  <c r="F250" i="23"/>
  <c r="H71" i="23" s="1"/>
  <c r="D250" i="23"/>
  <c r="H36" i="23" s="1"/>
  <c r="F249" i="23"/>
  <c r="G71" i="23" s="1"/>
  <c r="D249" i="23"/>
  <c r="G36" i="23" s="1"/>
  <c r="F248" i="23"/>
  <c r="F71" i="23" s="1"/>
  <c r="D248" i="23"/>
  <c r="F36" i="23"/>
  <c r="F247" i="23"/>
  <c r="H70" i="23" s="1"/>
  <c r="D247" i="23"/>
  <c r="H35" i="23" s="1"/>
  <c r="F246" i="23"/>
  <c r="G70" i="23" s="1"/>
  <c r="D246" i="23"/>
  <c r="G35" i="23" s="1"/>
  <c r="F245" i="23"/>
  <c r="F70" i="23" s="1"/>
  <c r="D245" i="23"/>
  <c r="F35" i="23"/>
  <c r="F244" i="23"/>
  <c r="H69" i="23" s="1"/>
  <c r="D244" i="23"/>
  <c r="H34" i="23"/>
  <c r="F243" i="23"/>
  <c r="G69" i="23" s="1"/>
  <c r="D243" i="23"/>
  <c r="G34" i="23" s="1"/>
  <c r="F242" i="23"/>
  <c r="F69" i="23" s="1"/>
  <c r="D242" i="23"/>
  <c r="F34" i="23"/>
  <c r="F241" i="23"/>
  <c r="H68" i="23" s="1"/>
  <c r="D241" i="23"/>
  <c r="H33" i="23" s="1"/>
  <c r="F240" i="23"/>
  <c r="G68" i="23"/>
  <c r="D240" i="23"/>
  <c r="G33" i="23" s="1"/>
  <c r="F239" i="23"/>
  <c r="F68" i="23" s="1"/>
  <c r="D239" i="23"/>
  <c r="F33" i="23" s="1"/>
  <c r="F238" i="23"/>
  <c r="H67" i="23" s="1"/>
  <c r="D238" i="23"/>
  <c r="H32" i="23" s="1"/>
  <c r="F237" i="23"/>
  <c r="G67" i="23" s="1"/>
  <c r="D237" i="23"/>
  <c r="G32" i="23" s="1"/>
  <c r="F236" i="23"/>
  <c r="F67" i="23" s="1"/>
  <c r="D236" i="23"/>
  <c r="F32" i="23" s="1"/>
  <c r="F235" i="23"/>
  <c r="H66" i="23" s="1"/>
  <c r="D235" i="23"/>
  <c r="H31" i="23" s="1"/>
  <c r="F234" i="23"/>
  <c r="G66" i="23" s="1"/>
  <c r="D234" i="23"/>
  <c r="G31" i="23" s="1"/>
  <c r="F233" i="23"/>
  <c r="F66" i="23"/>
  <c r="D233" i="23"/>
  <c r="F31" i="23" s="1"/>
  <c r="F232" i="23"/>
  <c r="H65" i="23"/>
  <c r="D232" i="23"/>
  <c r="H30" i="23" s="1"/>
  <c r="F231" i="23"/>
  <c r="G65" i="23" s="1"/>
  <c r="D231" i="23"/>
  <c r="G30" i="23" s="1"/>
  <c r="F230" i="23"/>
  <c r="F65" i="23" s="1"/>
  <c r="D230" i="23"/>
  <c r="F30" i="23" s="1"/>
  <c r="F229" i="23"/>
  <c r="H64" i="23" s="1"/>
  <c r="D229" i="23"/>
  <c r="H29" i="23" s="1"/>
  <c r="F228" i="23"/>
  <c r="G64" i="23"/>
  <c r="D228" i="23"/>
  <c r="G29" i="23" s="1"/>
  <c r="F227" i="23"/>
  <c r="F64" i="23" s="1"/>
  <c r="D227" i="23"/>
  <c r="F29" i="23" s="1"/>
  <c r="F226" i="23"/>
  <c r="H63" i="23" s="1"/>
  <c r="D226" i="23"/>
  <c r="H28" i="23" s="1"/>
  <c r="F225" i="23"/>
  <c r="G63" i="23" s="1"/>
  <c r="D225" i="23"/>
  <c r="G28" i="23" s="1"/>
  <c r="F224" i="23"/>
  <c r="F63" i="23" s="1"/>
  <c r="D224" i="23"/>
  <c r="F28" i="23" s="1"/>
  <c r="F223" i="23"/>
  <c r="H62" i="23" s="1"/>
  <c r="D223" i="23"/>
  <c r="H27" i="23" s="1"/>
  <c r="F222" i="23"/>
  <c r="G62" i="23" s="1"/>
  <c r="D222" i="23"/>
  <c r="G27" i="23" s="1"/>
  <c r="F221" i="23"/>
  <c r="F62" i="23"/>
  <c r="D221" i="23"/>
  <c r="F27" i="23" s="1"/>
  <c r="F220" i="23"/>
  <c r="H61" i="23" s="1"/>
  <c r="D220" i="23"/>
  <c r="H26" i="23" s="1"/>
  <c r="F219" i="23"/>
  <c r="G61" i="23" s="1"/>
  <c r="D219" i="23"/>
  <c r="G26" i="23" s="1"/>
  <c r="F218" i="23"/>
  <c r="F61" i="23" s="1"/>
  <c r="D218" i="23"/>
  <c r="F26" i="23" s="1"/>
  <c r="F217" i="23"/>
  <c r="H60" i="23" s="1"/>
  <c r="D217" i="23"/>
  <c r="H25" i="23"/>
  <c r="F216" i="23"/>
  <c r="G60" i="23" s="1"/>
  <c r="D216" i="23"/>
  <c r="G25" i="23" s="1"/>
  <c r="F215" i="23"/>
  <c r="F60" i="23" s="1"/>
  <c r="D215" i="23"/>
  <c r="F25" i="23" s="1"/>
  <c r="F214" i="23"/>
  <c r="H59" i="23" s="1"/>
  <c r="D214" i="23"/>
  <c r="H24" i="23" s="1"/>
  <c r="F213" i="23"/>
  <c r="G59" i="23" s="1"/>
  <c r="D213" i="23"/>
  <c r="G24" i="23" s="1"/>
  <c r="F212" i="23"/>
  <c r="F59" i="23" s="1"/>
  <c r="D212" i="23"/>
  <c r="F24" i="23" s="1"/>
  <c r="G211" i="23"/>
  <c r="H93" i="23" s="1"/>
  <c r="F211" i="23"/>
  <c r="H58" i="23"/>
  <c r="E211" i="23"/>
  <c r="H51" i="23" s="1"/>
  <c r="D211" i="23"/>
  <c r="H23" i="23" s="1"/>
  <c r="C211" i="23"/>
  <c r="H16" i="23"/>
  <c r="G210" i="23"/>
  <c r="G93" i="23" s="1"/>
  <c r="F210" i="23"/>
  <c r="G58" i="23" s="1"/>
  <c r="E210" i="23"/>
  <c r="G51" i="23"/>
  <c r="D210" i="23"/>
  <c r="G23" i="23" s="1"/>
  <c r="C210" i="23"/>
  <c r="G16" i="23" s="1"/>
  <c r="G209" i="23"/>
  <c r="F93" i="23" s="1"/>
  <c r="F209" i="23"/>
  <c r="F58" i="23" s="1"/>
  <c r="E209" i="23"/>
  <c r="F51" i="23" s="1"/>
  <c r="D209" i="23"/>
  <c r="F23" i="23" s="1"/>
  <c r="C209" i="23"/>
  <c r="F16" i="23" s="1"/>
  <c r="G208" i="23"/>
  <c r="H92" i="23" s="1"/>
  <c r="F208" i="23"/>
  <c r="H57" i="23"/>
  <c r="E208" i="23"/>
  <c r="H50" i="23" s="1"/>
  <c r="D208" i="23"/>
  <c r="H22" i="23" s="1"/>
  <c r="C208" i="23"/>
  <c r="H15" i="23" s="1"/>
  <c r="G207" i="23"/>
  <c r="G92" i="23" s="1"/>
  <c r="F207" i="23"/>
  <c r="G57" i="23" s="1"/>
  <c r="E207" i="23"/>
  <c r="G50" i="23"/>
  <c r="D207" i="23"/>
  <c r="G22" i="23" s="1"/>
  <c r="C207" i="23"/>
  <c r="G15" i="23" s="1"/>
  <c r="G206" i="23"/>
  <c r="F92" i="23" s="1"/>
  <c r="F206" i="23"/>
  <c r="F57" i="23" s="1"/>
  <c r="E206" i="23"/>
  <c r="F50" i="23" s="1"/>
  <c r="D206" i="23"/>
  <c r="F22" i="23" s="1"/>
  <c r="C206" i="23"/>
  <c r="F15" i="23" s="1"/>
  <c r="G205" i="23"/>
  <c r="H91" i="23" s="1"/>
  <c r="F205" i="23"/>
  <c r="H56" i="23" s="1"/>
  <c r="E205" i="23"/>
  <c r="H49" i="23"/>
  <c r="D205" i="23"/>
  <c r="H21" i="23" s="1"/>
  <c r="C205" i="23"/>
  <c r="H14" i="23" s="1"/>
  <c r="G204" i="23"/>
  <c r="G91" i="23" s="1"/>
  <c r="F204" i="23"/>
  <c r="G56" i="23" s="1"/>
  <c r="E204" i="23"/>
  <c r="G49" i="23"/>
  <c r="D204" i="23"/>
  <c r="G21" i="23" s="1"/>
  <c r="C204" i="23"/>
  <c r="G14" i="23" s="1"/>
  <c r="G203" i="23"/>
  <c r="F91" i="23" s="1"/>
  <c r="F203" i="23"/>
  <c r="F56" i="23" s="1"/>
  <c r="E203" i="23"/>
  <c r="F49" i="23" s="1"/>
  <c r="D203" i="23"/>
  <c r="F21" i="23" s="1"/>
  <c r="C203" i="23"/>
  <c r="F14" i="23" s="1"/>
  <c r="G202" i="23"/>
  <c r="H90" i="23" s="1"/>
  <c r="F202" i="23"/>
  <c r="H55" i="23" s="1"/>
  <c r="E202" i="23"/>
  <c r="H48" i="23"/>
  <c r="D202" i="23"/>
  <c r="H20" i="23" s="1"/>
  <c r="C202" i="23"/>
  <c r="H13" i="23"/>
  <c r="G201" i="23"/>
  <c r="G90" i="23" s="1"/>
  <c r="F201" i="23"/>
  <c r="G55" i="23" s="1"/>
  <c r="E201" i="23"/>
  <c r="G48" i="23"/>
  <c r="D201" i="23"/>
  <c r="G20" i="23" s="1"/>
  <c r="C201" i="23"/>
  <c r="G13" i="23" s="1"/>
  <c r="G200" i="23"/>
  <c r="F90" i="23" s="1"/>
  <c r="F200" i="23"/>
  <c r="F55" i="23" s="1"/>
  <c r="E200" i="23"/>
  <c r="F48" i="23"/>
  <c r="D200" i="23"/>
  <c r="F20" i="23" s="1"/>
  <c r="C200" i="23"/>
  <c r="F13" i="23" s="1"/>
  <c r="G199" i="23"/>
  <c r="H89" i="23" s="1"/>
  <c r="F199" i="23"/>
  <c r="H54" i="23" s="1"/>
  <c r="E199" i="23"/>
  <c r="H47" i="23"/>
  <c r="D199" i="23"/>
  <c r="H19" i="23" s="1"/>
  <c r="C199" i="23"/>
  <c r="H12" i="23" s="1"/>
  <c r="G198" i="23"/>
  <c r="G89" i="23" s="1"/>
  <c r="F198" i="23"/>
  <c r="G54" i="23" s="1"/>
  <c r="E198" i="23"/>
  <c r="G47" i="23" s="1"/>
  <c r="D198" i="23"/>
  <c r="G19" i="23"/>
  <c r="C198" i="23"/>
  <c r="G12" i="23" s="1"/>
  <c r="G197" i="23"/>
  <c r="F89" i="23" s="1"/>
  <c r="F197" i="23"/>
  <c r="F54" i="23" s="1"/>
  <c r="E197" i="23"/>
  <c r="F47" i="23" s="1"/>
  <c r="D197" i="23"/>
  <c r="F19" i="23" s="1"/>
  <c r="C197" i="23"/>
  <c r="F12" i="23" s="1"/>
  <c r="G196" i="23"/>
  <c r="H88" i="23" s="1"/>
  <c r="F196" i="23"/>
  <c r="H53" i="23" s="1"/>
  <c r="E196" i="23"/>
  <c r="H46" i="23" s="1"/>
  <c r="D196" i="23"/>
  <c r="H18" i="23" s="1"/>
  <c r="C196" i="23"/>
  <c r="H11" i="23" s="1"/>
  <c r="G195" i="23"/>
  <c r="G88" i="23" s="1"/>
  <c r="F195" i="23"/>
  <c r="G53" i="23"/>
  <c r="E195" i="23"/>
  <c r="G46" i="23" s="1"/>
  <c r="D195" i="23"/>
  <c r="G18" i="23" s="1"/>
  <c r="C195" i="23"/>
  <c r="G11" i="23" s="1"/>
  <c r="G194" i="23"/>
  <c r="F88" i="23" s="1"/>
  <c r="F194" i="23"/>
  <c r="F53" i="23" s="1"/>
  <c r="E194" i="23"/>
  <c r="F46" i="23" s="1"/>
  <c r="D194" i="23"/>
  <c r="F18" i="23" s="1"/>
  <c r="C194" i="23"/>
  <c r="F11" i="23" s="1"/>
  <c r="G193" i="23"/>
  <c r="H87" i="23" s="1"/>
  <c r="F193" i="23"/>
  <c r="H52" i="23" s="1"/>
  <c r="E193" i="23"/>
  <c r="H45" i="23"/>
  <c r="D193" i="23"/>
  <c r="H17" i="23" s="1"/>
  <c r="C193" i="23"/>
  <c r="H10" i="23" s="1"/>
  <c r="G192" i="23"/>
  <c r="G87" i="23" s="1"/>
  <c r="F192" i="23"/>
  <c r="G52" i="23" s="1"/>
  <c r="E192" i="23"/>
  <c r="G45" i="23" s="1"/>
  <c r="D192" i="23"/>
  <c r="G17" i="23" s="1"/>
  <c r="C192" i="23"/>
  <c r="G10" i="23" s="1"/>
  <c r="G191" i="23"/>
  <c r="F87" i="23" s="1"/>
  <c r="F191" i="23"/>
  <c r="F52" i="23"/>
  <c r="E191" i="23"/>
  <c r="F45" i="23" s="1"/>
  <c r="D191" i="23"/>
  <c r="F17" i="23" s="1"/>
  <c r="C191" i="23"/>
  <c r="F10" i="23" s="1"/>
  <c r="F404" i="23"/>
  <c r="K86" i="23"/>
  <c r="F403" i="23"/>
  <c r="J86" i="23" s="1"/>
  <c r="F402" i="23"/>
  <c r="I86" i="23"/>
  <c r="F401" i="23"/>
  <c r="K85" i="23" s="1"/>
  <c r="F400" i="23"/>
  <c r="J85" i="23" s="1"/>
  <c r="F399" i="23"/>
  <c r="I85" i="23" s="1"/>
  <c r="F398" i="23"/>
  <c r="K84" i="23" s="1"/>
  <c r="F397" i="23"/>
  <c r="J84" i="23" s="1"/>
  <c r="F396" i="23"/>
  <c r="I84" i="23" s="1"/>
  <c r="F395" i="23"/>
  <c r="K83" i="23" s="1"/>
  <c r="F394" i="23"/>
  <c r="J83" i="23" s="1"/>
  <c r="F393" i="23"/>
  <c r="I83" i="23" s="1"/>
  <c r="F392" i="23"/>
  <c r="K82" i="23" s="1"/>
  <c r="F391" i="23"/>
  <c r="J82" i="23"/>
  <c r="F390" i="23"/>
  <c r="I82" i="23" s="1"/>
  <c r="F389" i="23"/>
  <c r="K81" i="23" s="1"/>
  <c r="F388" i="23"/>
  <c r="J81" i="23" s="1"/>
  <c r="F387" i="23"/>
  <c r="I81" i="23" s="1"/>
  <c r="F386" i="23"/>
  <c r="K80" i="23" s="1"/>
  <c r="F385" i="23"/>
  <c r="J80" i="23" s="1"/>
  <c r="F384" i="23"/>
  <c r="I80" i="23" s="1"/>
  <c r="F383" i="23"/>
  <c r="K79" i="23" s="1"/>
  <c r="D383" i="23"/>
  <c r="K44" i="23" s="1"/>
  <c r="F382" i="23"/>
  <c r="J79" i="23" s="1"/>
  <c r="D382" i="23"/>
  <c r="J44" i="23" s="1"/>
  <c r="F381" i="23"/>
  <c r="I79" i="23" s="1"/>
  <c r="D381" i="23"/>
  <c r="I44" i="23" s="1"/>
  <c r="F380" i="23"/>
  <c r="K78" i="23" s="1"/>
  <c r="D380" i="23"/>
  <c r="K43" i="23"/>
  <c r="F379" i="23"/>
  <c r="J78" i="23" s="1"/>
  <c r="D379" i="23"/>
  <c r="J43" i="23"/>
  <c r="F378" i="23"/>
  <c r="I78" i="23" s="1"/>
  <c r="D378" i="23"/>
  <c r="I43" i="23" s="1"/>
  <c r="F377" i="23"/>
  <c r="K77" i="23" s="1"/>
  <c r="D377" i="23"/>
  <c r="K42" i="23" s="1"/>
  <c r="F376" i="23"/>
  <c r="J77" i="23" s="1"/>
  <c r="D376" i="23"/>
  <c r="J42" i="23"/>
  <c r="F375" i="23"/>
  <c r="I77" i="23" s="1"/>
  <c r="D375" i="23"/>
  <c r="I42" i="23" s="1"/>
  <c r="F374" i="23"/>
  <c r="K76" i="23" s="1"/>
  <c r="D374" i="23"/>
  <c r="K41" i="23" s="1"/>
  <c r="F373" i="23"/>
  <c r="J76" i="23" s="1"/>
  <c r="D373" i="23"/>
  <c r="J41" i="23"/>
  <c r="F372" i="23"/>
  <c r="I76" i="23" s="1"/>
  <c r="D372" i="23"/>
  <c r="I41" i="23"/>
  <c r="F371" i="23"/>
  <c r="K75" i="23" s="1"/>
  <c r="D371" i="23"/>
  <c r="K40" i="23" s="1"/>
  <c r="F370" i="23"/>
  <c r="J75" i="23" s="1"/>
  <c r="D370" i="23"/>
  <c r="J40" i="23" s="1"/>
  <c r="F369" i="23"/>
  <c r="I75" i="23" s="1"/>
  <c r="D369" i="23"/>
  <c r="I40" i="23" s="1"/>
  <c r="F368" i="23"/>
  <c r="K74" i="23"/>
  <c r="D368" i="23"/>
  <c r="K39" i="23" s="1"/>
  <c r="F367" i="23"/>
  <c r="J74" i="23"/>
  <c r="D367" i="23"/>
  <c r="J39" i="23" s="1"/>
  <c r="F366" i="23"/>
  <c r="I74" i="23"/>
  <c r="D366" i="23"/>
  <c r="I39" i="23" s="1"/>
  <c r="F365" i="23"/>
  <c r="K73" i="23"/>
  <c r="D365" i="23"/>
  <c r="K38" i="23" s="1"/>
  <c r="F364" i="23"/>
  <c r="J73" i="23" s="1"/>
  <c r="D364" i="23"/>
  <c r="J38" i="23" s="1"/>
  <c r="F363" i="23"/>
  <c r="I73" i="23" s="1"/>
  <c r="D363" i="23"/>
  <c r="I38" i="23" s="1"/>
  <c r="F362" i="23"/>
  <c r="K72" i="23" s="1"/>
  <c r="D362" i="23"/>
  <c r="K37" i="23"/>
  <c r="F361" i="23"/>
  <c r="J72" i="23" s="1"/>
  <c r="D361" i="23"/>
  <c r="J37" i="23"/>
  <c r="F360" i="23"/>
  <c r="I72" i="23" s="1"/>
  <c r="D360" i="23"/>
  <c r="I37" i="23" s="1"/>
  <c r="F359" i="23"/>
  <c r="K71" i="23" s="1"/>
  <c r="D359" i="23"/>
  <c r="K36" i="23" s="1"/>
  <c r="F358" i="23"/>
  <c r="J71" i="23" s="1"/>
  <c r="D358" i="23"/>
  <c r="J36" i="23"/>
  <c r="F357" i="23"/>
  <c r="I71" i="23" s="1"/>
  <c r="D357" i="23"/>
  <c r="I36" i="23"/>
  <c r="F356" i="23"/>
  <c r="K70" i="23" s="1"/>
  <c r="D356" i="23"/>
  <c r="K35" i="23" s="1"/>
  <c r="F355" i="23"/>
  <c r="J70" i="23"/>
  <c r="D355" i="23"/>
  <c r="J35" i="23" s="1"/>
  <c r="F354" i="23"/>
  <c r="I70" i="23"/>
  <c r="D354" i="23"/>
  <c r="I35" i="23" s="1"/>
  <c r="F353" i="23"/>
  <c r="K69" i="23"/>
  <c r="D353" i="23"/>
  <c r="K34" i="23" s="1"/>
  <c r="F352" i="23"/>
  <c r="J69" i="23" s="1"/>
  <c r="D352" i="23"/>
  <c r="J34" i="23" s="1"/>
  <c r="F351" i="23"/>
  <c r="I69" i="23" s="1"/>
  <c r="D351" i="23"/>
  <c r="I34" i="23"/>
  <c r="F350" i="23"/>
  <c r="K68" i="23" s="1"/>
  <c r="D350" i="23"/>
  <c r="K33" i="23"/>
  <c r="F349" i="23"/>
  <c r="J68" i="23" s="1"/>
  <c r="D349" i="23"/>
  <c r="J33" i="23" s="1"/>
  <c r="F348" i="23"/>
  <c r="I68" i="23" s="1"/>
  <c r="D348" i="23"/>
  <c r="I33" i="23" s="1"/>
  <c r="F347" i="23"/>
  <c r="K67" i="23"/>
  <c r="D347" i="23"/>
  <c r="K32" i="23" s="1"/>
  <c r="F346" i="23"/>
  <c r="J67" i="23" s="1"/>
  <c r="D346" i="23"/>
  <c r="J32" i="23"/>
  <c r="F345" i="23"/>
  <c r="I67" i="23" s="1"/>
  <c r="D345" i="23"/>
  <c r="I32" i="23"/>
  <c r="F344" i="23"/>
  <c r="K66" i="23" s="1"/>
  <c r="D344" i="23"/>
  <c r="K31" i="23"/>
  <c r="F343" i="23"/>
  <c r="J66" i="23" s="1"/>
  <c r="D343" i="23"/>
  <c r="J31" i="23" s="1"/>
  <c r="F342" i="23"/>
  <c r="I66" i="23" s="1"/>
  <c r="D342" i="23"/>
  <c r="I31" i="23"/>
  <c r="F341" i="23"/>
  <c r="K65" i="23" s="1"/>
  <c r="D341" i="23"/>
  <c r="F340" i="23"/>
  <c r="J65" i="23" s="1"/>
  <c r="D340" i="23"/>
  <c r="J30" i="23"/>
  <c r="F339" i="23"/>
  <c r="I65" i="23" s="1"/>
  <c r="D339" i="23"/>
  <c r="I30" i="23" s="1"/>
  <c r="F338" i="23"/>
  <c r="K64" i="23" s="1"/>
  <c r="D338" i="23"/>
  <c r="K29" i="23"/>
  <c r="F337" i="23"/>
  <c r="J64" i="23" s="1"/>
  <c r="D337" i="23"/>
  <c r="J29" i="23"/>
  <c r="F336" i="23"/>
  <c r="I64" i="23" s="1"/>
  <c r="D336" i="23"/>
  <c r="I29" i="23" s="1"/>
  <c r="F335" i="23"/>
  <c r="K63" i="23"/>
  <c r="D335" i="23"/>
  <c r="K28" i="23" s="1"/>
  <c r="F334" i="23"/>
  <c r="J63" i="23"/>
  <c r="D334" i="23"/>
  <c r="J28" i="23" s="1"/>
  <c r="F333" i="23"/>
  <c r="I63" i="23"/>
  <c r="D333" i="23"/>
  <c r="I28" i="23" s="1"/>
  <c r="F332" i="23"/>
  <c r="K62" i="23" s="1"/>
  <c r="D332" i="23"/>
  <c r="K27" i="23"/>
  <c r="F331" i="23"/>
  <c r="J62" i="23" s="1"/>
  <c r="D331" i="23"/>
  <c r="F330" i="23"/>
  <c r="I62" i="23" s="1"/>
  <c r="D330" i="23"/>
  <c r="I27" i="23"/>
  <c r="F329" i="23"/>
  <c r="K61" i="23" s="1"/>
  <c r="D329" i="23"/>
  <c r="K26" i="23" s="1"/>
  <c r="F328" i="23"/>
  <c r="J61" i="23" s="1"/>
  <c r="D328" i="23"/>
  <c r="J26" i="23" s="1"/>
  <c r="F327" i="23"/>
  <c r="I61" i="23" s="1"/>
  <c r="D327" i="23"/>
  <c r="I26" i="23" s="1"/>
  <c r="F326" i="23"/>
  <c r="K60" i="23" s="1"/>
  <c r="D326" i="23"/>
  <c r="K25" i="23" s="1"/>
  <c r="F325" i="23"/>
  <c r="J60" i="23" s="1"/>
  <c r="D325" i="23"/>
  <c r="J25" i="23"/>
  <c r="F324" i="23"/>
  <c r="I60" i="23" s="1"/>
  <c r="D324" i="23"/>
  <c r="I25" i="23" s="1"/>
  <c r="F323" i="23"/>
  <c r="K59" i="23" s="1"/>
  <c r="D323" i="23"/>
  <c r="K24" i="23" s="1"/>
  <c r="F322" i="23"/>
  <c r="J59" i="23" s="1"/>
  <c r="D322" i="23"/>
  <c r="J24" i="23"/>
  <c r="F321" i="23"/>
  <c r="I59" i="23" s="1"/>
  <c r="D321" i="23"/>
  <c r="I24" i="23" s="1"/>
  <c r="G320" i="23"/>
  <c r="K93" i="23"/>
  <c r="F320" i="23"/>
  <c r="K58" i="23" s="1"/>
  <c r="E320" i="23"/>
  <c r="K51" i="23"/>
  <c r="D320" i="23"/>
  <c r="K23" i="23" s="1"/>
  <c r="C320" i="23"/>
  <c r="K16" i="23"/>
  <c r="G319" i="23"/>
  <c r="J93" i="23" s="1"/>
  <c r="F319" i="23"/>
  <c r="J58" i="23" s="1"/>
  <c r="E319" i="23"/>
  <c r="J51" i="23"/>
  <c r="D319" i="23"/>
  <c r="J23" i="23" s="1"/>
  <c r="C319" i="23"/>
  <c r="J16" i="23"/>
  <c r="G318" i="23"/>
  <c r="I93" i="23" s="1"/>
  <c r="F318" i="23"/>
  <c r="I58" i="23" s="1"/>
  <c r="E318" i="23"/>
  <c r="I51" i="23" s="1"/>
  <c r="D318" i="23"/>
  <c r="I23" i="23" s="1"/>
  <c r="C318" i="23"/>
  <c r="I16" i="23" s="1"/>
  <c r="G317" i="23"/>
  <c r="K92" i="23"/>
  <c r="F317" i="23"/>
  <c r="K57" i="23" s="1"/>
  <c r="E317" i="23"/>
  <c r="K50" i="23"/>
  <c r="D317" i="23"/>
  <c r="K22" i="23" s="1"/>
  <c r="C317" i="23"/>
  <c r="K15" i="23"/>
  <c r="G316" i="23"/>
  <c r="J92" i="23" s="1"/>
  <c r="F316" i="23"/>
  <c r="J57" i="23" s="1"/>
  <c r="E316" i="23"/>
  <c r="J50" i="23" s="1"/>
  <c r="D316" i="23"/>
  <c r="J22" i="23" s="1"/>
  <c r="C316" i="23"/>
  <c r="J15" i="23"/>
  <c r="G315" i="23"/>
  <c r="I92" i="23" s="1"/>
  <c r="F315" i="23"/>
  <c r="I57" i="23" s="1"/>
  <c r="E315" i="23"/>
  <c r="I50" i="23"/>
  <c r="D315" i="23"/>
  <c r="I22" i="23" s="1"/>
  <c r="C315" i="23"/>
  <c r="I15" i="23" s="1"/>
  <c r="G314" i="23"/>
  <c r="K91" i="23" s="1"/>
  <c r="F314" i="23"/>
  <c r="K56" i="23" s="1"/>
  <c r="E314" i="23"/>
  <c r="K49" i="23"/>
  <c r="D314" i="23"/>
  <c r="K21" i="23" s="1"/>
  <c r="C314" i="23"/>
  <c r="K14" i="23"/>
  <c r="G313" i="23"/>
  <c r="J91" i="23" s="1"/>
  <c r="F313" i="23"/>
  <c r="J56" i="23" s="1"/>
  <c r="E313" i="23"/>
  <c r="J49" i="23"/>
  <c r="D313" i="23"/>
  <c r="J21" i="23" s="1"/>
  <c r="C313" i="23"/>
  <c r="J14" i="23"/>
  <c r="G312" i="23"/>
  <c r="I91" i="23" s="1"/>
  <c r="F312" i="23"/>
  <c r="I56" i="23"/>
  <c r="E312" i="23"/>
  <c r="I49" i="23" s="1"/>
  <c r="D312" i="23"/>
  <c r="I21" i="23" s="1"/>
  <c r="C312" i="23"/>
  <c r="I14" i="23"/>
  <c r="G311" i="23"/>
  <c r="K90" i="23" s="1"/>
  <c r="F311" i="23"/>
  <c r="K55" i="23"/>
  <c r="E311" i="23"/>
  <c r="K48" i="23" s="1"/>
  <c r="D311" i="23"/>
  <c r="K20" i="23"/>
  <c r="C311" i="23"/>
  <c r="K13" i="23" s="1"/>
  <c r="G310" i="23"/>
  <c r="J90" i="23"/>
  <c r="F310" i="23"/>
  <c r="J55" i="23" s="1"/>
  <c r="E310" i="23"/>
  <c r="J48" i="23"/>
  <c r="D310" i="23"/>
  <c r="J20" i="23" s="1"/>
  <c r="C310" i="23"/>
  <c r="J13" i="23" s="1"/>
  <c r="G309" i="23"/>
  <c r="I90" i="23" s="1"/>
  <c r="F309" i="23"/>
  <c r="I55" i="23" s="1"/>
  <c r="E309" i="23"/>
  <c r="I48" i="23" s="1"/>
  <c r="D309" i="23"/>
  <c r="I20" i="23" s="1"/>
  <c r="C309" i="23"/>
  <c r="I13" i="23" s="1"/>
  <c r="G308" i="23"/>
  <c r="K89" i="23" s="1"/>
  <c r="F308" i="23"/>
  <c r="K54" i="23" s="1"/>
  <c r="E308" i="23"/>
  <c r="K47" i="23"/>
  <c r="D308" i="23"/>
  <c r="K19" i="23" s="1"/>
  <c r="C308" i="23"/>
  <c r="K12" i="23"/>
  <c r="G307" i="23"/>
  <c r="J89" i="23" s="1"/>
  <c r="F307" i="23"/>
  <c r="J54" i="23"/>
  <c r="E307" i="23"/>
  <c r="J47" i="23" s="1"/>
  <c r="D307" i="23"/>
  <c r="J19" i="23"/>
  <c r="C307" i="23"/>
  <c r="J12" i="23" s="1"/>
  <c r="G306" i="23"/>
  <c r="I89" i="23" s="1"/>
  <c r="F306" i="23"/>
  <c r="I54" i="23"/>
  <c r="E306" i="23"/>
  <c r="I47" i="23" s="1"/>
  <c r="D306" i="23"/>
  <c r="I19" i="23" s="1"/>
  <c r="C306" i="23"/>
  <c r="I12" i="23"/>
  <c r="G305" i="23"/>
  <c r="K88" i="23" s="1"/>
  <c r="F305" i="23"/>
  <c r="K53" i="23"/>
  <c r="E305" i="23"/>
  <c r="K46" i="23" s="1"/>
  <c r="D305" i="23"/>
  <c r="K18" i="23"/>
  <c r="C305" i="23"/>
  <c r="K11" i="23" s="1"/>
  <c r="G304" i="23"/>
  <c r="J88" i="23" s="1"/>
  <c r="F304" i="23"/>
  <c r="J53" i="23"/>
  <c r="E304" i="23"/>
  <c r="J46" i="23" s="1"/>
  <c r="D304" i="23"/>
  <c r="J18" i="23"/>
  <c r="C304" i="23"/>
  <c r="J11" i="23" s="1"/>
  <c r="G303" i="23"/>
  <c r="I88" i="23" s="1"/>
  <c r="F303" i="23"/>
  <c r="I53" i="23" s="1"/>
  <c r="E303" i="23"/>
  <c r="I46" i="23" s="1"/>
  <c r="D303" i="23"/>
  <c r="I18" i="23" s="1"/>
  <c r="C303" i="23"/>
  <c r="I11" i="23" s="1"/>
  <c r="G302" i="23"/>
  <c r="K87" i="23" s="1"/>
  <c r="F302" i="23"/>
  <c r="K52" i="23"/>
  <c r="E302" i="23"/>
  <c r="K45" i="23" s="1"/>
  <c r="D302" i="23"/>
  <c r="K17" i="23"/>
  <c r="C302" i="23"/>
  <c r="K10" i="23" s="1"/>
  <c r="G301" i="23"/>
  <c r="J87" i="23" s="1"/>
  <c r="F301" i="23"/>
  <c r="J52" i="23" s="1"/>
  <c r="E301" i="23"/>
  <c r="J45" i="23"/>
  <c r="D301" i="23"/>
  <c r="J17" i="23" s="1"/>
  <c r="C301" i="23"/>
  <c r="J10" i="23"/>
  <c r="G300" i="23"/>
  <c r="I87" i="23" s="1"/>
  <c r="F300" i="23"/>
  <c r="I52" i="23" s="1"/>
  <c r="E300" i="23"/>
  <c r="I45" i="23" s="1"/>
  <c r="D300" i="23"/>
  <c r="I17" i="23" s="1"/>
  <c r="C300" i="23"/>
  <c r="I10" i="23" s="1"/>
  <c r="B405" i="23"/>
  <c r="L10" i="23"/>
  <c r="F187" i="22"/>
  <c r="E81" i="22" s="1"/>
  <c r="F186" i="22"/>
  <c r="D81" i="22" s="1"/>
  <c r="F185" i="22"/>
  <c r="C81" i="22"/>
  <c r="F184" i="22"/>
  <c r="E80" i="22" s="1"/>
  <c r="F183" i="22"/>
  <c r="D80" i="22" s="1"/>
  <c r="F182" i="22"/>
  <c r="C80" i="22" s="1"/>
  <c r="F181" i="22"/>
  <c r="E79" i="22" s="1"/>
  <c r="F180" i="22"/>
  <c r="D79" i="22" s="1"/>
  <c r="F179" i="22"/>
  <c r="C79" i="22"/>
  <c r="F178" i="22"/>
  <c r="E78" i="22" s="1"/>
  <c r="F177" i="22"/>
  <c r="D78" i="22" s="1"/>
  <c r="F176" i="22"/>
  <c r="C78" i="22" s="1"/>
  <c r="F175" i="22"/>
  <c r="E77" i="22" s="1"/>
  <c r="F174" i="22"/>
  <c r="D77" i="22" s="1"/>
  <c r="F173" i="22"/>
  <c r="C77" i="22" s="1"/>
  <c r="F172" i="22"/>
  <c r="E76" i="22" s="1"/>
  <c r="F171" i="22"/>
  <c r="D76" i="22" s="1"/>
  <c r="F170" i="22"/>
  <c r="C76" i="22"/>
  <c r="F169" i="22"/>
  <c r="E75" i="22" s="1"/>
  <c r="F168" i="22"/>
  <c r="D75" i="22"/>
  <c r="F167" i="22"/>
  <c r="C75" i="22" s="1"/>
  <c r="F166" i="22"/>
  <c r="E74" i="22" s="1"/>
  <c r="F165" i="22"/>
  <c r="D74" i="22" s="1"/>
  <c r="F164" i="22"/>
  <c r="C74" i="22" s="1"/>
  <c r="F163" i="22"/>
  <c r="E73" i="22" s="1"/>
  <c r="F162" i="22"/>
  <c r="D73" i="22"/>
  <c r="F161" i="22"/>
  <c r="C73" i="22" s="1"/>
  <c r="F160" i="22"/>
  <c r="E72" i="22"/>
  <c r="F159" i="22"/>
  <c r="D72" i="22" s="1"/>
  <c r="F158" i="22"/>
  <c r="C72" i="22" s="1"/>
  <c r="F157" i="22"/>
  <c r="E71" i="22" s="1"/>
  <c r="F156" i="22"/>
  <c r="D71" i="22" s="1"/>
  <c r="F155" i="22"/>
  <c r="C71" i="22" s="1"/>
  <c r="F154" i="22"/>
  <c r="E70" i="22"/>
  <c r="F153" i="22"/>
  <c r="D70" i="22" s="1"/>
  <c r="F152" i="22"/>
  <c r="C70" i="22"/>
  <c r="F151" i="22"/>
  <c r="E69" i="22" s="1"/>
  <c r="D151" i="22"/>
  <c r="E34" i="22" s="1"/>
  <c r="F150" i="22"/>
  <c r="D69" i="22" s="1"/>
  <c r="D150" i="22"/>
  <c r="D34" i="22" s="1"/>
  <c r="F149" i="22"/>
  <c r="C69" i="22" s="1"/>
  <c r="D149" i="22"/>
  <c r="C34" i="22" s="1"/>
  <c r="F148" i="22"/>
  <c r="E68" i="22" s="1"/>
  <c r="D148" i="22"/>
  <c r="E33" i="22" s="1"/>
  <c r="F147" i="22"/>
  <c r="D68" i="22" s="1"/>
  <c r="D147" i="22"/>
  <c r="D33" i="22" s="1"/>
  <c r="F146" i="22"/>
  <c r="C68" i="22" s="1"/>
  <c r="D146" i="22"/>
  <c r="C33" i="22" s="1"/>
  <c r="F145" i="22"/>
  <c r="E67" i="22" s="1"/>
  <c r="D145" i="22"/>
  <c r="E32" i="22" s="1"/>
  <c r="F144" i="22"/>
  <c r="D67" i="22" s="1"/>
  <c r="D144" i="22"/>
  <c r="D32" i="22" s="1"/>
  <c r="F143" i="22"/>
  <c r="C67" i="22" s="1"/>
  <c r="D143" i="22"/>
  <c r="C32" i="22" s="1"/>
  <c r="F142" i="22"/>
  <c r="E66" i="22" s="1"/>
  <c r="D142" i="22"/>
  <c r="E31" i="22" s="1"/>
  <c r="F141" i="22"/>
  <c r="D66" i="22" s="1"/>
  <c r="D141" i="22"/>
  <c r="D31" i="22" s="1"/>
  <c r="F140" i="22"/>
  <c r="C66" i="22" s="1"/>
  <c r="D140" i="22"/>
  <c r="C31" i="22" s="1"/>
  <c r="F139" i="22"/>
  <c r="E65" i="22" s="1"/>
  <c r="D139" i="22"/>
  <c r="E30" i="22"/>
  <c r="F138" i="22"/>
  <c r="D65" i="22" s="1"/>
  <c r="D138" i="22"/>
  <c r="D30" i="22" s="1"/>
  <c r="F137" i="22"/>
  <c r="C65" i="22" s="1"/>
  <c r="D137" i="22"/>
  <c r="C30" i="22" s="1"/>
  <c r="F136" i="22"/>
  <c r="E64" i="22" s="1"/>
  <c r="D136" i="22"/>
  <c r="E29" i="22"/>
  <c r="F135" i="22"/>
  <c r="D64" i="22" s="1"/>
  <c r="D135" i="22"/>
  <c r="D29" i="22"/>
  <c r="F134" i="22"/>
  <c r="C64" i="22" s="1"/>
  <c r="D134" i="22"/>
  <c r="C29" i="22" s="1"/>
  <c r="F133" i="22"/>
  <c r="E63" i="22" s="1"/>
  <c r="D133" i="22"/>
  <c r="E28" i="22" s="1"/>
  <c r="F132" i="22"/>
  <c r="D63" i="22" s="1"/>
  <c r="D132" i="22"/>
  <c r="D28" i="22" s="1"/>
  <c r="F131" i="22"/>
  <c r="C63" i="22" s="1"/>
  <c r="D131" i="22"/>
  <c r="C28" i="22"/>
  <c r="F130" i="22"/>
  <c r="E62" i="22" s="1"/>
  <c r="D130" i="22"/>
  <c r="E27" i="22" s="1"/>
  <c r="F129" i="22"/>
  <c r="D62" i="22" s="1"/>
  <c r="D129" i="22"/>
  <c r="D27" i="22" s="1"/>
  <c r="F128" i="22"/>
  <c r="C62" i="22" s="1"/>
  <c r="D128" i="22"/>
  <c r="C27" i="22"/>
  <c r="F127" i="22"/>
  <c r="E61" i="22" s="1"/>
  <c r="D127" i="22"/>
  <c r="E26" i="22"/>
  <c r="F126" i="22"/>
  <c r="D61" i="22" s="1"/>
  <c r="D126" i="22"/>
  <c r="D26" i="22" s="1"/>
  <c r="F125" i="22"/>
  <c r="C61" i="22" s="1"/>
  <c r="D125" i="22"/>
  <c r="C26" i="22" s="1"/>
  <c r="F124" i="22"/>
  <c r="E60" i="22" s="1"/>
  <c r="D124" i="22"/>
  <c r="E25" i="22" s="1"/>
  <c r="F123" i="22"/>
  <c r="D60" i="22" s="1"/>
  <c r="D123" i="22"/>
  <c r="D25" i="22"/>
  <c r="F122" i="22"/>
  <c r="C60" i="22" s="1"/>
  <c r="D122" i="22"/>
  <c r="C25" i="22" s="1"/>
  <c r="F121" i="22"/>
  <c r="E59" i="22" s="1"/>
  <c r="D121" i="22"/>
  <c r="E24" i="22" s="1"/>
  <c r="F120" i="22"/>
  <c r="D59" i="22" s="1"/>
  <c r="D120" i="22"/>
  <c r="D24" i="22"/>
  <c r="F119" i="22"/>
  <c r="C59" i="22" s="1"/>
  <c r="D119" i="22"/>
  <c r="C24" i="22" s="1"/>
  <c r="F118" i="22"/>
  <c r="E58" i="22"/>
  <c r="D118" i="22"/>
  <c r="E23" i="22" s="1"/>
  <c r="F117" i="22"/>
  <c r="D58" i="22"/>
  <c r="D117" i="22"/>
  <c r="D23" i="22" s="1"/>
  <c r="F116" i="22"/>
  <c r="C58" i="22" s="1"/>
  <c r="D116" i="22"/>
  <c r="C23" i="22" s="1"/>
  <c r="G115" i="22"/>
  <c r="E92" i="22" s="1"/>
  <c r="F115" i="22"/>
  <c r="E57" i="22" s="1"/>
  <c r="E115" i="22"/>
  <c r="E50" i="22" s="1"/>
  <c r="D115" i="22"/>
  <c r="E22" i="22" s="1"/>
  <c r="C115" i="22"/>
  <c r="E15" i="22"/>
  <c r="G114" i="22"/>
  <c r="D92" i="22" s="1"/>
  <c r="F114" i="22"/>
  <c r="D57" i="22" s="1"/>
  <c r="E114" i="22"/>
  <c r="D50" i="22" s="1"/>
  <c r="D114" i="22"/>
  <c r="D22" i="22" s="1"/>
  <c r="C114" i="22"/>
  <c r="D15" i="22" s="1"/>
  <c r="G113" i="22"/>
  <c r="C92" i="22" s="1"/>
  <c r="F113" i="22"/>
  <c r="C57" i="22"/>
  <c r="E113" i="22"/>
  <c r="C50" i="22" s="1"/>
  <c r="D113" i="22"/>
  <c r="C22" i="22"/>
  <c r="C113" i="22"/>
  <c r="C15" i="22" s="1"/>
  <c r="G112" i="22"/>
  <c r="E91" i="22" s="1"/>
  <c r="F112" i="22"/>
  <c r="E56" i="22"/>
  <c r="E112" i="22"/>
  <c r="E49" i="22" s="1"/>
  <c r="D112" i="22"/>
  <c r="E21" i="22" s="1"/>
  <c r="C112" i="22"/>
  <c r="E14" i="22" s="1"/>
  <c r="G111" i="22"/>
  <c r="D91" i="22" s="1"/>
  <c r="F111" i="22"/>
  <c r="D56" i="22" s="1"/>
  <c r="E111" i="22"/>
  <c r="D49" i="22" s="1"/>
  <c r="D111" i="22"/>
  <c r="D21" i="22" s="1"/>
  <c r="C111" i="22"/>
  <c r="D14" i="22" s="1"/>
  <c r="G110" i="22"/>
  <c r="C91" i="22" s="1"/>
  <c r="F110" i="22"/>
  <c r="C56" i="22" s="1"/>
  <c r="E110" i="22"/>
  <c r="C49" i="22" s="1"/>
  <c r="D110" i="22"/>
  <c r="C21" i="22" s="1"/>
  <c r="C110" i="22"/>
  <c r="C14" i="22" s="1"/>
  <c r="G109" i="22"/>
  <c r="E90" i="22"/>
  <c r="F109" i="22"/>
  <c r="E55" i="22" s="1"/>
  <c r="E109" i="22"/>
  <c r="E48" i="22" s="1"/>
  <c r="D109" i="22"/>
  <c r="E20" i="22"/>
  <c r="C109" i="22"/>
  <c r="E13" i="22" s="1"/>
  <c r="G108" i="22"/>
  <c r="D90" i="22" s="1"/>
  <c r="F108" i="22"/>
  <c r="D55" i="22" s="1"/>
  <c r="E108" i="22"/>
  <c r="D48" i="22"/>
  <c r="D108" i="22"/>
  <c r="D20" i="22" s="1"/>
  <c r="C108" i="22"/>
  <c r="D13" i="22" s="1"/>
  <c r="G107" i="22"/>
  <c r="C90" i="22" s="1"/>
  <c r="F107" i="22"/>
  <c r="C55" i="22" s="1"/>
  <c r="E107" i="22"/>
  <c r="C48" i="22" s="1"/>
  <c r="D107" i="22"/>
  <c r="C20" i="22"/>
  <c r="C107" i="22"/>
  <c r="C13" i="22" s="1"/>
  <c r="G106" i="22"/>
  <c r="E89" i="22" s="1"/>
  <c r="F106" i="22"/>
  <c r="E54" i="22"/>
  <c r="E106" i="22"/>
  <c r="E47" i="22" s="1"/>
  <c r="D106" i="22"/>
  <c r="E19" i="22" s="1"/>
  <c r="C106" i="22"/>
  <c r="E12" i="22" s="1"/>
  <c r="G105" i="22"/>
  <c r="D89" i="22" s="1"/>
  <c r="F105" i="22"/>
  <c r="D54" i="22" s="1"/>
  <c r="E105" i="22"/>
  <c r="D47" i="22" s="1"/>
  <c r="D105" i="22"/>
  <c r="D19" i="22" s="1"/>
  <c r="C105" i="22"/>
  <c r="D12" i="22" s="1"/>
  <c r="G104" i="22"/>
  <c r="C89" i="22" s="1"/>
  <c r="F104" i="22"/>
  <c r="C54" i="22" s="1"/>
  <c r="E104" i="22"/>
  <c r="C47" i="22" s="1"/>
  <c r="D104" i="22"/>
  <c r="C19" i="22" s="1"/>
  <c r="C104" i="22"/>
  <c r="C12" i="22" s="1"/>
  <c r="G103" i="22"/>
  <c r="E88" i="22" s="1"/>
  <c r="F103" i="22"/>
  <c r="E53" i="22" s="1"/>
  <c r="E103" i="22"/>
  <c r="E46" i="22" s="1"/>
  <c r="D103" i="22"/>
  <c r="E18" i="22" s="1"/>
  <c r="C103" i="22"/>
  <c r="E11" i="22" s="1"/>
  <c r="G102" i="22"/>
  <c r="D88" i="22"/>
  <c r="F102" i="22"/>
  <c r="D53" i="22" s="1"/>
  <c r="E102" i="22"/>
  <c r="D46" i="22" s="1"/>
  <c r="D102" i="22"/>
  <c r="D18" i="22" s="1"/>
  <c r="C102" i="22"/>
  <c r="D11" i="22" s="1"/>
  <c r="G101" i="22"/>
  <c r="C88" i="22" s="1"/>
  <c r="F101" i="22"/>
  <c r="C53" i="22"/>
  <c r="E101" i="22"/>
  <c r="C46" i="22" s="1"/>
  <c r="D101" i="22"/>
  <c r="C18" i="22" s="1"/>
  <c r="C101" i="22"/>
  <c r="C11" i="22" s="1"/>
  <c r="G100" i="22"/>
  <c r="E87" i="22" s="1"/>
  <c r="F100" i="22"/>
  <c r="E52" i="22" s="1"/>
  <c r="E100" i="22"/>
  <c r="E45" i="22" s="1"/>
  <c r="D100" i="22"/>
  <c r="E17" i="22" s="1"/>
  <c r="C100" i="22"/>
  <c r="E10" i="22" s="1"/>
  <c r="G99" i="22"/>
  <c r="D87" i="22" s="1"/>
  <c r="F99" i="22"/>
  <c r="D52" i="22" s="1"/>
  <c r="E99" i="22"/>
  <c r="D45" i="22"/>
  <c r="D99" i="22"/>
  <c r="D17" i="22" s="1"/>
  <c r="C99" i="22"/>
  <c r="D10" i="22" s="1"/>
  <c r="G98" i="22"/>
  <c r="C87" i="22"/>
  <c r="F98" i="22"/>
  <c r="C52" i="22" s="1"/>
  <c r="E98" i="22"/>
  <c r="C45" i="22" s="1"/>
  <c r="D98" i="22"/>
  <c r="C17" i="22" s="1"/>
  <c r="C98" i="22"/>
  <c r="C10" i="22" s="1"/>
  <c r="F295" i="22"/>
  <c r="H86" i="22" s="1"/>
  <c r="F294" i="22"/>
  <c r="G86" i="22"/>
  <c r="F293" i="22"/>
  <c r="F86" i="22" s="1"/>
  <c r="F292" i="22"/>
  <c r="H85" i="22"/>
  <c r="F291" i="22"/>
  <c r="G85" i="22" s="1"/>
  <c r="F290" i="22"/>
  <c r="F85" i="22" s="1"/>
  <c r="F289" i="22"/>
  <c r="H84" i="22" s="1"/>
  <c r="F288" i="22"/>
  <c r="G84" i="22" s="1"/>
  <c r="F287" i="22"/>
  <c r="F84" i="22" s="1"/>
  <c r="F286" i="22"/>
  <c r="H83" i="22" s="1"/>
  <c r="F285" i="22"/>
  <c r="G83" i="22" s="1"/>
  <c r="F284" i="22"/>
  <c r="F83" i="22" s="1"/>
  <c r="F283" i="22"/>
  <c r="H82" i="22" s="1"/>
  <c r="F282" i="22"/>
  <c r="G82" i="22" s="1"/>
  <c r="F281" i="22"/>
  <c r="F82" i="22" s="1"/>
  <c r="F280" i="22"/>
  <c r="H81" i="22" s="1"/>
  <c r="F279" i="22"/>
  <c r="G81" i="22" s="1"/>
  <c r="F278" i="22"/>
  <c r="F81" i="22" s="1"/>
  <c r="F277" i="22"/>
  <c r="H80" i="22" s="1"/>
  <c r="F276" i="22"/>
  <c r="G80" i="22" s="1"/>
  <c r="F275" i="22"/>
  <c r="F80" i="22" s="1"/>
  <c r="F274" i="22"/>
  <c r="H79" i="22" s="1"/>
  <c r="D274" i="22"/>
  <c r="H44" i="22" s="1"/>
  <c r="F273" i="22"/>
  <c r="G79" i="22" s="1"/>
  <c r="D273" i="22"/>
  <c r="G44" i="22" s="1"/>
  <c r="F272" i="22"/>
  <c r="F79" i="22" s="1"/>
  <c r="D272" i="22"/>
  <c r="F44" i="22" s="1"/>
  <c r="F271" i="22"/>
  <c r="H78" i="22"/>
  <c r="D271" i="22"/>
  <c r="H43" i="22" s="1"/>
  <c r="F270" i="22"/>
  <c r="G78" i="22" s="1"/>
  <c r="D270" i="22"/>
  <c r="G43" i="22" s="1"/>
  <c r="F269" i="22"/>
  <c r="F78" i="22"/>
  <c r="D269" i="22"/>
  <c r="F43" i="22" s="1"/>
  <c r="F268" i="22"/>
  <c r="H77" i="22" s="1"/>
  <c r="D268" i="22"/>
  <c r="H42" i="22" s="1"/>
  <c r="F267" i="22"/>
  <c r="G77" i="22" s="1"/>
  <c r="D267" i="22"/>
  <c r="G42" i="22" s="1"/>
  <c r="F266" i="22"/>
  <c r="F77" i="22" s="1"/>
  <c r="D266" i="22"/>
  <c r="F42" i="22" s="1"/>
  <c r="F265" i="22"/>
  <c r="H76" i="22" s="1"/>
  <c r="D265" i="22"/>
  <c r="H41" i="22" s="1"/>
  <c r="F264" i="22"/>
  <c r="G76" i="22" s="1"/>
  <c r="D264" i="22"/>
  <c r="G41" i="22" s="1"/>
  <c r="F263" i="22"/>
  <c r="F76" i="22"/>
  <c r="D263" i="22"/>
  <c r="F41" i="22" s="1"/>
  <c r="F262" i="22"/>
  <c r="H75" i="22" s="1"/>
  <c r="D262" i="22"/>
  <c r="H40" i="22" s="1"/>
  <c r="F261" i="22"/>
  <c r="G75" i="22"/>
  <c r="D261" i="22"/>
  <c r="G40" i="22" s="1"/>
  <c r="F260" i="22"/>
  <c r="F75" i="22" s="1"/>
  <c r="D260" i="22"/>
  <c r="F40" i="22" s="1"/>
  <c r="F259" i="22"/>
  <c r="H74" i="22" s="1"/>
  <c r="D259" i="22"/>
  <c r="H39" i="22" s="1"/>
  <c r="F258" i="22"/>
  <c r="G74" i="22" s="1"/>
  <c r="D258" i="22"/>
  <c r="G39" i="22" s="1"/>
  <c r="F257" i="22"/>
  <c r="F74" i="22" s="1"/>
  <c r="D257" i="22"/>
  <c r="F39" i="22" s="1"/>
  <c r="F256" i="22"/>
  <c r="H73" i="22" s="1"/>
  <c r="D256" i="22"/>
  <c r="H38" i="22" s="1"/>
  <c r="F255" i="22"/>
  <c r="G73" i="22"/>
  <c r="D255" i="22"/>
  <c r="G38" i="22" s="1"/>
  <c r="F254" i="22"/>
  <c r="F73" i="22" s="1"/>
  <c r="D254" i="22"/>
  <c r="F38" i="22" s="1"/>
  <c r="F253" i="22"/>
  <c r="H72" i="22" s="1"/>
  <c r="D253" i="22"/>
  <c r="H37" i="22" s="1"/>
  <c r="F252" i="22"/>
  <c r="G72" i="22" s="1"/>
  <c r="D252" i="22"/>
  <c r="G37" i="22" s="1"/>
  <c r="F251" i="22"/>
  <c r="F72" i="22" s="1"/>
  <c r="D251" i="22"/>
  <c r="F37" i="22" s="1"/>
  <c r="F250" i="22"/>
  <c r="H71" i="22" s="1"/>
  <c r="D250" i="22"/>
  <c r="H36" i="22" s="1"/>
  <c r="F249" i="22"/>
  <c r="G71" i="22" s="1"/>
  <c r="D249" i="22"/>
  <c r="G36" i="22" s="1"/>
  <c r="F248" i="22"/>
  <c r="F71" i="22" s="1"/>
  <c r="D248" i="22"/>
  <c r="F36" i="22" s="1"/>
  <c r="F247" i="22"/>
  <c r="H70" i="22"/>
  <c r="D247" i="22"/>
  <c r="H35" i="22" s="1"/>
  <c r="F246" i="22"/>
  <c r="G70" i="22" s="1"/>
  <c r="D246" i="22"/>
  <c r="G35" i="22" s="1"/>
  <c r="F245" i="22"/>
  <c r="F70" i="22" s="1"/>
  <c r="D245" i="22"/>
  <c r="F35" i="22" s="1"/>
  <c r="F244" i="22"/>
  <c r="H69" i="22" s="1"/>
  <c r="D244" i="22"/>
  <c r="H34" i="22" s="1"/>
  <c r="F243" i="22"/>
  <c r="G69" i="22" s="1"/>
  <c r="D243" i="22"/>
  <c r="G34" i="22" s="1"/>
  <c r="F242" i="22"/>
  <c r="F69" i="22" s="1"/>
  <c r="D242" i="22"/>
  <c r="F34" i="22" s="1"/>
  <c r="F241" i="22"/>
  <c r="H68" i="22" s="1"/>
  <c r="D241" i="22"/>
  <c r="H33" i="22" s="1"/>
  <c r="F240" i="22"/>
  <c r="G68" i="22" s="1"/>
  <c r="D240" i="22"/>
  <c r="G33" i="22" s="1"/>
  <c r="F239" i="22"/>
  <c r="F68" i="22"/>
  <c r="D239" i="22"/>
  <c r="F33" i="22" s="1"/>
  <c r="F238" i="22"/>
  <c r="H67" i="22" s="1"/>
  <c r="D238" i="22"/>
  <c r="H32" i="22" s="1"/>
  <c r="F237" i="22"/>
  <c r="G67" i="22"/>
  <c r="D237" i="22"/>
  <c r="G32" i="22" s="1"/>
  <c r="F236" i="22"/>
  <c r="F67" i="22" s="1"/>
  <c r="D236" i="22"/>
  <c r="F32" i="22" s="1"/>
  <c r="F235" i="22"/>
  <c r="H66" i="22" s="1"/>
  <c r="D235" i="22"/>
  <c r="H31" i="22" s="1"/>
  <c r="F234" i="22"/>
  <c r="G66" i="22" s="1"/>
  <c r="D234" i="22"/>
  <c r="G31" i="22" s="1"/>
  <c r="F233" i="22"/>
  <c r="F66" i="22" s="1"/>
  <c r="D233" i="22"/>
  <c r="F31" i="22" s="1"/>
  <c r="F232" i="22"/>
  <c r="H65" i="22" s="1"/>
  <c r="D232" i="22"/>
  <c r="H30" i="22" s="1"/>
  <c r="F231" i="22"/>
  <c r="G65" i="22"/>
  <c r="D231" i="22"/>
  <c r="G30" i="22" s="1"/>
  <c r="F230" i="22"/>
  <c r="F65" i="22" s="1"/>
  <c r="D230" i="22"/>
  <c r="F30" i="22" s="1"/>
  <c r="F229" i="22"/>
  <c r="H64" i="22"/>
  <c r="D229" i="22"/>
  <c r="H29" i="22" s="1"/>
  <c r="F228" i="22"/>
  <c r="G64" i="22" s="1"/>
  <c r="D228" i="22"/>
  <c r="G29" i="22" s="1"/>
  <c r="F227" i="22"/>
  <c r="F64" i="22"/>
  <c r="D227" i="22"/>
  <c r="F29" i="22" s="1"/>
  <c r="F226" i="22"/>
  <c r="H63" i="22"/>
  <c r="D226" i="22"/>
  <c r="H28" i="22" s="1"/>
  <c r="F225" i="22"/>
  <c r="G63" i="22" s="1"/>
  <c r="D225" i="22"/>
  <c r="G28" i="22" s="1"/>
  <c r="F224" i="22"/>
  <c r="F63" i="22" s="1"/>
  <c r="D224" i="22"/>
  <c r="F28" i="22" s="1"/>
  <c r="F223" i="22"/>
  <c r="H62" i="22" s="1"/>
  <c r="D223" i="22"/>
  <c r="H27" i="22" s="1"/>
  <c r="F222" i="22"/>
  <c r="G62" i="22"/>
  <c r="D222" i="22"/>
  <c r="G27" i="22" s="1"/>
  <c r="F221" i="22"/>
  <c r="F62" i="22"/>
  <c r="D221" i="22"/>
  <c r="F27" i="22" s="1"/>
  <c r="F220" i="22"/>
  <c r="H61" i="22" s="1"/>
  <c r="D220" i="22"/>
  <c r="H26" i="22" s="1"/>
  <c r="F219" i="22"/>
  <c r="G61" i="22"/>
  <c r="D219" i="22"/>
  <c r="G26" i="22" s="1"/>
  <c r="F218" i="22"/>
  <c r="F61" i="22"/>
  <c r="D218" i="22"/>
  <c r="F26" i="22" s="1"/>
  <c r="F217" i="22"/>
  <c r="H60" i="22" s="1"/>
  <c r="D217" i="22"/>
  <c r="H25" i="22" s="1"/>
  <c r="F216" i="22"/>
  <c r="G60" i="22" s="1"/>
  <c r="D216" i="22"/>
  <c r="G25" i="22" s="1"/>
  <c r="F215" i="22"/>
  <c r="F60" i="22" s="1"/>
  <c r="D215" i="22"/>
  <c r="F25" i="22" s="1"/>
  <c r="F214" i="22"/>
  <c r="H59" i="22"/>
  <c r="D214" i="22"/>
  <c r="H24" i="22" s="1"/>
  <c r="F213" i="22"/>
  <c r="G59" i="22" s="1"/>
  <c r="D213" i="22"/>
  <c r="G24" i="22" s="1"/>
  <c r="F212" i="22"/>
  <c r="F59" i="22" s="1"/>
  <c r="D212" i="22"/>
  <c r="F24" i="22" s="1"/>
  <c r="G211" i="22"/>
  <c r="H93" i="22" s="1"/>
  <c r="F211" i="22"/>
  <c r="H58" i="22" s="1"/>
  <c r="E211" i="22"/>
  <c r="H51" i="22" s="1"/>
  <c r="D211" i="22"/>
  <c r="H23" i="22" s="1"/>
  <c r="C211" i="22"/>
  <c r="H16" i="22" s="1"/>
  <c r="G210" i="22"/>
  <c r="G93" i="22" s="1"/>
  <c r="F210" i="22"/>
  <c r="G58" i="22" s="1"/>
  <c r="E210" i="22"/>
  <c r="G51" i="22" s="1"/>
  <c r="D210" i="22"/>
  <c r="G23" i="22" s="1"/>
  <c r="C210" i="22"/>
  <c r="G16" i="22" s="1"/>
  <c r="G209" i="22"/>
  <c r="F93" i="22" s="1"/>
  <c r="F209" i="22"/>
  <c r="F58" i="22" s="1"/>
  <c r="E209" i="22"/>
  <c r="F51" i="22" s="1"/>
  <c r="D209" i="22"/>
  <c r="F23" i="22" s="1"/>
  <c r="C209" i="22"/>
  <c r="F16" i="22" s="1"/>
  <c r="G208" i="22"/>
  <c r="H92" i="22" s="1"/>
  <c r="F208" i="22"/>
  <c r="H57" i="22"/>
  <c r="E208" i="22"/>
  <c r="H50" i="22" s="1"/>
  <c r="D208" i="22"/>
  <c r="H22" i="22" s="1"/>
  <c r="C208" i="22"/>
  <c r="H15" i="22" s="1"/>
  <c r="G207" i="22"/>
  <c r="G92" i="22" s="1"/>
  <c r="F207" i="22"/>
  <c r="G57" i="22" s="1"/>
  <c r="E207" i="22"/>
  <c r="G50" i="22"/>
  <c r="D207" i="22"/>
  <c r="G22" i="22" s="1"/>
  <c r="C207" i="22"/>
  <c r="G15" i="22" s="1"/>
  <c r="G206" i="22"/>
  <c r="F92" i="22" s="1"/>
  <c r="F206" i="22"/>
  <c r="F57" i="22" s="1"/>
  <c r="E206" i="22"/>
  <c r="F50" i="22" s="1"/>
  <c r="D206" i="22"/>
  <c r="F22" i="22" s="1"/>
  <c r="C206" i="22"/>
  <c r="F15" i="22" s="1"/>
  <c r="G205" i="22"/>
  <c r="H91" i="22" s="1"/>
  <c r="F205" i="22"/>
  <c r="H56" i="22" s="1"/>
  <c r="E205" i="22"/>
  <c r="H49" i="22" s="1"/>
  <c r="D205" i="22"/>
  <c r="H21" i="22"/>
  <c r="C205" i="22"/>
  <c r="H14" i="22" s="1"/>
  <c r="G204" i="22"/>
  <c r="G91" i="22" s="1"/>
  <c r="F204" i="22"/>
  <c r="G56" i="22" s="1"/>
  <c r="E204" i="22"/>
  <c r="G49" i="22"/>
  <c r="D204" i="22"/>
  <c r="G21" i="22" s="1"/>
  <c r="C204" i="22"/>
  <c r="G14" i="22" s="1"/>
  <c r="G203" i="22"/>
  <c r="F91" i="22" s="1"/>
  <c r="F203" i="22"/>
  <c r="F56" i="22" s="1"/>
  <c r="E203" i="22"/>
  <c r="F49" i="22"/>
  <c r="D203" i="22"/>
  <c r="F21" i="22" s="1"/>
  <c r="C203" i="22"/>
  <c r="F14" i="22" s="1"/>
  <c r="G202" i="22"/>
  <c r="H90" i="22" s="1"/>
  <c r="F202" i="22"/>
  <c r="H55" i="22" s="1"/>
  <c r="E202" i="22"/>
  <c r="H48" i="22" s="1"/>
  <c r="D202" i="22"/>
  <c r="H20" i="22" s="1"/>
  <c r="C202" i="22"/>
  <c r="H13" i="22" s="1"/>
  <c r="G201" i="22"/>
  <c r="G90" i="22" s="1"/>
  <c r="F201" i="22"/>
  <c r="G55" i="22" s="1"/>
  <c r="E201" i="22"/>
  <c r="G48" i="22"/>
  <c r="D201" i="22"/>
  <c r="G20" i="22" s="1"/>
  <c r="C201" i="22"/>
  <c r="G13" i="22" s="1"/>
  <c r="G200" i="22"/>
  <c r="F90" i="22" s="1"/>
  <c r="F200" i="22"/>
  <c r="F55" i="22" s="1"/>
  <c r="E200" i="22"/>
  <c r="F48" i="22" s="1"/>
  <c r="D200" i="22"/>
  <c r="F20" i="22" s="1"/>
  <c r="C200" i="22"/>
  <c r="F13" i="22" s="1"/>
  <c r="G199" i="22"/>
  <c r="H89" i="22" s="1"/>
  <c r="F199" i="22"/>
  <c r="H54" i="22" s="1"/>
  <c r="E199" i="22"/>
  <c r="H47" i="22" s="1"/>
  <c r="D199" i="22"/>
  <c r="H19" i="22" s="1"/>
  <c r="C199" i="22"/>
  <c r="H12" i="22" s="1"/>
  <c r="G198" i="22"/>
  <c r="G89" i="22" s="1"/>
  <c r="F198" i="22"/>
  <c r="G54" i="22" s="1"/>
  <c r="E198" i="22"/>
  <c r="G47" i="22" s="1"/>
  <c r="D198" i="22"/>
  <c r="G19" i="22" s="1"/>
  <c r="C198" i="22"/>
  <c r="G12" i="22" s="1"/>
  <c r="G197" i="22"/>
  <c r="F89" i="22" s="1"/>
  <c r="F197" i="22"/>
  <c r="F54" i="22" s="1"/>
  <c r="E197" i="22"/>
  <c r="F47" i="22" s="1"/>
  <c r="D197" i="22"/>
  <c r="F19" i="22" s="1"/>
  <c r="C197" i="22"/>
  <c r="F12" i="22" s="1"/>
  <c r="G196" i="22"/>
  <c r="H88" i="22" s="1"/>
  <c r="F196" i="22"/>
  <c r="H53" i="22" s="1"/>
  <c r="E196" i="22"/>
  <c r="H46" i="22" s="1"/>
  <c r="D196" i="22"/>
  <c r="H18" i="22" s="1"/>
  <c r="C196" i="22"/>
  <c r="H11" i="22" s="1"/>
  <c r="G195" i="22"/>
  <c r="G88" i="22" s="1"/>
  <c r="F195" i="22"/>
  <c r="G53" i="22"/>
  <c r="E195" i="22"/>
  <c r="G46" i="22" s="1"/>
  <c r="D195" i="22"/>
  <c r="G18" i="22" s="1"/>
  <c r="C195" i="22"/>
  <c r="G11" i="22" s="1"/>
  <c r="G194" i="22"/>
  <c r="F88" i="22" s="1"/>
  <c r="F194" i="22"/>
  <c r="F53" i="22"/>
  <c r="E194" i="22"/>
  <c r="F46" i="22" s="1"/>
  <c r="D194" i="22"/>
  <c r="F18" i="22" s="1"/>
  <c r="C194" i="22"/>
  <c r="F11" i="22" s="1"/>
  <c r="G193" i="22"/>
  <c r="H87" i="22" s="1"/>
  <c r="F193" i="22"/>
  <c r="H52" i="22" s="1"/>
  <c r="E193" i="22"/>
  <c r="H45" i="22"/>
  <c r="D193" i="22"/>
  <c r="H17" i="22" s="1"/>
  <c r="C193" i="22"/>
  <c r="H10" i="22" s="1"/>
  <c r="G192" i="22"/>
  <c r="G87" i="22" s="1"/>
  <c r="F192" i="22"/>
  <c r="G52" i="22" s="1"/>
  <c r="E192" i="22"/>
  <c r="G45" i="22"/>
  <c r="D192" i="22"/>
  <c r="G17" i="22"/>
  <c r="C192" i="22"/>
  <c r="G10" i="22" s="1"/>
  <c r="G191" i="22"/>
  <c r="F87" i="22" s="1"/>
  <c r="F191" i="22"/>
  <c r="F52" i="22" s="1"/>
  <c r="E191" i="22"/>
  <c r="F45" i="22" s="1"/>
  <c r="D191" i="22"/>
  <c r="F17" i="22" s="1"/>
  <c r="C191" i="22"/>
  <c r="F10" i="22" s="1"/>
  <c r="F404" i="22"/>
  <c r="K86" i="22" s="1"/>
  <c r="F403" i="22"/>
  <c r="J86" i="22"/>
  <c r="F402" i="22"/>
  <c r="I86" i="22" s="1"/>
  <c r="F401" i="22"/>
  <c r="K85" i="22"/>
  <c r="F400" i="22"/>
  <c r="J85" i="22" s="1"/>
  <c r="F399" i="22"/>
  <c r="I85" i="22" s="1"/>
  <c r="F398" i="22"/>
  <c r="K84" i="22" s="1"/>
  <c r="F397" i="22"/>
  <c r="J84" i="22" s="1"/>
  <c r="F396" i="22"/>
  <c r="I84" i="22" s="1"/>
  <c r="F395" i="22"/>
  <c r="K83" i="22"/>
  <c r="F394" i="22"/>
  <c r="J83" i="22" s="1"/>
  <c r="F393" i="22"/>
  <c r="I83" i="22"/>
  <c r="F392" i="22"/>
  <c r="K82" i="22" s="1"/>
  <c r="F391" i="22"/>
  <c r="J82" i="22"/>
  <c r="F390" i="22"/>
  <c r="I82" i="22" s="1"/>
  <c r="F389" i="22"/>
  <c r="K81" i="22" s="1"/>
  <c r="F388" i="22"/>
  <c r="J81" i="22" s="1"/>
  <c r="F387" i="22"/>
  <c r="I81" i="22"/>
  <c r="F386" i="22"/>
  <c r="K80" i="22" s="1"/>
  <c r="F385" i="22"/>
  <c r="J80" i="22"/>
  <c r="F384" i="22"/>
  <c r="I80" i="22" s="1"/>
  <c r="F383" i="22"/>
  <c r="K79" i="22" s="1"/>
  <c r="D383" i="22"/>
  <c r="K44" i="22" s="1"/>
  <c r="F382" i="22"/>
  <c r="J79" i="22" s="1"/>
  <c r="D382" i="22"/>
  <c r="J44" i="22" s="1"/>
  <c r="F381" i="22"/>
  <c r="I79" i="22" s="1"/>
  <c r="D381" i="22"/>
  <c r="I44" i="22" s="1"/>
  <c r="F380" i="22"/>
  <c r="K78" i="22"/>
  <c r="D380" i="22"/>
  <c r="K43" i="22" s="1"/>
  <c r="F379" i="22"/>
  <c r="J78" i="22"/>
  <c r="D379" i="22"/>
  <c r="J43" i="22" s="1"/>
  <c r="F378" i="22"/>
  <c r="I78" i="22" s="1"/>
  <c r="D378" i="22"/>
  <c r="I43" i="22" s="1"/>
  <c r="F377" i="22"/>
  <c r="K77" i="22"/>
  <c r="D377" i="22"/>
  <c r="K42" i="22" s="1"/>
  <c r="F376" i="22"/>
  <c r="J77" i="22" s="1"/>
  <c r="D376" i="22"/>
  <c r="J42" i="22" s="1"/>
  <c r="F375" i="22"/>
  <c r="I77" i="22" s="1"/>
  <c r="D375" i="22"/>
  <c r="I42" i="22"/>
  <c r="F374" i="22"/>
  <c r="K76" i="22"/>
  <c r="D374" i="22"/>
  <c r="K41" i="22"/>
  <c r="F373" i="22"/>
  <c r="J76" i="22"/>
  <c r="D373" i="22"/>
  <c r="J41" i="22"/>
  <c r="F372" i="22"/>
  <c r="I76" i="22"/>
  <c r="D372" i="22"/>
  <c r="I41" i="22"/>
  <c r="F371" i="22"/>
  <c r="K75" i="22"/>
  <c r="D371" i="22"/>
  <c r="K40" i="22"/>
  <c r="F370" i="22"/>
  <c r="J75" i="22"/>
  <c r="D370" i="22"/>
  <c r="J40" i="22"/>
  <c r="F369" i="22"/>
  <c r="I75" i="22"/>
  <c r="D369" i="22"/>
  <c r="I40" i="22"/>
  <c r="F368" i="22"/>
  <c r="K74" i="22"/>
  <c r="D368" i="22"/>
  <c r="K39" i="22" s="1"/>
  <c r="F367" i="22"/>
  <c r="J74" i="22"/>
  <c r="D367" i="22"/>
  <c r="J39" i="22" s="1"/>
  <c r="F366" i="22"/>
  <c r="I74" i="22"/>
  <c r="D366" i="22"/>
  <c r="I39" i="22" s="1"/>
  <c r="F365" i="22"/>
  <c r="K73" i="22" s="1"/>
  <c r="D365" i="22"/>
  <c r="K38" i="22" s="1"/>
  <c r="F364" i="22"/>
  <c r="J73" i="22"/>
  <c r="D364" i="22"/>
  <c r="J38" i="22" s="1"/>
  <c r="F363" i="22"/>
  <c r="I73" i="22"/>
  <c r="D363" i="22"/>
  <c r="I38" i="22" s="1"/>
  <c r="F362" i="22"/>
  <c r="K72" i="22" s="1"/>
  <c r="D362" i="22"/>
  <c r="K37" i="22" s="1"/>
  <c r="F361" i="22"/>
  <c r="J72" i="22" s="1"/>
  <c r="D361" i="22"/>
  <c r="J37" i="22" s="1"/>
  <c r="F360" i="22"/>
  <c r="I72" i="22"/>
  <c r="D360" i="22"/>
  <c r="I37" i="22" s="1"/>
  <c r="F359" i="22"/>
  <c r="K71" i="22" s="1"/>
  <c r="D359" i="22"/>
  <c r="K36" i="22" s="1"/>
  <c r="F358" i="22"/>
  <c r="J71" i="22"/>
  <c r="D358" i="22"/>
  <c r="J36" i="22" s="1"/>
  <c r="F357" i="22"/>
  <c r="I71" i="22" s="1"/>
  <c r="D357" i="22"/>
  <c r="I36" i="22"/>
  <c r="F356" i="22"/>
  <c r="K70" i="22" s="1"/>
  <c r="D356" i="22"/>
  <c r="K35" i="22" s="1"/>
  <c r="F355" i="22"/>
  <c r="J70" i="22" s="1"/>
  <c r="D355" i="22"/>
  <c r="J35" i="22"/>
  <c r="F354" i="22"/>
  <c r="I70" i="22" s="1"/>
  <c r="D354" i="22"/>
  <c r="I35" i="22" s="1"/>
  <c r="F353" i="22"/>
  <c r="K69" i="22" s="1"/>
  <c r="D353" i="22"/>
  <c r="K34" i="22" s="1"/>
  <c r="F352" i="22"/>
  <c r="J69" i="22" s="1"/>
  <c r="D352" i="22"/>
  <c r="J34" i="22" s="1"/>
  <c r="F351" i="22"/>
  <c r="I69" i="22" s="1"/>
  <c r="D351" i="22"/>
  <c r="I34" i="22"/>
  <c r="F350" i="22"/>
  <c r="K68" i="22" s="1"/>
  <c r="D350" i="22"/>
  <c r="K33" i="22" s="1"/>
  <c r="F349" i="22"/>
  <c r="J68" i="22"/>
  <c r="D349" i="22"/>
  <c r="J33" i="22" s="1"/>
  <c r="F348" i="22"/>
  <c r="I68" i="22"/>
  <c r="D348" i="22"/>
  <c r="I33" i="22" s="1"/>
  <c r="F347" i="22"/>
  <c r="K67" i="22" s="1"/>
  <c r="D347" i="22"/>
  <c r="K32" i="22"/>
  <c r="F346" i="22"/>
  <c r="J67" i="22" s="1"/>
  <c r="D346" i="22"/>
  <c r="J32" i="22"/>
  <c r="F345" i="22"/>
  <c r="I67" i="22" s="1"/>
  <c r="D345" i="22"/>
  <c r="I32" i="22"/>
  <c r="F344" i="22"/>
  <c r="K66" i="22" s="1"/>
  <c r="D344" i="22"/>
  <c r="K31" i="22"/>
  <c r="F343" i="22"/>
  <c r="J66" i="22" s="1"/>
  <c r="D343" i="22"/>
  <c r="J31" i="22"/>
  <c r="F342" i="22"/>
  <c r="I66" i="22" s="1"/>
  <c r="D342" i="22"/>
  <c r="I31" i="22"/>
  <c r="F341" i="22"/>
  <c r="K65" i="22" s="1"/>
  <c r="D341" i="22"/>
  <c r="K30" i="22"/>
  <c r="F340" i="22"/>
  <c r="J65" i="22" s="1"/>
  <c r="D340" i="22"/>
  <c r="J30" i="22"/>
  <c r="F339" i="22"/>
  <c r="I65" i="22" s="1"/>
  <c r="D339" i="22"/>
  <c r="I30" i="22"/>
  <c r="F338" i="22"/>
  <c r="K64" i="22" s="1"/>
  <c r="D338" i="22"/>
  <c r="K29" i="22" s="1"/>
  <c r="F337" i="22"/>
  <c r="J64" i="22"/>
  <c r="D337" i="22"/>
  <c r="J29" i="22" s="1"/>
  <c r="F336" i="22"/>
  <c r="I64" i="22"/>
  <c r="D336" i="22"/>
  <c r="I29" i="22" s="1"/>
  <c r="F335" i="22"/>
  <c r="K63" i="22"/>
  <c r="D335" i="22"/>
  <c r="K28" i="22" s="1"/>
  <c r="F334" i="22"/>
  <c r="J63" i="22" s="1"/>
  <c r="D334" i="22"/>
  <c r="J28" i="22" s="1"/>
  <c r="F333" i="22"/>
  <c r="I63" i="22"/>
  <c r="D333" i="22"/>
  <c r="I28" i="22" s="1"/>
  <c r="F332" i="22"/>
  <c r="K62" i="22"/>
  <c r="D332" i="22"/>
  <c r="F331" i="22"/>
  <c r="J62" i="22" s="1"/>
  <c r="D331" i="22"/>
  <c r="J27" i="22"/>
  <c r="F330" i="22"/>
  <c r="I62" i="22" s="1"/>
  <c r="D330" i="22"/>
  <c r="I27" i="22" s="1"/>
  <c r="F329" i="22"/>
  <c r="K61" i="22"/>
  <c r="D329" i="22"/>
  <c r="K26" i="22" s="1"/>
  <c r="F328" i="22"/>
  <c r="J61" i="22"/>
  <c r="D328" i="22"/>
  <c r="J26" i="22" s="1"/>
  <c r="F327" i="22"/>
  <c r="I61" i="22"/>
  <c r="D327" i="22"/>
  <c r="I26" i="22" s="1"/>
  <c r="F326" i="22"/>
  <c r="K60" i="22"/>
  <c r="D326" i="22"/>
  <c r="K25" i="22" s="1"/>
  <c r="F325" i="22"/>
  <c r="J60" i="22"/>
  <c r="D325" i="22"/>
  <c r="J25" i="22" s="1"/>
  <c r="F324" i="22"/>
  <c r="I60" i="22"/>
  <c r="D324" i="22"/>
  <c r="I25" i="22" s="1"/>
  <c r="F323" i="22"/>
  <c r="K59" i="22" s="1"/>
  <c r="D323" i="22"/>
  <c r="K24" i="22"/>
  <c r="F322" i="22"/>
  <c r="J59" i="22" s="1"/>
  <c r="D322" i="22"/>
  <c r="J24" i="22"/>
  <c r="F321" i="22"/>
  <c r="I59" i="22" s="1"/>
  <c r="D321" i="22"/>
  <c r="I24" i="22" s="1"/>
  <c r="G320" i="22"/>
  <c r="K93" i="22" s="1"/>
  <c r="F320" i="22"/>
  <c r="K58" i="22" s="1"/>
  <c r="E320" i="22"/>
  <c r="K51" i="22" s="1"/>
  <c r="D320" i="22"/>
  <c r="K23" i="22"/>
  <c r="C320" i="22"/>
  <c r="K16" i="22" s="1"/>
  <c r="G319" i="22"/>
  <c r="J93" i="22" s="1"/>
  <c r="F319" i="22"/>
  <c r="J58" i="22" s="1"/>
  <c r="E319" i="22"/>
  <c r="J51" i="22" s="1"/>
  <c r="D319" i="22"/>
  <c r="J23" i="22" s="1"/>
  <c r="C319" i="22"/>
  <c r="J16" i="22" s="1"/>
  <c r="G318" i="22"/>
  <c r="I93" i="22" s="1"/>
  <c r="F318" i="22"/>
  <c r="I58" i="22" s="1"/>
  <c r="E318" i="22"/>
  <c r="I51" i="22" s="1"/>
  <c r="D318" i="22"/>
  <c r="I23" i="22" s="1"/>
  <c r="C318" i="22"/>
  <c r="I16" i="22"/>
  <c r="G317" i="22"/>
  <c r="K92" i="22" s="1"/>
  <c r="F317" i="22"/>
  <c r="K57" i="22" s="1"/>
  <c r="E317" i="22"/>
  <c r="K50" i="22" s="1"/>
  <c r="D317" i="22"/>
  <c r="K22" i="22"/>
  <c r="C317" i="22"/>
  <c r="K15" i="22"/>
  <c r="G316" i="22"/>
  <c r="J92" i="22"/>
  <c r="F316" i="22"/>
  <c r="J57" i="22" s="1"/>
  <c r="E316" i="22"/>
  <c r="J50" i="22"/>
  <c r="D316" i="22"/>
  <c r="J22" i="22" s="1"/>
  <c r="C316" i="22"/>
  <c r="J15" i="22" s="1"/>
  <c r="G315" i="22"/>
  <c r="I92" i="22" s="1"/>
  <c r="F315" i="22"/>
  <c r="I57" i="22" s="1"/>
  <c r="E315" i="22"/>
  <c r="I50" i="22" s="1"/>
  <c r="D315" i="22"/>
  <c r="I22" i="22"/>
  <c r="C315" i="22"/>
  <c r="I15" i="22" s="1"/>
  <c r="G314" i="22"/>
  <c r="K91" i="22"/>
  <c r="F314" i="22"/>
  <c r="K56" i="22" s="1"/>
  <c r="E314" i="22"/>
  <c r="K49" i="22" s="1"/>
  <c r="D314" i="22"/>
  <c r="K21" i="22"/>
  <c r="C314" i="22"/>
  <c r="K14" i="22"/>
  <c r="G313" i="22"/>
  <c r="J91" i="22" s="1"/>
  <c r="F313" i="22"/>
  <c r="J56" i="22" s="1"/>
  <c r="E313" i="22"/>
  <c r="J49" i="22" s="1"/>
  <c r="D313" i="22"/>
  <c r="J21" i="22"/>
  <c r="C313" i="22"/>
  <c r="J14" i="22"/>
  <c r="G312" i="22"/>
  <c r="I91" i="22"/>
  <c r="F312" i="22"/>
  <c r="I56" i="22" s="1"/>
  <c r="E312" i="22"/>
  <c r="I49" i="22"/>
  <c r="D312" i="22"/>
  <c r="I21" i="22" s="1"/>
  <c r="C312" i="22"/>
  <c r="I14" i="22"/>
  <c r="G311" i="22"/>
  <c r="K90" i="22" s="1"/>
  <c r="F311" i="22"/>
  <c r="K55" i="22" s="1"/>
  <c r="E311" i="22"/>
  <c r="K48" i="22"/>
  <c r="D311" i="22"/>
  <c r="K20" i="22" s="1"/>
  <c r="C311" i="22"/>
  <c r="K13" i="22"/>
  <c r="G310" i="22"/>
  <c r="J90" i="22"/>
  <c r="F310" i="22"/>
  <c r="J55" i="22" s="1"/>
  <c r="E310" i="22"/>
  <c r="J48" i="22"/>
  <c r="D310" i="22"/>
  <c r="J20" i="22"/>
  <c r="C310" i="22"/>
  <c r="J13" i="22"/>
  <c r="G309" i="22"/>
  <c r="I90" i="22" s="1"/>
  <c r="F309" i="22"/>
  <c r="I55" i="22" s="1"/>
  <c r="E309" i="22"/>
  <c r="I48" i="22" s="1"/>
  <c r="D309" i="22"/>
  <c r="I20" i="22" s="1"/>
  <c r="C309" i="22"/>
  <c r="I13" i="22"/>
  <c r="G308" i="22"/>
  <c r="K89" i="22"/>
  <c r="F308" i="22"/>
  <c r="K54" i="22" s="1"/>
  <c r="E308" i="22"/>
  <c r="K47" i="22" s="1"/>
  <c r="D308" i="22"/>
  <c r="K19" i="22" s="1"/>
  <c r="C308" i="22"/>
  <c r="K12" i="22" s="1"/>
  <c r="G307" i="22"/>
  <c r="J89" i="22" s="1"/>
  <c r="F307" i="22"/>
  <c r="J54" i="22" s="1"/>
  <c r="E307" i="22"/>
  <c r="J47" i="22" s="1"/>
  <c r="D307" i="22"/>
  <c r="J19" i="22" s="1"/>
  <c r="C307" i="22"/>
  <c r="J12" i="22"/>
  <c r="G306" i="22"/>
  <c r="I89" i="22" s="1"/>
  <c r="F306" i="22"/>
  <c r="I54" i="22" s="1"/>
  <c r="E306" i="22"/>
  <c r="I47" i="22" s="1"/>
  <c r="D306" i="22"/>
  <c r="I19" i="22" s="1"/>
  <c r="C306" i="22"/>
  <c r="I12" i="22" s="1"/>
  <c r="G305" i="22"/>
  <c r="K88" i="22" s="1"/>
  <c r="F305" i="22"/>
  <c r="K53" i="22"/>
  <c r="E305" i="22"/>
  <c r="K46" i="22"/>
  <c r="D305" i="22"/>
  <c r="K18" i="22"/>
  <c r="C305" i="22"/>
  <c r="K11" i="22"/>
  <c r="G304" i="22"/>
  <c r="J88" i="22" s="1"/>
  <c r="F304" i="22"/>
  <c r="J53" i="22" s="1"/>
  <c r="E304" i="22"/>
  <c r="J46" i="22"/>
  <c r="D304" i="22"/>
  <c r="J18" i="22" s="1"/>
  <c r="C304" i="22"/>
  <c r="J11" i="22"/>
  <c r="G303" i="22"/>
  <c r="I88" i="22" s="1"/>
  <c r="F303" i="22"/>
  <c r="I53" i="22" s="1"/>
  <c r="E303" i="22"/>
  <c r="I46" i="22"/>
  <c r="D303" i="22"/>
  <c r="I18" i="22" s="1"/>
  <c r="C303" i="22"/>
  <c r="I11" i="22" s="1"/>
  <c r="G302" i="22"/>
  <c r="K87" i="22" s="1"/>
  <c r="F302" i="22"/>
  <c r="K52" i="22"/>
  <c r="E302" i="22"/>
  <c r="K45" i="22" s="1"/>
  <c r="D302" i="22"/>
  <c r="K17" i="22" s="1"/>
  <c r="C302" i="22"/>
  <c r="K10" i="22" s="1"/>
  <c r="G301" i="22"/>
  <c r="J87" i="22" s="1"/>
  <c r="F301" i="22"/>
  <c r="J52" i="22"/>
  <c r="E301" i="22"/>
  <c r="J45" i="22" s="1"/>
  <c r="D301" i="22"/>
  <c r="J17" i="22"/>
  <c r="C301" i="22"/>
  <c r="J10" i="22" s="1"/>
  <c r="G300" i="22"/>
  <c r="I87" i="22" s="1"/>
  <c r="F300" i="22"/>
  <c r="I52" i="22"/>
  <c r="E300" i="22"/>
  <c r="I45" i="22" s="1"/>
  <c r="D300" i="22"/>
  <c r="I17" i="22"/>
  <c r="C300" i="22"/>
  <c r="I10" i="22" s="1"/>
  <c r="B405" i="22"/>
  <c r="L10" i="22" s="1"/>
  <c r="F187" i="21"/>
  <c r="E81" i="21" s="1"/>
  <c r="F186" i="21"/>
  <c r="D81" i="21" s="1"/>
  <c r="F185" i="21"/>
  <c r="C81" i="21" s="1"/>
  <c r="F184" i="21"/>
  <c r="E80" i="21"/>
  <c r="F183" i="21"/>
  <c r="D80" i="21" s="1"/>
  <c r="F182" i="21"/>
  <c r="C80" i="21"/>
  <c r="F181" i="21"/>
  <c r="E79" i="21" s="1"/>
  <c r="F180" i="21"/>
  <c r="D79" i="21" s="1"/>
  <c r="F179" i="21"/>
  <c r="C79" i="21" s="1"/>
  <c r="F178" i="21"/>
  <c r="E78" i="21"/>
  <c r="F177" i="21"/>
  <c r="D78" i="21" s="1"/>
  <c r="F176" i="21"/>
  <c r="C78" i="21"/>
  <c r="F175" i="21"/>
  <c r="E77" i="21" s="1"/>
  <c r="F174" i="21"/>
  <c r="D77" i="21"/>
  <c r="F173" i="21"/>
  <c r="C77" i="21" s="1"/>
  <c r="F172" i="21"/>
  <c r="E76" i="21" s="1"/>
  <c r="F171" i="21"/>
  <c r="D76" i="21" s="1"/>
  <c r="F170" i="21"/>
  <c r="C76" i="21"/>
  <c r="F169" i="21"/>
  <c r="E75" i="21" s="1"/>
  <c r="F168" i="21"/>
  <c r="D75" i="21"/>
  <c r="F167" i="21"/>
  <c r="C75" i="21" s="1"/>
  <c r="F166" i="21"/>
  <c r="E74" i="21" s="1"/>
  <c r="F165" i="21"/>
  <c r="D74" i="21" s="1"/>
  <c r="F164" i="21"/>
  <c r="C74" i="21" s="1"/>
  <c r="F163" i="21"/>
  <c r="E73" i="21" s="1"/>
  <c r="F162" i="21"/>
  <c r="D73" i="21"/>
  <c r="F161" i="21"/>
  <c r="C73" i="21" s="1"/>
  <c r="F160" i="21"/>
  <c r="E72" i="21"/>
  <c r="F159" i="21"/>
  <c r="D72" i="21" s="1"/>
  <c r="F158" i="21"/>
  <c r="C72" i="21"/>
  <c r="F157" i="21"/>
  <c r="E71" i="21" s="1"/>
  <c r="F156" i="21"/>
  <c r="D71" i="21" s="1"/>
  <c r="F155" i="21"/>
  <c r="C71" i="21" s="1"/>
  <c r="F154" i="21"/>
  <c r="E70" i="21"/>
  <c r="F153" i="21"/>
  <c r="D70" i="21" s="1"/>
  <c r="F152" i="21"/>
  <c r="C70" i="21"/>
  <c r="F151" i="21"/>
  <c r="E69" i="21" s="1"/>
  <c r="D151" i="21"/>
  <c r="E34" i="21" s="1"/>
  <c r="F150" i="21"/>
  <c r="D69" i="21" s="1"/>
  <c r="D150" i="21"/>
  <c r="D34" i="21" s="1"/>
  <c r="F149" i="21"/>
  <c r="C69" i="21"/>
  <c r="D149" i="21"/>
  <c r="C34" i="21" s="1"/>
  <c r="F148" i="21"/>
  <c r="E68" i="21" s="1"/>
  <c r="D148" i="21"/>
  <c r="E33" i="21" s="1"/>
  <c r="F147" i="21"/>
  <c r="D68" i="21" s="1"/>
  <c r="D147" i="21"/>
  <c r="D33" i="21" s="1"/>
  <c r="F146" i="21"/>
  <c r="C68" i="21" s="1"/>
  <c r="D146" i="21"/>
  <c r="C33" i="21" s="1"/>
  <c r="F145" i="21"/>
  <c r="E67" i="21"/>
  <c r="D145" i="21"/>
  <c r="E32" i="21" s="1"/>
  <c r="F144" i="21"/>
  <c r="D67" i="21" s="1"/>
  <c r="D144" i="21"/>
  <c r="D32" i="21" s="1"/>
  <c r="F143" i="21"/>
  <c r="C67" i="21" s="1"/>
  <c r="D143" i="21"/>
  <c r="C32" i="21" s="1"/>
  <c r="F142" i="21"/>
  <c r="E66" i="21" s="1"/>
  <c r="D142" i="21"/>
  <c r="E31" i="21" s="1"/>
  <c r="F141" i="21"/>
  <c r="D66" i="21"/>
  <c r="D141" i="21"/>
  <c r="D31" i="21" s="1"/>
  <c r="F140" i="21"/>
  <c r="C66" i="21" s="1"/>
  <c r="D140" i="21"/>
  <c r="C31" i="21" s="1"/>
  <c r="F139" i="21"/>
  <c r="E65" i="21" s="1"/>
  <c r="D139" i="21"/>
  <c r="E30" i="21" s="1"/>
  <c r="F138" i="21"/>
  <c r="D65" i="21"/>
  <c r="D138" i="21"/>
  <c r="D30" i="21" s="1"/>
  <c r="F137" i="21"/>
  <c r="C65" i="21" s="1"/>
  <c r="D137" i="21"/>
  <c r="C30" i="21" s="1"/>
  <c r="F136" i="21"/>
  <c r="E64" i="21" s="1"/>
  <c r="D136" i="21"/>
  <c r="E29" i="21" s="1"/>
  <c r="F135" i="21"/>
  <c r="D64" i="21" s="1"/>
  <c r="D135" i="21"/>
  <c r="D29" i="21" s="1"/>
  <c r="F134" i="21"/>
  <c r="C64" i="21" s="1"/>
  <c r="D134" i="21"/>
  <c r="C29" i="21" s="1"/>
  <c r="F133" i="21"/>
  <c r="E63" i="21"/>
  <c r="D133" i="21"/>
  <c r="E28" i="21" s="1"/>
  <c r="F132" i="21"/>
  <c r="D63" i="21" s="1"/>
  <c r="D132" i="21"/>
  <c r="D28" i="21" s="1"/>
  <c r="F131" i="21"/>
  <c r="C63" i="21" s="1"/>
  <c r="D131" i="21"/>
  <c r="C28" i="21" s="1"/>
  <c r="F130" i="21"/>
  <c r="E62" i="21" s="1"/>
  <c r="D130" i="21"/>
  <c r="E27" i="21" s="1"/>
  <c r="F129" i="21"/>
  <c r="D62" i="21" s="1"/>
  <c r="D129" i="21"/>
  <c r="D27" i="21" s="1"/>
  <c r="F128" i="21"/>
  <c r="C62" i="21" s="1"/>
  <c r="D128" i="21"/>
  <c r="C27" i="21" s="1"/>
  <c r="F127" i="21"/>
  <c r="E61" i="21" s="1"/>
  <c r="D127" i="21"/>
  <c r="E26" i="21" s="1"/>
  <c r="F126" i="21"/>
  <c r="D61" i="21"/>
  <c r="D126" i="21"/>
  <c r="D26" i="21" s="1"/>
  <c r="F125" i="21"/>
  <c r="C61" i="21"/>
  <c r="D125" i="21"/>
  <c r="C26" i="21" s="1"/>
  <c r="F124" i="21"/>
  <c r="E60" i="21" s="1"/>
  <c r="D124" i="21"/>
  <c r="E25" i="21" s="1"/>
  <c r="F123" i="21"/>
  <c r="D60" i="21" s="1"/>
  <c r="D123" i="21"/>
  <c r="D25" i="21" s="1"/>
  <c r="F122" i="21"/>
  <c r="C60" i="21"/>
  <c r="D122" i="21"/>
  <c r="C25" i="21" s="1"/>
  <c r="F121" i="21"/>
  <c r="E59" i="21" s="1"/>
  <c r="D121" i="21"/>
  <c r="E24" i="21" s="1"/>
  <c r="F120" i="21"/>
  <c r="D59" i="21" s="1"/>
  <c r="D120" i="21"/>
  <c r="D24" i="21" s="1"/>
  <c r="F119" i="21"/>
  <c r="C59" i="21" s="1"/>
  <c r="D119" i="21"/>
  <c r="C24" i="21" s="1"/>
  <c r="F118" i="21"/>
  <c r="E58" i="21"/>
  <c r="D118" i="21"/>
  <c r="E23" i="21" s="1"/>
  <c r="F117" i="21"/>
  <c r="D58" i="21"/>
  <c r="D117" i="21"/>
  <c r="D23" i="21" s="1"/>
  <c r="F116" i="21"/>
  <c r="C58" i="21"/>
  <c r="D116" i="21"/>
  <c r="C23" i="21" s="1"/>
  <c r="G115" i="21"/>
  <c r="E92" i="21" s="1"/>
  <c r="F115" i="21"/>
  <c r="E57" i="21"/>
  <c r="E115" i="21"/>
  <c r="E50" i="21" s="1"/>
  <c r="D115" i="21"/>
  <c r="E22" i="21" s="1"/>
  <c r="C115" i="21"/>
  <c r="E15" i="21"/>
  <c r="G114" i="21"/>
  <c r="D92" i="21" s="1"/>
  <c r="F114" i="21"/>
  <c r="D57" i="21"/>
  <c r="E114" i="21"/>
  <c r="D50" i="21" s="1"/>
  <c r="D114" i="21"/>
  <c r="D22" i="21" s="1"/>
  <c r="C114" i="21"/>
  <c r="D15" i="21"/>
  <c r="G113" i="21"/>
  <c r="C92" i="21" s="1"/>
  <c r="F113" i="21"/>
  <c r="C57" i="21" s="1"/>
  <c r="E113" i="21"/>
  <c r="C50" i="21" s="1"/>
  <c r="D113" i="21"/>
  <c r="C22" i="21" s="1"/>
  <c r="C113" i="21"/>
  <c r="C15" i="21" s="1"/>
  <c r="G112" i="21"/>
  <c r="E91" i="21"/>
  <c r="F112" i="21"/>
  <c r="E56" i="21" s="1"/>
  <c r="E112" i="21"/>
  <c r="E49" i="21"/>
  <c r="D112" i="21"/>
  <c r="E21" i="21" s="1"/>
  <c r="C112" i="21"/>
  <c r="E14" i="21" s="1"/>
  <c r="G111" i="21"/>
  <c r="D91" i="21"/>
  <c r="F111" i="21"/>
  <c r="D56" i="21" s="1"/>
  <c r="E111" i="21"/>
  <c r="D49" i="21"/>
  <c r="D111" i="21"/>
  <c r="D21" i="21"/>
  <c r="C111" i="21"/>
  <c r="D14" i="21" s="1"/>
  <c r="G110" i="21"/>
  <c r="C91" i="21" s="1"/>
  <c r="F110" i="21"/>
  <c r="C56" i="21" s="1"/>
  <c r="E110" i="21"/>
  <c r="C49" i="21"/>
  <c r="D110" i="21"/>
  <c r="C21" i="21" s="1"/>
  <c r="C110" i="21"/>
  <c r="C14" i="21" s="1"/>
  <c r="G109" i="21"/>
  <c r="E90" i="21" s="1"/>
  <c r="F109" i="21"/>
  <c r="E55" i="21" s="1"/>
  <c r="E109" i="21"/>
  <c r="E48" i="21"/>
  <c r="D109" i="21"/>
  <c r="E20" i="21" s="1"/>
  <c r="C109" i="21"/>
  <c r="E13" i="21" s="1"/>
  <c r="G108" i="21"/>
  <c r="D90" i="21" s="1"/>
  <c r="F108" i="21"/>
  <c r="D55" i="21" s="1"/>
  <c r="E108" i="21"/>
  <c r="D48" i="21" s="1"/>
  <c r="D108" i="21"/>
  <c r="D20" i="21" s="1"/>
  <c r="C108" i="21"/>
  <c r="D13" i="21" s="1"/>
  <c r="G107" i="21"/>
  <c r="C90" i="21" s="1"/>
  <c r="F107" i="21"/>
  <c r="C55" i="21"/>
  <c r="E107" i="21"/>
  <c r="C48" i="21" s="1"/>
  <c r="D107" i="21"/>
  <c r="C20" i="21"/>
  <c r="C107" i="21"/>
  <c r="C13" i="21" s="1"/>
  <c r="G106" i="21"/>
  <c r="E89" i="21" s="1"/>
  <c r="F106" i="21"/>
  <c r="E54" i="21"/>
  <c r="E106" i="21"/>
  <c r="E47" i="21" s="1"/>
  <c r="D106" i="21"/>
  <c r="E19" i="21" s="1"/>
  <c r="C106" i="21"/>
  <c r="E12" i="21" s="1"/>
  <c r="G105" i="21"/>
  <c r="D89" i="21" s="1"/>
  <c r="F105" i="21"/>
  <c r="D54" i="21"/>
  <c r="E105" i="21"/>
  <c r="D47" i="21" s="1"/>
  <c r="D105" i="21"/>
  <c r="D19" i="21"/>
  <c r="C105" i="21"/>
  <c r="D12" i="21" s="1"/>
  <c r="G104" i="21"/>
  <c r="C89" i="21" s="1"/>
  <c r="F104" i="21"/>
  <c r="C54" i="21" s="1"/>
  <c r="E104" i="21"/>
  <c r="C47" i="21" s="1"/>
  <c r="D104" i="21"/>
  <c r="C19" i="21" s="1"/>
  <c r="C104" i="21"/>
  <c r="C12" i="21" s="1"/>
  <c r="G103" i="21"/>
  <c r="E88" i="21"/>
  <c r="F103" i="21"/>
  <c r="E53" i="21" s="1"/>
  <c r="E103" i="21"/>
  <c r="E46" i="21"/>
  <c r="D103" i="21"/>
  <c r="E18" i="21" s="1"/>
  <c r="C103" i="21"/>
  <c r="E11" i="21" s="1"/>
  <c r="G102" i="21"/>
  <c r="D88" i="21"/>
  <c r="F102" i="21"/>
  <c r="D53" i="21" s="1"/>
  <c r="E102" i="21"/>
  <c r="D46" i="21"/>
  <c r="D102" i="21"/>
  <c r="D18" i="21" s="1"/>
  <c r="C102" i="21"/>
  <c r="D11" i="21" s="1"/>
  <c r="G101" i="21"/>
  <c r="C88" i="21"/>
  <c r="F101" i="21"/>
  <c r="C53" i="21" s="1"/>
  <c r="E101" i="21"/>
  <c r="C46" i="21" s="1"/>
  <c r="D101" i="21"/>
  <c r="C18" i="21" s="1"/>
  <c r="C101" i="21"/>
  <c r="C11" i="21"/>
  <c r="G100" i="21"/>
  <c r="E87" i="21" s="1"/>
  <c r="F100" i="21"/>
  <c r="E52" i="21" s="1"/>
  <c r="E100" i="21"/>
  <c r="E45" i="21"/>
  <c r="D100" i="21"/>
  <c r="E17" i="21" s="1"/>
  <c r="C100" i="21"/>
  <c r="E10" i="21"/>
  <c r="G99" i="21"/>
  <c r="D87" i="21" s="1"/>
  <c r="F99" i="21"/>
  <c r="D52" i="21" s="1"/>
  <c r="E99" i="21"/>
  <c r="D45" i="21" s="1"/>
  <c r="D99" i="21"/>
  <c r="D17" i="21" s="1"/>
  <c r="C99" i="21"/>
  <c r="D10" i="21"/>
  <c r="G98" i="21"/>
  <c r="C87" i="21" s="1"/>
  <c r="F98" i="21"/>
  <c r="C52" i="21" s="1"/>
  <c r="E98" i="21"/>
  <c r="C45" i="21"/>
  <c r="D98" i="21"/>
  <c r="C17" i="21" s="1"/>
  <c r="C98" i="21"/>
  <c r="C10" i="21"/>
  <c r="F295" i="21"/>
  <c r="H86" i="21" s="1"/>
  <c r="F294" i="21"/>
  <c r="G86" i="21" s="1"/>
  <c r="F293" i="21"/>
  <c r="F86" i="21"/>
  <c r="F292" i="21"/>
  <c r="H85" i="21"/>
  <c r="F291" i="21"/>
  <c r="G85" i="21" s="1"/>
  <c r="F290" i="21"/>
  <c r="F85" i="21"/>
  <c r="F289" i="21"/>
  <c r="H84" i="21"/>
  <c r="F288" i="21"/>
  <c r="G84" i="21"/>
  <c r="F287" i="21"/>
  <c r="F84" i="21" s="1"/>
  <c r="F286" i="21"/>
  <c r="H83" i="21"/>
  <c r="F285" i="21"/>
  <c r="G83" i="21"/>
  <c r="F284" i="21"/>
  <c r="F83" i="21"/>
  <c r="F283" i="21"/>
  <c r="H82" i="21" s="1"/>
  <c r="F282" i="21"/>
  <c r="G82" i="21"/>
  <c r="F281" i="21"/>
  <c r="F82" i="21"/>
  <c r="F280" i="21"/>
  <c r="H81" i="21"/>
  <c r="F279" i="21"/>
  <c r="G81" i="21" s="1"/>
  <c r="F278" i="21"/>
  <c r="F81" i="21"/>
  <c r="F277" i="21"/>
  <c r="H80" i="21"/>
  <c r="F276" i="21"/>
  <c r="G80" i="21"/>
  <c r="F275" i="21"/>
  <c r="F80" i="21" s="1"/>
  <c r="F274" i="21"/>
  <c r="H79" i="21"/>
  <c r="D274" i="21"/>
  <c r="H44" i="21"/>
  <c r="F273" i="21"/>
  <c r="G79" i="21"/>
  <c r="D273" i="21"/>
  <c r="G44" i="21" s="1"/>
  <c r="F272" i="21"/>
  <c r="F79" i="21"/>
  <c r="D272" i="21"/>
  <c r="F44" i="21"/>
  <c r="F271" i="21"/>
  <c r="H78" i="21"/>
  <c r="D271" i="21"/>
  <c r="H43" i="21" s="1"/>
  <c r="F270" i="21"/>
  <c r="G78" i="21"/>
  <c r="D270" i="21"/>
  <c r="G43" i="21"/>
  <c r="F269" i="21"/>
  <c r="F78" i="21"/>
  <c r="D269" i="21"/>
  <c r="F43" i="21" s="1"/>
  <c r="F268" i="21"/>
  <c r="H77" i="21"/>
  <c r="D268" i="21"/>
  <c r="H42" i="21"/>
  <c r="F267" i="21"/>
  <c r="G77" i="21"/>
  <c r="D267" i="21"/>
  <c r="G42" i="21" s="1"/>
  <c r="F266" i="21"/>
  <c r="F77" i="21"/>
  <c r="D266" i="21"/>
  <c r="F42" i="21"/>
  <c r="F265" i="21"/>
  <c r="H76" i="21"/>
  <c r="D265" i="21"/>
  <c r="H41" i="21" s="1"/>
  <c r="F264" i="21"/>
  <c r="G76" i="21"/>
  <c r="D264" i="21"/>
  <c r="G41" i="21"/>
  <c r="F263" i="21"/>
  <c r="F76" i="21"/>
  <c r="D263" i="21"/>
  <c r="F41" i="21" s="1"/>
  <c r="F262" i="21"/>
  <c r="H75" i="21"/>
  <c r="D262" i="21"/>
  <c r="H40" i="21"/>
  <c r="F261" i="21"/>
  <c r="G75" i="21"/>
  <c r="D261" i="21"/>
  <c r="G40" i="21" s="1"/>
  <c r="F260" i="21"/>
  <c r="F75" i="21"/>
  <c r="D260" i="21"/>
  <c r="F40" i="21"/>
  <c r="F259" i="21"/>
  <c r="H74" i="21"/>
  <c r="D259" i="21"/>
  <c r="H39" i="21" s="1"/>
  <c r="F258" i="21"/>
  <c r="G74" i="21"/>
  <c r="D258" i="21"/>
  <c r="G39" i="21"/>
  <c r="F257" i="21"/>
  <c r="F74" i="21"/>
  <c r="D257" i="21"/>
  <c r="F39" i="21" s="1"/>
  <c r="F256" i="21"/>
  <c r="H73" i="21"/>
  <c r="D256" i="21"/>
  <c r="H38" i="21"/>
  <c r="F255" i="21"/>
  <c r="G73" i="21"/>
  <c r="D255" i="21"/>
  <c r="G38" i="21" s="1"/>
  <c r="F254" i="21"/>
  <c r="F73" i="21"/>
  <c r="D254" i="21"/>
  <c r="F38" i="21"/>
  <c r="F253" i="21"/>
  <c r="H72" i="21"/>
  <c r="D253" i="21"/>
  <c r="H37" i="21" s="1"/>
  <c r="F252" i="21"/>
  <c r="G72" i="21"/>
  <c r="D252" i="21"/>
  <c r="G37" i="21"/>
  <c r="F251" i="21"/>
  <c r="F72" i="21"/>
  <c r="D251" i="21"/>
  <c r="F37" i="21" s="1"/>
  <c r="F250" i="21"/>
  <c r="H71" i="21"/>
  <c r="D250" i="21"/>
  <c r="H36" i="21"/>
  <c r="F249" i="21"/>
  <c r="G71" i="21"/>
  <c r="D249" i="21"/>
  <c r="G36" i="21" s="1"/>
  <c r="F248" i="21"/>
  <c r="F71" i="21"/>
  <c r="D248" i="21"/>
  <c r="F36" i="21"/>
  <c r="F247" i="21"/>
  <c r="H70" i="21"/>
  <c r="D247" i="21"/>
  <c r="H35" i="21" s="1"/>
  <c r="F246" i="21"/>
  <c r="G70" i="21"/>
  <c r="D246" i="21"/>
  <c r="G35" i="21"/>
  <c r="F245" i="21"/>
  <c r="F70" i="21"/>
  <c r="D245" i="21"/>
  <c r="F35" i="21" s="1"/>
  <c r="F244" i="21"/>
  <c r="H69" i="21"/>
  <c r="D244" i="21"/>
  <c r="H34" i="21"/>
  <c r="F243" i="21"/>
  <c r="G69" i="21"/>
  <c r="D243" i="21"/>
  <c r="G34" i="21" s="1"/>
  <c r="F242" i="21"/>
  <c r="F69" i="21"/>
  <c r="D242" i="21"/>
  <c r="F34" i="21"/>
  <c r="F241" i="21"/>
  <c r="H68" i="21"/>
  <c r="D241" i="21"/>
  <c r="H33" i="21" s="1"/>
  <c r="F240" i="21"/>
  <c r="G68" i="21"/>
  <c r="D240" i="21"/>
  <c r="G33" i="21"/>
  <c r="F239" i="21"/>
  <c r="F68" i="21"/>
  <c r="D239" i="21"/>
  <c r="F33" i="21" s="1"/>
  <c r="F238" i="21"/>
  <c r="H67" i="21"/>
  <c r="D238" i="21"/>
  <c r="H32" i="21"/>
  <c r="F237" i="21"/>
  <c r="G67" i="21"/>
  <c r="D237" i="21"/>
  <c r="G32" i="21" s="1"/>
  <c r="F236" i="21"/>
  <c r="F67" i="21"/>
  <c r="D236" i="21"/>
  <c r="F32" i="21"/>
  <c r="F235" i="21"/>
  <c r="H66" i="21"/>
  <c r="D235" i="21"/>
  <c r="H31" i="21" s="1"/>
  <c r="F234" i="21"/>
  <c r="G66" i="21"/>
  <c r="D234" i="21"/>
  <c r="G31" i="21"/>
  <c r="F233" i="21"/>
  <c r="F66" i="21"/>
  <c r="D233" i="21"/>
  <c r="F31" i="21" s="1"/>
  <c r="F232" i="21"/>
  <c r="H65" i="21"/>
  <c r="D232" i="21"/>
  <c r="H30" i="21"/>
  <c r="F231" i="21"/>
  <c r="G65" i="21"/>
  <c r="D231" i="21"/>
  <c r="G30" i="21" s="1"/>
  <c r="F230" i="21"/>
  <c r="F65" i="21"/>
  <c r="D230" i="21"/>
  <c r="F30" i="21"/>
  <c r="F229" i="21"/>
  <c r="H64" i="21"/>
  <c r="D229" i="21"/>
  <c r="H29" i="21" s="1"/>
  <c r="F228" i="21"/>
  <c r="G64" i="21"/>
  <c r="D228" i="21"/>
  <c r="G29" i="21"/>
  <c r="F227" i="21"/>
  <c r="F64" i="21"/>
  <c r="D227" i="21"/>
  <c r="F29" i="21" s="1"/>
  <c r="F226" i="21"/>
  <c r="H63" i="21"/>
  <c r="D226" i="21"/>
  <c r="H28" i="21"/>
  <c r="F225" i="21"/>
  <c r="G63" i="21"/>
  <c r="D225" i="21"/>
  <c r="G28" i="21" s="1"/>
  <c r="F224" i="21"/>
  <c r="F63" i="21"/>
  <c r="D224" i="21"/>
  <c r="F28" i="21"/>
  <c r="F223" i="21"/>
  <c r="H62" i="21"/>
  <c r="D223" i="21"/>
  <c r="H27" i="21" s="1"/>
  <c r="F222" i="21"/>
  <c r="G62" i="21"/>
  <c r="D222" i="21"/>
  <c r="G27" i="21"/>
  <c r="F221" i="21"/>
  <c r="F62" i="21"/>
  <c r="D221" i="21"/>
  <c r="F27" i="21" s="1"/>
  <c r="F220" i="21"/>
  <c r="H61" i="21"/>
  <c r="D220" i="21"/>
  <c r="H26" i="21"/>
  <c r="F219" i="21"/>
  <c r="G61" i="21"/>
  <c r="D219" i="21"/>
  <c r="G26" i="21" s="1"/>
  <c r="F218" i="21"/>
  <c r="F61" i="21"/>
  <c r="D218" i="21"/>
  <c r="F26" i="21"/>
  <c r="F217" i="21"/>
  <c r="H60" i="21"/>
  <c r="D217" i="21"/>
  <c r="H25" i="21" s="1"/>
  <c r="F216" i="21"/>
  <c r="G60" i="21"/>
  <c r="D216" i="21"/>
  <c r="G25" i="21"/>
  <c r="F215" i="21"/>
  <c r="F60" i="21"/>
  <c r="D215" i="21"/>
  <c r="F25" i="21" s="1"/>
  <c r="F214" i="21"/>
  <c r="H59" i="21"/>
  <c r="D214" i="21"/>
  <c r="H24" i="21" s="1"/>
  <c r="F213" i="21"/>
  <c r="G59" i="21" s="1"/>
  <c r="D213" i="21"/>
  <c r="G24" i="21" s="1"/>
  <c r="F212" i="21"/>
  <c r="F59" i="21"/>
  <c r="D212" i="21"/>
  <c r="F24" i="21" s="1"/>
  <c r="G211" i="21"/>
  <c r="H93" i="21"/>
  <c r="F211" i="21"/>
  <c r="H58" i="21" s="1"/>
  <c r="E211" i="21"/>
  <c r="H51" i="21" s="1"/>
  <c r="D211" i="21"/>
  <c r="H23" i="21" s="1"/>
  <c r="C211" i="21"/>
  <c r="H16" i="21"/>
  <c r="G210" i="21"/>
  <c r="G93" i="21" s="1"/>
  <c r="F210" i="21"/>
  <c r="G58" i="21" s="1"/>
  <c r="E210" i="21"/>
  <c r="G51" i="21" s="1"/>
  <c r="D210" i="21"/>
  <c r="G23" i="21" s="1"/>
  <c r="C210" i="21"/>
  <c r="G16" i="21" s="1"/>
  <c r="G209" i="21"/>
  <c r="F93" i="21"/>
  <c r="F209" i="21"/>
  <c r="F58" i="21" s="1"/>
  <c r="E209" i="21"/>
  <c r="F51" i="21" s="1"/>
  <c r="D209" i="21"/>
  <c r="F23" i="21"/>
  <c r="C209" i="21"/>
  <c r="F16" i="21"/>
  <c r="G208" i="21"/>
  <c r="H92" i="21" s="1"/>
  <c r="F208" i="21"/>
  <c r="H57" i="21" s="1"/>
  <c r="E208" i="21"/>
  <c r="H50" i="21"/>
  <c r="D208" i="21"/>
  <c r="H22" i="21" s="1"/>
  <c r="C208" i="21"/>
  <c r="H15" i="21" s="1"/>
  <c r="G207" i="21"/>
  <c r="G92" i="21" s="1"/>
  <c r="F207" i="21"/>
  <c r="G57" i="21"/>
  <c r="E207" i="21"/>
  <c r="G50" i="21" s="1"/>
  <c r="D207" i="21"/>
  <c r="G22" i="21" s="1"/>
  <c r="C207" i="21"/>
  <c r="G15" i="21" s="1"/>
  <c r="G206" i="21"/>
  <c r="F92" i="21" s="1"/>
  <c r="F206" i="21"/>
  <c r="F57" i="21" s="1"/>
  <c r="E206" i="21"/>
  <c r="F50" i="21"/>
  <c r="D206" i="21"/>
  <c r="F22" i="21" s="1"/>
  <c r="C206" i="21"/>
  <c r="F15" i="21" s="1"/>
  <c r="G205" i="21"/>
  <c r="H91" i="21"/>
  <c r="F205" i="21"/>
  <c r="H56" i="21" s="1"/>
  <c r="E205" i="21"/>
  <c r="H49" i="21"/>
  <c r="D205" i="21"/>
  <c r="H21" i="21" s="1"/>
  <c r="C205" i="21"/>
  <c r="H14" i="21" s="1"/>
  <c r="G204" i="21"/>
  <c r="G91" i="21" s="1"/>
  <c r="F204" i="21"/>
  <c r="G56" i="21" s="1"/>
  <c r="E204" i="21"/>
  <c r="G49" i="21" s="1"/>
  <c r="D204" i="21"/>
  <c r="G21" i="21" s="1"/>
  <c r="C204" i="21"/>
  <c r="G14" i="21" s="1"/>
  <c r="G203" i="21"/>
  <c r="F91" i="21" s="1"/>
  <c r="F203" i="21"/>
  <c r="F56" i="21" s="1"/>
  <c r="E203" i="21"/>
  <c r="F49" i="21"/>
  <c r="D203" i="21"/>
  <c r="F21" i="21" s="1"/>
  <c r="C203" i="21"/>
  <c r="F14" i="21" s="1"/>
  <c r="G202" i="21"/>
  <c r="H90" i="21" s="1"/>
  <c r="F202" i="21"/>
  <c r="H55" i="21"/>
  <c r="E202" i="21"/>
  <c r="H48" i="21" s="1"/>
  <c r="D202" i="21"/>
  <c r="H20" i="21" s="1"/>
  <c r="C202" i="21"/>
  <c r="H13" i="21"/>
  <c r="G201" i="21"/>
  <c r="G90" i="21" s="1"/>
  <c r="F201" i="21"/>
  <c r="G55" i="21"/>
  <c r="E201" i="21"/>
  <c r="G48" i="21" s="1"/>
  <c r="D201" i="21"/>
  <c r="G20" i="21" s="1"/>
  <c r="C201" i="21"/>
  <c r="G13" i="21" s="1"/>
  <c r="G200" i="21"/>
  <c r="F90" i="21" s="1"/>
  <c r="F200" i="21"/>
  <c r="F55" i="21" s="1"/>
  <c r="E200" i="21"/>
  <c r="F48" i="21" s="1"/>
  <c r="D200" i="21"/>
  <c r="F20" i="21" s="1"/>
  <c r="C200" i="21"/>
  <c r="F13" i="21" s="1"/>
  <c r="G199" i="21"/>
  <c r="H89" i="21" s="1"/>
  <c r="F199" i="21"/>
  <c r="H54" i="21" s="1"/>
  <c r="E199" i="21"/>
  <c r="H47" i="21"/>
  <c r="D199" i="21"/>
  <c r="H19" i="21" s="1"/>
  <c r="C199" i="21"/>
  <c r="H12" i="21"/>
  <c r="G198" i="21"/>
  <c r="G89" i="21" s="1"/>
  <c r="F198" i="21"/>
  <c r="G54" i="21" s="1"/>
  <c r="E198" i="21"/>
  <c r="G47" i="21"/>
  <c r="D198" i="21"/>
  <c r="G19" i="21" s="1"/>
  <c r="C198" i="21"/>
  <c r="G12" i="21" s="1"/>
  <c r="G197" i="21"/>
  <c r="F89" i="21"/>
  <c r="F197" i="21"/>
  <c r="F54" i="21" s="1"/>
  <c r="E197" i="21"/>
  <c r="F47" i="21"/>
  <c r="D197" i="21"/>
  <c r="F19" i="21"/>
  <c r="C197" i="21"/>
  <c r="F12" i="21"/>
  <c r="G196" i="21"/>
  <c r="H88" i="21" s="1"/>
  <c r="F196" i="21"/>
  <c r="H53" i="21" s="1"/>
  <c r="E196" i="21"/>
  <c r="H46" i="21"/>
  <c r="D196" i="21"/>
  <c r="H18" i="21" s="1"/>
  <c r="C196" i="21"/>
  <c r="H11" i="21"/>
  <c r="G195" i="21"/>
  <c r="G88" i="21" s="1"/>
  <c r="F195" i="21"/>
  <c r="G53" i="21" s="1"/>
  <c r="E195" i="21"/>
  <c r="G46" i="21"/>
  <c r="D195" i="21"/>
  <c r="G18" i="21" s="1"/>
  <c r="C195" i="21"/>
  <c r="G11" i="21" s="1"/>
  <c r="G194" i="21"/>
  <c r="F88" i="21" s="1"/>
  <c r="F194" i="21"/>
  <c r="F53" i="21" s="1"/>
  <c r="E194" i="21"/>
  <c r="F46" i="21" s="1"/>
  <c r="D194" i="21"/>
  <c r="F18" i="21" s="1"/>
  <c r="C194" i="21"/>
  <c r="F11" i="21" s="1"/>
  <c r="G193" i="21"/>
  <c r="H87" i="21" s="1"/>
  <c r="F193" i="21"/>
  <c r="H52" i="21" s="1"/>
  <c r="E193" i="21"/>
  <c r="H45" i="21"/>
  <c r="D193" i="21"/>
  <c r="H17" i="21" s="1"/>
  <c r="C193" i="21"/>
  <c r="H10" i="21"/>
  <c r="G192" i="21"/>
  <c r="G87" i="21" s="1"/>
  <c r="F192" i="21"/>
  <c r="G52" i="21" s="1"/>
  <c r="E192" i="21"/>
  <c r="G45" i="21"/>
  <c r="D192" i="21"/>
  <c r="G17" i="21"/>
  <c r="C192" i="21"/>
  <c r="G10" i="21" s="1"/>
  <c r="G191" i="21"/>
  <c r="F87" i="21" s="1"/>
  <c r="F191" i="21"/>
  <c r="F52" i="21" s="1"/>
  <c r="E191" i="21"/>
  <c r="F45" i="21" s="1"/>
  <c r="D191" i="21"/>
  <c r="F17" i="21"/>
  <c r="C191" i="21"/>
  <c r="F10" i="21" s="1"/>
  <c r="B405" i="21"/>
  <c r="L10" i="21" s="1"/>
  <c r="F404" i="21"/>
  <c r="K86" i="21" s="1"/>
  <c r="F403" i="21"/>
  <c r="J86" i="21" s="1"/>
  <c r="F402" i="21"/>
  <c r="I86" i="21" s="1"/>
  <c r="F401" i="21"/>
  <c r="K85" i="21"/>
  <c r="F400" i="21"/>
  <c r="J85" i="21" s="1"/>
  <c r="F399" i="21"/>
  <c r="I85" i="21"/>
  <c r="F398" i="21"/>
  <c r="K84" i="21" s="1"/>
  <c r="F397" i="21"/>
  <c r="J84" i="21" s="1"/>
  <c r="F396" i="21"/>
  <c r="I84" i="21" s="1"/>
  <c r="F395" i="21"/>
  <c r="K83" i="21" s="1"/>
  <c r="F394" i="21"/>
  <c r="J83" i="21" s="1"/>
  <c r="F393" i="21"/>
  <c r="I83" i="21" s="1"/>
  <c r="F392" i="21"/>
  <c r="K82" i="21" s="1"/>
  <c r="F391" i="21"/>
  <c r="J82" i="21" s="1"/>
  <c r="F390" i="21"/>
  <c r="I82" i="21" s="1"/>
  <c r="F389" i="21"/>
  <c r="K81" i="21" s="1"/>
  <c r="F388" i="21"/>
  <c r="J81" i="21" s="1"/>
  <c r="F387" i="21"/>
  <c r="I81" i="21" s="1"/>
  <c r="F386" i="21"/>
  <c r="K80" i="21" s="1"/>
  <c r="F385" i="21"/>
  <c r="J80" i="21" s="1"/>
  <c r="F384" i="21"/>
  <c r="I80" i="21" s="1"/>
  <c r="F383" i="21"/>
  <c r="K79" i="21" s="1"/>
  <c r="D383" i="21"/>
  <c r="K44" i="21" s="1"/>
  <c r="F382" i="21"/>
  <c r="J79" i="21"/>
  <c r="D382" i="21"/>
  <c r="J44" i="21" s="1"/>
  <c r="F381" i="21"/>
  <c r="I79" i="21" s="1"/>
  <c r="D381" i="21"/>
  <c r="I44" i="21" s="1"/>
  <c r="F380" i="21"/>
  <c r="K78" i="21"/>
  <c r="D380" i="21"/>
  <c r="K43" i="21" s="1"/>
  <c r="F379" i="21"/>
  <c r="J78" i="21" s="1"/>
  <c r="D379" i="21"/>
  <c r="J43" i="21" s="1"/>
  <c r="F378" i="21"/>
  <c r="I78" i="21" s="1"/>
  <c r="D378" i="21"/>
  <c r="I43" i="21" s="1"/>
  <c r="F377" i="21"/>
  <c r="K77" i="21" s="1"/>
  <c r="D377" i="21"/>
  <c r="K42" i="21" s="1"/>
  <c r="F376" i="21"/>
  <c r="J77" i="21" s="1"/>
  <c r="D376" i="21"/>
  <c r="J42" i="21" s="1"/>
  <c r="F375" i="21"/>
  <c r="I77" i="21" s="1"/>
  <c r="D375" i="21"/>
  <c r="I42" i="21" s="1"/>
  <c r="F374" i="21"/>
  <c r="K76" i="21"/>
  <c r="D374" i="21"/>
  <c r="K41" i="21"/>
  <c r="F373" i="21"/>
  <c r="J76" i="21"/>
  <c r="D373" i="21"/>
  <c r="J41" i="21" s="1"/>
  <c r="F372" i="21"/>
  <c r="I76" i="21"/>
  <c r="D372" i="21"/>
  <c r="I41" i="21"/>
  <c r="F371" i="21"/>
  <c r="K75" i="21"/>
  <c r="D371" i="21"/>
  <c r="K40" i="21" s="1"/>
  <c r="F370" i="21"/>
  <c r="J75" i="21"/>
  <c r="D370" i="21"/>
  <c r="J40" i="21"/>
  <c r="F369" i="21"/>
  <c r="I75" i="21"/>
  <c r="D369" i="21"/>
  <c r="I40" i="21" s="1"/>
  <c r="F368" i="21"/>
  <c r="K74" i="21"/>
  <c r="D368" i="21"/>
  <c r="K39" i="21" s="1"/>
  <c r="F367" i="21"/>
  <c r="J74" i="21" s="1"/>
  <c r="D367" i="21"/>
  <c r="J39" i="21" s="1"/>
  <c r="F366" i="21"/>
  <c r="I74" i="21"/>
  <c r="D366" i="21"/>
  <c r="I39" i="21" s="1"/>
  <c r="F365" i="21"/>
  <c r="K73" i="21" s="1"/>
  <c r="D365" i="21"/>
  <c r="K38" i="21" s="1"/>
  <c r="F364" i="21"/>
  <c r="J73" i="21" s="1"/>
  <c r="D364" i="21"/>
  <c r="J38" i="21" s="1"/>
  <c r="F363" i="21"/>
  <c r="I73" i="21" s="1"/>
  <c r="D363" i="21"/>
  <c r="I38" i="21" s="1"/>
  <c r="F362" i="21"/>
  <c r="K72" i="21"/>
  <c r="D362" i="21"/>
  <c r="K37" i="21" s="1"/>
  <c r="F361" i="21"/>
  <c r="J72" i="21" s="1"/>
  <c r="D361" i="21"/>
  <c r="J37" i="21" s="1"/>
  <c r="F360" i="21"/>
  <c r="I72" i="21"/>
  <c r="D360" i="21"/>
  <c r="I37" i="21" s="1"/>
  <c r="F359" i="21"/>
  <c r="K71" i="21" s="1"/>
  <c r="D359" i="21"/>
  <c r="K36" i="21" s="1"/>
  <c r="F358" i="21"/>
  <c r="J71" i="21"/>
  <c r="D358" i="21"/>
  <c r="J36" i="21" s="1"/>
  <c r="F357" i="21"/>
  <c r="I71" i="21" s="1"/>
  <c r="D357" i="21"/>
  <c r="I36" i="21" s="1"/>
  <c r="F356" i="21"/>
  <c r="K70" i="21" s="1"/>
  <c r="D356" i="21"/>
  <c r="K35" i="21" s="1"/>
  <c r="F355" i="21"/>
  <c r="J70" i="21" s="1"/>
  <c r="D355" i="21"/>
  <c r="J35" i="21" s="1"/>
  <c r="F354" i="21"/>
  <c r="I70" i="21"/>
  <c r="D354" i="21"/>
  <c r="I35" i="21" s="1"/>
  <c r="F353" i="21"/>
  <c r="K69" i="21" s="1"/>
  <c r="D353" i="21"/>
  <c r="K34" i="21" s="1"/>
  <c r="F352" i="21"/>
  <c r="J69" i="21"/>
  <c r="D352" i="21"/>
  <c r="J34" i="21" s="1"/>
  <c r="F351" i="21"/>
  <c r="I69" i="21" s="1"/>
  <c r="D351" i="21"/>
  <c r="I34" i="21" s="1"/>
  <c r="F350" i="21"/>
  <c r="K68" i="21" s="1"/>
  <c r="D350" i="21"/>
  <c r="K33" i="21" s="1"/>
  <c r="F349" i="21"/>
  <c r="J68" i="21" s="1"/>
  <c r="D349" i="21"/>
  <c r="J33" i="21"/>
  <c r="F348" i="21"/>
  <c r="I68" i="21" s="1"/>
  <c r="D348" i="21"/>
  <c r="I33" i="21"/>
  <c r="F347" i="21"/>
  <c r="K67" i="21" s="1"/>
  <c r="D347" i="21"/>
  <c r="K32" i="21"/>
  <c r="F346" i="21"/>
  <c r="J67" i="21" s="1"/>
  <c r="D346" i="21"/>
  <c r="J32" i="21" s="1"/>
  <c r="F345" i="21"/>
  <c r="I67" i="21" s="1"/>
  <c r="D345" i="21"/>
  <c r="I32" i="21" s="1"/>
  <c r="F344" i="21"/>
  <c r="K66" i="21" s="1"/>
  <c r="D344" i="21"/>
  <c r="K31" i="21"/>
  <c r="F343" i="21"/>
  <c r="J66" i="21" s="1"/>
  <c r="D343" i="21"/>
  <c r="J31" i="21"/>
  <c r="F342" i="21"/>
  <c r="I66" i="21" s="1"/>
  <c r="D342" i="21"/>
  <c r="I31" i="21" s="1"/>
  <c r="F341" i="21"/>
  <c r="K65" i="21" s="1"/>
  <c r="D341" i="21"/>
  <c r="K30" i="21"/>
  <c r="F340" i="21"/>
  <c r="J65" i="21" s="1"/>
  <c r="D340" i="21"/>
  <c r="J30" i="21"/>
  <c r="F339" i="21"/>
  <c r="I65" i="21" s="1"/>
  <c r="D339" i="21"/>
  <c r="I30" i="21" s="1"/>
  <c r="F338" i="21"/>
  <c r="K64" i="21"/>
  <c r="D338" i="21"/>
  <c r="K29" i="21" s="1"/>
  <c r="F337" i="21"/>
  <c r="J64" i="21"/>
  <c r="D337" i="21"/>
  <c r="J29" i="21" s="1"/>
  <c r="F336" i="21"/>
  <c r="I64" i="21"/>
  <c r="D336" i="21"/>
  <c r="I29" i="21" s="1"/>
  <c r="F335" i="21"/>
  <c r="K63" i="21"/>
  <c r="D335" i="21"/>
  <c r="K28" i="21" s="1"/>
  <c r="F334" i="21"/>
  <c r="J63" i="21"/>
  <c r="D334" i="21"/>
  <c r="J28" i="21" s="1"/>
  <c r="F333" i="21"/>
  <c r="I63" i="21"/>
  <c r="D333" i="21"/>
  <c r="I28" i="21" s="1"/>
  <c r="F332" i="21"/>
  <c r="K62" i="21"/>
  <c r="D332" i="21"/>
  <c r="F331" i="21"/>
  <c r="J62" i="21"/>
  <c r="D331" i="21"/>
  <c r="J27" i="21" s="1"/>
  <c r="F330" i="21"/>
  <c r="I62" i="21"/>
  <c r="D330" i="21"/>
  <c r="I27" i="21"/>
  <c r="F329" i="21"/>
  <c r="K61" i="21"/>
  <c r="D329" i="21"/>
  <c r="K26" i="21" s="1"/>
  <c r="F328" i="21"/>
  <c r="J61" i="21"/>
  <c r="D328" i="21"/>
  <c r="J26" i="21"/>
  <c r="F327" i="21"/>
  <c r="I61" i="21"/>
  <c r="D327" i="21"/>
  <c r="I26" i="21" s="1"/>
  <c r="F326" i="21"/>
  <c r="K60" i="21"/>
  <c r="D326" i="21"/>
  <c r="K25" i="21"/>
  <c r="F325" i="21"/>
  <c r="J60" i="21"/>
  <c r="D325" i="21"/>
  <c r="J25" i="21" s="1"/>
  <c r="F324" i="21"/>
  <c r="I60" i="21" s="1"/>
  <c r="D324" i="21"/>
  <c r="I25" i="21" s="1"/>
  <c r="F323" i="21"/>
  <c r="K59" i="21" s="1"/>
  <c r="D323" i="21"/>
  <c r="K24" i="21"/>
  <c r="F322" i="21"/>
  <c r="J59" i="21" s="1"/>
  <c r="D322" i="21"/>
  <c r="J24" i="21"/>
  <c r="F321" i="21"/>
  <c r="I59" i="21" s="1"/>
  <c r="D321" i="21"/>
  <c r="I24" i="21"/>
  <c r="G320" i="21"/>
  <c r="K93" i="21" s="1"/>
  <c r="F320" i="21"/>
  <c r="K58" i="21" s="1"/>
  <c r="E320" i="21"/>
  <c r="K51" i="21"/>
  <c r="D320" i="21"/>
  <c r="K23" i="21" s="1"/>
  <c r="C320" i="21"/>
  <c r="K16" i="21"/>
  <c r="G319" i="21"/>
  <c r="J93" i="21"/>
  <c r="F319" i="21"/>
  <c r="J58" i="21" s="1"/>
  <c r="E319" i="21"/>
  <c r="J51" i="21"/>
  <c r="D319" i="21"/>
  <c r="J23" i="21" s="1"/>
  <c r="C319" i="21"/>
  <c r="J16" i="21"/>
  <c r="G318" i="21"/>
  <c r="I93" i="21" s="1"/>
  <c r="F318" i="21"/>
  <c r="I58" i="21"/>
  <c r="E318" i="21"/>
  <c r="I51" i="21" s="1"/>
  <c r="D318" i="21"/>
  <c r="I23" i="21" s="1"/>
  <c r="C318" i="21"/>
  <c r="I16" i="21" s="1"/>
  <c r="G317" i="21"/>
  <c r="K92" i="21" s="1"/>
  <c r="F317" i="21"/>
  <c r="K57" i="21" s="1"/>
  <c r="E317" i="21"/>
  <c r="K50" i="21"/>
  <c r="D317" i="21"/>
  <c r="K22" i="21"/>
  <c r="C317" i="21"/>
  <c r="K15" i="21"/>
  <c r="G316" i="21"/>
  <c r="J92" i="21" s="1"/>
  <c r="F316" i="21"/>
  <c r="J57" i="21" s="1"/>
  <c r="E316" i="21"/>
  <c r="J50" i="21"/>
  <c r="D316" i="21"/>
  <c r="J22" i="21" s="1"/>
  <c r="C316" i="21"/>
  <c r="J15" i="21" s="1"/>
  <c r="G315" i="21"/>
  <c r="I92" i="21" s="1"/>
  <c r="F315" i="21"/>
  <c r="I57" i="21"/>
  <c r="E315" i="21"/>
  <c r="I50" i="21" s="1"/>
  <c r="D315" i="21"/>
  <c r="I22" i="21" s="1"/>
  <c r="C315" i="21"/>
  <c r="I15" i="21"/>
  <c r="G314" i="21"/>
  <c r="K91" i="21"/>
  <c r="F314" i="21"/>
  <c r="K56" i="21"/>
  <c r="E314" i="21"/>
  <c r="K49" i="21"/>
  <c r="D314" i="21"/>
  <c r="K21" i="21"/>
  <c r="C314" i="21"/>
  <c r="K14" i="21"/>
  <c r="G313" i="21"/>
  <c r="J91" i="21" s="1"/>
  <c r="F313" i="21"/>
  <c r="J56" i="21" s="1"/>
  <c r="E313" i="21"/>
  <c r="J49" i="21"/>
  <c r="D313" i="21"/>
  <c r="J21" i="21" s="1"/>
  <c r="C313" i="21"/>
  <c r="J14" i="21"/>
  <c r="G312" i="21"/>
  <c r="I91" i="21" s="1"/>
  <c r="F312" i="21"/>
  <c r="I56" i="21" s="1"/>
  <c r="E312" i="21"/>
  <c r="I49" i="21" s="1"/>
  <c r="D312" i="21"/>
  <c r="I21" i="21"/>
  <c r="C312" i="21"/>
  <c r="I14" i="21" s="1"/>
  <c r="G311" i="21"/>
  <c r="K90" i="21"/>
  <c r="F311" i="21"/>
  <c r="K55" i="21" s="1"/>
  <c r="E311" i="21"/>
  <c r="K48" i="21" s="1"/>
  <c r="D311" i="21"/>
  <c r="K20" i="21"/>
  <c r="C311" i="21"/>
  <c r="K13" i="21" s="1"/>
  <c r="G310" i="21"/>
  <c r="J90" i="21" s="1"/>
  <c r="F310" i="21"/>
  <c r="J55" i="21" s="1"/>
  <c r="E310" i="21"/>
  <c r="J48" i="21" s="1"/>
  <c r="D310" i="21"/>
  <c r="J20" i="21" s="1"/>
  <c r="C310" i="21"/>
  <c r="J13" i="21" s="1"/>
  <c r="G309" i="21"/>
  <c r="I90" i="21" s="1"/>
  <c r="F309" i="21"/>
  <c r="I55" i="21"/>
  <c r="E309" i="21"/>
  <c r="I48" i="21" s="1"/>
  <c r="D309" i="21"/>
  <c r="I20" i="21" s="1"/>
  <c r="C309" i="21"/>
  <c r="I13" i="21" s="1"/>
  <c r="G308" i="21"/>
  <c r="K89" i="21" s="1"/>
  <c r="F308" i="21"/>
  <c r="K54" i="21"/>
  <c r="E308" i="21"/>
  <c r="K47" i="21"/>
  <c r="D308" i="21"/>
  <c r="K19" i="21"/>
  <c r="C308" i="21"/>
  <c r="K12" i="21" s="1"/>
  <c r="G307" i="21"/>
  <c r="J89" i="21" s="1"/>
  <c r="F307" i="21"/>
  <c r="J54" i="21"/>
  <c r="E307" i="21"/>
  <c r="J47" i="21" s="1"/>
  <c r="D307" i="21"/>
  <c r="J19" i="21"/>
  <c r="C307" i="21"/>
  <c r="J12" i="21" s="1"/>
  <c r="G306" i="21"/>
  <c r="I89" i="21" s="1"/>
  <c r="F306" i="21"/>
  <c r="I54" i="21"/>
  <c r="E306" i="21"/>
  <c r="I47" i="21"/>
  <c r="D306" i="21"/>
  <c r="I19" i="21"/>
  <c r="C306" i="21"/>
  <c r="I12" i="21"/>
  <c r="G305" i="21"/>
  <c r="K88" i="21" s="1"/>
  <c r="F305" i="21"/>
  <c r="K53" i="21" s="1"/>
  <c r="E305" i="21"/>
  <c r="K46" i="21"/>
  <c r="D305" i="21"/>
  <c r="K18" i="21" s="1"/>
  <c r="C305" i="21"/>
  <c r="K11" i="21"/>
  <c r="G304" i="21"/>
  <c r="J88" i="21" s="1"/>
  <c r="F304" i="21"/>
  <c r="J53" i="21"/>
  <c r="E304" i="21"/>
  <c r="J46" i="21" s="1"/>
  <c r="D304" i="21"/>
  <c r="J18" i="21"/>
  <c r="C304" i="21"/>
  <c r="J11" i="21"/>
  <c r="G303" i="21"/>
  <c r="I88" i="21" s="1"/>
  <c r="F303" i="21"/>
  <c r="I53" i="21"/>
  <c r="E303" i="21"/>
  <c r="I46" i="21" s="1"/>
  <c r="D303" i="21"/>
  <c r="I18" i="21" s="1"/>
  <c r="C303" i="21"/>
  <c r="I11" i="21"/>
  <c r="G302" i="21"/>
  <c r="K87" i="21"/>
  <c r="F302" i="21"/>
  <c r="K52" i="21"/>
  <c r="E302" i="21"/>
  <c r="K45" i="21"/>
  <c r="D302" i="21"/>
  <c r="K17" i="21" s="1"/>
  <c r="C302" i="21"/>
  <c r="K10" i="21" s="1"/>
  <c r="G301" i="21"/>
  <c r="J87" i="21" s="1"/>
  <c r="F301" i="21"/>
  <c r="J52" i="21"/>
  <c r="E301" i="21"/>
  <c r="J45" i="21"/>
  <c r="D301" i="21"/>
  <c r="J17" i="21"/>
  <c r="C301" i="21"/>
  <c r="J10" i="21"/>
  <c r="G300" i="21"/>
  <c r="I87" i="21" s="1"/>
  <c r="F300" i="21"/>
  <c r="I52" i="21" s="1"/>
  <c r="E300" i="21"/>
  <c r="I45" i="21" s="1"/>
  <c r="D300" i="21"/>
  <c r="I17" i="21" s="1"/>
  <c r="C300" i="21"/>
  <c r="I10" i="21" s="1"/>
  <c r="B405" i="20"/>
  <c r="L10" i="20" s="1"/>
  <c r="F404" i="20"/>
  <c r="K86" i="20" s="1"/>
  <c r="F403" i="20"/>
  <c r="J86" i="20" s="1"/>
  <c r="F402" i="20"/>
  <c r="I86" i="20" s="1"/>
  <c r="F401" i="20"/>
  <c r="K85" i="20"/>
  <c r="F400" i="20"/>
  <c r="J85" i="20" s="1"/>
  <c r="F399" i="20"/>
  <c r="I85" i="20"/>
  <c r="F398" i="20"/>
  <c r="K84" i="20" s="1"/>
  <c r="F397" i="20"/>
  <c r="J84" i="20" s="1"/>
  <c r="F396" i="20"/>
  <c r="I84" i="20" s="1"/>
  <c r="F395" i="20"/>
  <c r="K83" i="20" s="1"/>
  <c r="F394" i="20"/>
  <c r="J83" i="20" s="1"/>
  <c r="F393" i="20"/>
  <c r="I83" i="20" s="1"/>
  <c r="F392" i="20"/>
  <c r="K82" i="20" s="1"/>
  <c r="F391" i="20"/>
  <c r="J82" i="20" s="1"/>
  <c r="F390" i="20"/>
  <c r="I82" i="20" s="1"/>
  <c r="F389" i="20"/>
  <c r="K81" i="20" s="1"/>
  <c r="F388" i="20"/>
  <c r="J81" i="20" s="1"/>
  <c r="F387" i="20"/>
  <c r="I81" i="20" s="1"/>
  <c r="F386" i="20"/>
  <c r="K80" i="20" s="1"/>
  <c r="F385" i="20"/>
  <c r="J80" i="20" s="1"/>
  <c r="F384" i="20"/>
  <c r="I80" i="20" s="1"/>
  <c r="F383" i="20"/>
  <c r="K79" i="20" s="1"/>
  <c r="D383" i="20"/>
  <c r="K44" i="20" s="1"/>
  <c r="F382" i="20"/>
  <c r="J79" i="20" s="1"/>
  <c r="D382" i="20"/>
  <c r="J44" i="20"/>
  <c r="F381" i="20"/>
  <c r="I79" i="20" s="1"/>
  <c r="D381" i="20"/>
  <c r="I44" i="20"/>
  <c r="F380" i="20"/>
  <c r="K78" i="20" s="1"/>
  <c r="D380" i="20"/>
  <c r="K43" i="20"/>
  <c r="F379" i="20"/>
  <c r="J78" i="20" s="1"/>
  <c r="D379" i="20"/>
  <c r="J43" i="20" s="1"/>
  <c r="F378" i="20"/>
  <c r="I78" i="20" s="1"/>
  <c r="D378" i="20"/>
  <c r="I43" i="20"/>
  <c r="F377" i="20"/>
  <c r="K77" i="20" s="1"/>
  <c r="D377" i="20"/>
  <c r="K42" i="20"/>
  <c r="F376" i="20"/>
  <c r="J77" i="20" s="1"/>
  <c r="D376" i="20"/>
  <c r="J42" i="20"/>
  <c r="F375" i="20"/>
  <c r="I77" i="20" s="1"/>
  <c r="D375" i="20"/>
  <c r="I42" i="20" s="1"/>
  <c r="F374" i="20"/>
  <c r="K76" i="20" s="1"/>
  <c r="D374" i="20"/>
  <c r="K41" i="20"/>
  <c r="F373" i="20"/>
  <c r="J76" i="20" s="1"/>
  <c r="D373" i="20"/>
  <c r="J41" i="20"/>
  <c r="F372" i="20"/>
  <c r="I76" i="20" s="1"/>
  <c r="D372" i="20"/>
  <c r="I41" i="20"/>
  <c r="F371" i="20"/>
  <c r="K75" i="20" s="1"/>
  <c r="D371" i="20"/>
  <c r="K40" i="20" s="1"/>
  <c r="F370" i="20"/>
  <c r="J75" i="20" s="1"/>
  <c r="D370" i="20"/>
  <c r="J40" i="20" s="1"/>
  <c r="F369" i="20"/>
  <c r="I75" i="20" s="1"/>
  <c r="D369" i="20"/>
  <c r="I40" i="20"/>
  <c r="F368" i="20"/>
  <c r="K74" i="20" s="1"/>
  <c r="D368" i="20"/>
  <c r="K39" i="20" s="1"/>
  <c r="F367" i="20"/>
  <c r="J74" i="20"/>
  <c r="D367" i="20"/>
  <c r="J39" i="20" s="1"/>
  <c r="F366" i="20"/>
  <c r="I74" i="20"/>
  <c r="D366" i="20"/>
  <c r="I39" i="20" s="1"/>
  <c r="F365" i="20"/>
  <c r="K73" i="20"/>
  <c r="D365" i="20"/>
  <c r="K38" i="20" s="1"/>
  <c r="F364" i="20"/>
  <c r="J73" i="20"/>
  <c r="D364" i="20"/>
  <c r="J38" i="20" s="1"/>
  <c r="F363" i="20"/>
  <c r="I73" i="20"/>
  <c r="D363" i="20"/>
  <c r="I38" i="20" s="1"/>
  <c r="F362" i="20"/>
  <c r="K72" i="20" s="1"/>
  <c r="D362" i="20"/>
  <c r="K37" i="20" s="1"/>
  <c r="F361" i="20"/>
  <c r="J72" i="20" s="1"/>
  <c r="D361" i="20"/>
  <c r="J37" i="20" s="1"/>
  <c r="F360" i="20"/>
  <c r="I72" i="20" s="1"/>
  <c r="D360" i="20"/>
  <c r="I37" i="20" s="1"/>
  <c r="F359" i="20"/>
  <c r="K71" i="20"/>
  <c r="D359" i="20"/>
  <c r="K36" i="20"/>
  <c r="F358" i="20"/>
  <c r="J71" i="20"/>
  <c r="D358" i="20"/>
  <c r="J36" i="20"/>
  <c r="F357" i="20"/>
  <c r="I71" i="20"/>
  <c r="D357" i="20"/>
  <c r="I36" i="20"/>
  <c r="F356" i="20"/>
  <c r="K70" i="20"/>
  <c r="D356" i="20"/>
  <c r="K35" i="20"/>
  <c r="F355" i="20"/>
  <c r="J70" i="20"/>
  <c r="D355" i="20"/>
  <c r="J35" i="20"/>
  <c r="F354" i="20"/>
  <c r="I70" i="20" s="1"/>
  <c r="D354" i="20"/>
  <c r="I35" i="20" s="1"/>
  <c r="F353" i="20"/>
  <c r="K69" i="20"/>
  <c r="D353" i="20"/>
  <c r="K34" i="20" s="1"/>
  <c r="F352" i="20"/>
  <c r="J69" i="20" s="1"/>
  <c r="D352" i="20"/>
  <c r="J34" i="20" s="1"/>
  <c r="F351" i="20"/>
  <c r="I69" i="20" s="1"/>
  <c r="D351" i="20"/>
  <c r="I34" i="20" s="1"/>
  <c r="F350" i="20"/>
  <c r="K68" i="20" s="1"/>
  <c r="D350" i="20"/>
  <c r="K33" i="20" s="1"/>
  <c r="F349" i="20"/>
  <c r="J68" i="20"/>
  <c r="D349" i="20"/>
  <c r="J33" i="20" s="1"/>
  <c r="F348" i="20"/>
  <c r="I68" i="20" s="1"/>
  <c r="D348" i="20"/>
  <c r="I33" i="20" s="1"/>
  <c r="F347" i="20"/>
  <c r="K67" i="20"/>
  <c r="D347" i="20"/>
  <c r="K32" i="20" s="1"/>
  <c r="F346" i="20"/>
  <c r="J67" i="20"/>
  <c r="D346" i="20"/>
  <c r="J32" i="20" s="1"/>
  <c r="F345" i="20"/>
  <c r="I67" i="20" s="1"/>
  <c r="D345" i="20"/>
  <c r="I32" i="20" s="1"/>
  <c r="F344" i="20"/>
  <c r="K66" i="20" s="1"/>
  <c r="D344" i="20"/>
  <c r="K31" i="20" s="1"/>
  <c r="F343" i="20"/>
  <c r="J66" i="20"/>
  <c r="D343" i="20"/>
  <c r="J31" i="20" s="1"/>
  <c r="F342" i="20"/>
  <c r="I66" i="20" s="1"/>
  <c r="D342" i="20"/>
  <c r="I31" i="20" s="1"/>
  <c r="F341" i="20"/>
  <c r="K65" i="20"/>
  <c r="D341" i="20"/>
  <c r="F340" i="20"/>
  <c r="J65" i="20"/>
  <c r="D340" i="20"/>
  <c r="J30" i="20" s="1"/>
  <c r="F339" i="20"/>
  <c r="I65" i="20"/>
  <c r="D339" i="20"/>
  <c r="I30" i="20" s="1"/>
  <c r="F338" i="20"/>
  <c r="K64" i="20"/>
  <c r="D338" i="20"/>
  <c r="K29" i="20" s="1"/>
  <c r="F337" i="20"/>
  <c r="J64" i="20"/>
  <c r="D337" i="20"/>
  <c r="J29" i="20" s="1"/>
  <c r="F336" i="20"/>
  <c r="I64" i="20"/>
  <c r="D336" i="20"/>
  <c r="I29" i="20" s="1"/>
  <c r="F335" i="20"/>
  <c r="K63" i="20"/>
  <c r="D335" i="20"/>
  <c r="K28" i="20" s="1"/>
  <c r="F334" i="20"/>
  <c r="J63" i="20"/>
  <c r="D334" i="20"/>
  <c r="J28" i="20" s="1"/>
  <c r="F333" i="20"/>
  <c r="I63" i="20"/>
  <c r="D333" i="20"/>
  <c r="I28" i="20" s="1"/>
  <c r="F332" i="20"/>
  <c r="K62" i="20" s="1"/>
  <c r="D332" i="20"/>
  <c r="K27" i="20"/>
  <c r="F331" i="20"/>
  <c r="J62" i="20" s="1"/>
  <c r="D331" i="20"/>
  <c r="F330" i="20"/>
  <c r="I62" i="20" s="1"/>
  <c r="D330" i="20"/>
  <c r="I27" i="20" s="1"/>
  <c r="F329" i="20"/>
  <c r="K61" i="20"/>
  <c r="D329" i="20"/>
  <c r="K26" i="20"/>
  <c r="F328" i="20"/>
  <c r="J61" i="20"/>
  <c r="D328" i="20"/>
  <c r="J26" i="20"/>
  <c r="F327" i="20"/>
  <c r="I61" i="20"/>
  <c r="D327" i="20"/>
  <c r="I26" i="20" s="1"/>
  <c r="F326" i="20"/>
  <c r="K60" i="20" s="1"/>
  <c r="D326" i="20"/>
  <c r="K25" i="20"/>
  <c r="F325" i="20"/>
  <c r="J60" i="20" s="1"/>
  <c r="D325" i="20"/>
  <c r="J25" i="20" s="1"/>
  <c r="F324" i="20"/>
  <c r="I60" i="20" s="1"/>
  <c r="D324" i="20"/>
  <c r="I25" i="20" s="1"/>
  <c r="F323" i="20"/>
  <c r="K59" i="20" s="1"/>
  <c r="D323" i="20"/>
  <c r="K24" i="20" s="1"/>
  <c r="F322" i="20"/>
  <c r="J59" i="20" s="1"/>
  <c r="D322" i="20"/>
  <c r="J24" i="20" s="1"/>
  <c r="F321" i="20"/>
  <c r="I59" i="20" s="1"/>
  <c r="D321" i="20"/>
  <c r="I24" i="20" s="1"/>
  <c r="G320" i="20"/>
  <c r="K93" i="20" s="1"/>
  <c r="F320" i="20"/>
  <c r="K58" i="20"/>
  <c r="E320" i="20"/>
  <c r="K51" i="20" s="1"/>
  <c r="D320" i="20"/>
  <c r="K23" i="20"/>
  <c r="C320" i="20"/>
  <c r="K16" i="20" s="1"/>
  <c r="G319" i="20"/>
  <c r="J93" i="20"/>
  <c r="F319" i="20"/>
  <c r="J58" i="20" s="1"/>
  <c r="E319" i="20"/>
  <c r="J51" i="20"/>
  <c r="D319" i="20"/>
  <c r="J23" i="20" s="1"/>
  <c r="C319" i="20"/>
  <c r="J16" i="20"/>
  <c r="G318" i="20"/>
  <c r="I93" i="20" s="1"/>
  <c r="F318" i="20"/>
  <c r="I58" i="20"/>
  <c r="E318" i="20"/>
  <c r="I51" i="20" s="1"/>
  <c r="D318" i="20"/>
  <c r="I23" i="20"/>
  <c r="C318" i="20"/>
  <c r="I16" i="20"/>
  <c r="G317" i="20"/>
  <c r="K92" i="20" s="1"/>
  <c r="F317" i="20"/>
  <c r="K57" i="20" s="1"/>
  <c r="E317" i="20"/>
  <c r="K50" i="20"/>
  <c r="D317" i="20"/>
  <c r="K22" i="20"/>
  <c r="C317" i="20"/>
  <c r="K15" i="20"/>
  <c r="G316" i="20"/>
  <c r="J92" i="20" s="1"/>
  <c r="F316" i="20"/>
  <c r="J57" i="20" s="1"/>
  <c r="E316" i="20"/>
  <c r="J50" i="20"/>
  <c r="D316" i="20"/>
  <c r="J22" i="20"/>
  <c r="C316" i="20"/>
  <c r="J15" i="20"/>
  <c r="G315" i="20"/>
  <c r="I92" i="20" s="1"/>
  <c r="F315" i="20"/>
  <c r="I57" i="20" s="1"/>
  <c r="E315" i="20"/>
  <c r="I50" i="20"/>
  <c r="D315" i="20"/>
  <c r="I22" i="20"/>
  <c r="C315" i="20"/>
  <c r="I15" i="20"/>
  <c r="G314" i="20"/>
  <c r="K91" i="20"/>
  <c r="F314" i="20"/>
  <c r="K56" i="20" s="1"/>
  <c r="E314" i="20"/>
  <c r="K49" i="20" s="1"/>
  <c r="D314" i="20"/>
  <c r="K21" i="20"/>
  <c r="C314" i="20"/>
  <c r="K14" i="20" s="1"/>
  <c r="G313" i="20"/>
  <c r="J91" i="20" s="1"/>
  <c r="F313" i="20"/>
  <c r="J56" i="20" s="1"/>
  <c r="E313" i="20"/>
  <c r="J49" i="20" s="1"/>
  <c r="D313" i="20"/>
  <c r="J21" i="20"/>
  <c r="C313" i="20"/>
  <c r="J14" i="20" s="1"/>
  <c r="G312" i="20"/>
  <c r="I91" i="20"/>
  <c r="F312" i="20"/>
  <c r="I56" i="20" s="1"/>
  <c r="E312" i="20"/>
  <c r="I49" i="20"/>
  <c r="D312" i="20"/>
  <c r="I21" i="20"/>
  <c r="C312" i="20"/>
  <c r="I14" i="20"/>
  <c r="G311" i="20"/>
  <c r="K90" i="20" s="1"/>
  <c r="F311" i="20"/>
  <c r="K55" i="20" s="1"/>
  <c r="E311" i="20"/>
  <c r="K48" i="20"/>
  <c r="D311" i="20"/>
  <c r="K20" i="20"/>
  <c r="C311" i="20"/>
  <c r="K13" i="20"/>
  <c r="G310" i="20"/>
  <c r="J90" i="20"/>
  <c r="F310" i="20"/>
  <c r="J55" i="20" s="1"/>
  <c r="E310" i="20"/>
  <c r="J48" i="20"/>
  <c r="D310" i="20"/>
  <c r="J20" i="20" s="1"/>
  <c r="C310" i="20"/>
  <c r="J13" i="20"/>
  <c r="G309" i="20"/>
  <c r="I90" i="20" s="1"/>
  <c r="F309" i="20"/>
  <c r="I55" i="20" s="1"/>
  <c r="E309" i="20"/>
  <c r="I48" i="20" s="1"/>
  <c r="D309" i="20"/>
  <c r="I20" i="20" s="1"/>
  <c r="C309" i="20"/>
  <c r="I13" i="20" s="1"/>
  <c r="G308" i="20"/>
  <c r="K89" i="20"/>
  <c r="F308" i="20"/>
  <c r="K54" i="20" s="1"/>
  <c r="E308" i="20"/>
  <c r="K47" i="20"/>
  <c r="D308" i="20"/>
  <c r="K19" i="20" s="1"/>
  <c r="C308" i="20"/>
  <c r="K12" i="20"/>
  <c r="G307" i="20"/>
  <c r="J89" i="20" s="1"/>
  <c r="F307" i="20"/>
  <c r="J54" i="20" s="1"/>
  <c r="E307" i="20"/>
  <c r="J47" i="20"/>
  <c r="D307" i="20"/>
  <c r="J19" i="20" s="1"/>
  <c r="C307" i="20"/>
  <c r="J12" i="20"/>
  <c r="G306" i="20"/>
  <c r="I89" i="20"/>
  <c r="F306" i="20"/>
  <c r="I54" i="20" s="1"/>
  <c r="E306" i="20"/>
  <c r="I47" i="20"/>
  <c r="D306" i="20"/>
  <c r="I19" i="20" s="1"/>
  <c r="C306" i="20"/>
  <c r="I12" i="20" s="1"/>
  <c r="G305" i="20"/>
  <c r="K88" i="20"/>
  <c r="F305" i="20"/>
  <c r="K53" i="20"/>
  <c r="E305" i="20"/>
  <c r="K46" i="20"/>
  <c r="D305" i="20"/>
  <c r="K18" i="20"/>
  <c r="C305" i="20"/>
  <c r="K11" i="20"/>
  <c r="G304" i="20"/>
  <c r="J88" i="20"/>
  <c r="F304" i="20"/>
  <c r="J53" i="20"/>
  <c r="E304" i="20"/>
  <c r="J46" i="20"/>
  <c r="D304" i="20"/>
  <c r="J18" i="20"/>
  <c r="C304" i="20"/>
  <c r="J11" i="20"/>
  <c r="G303" i="20"/>
  <c r="I88" i="20"/>
  <c r="F303" i="20"/>
  <c r="I53" i="20"/>
  <c r="E303" i="20"/>
  <c r="I46" i="20"/>
  <c r="D303" i="20"/>
  <c r="I18" i="20"/>
  <c r="C303" i="20"/>
  <c r="I11" i="20"/>
  <c r="G302" i="20"/>
  <c r="K87" i="20"/>
  <c r="F302" i="20"/>
  <c r="K52" i="20"/>
  <c r="E302" i="20"/>
  <c r="K45" i="20"/>
  <c r="D302" i="20"/>
  <c r="K17" i="20"/>
  <c r="C302" i="20"/>
  <c r="K10" i="20"/>
  <c r="G301" i="20"/>
  <c r="J87" i="20" s="1"/>
  <c r="F301" i="20"/>
  <c r="J52" i="20" s="1"/>
  <c r="E301" i="20"/>
  <c r="J45" i="20"/>
  <c r="D301" i="20"/>
  <c r="J17" i="20" s="1"/>
  <c r="C301" i="20"/>
  <c r="J10" i="20"/>
  <c r="G300" i="20"/>
  <c r="I87" i="20" s="1"/>
  <c r="F300" i="20"/>
  <c r="I52" i="20" s="1"/>
  <c r="E300" i="20"/>
  <c r="I45" i="20" s="1"/>
  <c r="D300" i="20"/>
  <c r="I17" i="20" s="1"/>
  <c r="C300" i="20"/>
  <c r="I10" i="20" s="1"/>
  <c r="F295" i="20"/>
  <c r="H86" i="20"/>
  <c r="F294" i="20"/>
  <c r="G86" i="20" s="1"/>
  <c r="F293" i="20"/>
  <c r="F86" i="20"/>
  <c r="F292" i="20"/>
  <c r="H85" i="20" s="1"/>
  <c r="F291" i="20"/>
  <c r="G85" i="20"/>
  <c r="F290" i="20"/>
  <c r="F85" i="20" s="1"/>
  <c r="F289" i="20"/>
  <c r="H84" i="20"/>
  <c r="F288" i="20"/>
  <c r="G84" i="20" s="1"/>
  <c r="F287" i="20"/>
  <c r="F84" i="20"/>
  <c r="F286" i="20"/>
  <c r="H83" i="20" s="1"/>
  <c r="F285" i="20"/>
  <c r="G83" i="20"/>
  <c r="F284" i="20"/>
  <c r="F83" i="20" s="1"/>
  <c r="F283" i="20"/>
  <c r="H82" i="20"/>
  <c r="F282" i="20"/>
  <c r="G82" i="20" s="1"/>
  <c r="F281" i="20"/>
  <c r="F82" i="20"/>
  <c r="F280" i="20"/>
  <c r="H81" i="20" s="1"/>
  <c r="F279" i="20"/>
  <c r="G81" i="20"/>
  <c r="F278" i="20"/>
  <c r="F81" i="20" s="1"/>
  <c r="F277" i="20"/>
  <c r="H80" i="20"/>
  <c r="F276" i="20"/>
  <c r="G80" i="20" s="1"/>
  <c r="F275" i="20"/>
  <c r="F80" i="20"/>
  <c r="F274" i="20"/>
  <c r="H79" i="20" s="1"/>
  <c r="D274" i="20"/>
  <c r="H44" i="20" s="1"/>
  <c r="F273" i="20"/>
  <c r="G79" i="20" s="1"/>
  <c r="D273" i="20"/>
  <c r="G44" i="20" s="1"/>
  <c r="F272" i="20"/>
  <c r="F79" i="20"/>
  <c r="D272" i="20"/>
  <c r="F44" i="20" s="1"/>
  <c r="F271" i="20"/>
  <c r="H78" i="20" s="1"/>
  <c r="D271" i="20"/>
  <c r="H43" i="20" s="1"/>
  <c r="F270" i="20"/>
  <c r="G78" i="20"/>
  <c r="D270" i="20"/>
  <c r="G43" i="20" s="1"/>
  <c r="F269" i="20"/>
  <c r="F78" i="20" s="1"/>
  <c r="D269" i="20"/>
  <c r="F43" i="20" s="1"/>
  <c r="F268" i="20"/>
  <c r="H77" i="20"/>
  <c r="D268" i="20"/>
  <c r="H42" i="20" s="1"/>
  <c r="F267" i="20"/>
  <c r="G77" i="20" s="1"/>
  <c r="D267" i="20"/>
  <c r="G42" i="20" s="1"/>
  <c r="F266" i="20"/>
  <c r="F77" i="20" s="1"/>
  <c r="D266" i="20"/>
  <c r="F42" i="20" s="1"/>
  <c r="F265" i="20"/>
  <c r="H76" i="20" s="1"/>
  <c r="D265" i="20"/>
  <c r="H41" i="20" s="1"/>
  <c r="F264" i="20"/>
  <c r="G76" i="20"/>
  <c r="D264" i="20"/>
  <c r="G41" i="20" s="1"/>
  <c r="F263" i="20"/>
  <c r="F76" i="20" s="1"/>
  <c r="D263" i="20"/>
  <c r="F41" i="20" s="1"/>
  <c r="F262" i="20"/>
  <c r="H75" i="20"/>
  <c r="D262" i="20"/>
  <c r="H40" i="20" s="1"/>
  <c r="F261" i="20"/>
  <c r="G75" i="20" s="1"/>
  <c r="D261" i="20"/>
  <c r="G40" i="20" s="1"/>
  <c r="F260" i="20"/>
  <c r="F75" i="20" s="1"/>
  <c r="D260" i="20"/>
  <c r="F40" i="20" s="1"/>
  <c r="F259" i="20"/>
  <c r="H74" i="20" s="1"/>
  <c r="D259" i="20"/>
  <c r="H39" i="20" s="1"/>
  <c r="F258" i="20"/>
  <c r="G74" i="20" s="1"/>
  <c r="D258" i="20"/>
  <c r="G39" i="20" s="1"/>
  <c r="F257" i="20"/>
  <c r="F74" i="20" s="1"/>
  <c r="D257" i="20"/>
  <c r="F39" i="20" s="1"/>
  <c r="F256" i="20"/>
  <c r="H73" i="20"/>
  <c r="D256" i="20"/>
  <c r="H38" i="20" s="1"/>
  <c r="F255" i="20"/>
  <c r="G73" i="20" s="1"/>
  <c r="D255" i="20"/>
  <c r="G38" i="20" s="1"/>
  <c r="F254" i="20"/>
  <c r="F73" i="20"/>
  <c r="D254" i="20"/>
  <c r="F38" i="20" s="1"/>
  <c r="F253" i="20"/>
  <c r="H72" i="20" s="1"/>
  <c r="D253" i="20"/>
  <c r="H37" i="20" s="1"/>
  <c r="F252" i="20"/>
  <c r="G72" i="20"/>
  <c r="D252" i="20"/>
  <c r="G37" i="20" s="1"/>
  <c r="F251" i="20"/>
  <c r="F72" i="20" s="1"/>
  <c r="D251" i="20"/>
  <c r="F37" i="20" s="1"/>
  <c r="F250" i="20"/>
  <c r="H71" i="20" s="1"/>
  <c r="D250" i="20"/>
  <c r="H36" i="20" s="1"/>
  <c r="F249" i="20"/>
  <c r="G71" i="20" s="1"/>
  <c r="D249" i="20"/>
  <c r="G36" i="20" s="1"/>
  <c r="F248" i="20"/>
  <c r="F71" i="20"/>
  <c r="D248" i="20"/>
  <c r="F36" i="20" s="1"/>
  <c r="F247" i="20"/>
  <c r="H70" i="20" s="1"/>
  <c r="D247" i="20"/>
  <c r="H35" i="20" s="1"/>
  <c r="F246" i="20"/>
  <c r="G70" i="20"/>
  <c r="D246" i="20"/>
  <c r="G35" i="20" s="1"/>
  <c r="F245" i="20"/>
  <c r="F70" i="20" s="1"/>
  <c r="D245" i="20"/>
  <c r="F35" i="20" s="1"/>
  <c r="F244" i="20"/>
  <c r="H69" i="20"/>
  <c r="D244" i="20"/>
  <c r="H34" i="20" s="1"/>
  <c r="F243" i="20"/>
  <c r="G69" i="20" s="1"/>
  <c r="D243" i="20"/>
  <c r="G34" i="20" s="1"/>
  <c r="F242" i="20"/>
  <c r="F69" i="20" s="1"/>
  <c r="D242" i="20"/>
  <c r="F34" i="20" s="1"/>
  <c r="F241" i="20"/>
  <c r="H68" i="20" s="1"/>
  <c r="D241" i="20"/>
  <c r="H33" i="20" s="1"/>
  <c r="F240" i="20"/>
  <c r="G68" i="20"/>
  <c r="D240" i="20"/>
  <c r="G33" i="20" s="1"/>
  <c r="F239" i="20"/>
  <c r="F68" i="20" s="1"/>
  <c r="D239" i="20"/>
  <c r="F33" i="20" s="1"/>
  <c r="F238" i="20"/>
  <c r="H67" i="20"/>
  <c r="D238" i="20"/>
  <c r="H32" i="20" s="1"/>
  <c r="F237" i="20"/>
  <c r="G67" i="20" s="1"/>
  <c r="D237" i="20"/>
  <c r="G32" i="20" s="1"/>
  <c r="F236" i="20"/>
  <c r="F67" i="20"/>
  <c r="D236" i="20"/>
  <c r="F32" i="20" s="1"/>
  <c r="F235" i="20"/>
  <c r="H66" i="20" s="1"/>
  <c r="D235" i="20"/>
  <c r="H31" i="20" s="1"/>
  <c r="F234" i="20"/>
  <c r="G66" i="20" s="1"/>
  <c r="D234" i="20"/>
  <c r="G31" i="20" s="1"/>
  <c r="F233" i="20"/>
  <c r="F66" i="20" s="1"/>
  <c r="D233" i="20"/>
  <c r="F31" i="20" s="1"/>
  <c r="F232" i="20"/>
  <c r="H65" i="20"/>
  <c r="D232" i="20"/>
  <c r="H30" i="20" s="1"/>
  <c r="F231" i="20"/>
  <c r="G65" i="20" s="1"/>
  <c r="D231" i="20"/>
  <c r="G30" i="20" s="1"/>
  <c r="F230" i="20"/>
  <c r="F65" i="20"/>
  <c r="D230" i="20"/>
  <c r="F30" i="20" s="1"/>
  <c r="F229" i="20"/>
  <c r="H64" i="20" s="1"/>
  <c r="D229" i="20"/>
  <c r="H29" i="20" s="1"/>
  <c r="F228" i="20"/>
  <c r="G64" i="20" s="1"/>
  <c r="D228" i="20"/>
  <c r="G29" i="20" s="1"/>
  <c r="F227" i="20"/>
  <c r="F64" i="20" s="1"/>
  <c r="D227" i="20"/>
  <c r="F29" i="20" s="1"/>
  <c r="F226" i="20"/>
  <c r="H63" i="20" s="1"/>
  <c r="D226" i="20"/>
  <c r="H28" i="20" s="1"/>
  <c r="F225" i="20"/>
  <c r="G63" i="20" s="1"/>
  <c r="D225" i="20"/>
  <c r="G28" i="20" s="1"/>
  <c r="F224" i="20"/>
  <c r="F63" i="20"/>
  <c r="D224" i="20"/>
  <c r="F28" i="20" s="1"/>
  <c r="F223" i="20"/>
  <c r="H62" i="20" s="1"/>
  <c r="D223" i="20"/>
  <c r="H27" i="20" s="1"/>
  <c r="F222" i="20"/>
  <c r="G62" i="20"/>
  <c r="D222" i="20"/>
  <c r="G27" i="20" s="1"/>
  <c r="F221" i="20"/>
  <c r="F62" i="20" s="1"/>
  <c r="D221" i="20"/>
  <c r="F27" i="20" s="1"/>
  <c r="F220" i="20"/>
  <c r="H61" i="20"/>
  <c r="D220" i="20"/>
  <c r="H26" i="20" s="1"/>
  <c r="F219" i="20"/>
  <c r="G61" i="20" s="1"/>
  <c r="D219" i="20"/>
  <c r="G26" i="20" s="1"/>
  <c r="F218" i="20"/>
  <c r="F61" i="20" s="1"/>
  <c r="D218" i="20"/>
  <c r="F26" i="20" s="1"/>
  <c r="F217" i="20"/>
  <c r="H60" i="20" s="1"/>
  <c r="D217" i="20"/>
  <c r="H25" i="20" s="1"/>
  <c r="F216" i="20"/>
  <c r="G60" i="20"/>
  <c r="D216" i="20"/>
  <c r="G25" i="20" s="1"/>
  <c r="F215" i="20"/>
  <c r="F60" i="20" s="1"/>
  <c r="D215" i="20"/>
  <c r="F25" i="20" s="1"/>
  <c r="F214" i="20"/>
  <c r="H59" i="20"/>
  <c r="D214" i="20"/>
  <c r="H24" i="20" s="1"/>
  <c r="F213" i="20"/>
  <c r="G59" i="20" s="1"/>
  <c r="D213" i="20"/>
  <c r="G24" i="20" s="1"/>
  <c r="F212" i="20"/>
  <c r="F59" i="20"/>
  <c r="D212" i="20"/>
  <c r="F24" i="20" s="1"/>
  <c r="G211" i="20"/>
  <c r="H93" i="20"/>
  <c r="F211" i="20"/>
  <c r="H58" i="20" s="1"/>
  <c r="E211" i="20"/>
  <c r="H51" i="20" s="1"/>
  <c r="D211" i="20"/>
  <c r="H23" i="20" s="1"/>
  <c r="C211" i="20"/>
  <c r="H16" i="20"/>
  <c r="G210" i="20"/>
  <c r="G93" i="20" s="1"/>
  <c r="F210" i="20"/>
  <c r="G58" i="20"/>
  <c r="E210" i="20"/>
  <c r="G51" i="20" s="1"/>
  <c r="D210" i="20"/>
  <c r="G23" i="20"/>
  <c r="C210" i="20"/>
  <c r="G16" i="20" s="1"/>
  <c r="G209" i="20"/>
  <c r="F93" i="20" s="1"/>
  <c r="F209" i="20"/>
  <c r="F58" i="20"/>
  <c r="E209" i="20"/>
  <c r="F51" i="20" s="1"/>
  <c r="D209" i="20"/>
  <c r="F23" i="20"/>
  <c r="C209" i="20"/>
  <c r="F16" i="20" s="1"/>
  <c r="G208" i="20"/>
  <c r="H92" i="20" s="1"/>
  <c r="F208" i="20"/>
  <c r="H57" i="20"/>
  <c r="E208" i="20"/>
  <c r="H50" i="20" s="1"/>
  <c r="D208" i="20"/>
  <c r="H22" i="20"/>
  <c r="C208" i="20"/>
  <c r="H15" i="20" s="1"/>
  <c r="G207" i="20"/>
  <c r="G92" i="20" s="1"/>
  <c r="F207" i="20"/>
  <c r="G57" i="20"/>
  <c r="E207" i="20"/>
  <c r="G50" i="20" s="1"/>
  <c r="D207" i="20"/>
  <c r="G22" i="20"/>
  <c r="C207" i="20"/>
  <c r="G15" i="20" s="1"/>
  <c r="G206" i="20"/>
  <c r="F92" i="20" s="1"/>
  <c r="F206" i="20"/>
  <c r="F57" i="20" s="1"/>
  <c r="E206" i="20"/>
  <c r="F50" i="20" s="1"/>
  <c r="D206" i="20"/>
  <c r="F22" i="20" s="1"/>
  <c r="C206" i="20"/>
  <c r="F15" i="20" s="1"/>
  <c r="G205" i="20"/>
  <c r="H91" i="20" s="1"/>
  <c r="F205" i="20"/>
  <c r="H56" i="20" s="1"/>
  <c r="E205" i="20"/>
  <c r="H49" i="20"/>
  <c r="D205" i="20"/>
  <c r="H21" i="20" s="1"/>
  <c r="C205" i="20"/>
  <c r="H14" i="20" s="1"/>
  <c r="G204" i="20"/>
  <c r="G91" i="20" s="1"/>
  <c r="F204" i="20"/>
  <c r="G56" i="20"/>
  <c r="E204" i="20"/>
  <c r="G49" i="20" s="1"/>
  <c r="D204" i="20"/>
  <c r="G21" i="20" s="1"/>
  <c r="C204" i="20"/>
  <c r="G14" i="20" s="1"/>
  <c r="G203" i="20"/>
  <c r="F91" i="20" s="1"/>
  <c r="F203" i="20"/>
  <c r="F56" i="20" s="1"/>
  <c r="E203" i="20"/>
  <c r="F49" i="20" s="1"/>
  <c r="D203" i="20"/>
  <c r="F21" i="20" s="1"/>
  <c r="C203" i="20"/>
  <c r="F14" i="20" s="1"/>
  <c r="G202" i="20"/>
  <c r="H90" i="20" s="1"/>
  <c r="F202" i="20"/>
  <c r="H55" i="20"/>
  <c r="E202" i="20"/>
  <c r="H48" i="20" s="1"/>
  <c r="D202" i="20"/>
  <c r="H20" i="20"/>
  <c r="C202" i="20"/>
  <c r="H13" i="20" s="1"/>
  <c r="G201" i="20"/>
  <c r="G90" i="20" s="1"/>
  <c r="F201" i="20"/>
  <c r="G55" i="20"/>
  <c r="E201" i="20"/>
  <c r="G48" i="20"/>
  <c r="D201" i="20"/>
  <c r="G20" i="20" s="1"/>
  <c r="C201" i="20"/>
  <c r="G13" i="20" s="1"/>
  <c r="G200" i="20"/>
  <c r="F90" i="20" s="1"/>
  <c r="F200" i="20"/>
  <c r="F55" i="20"/>
  <c r="E200" i="20"/>
  <c r="F48" i="20" s="1"/>
  <c r="D200" i="20"/>
  <c r="F20" i="20" s="1"/>
  <c r="C200" i="20"/>
  <c r="F13" i="20"/>
  <c r="G199" i="20"/>
  <c r="H89" i="20" s="1"/>
  <c r="F199" i="20"/>
  <c r="H54" i="20"/>
  <c r="E199" i="20"/>
  <c r="H47" i="20" s="1"/>
  <c r="D199" i="20"/>
  <c r="H19" i="20" s="1"/>
  <c r="C199" i="20"/>
  <c r="H12" i="20" s="1"/>
  <c r="G198" i="20"/>
  <c r="G89" i="20" s="1"/>
  <c r="F198" i="20"/>
  <c r="G54" i="20" s="1"/>
  <c r="E198" i="20"/>
  <c r="G47" i="20" s="1"/>
  <c r="D198" i="20"/>
  <c r="G19" i="20" s="1"/>
  <c r="C198" i="20"/>
  <c r="G12" i="20"/>
  <c r="G197" i="20"/>
  <c r="F89" i="20" s="1"/>
  <c r="F197" i="20"/>
  <c r="F54" i="20" s="1"/>
  <c r="E197" i="20"/>
  <c r="F47" i="20"/>
  <c r="D197" i="20"/>
  <c r="F19" i="20" s="1"/>
  <c r="C197" i="20"/>
  <c r="F12" i="20"/>
  <c r="G196" i="20"/>
  <c r="H88" i="20" s="1"/>
  <c r="F196" i="20"/>
  <c r="H53" i="20" s="1"/>
  <c r="E196" i="20"/>
  <c r="H46" i="20"/>
  <c r="D196" i="20"/>
  <c r="H18" i="20" s="1"/>
  <c r="C196" i="20"/>
  <c r="H11" i="20" s="1"/>
  <c r="G195" i="20"/>
  <c r="G88" i="20" s="1"/>
  <c r="F195" i="20"/>
  <c r="G53" i="20" s="1"/>
  <c r="E195" i="20"/>
  <c r="G46" i="20" s="1"/>
  <c r="D195" i="20"/>
  <c r="G18" i="20" s="1"/>
  <c r="C195" i="20"/>
  <c r="G11" i="20" s="1"/>
  <c r="G194" i="20"/>
  <c r="F88" i="20" s="1"/>
  <c r="F194" i="20"/>
  <c r="F53" i="20"/>
  <c r="E194" i="20"/>
  <c r="F46" i="20"/>
  <c r="D194" i="20"/>
  <c r="F18" i="20" s="1"/>
  <c r="C194" i="20"/>
  <c r="F11" i="20"/>
  <c r="G193" i="20"/>
  <c r="H87" i="20" s="1"/>
  <c r="F193" i="20"/>
  <c r="H52" i="20"/>
  <c r="E193" i="20"/>
  <c r="H45" i="20"/>
  <c r="D193" i="20"/>
  <c r="H17" i="20"/>
  <c r="C193" i="20"/>
  <c r="H10" i="20"/>
  <c r="G192" i="20"/>
  <c r="G87" i="20" s="1"/>
  <c r="F192" i="20"/>
  <c r="G52" i="20"/>
  <c r="E192" i="20"/>
  <c r="G45" i="20" s="1"/>
  <c r="D192" i="20"/>
  <c r="G17" i="20"/>
  <c r="C192" i="20"/>
  <c r="G10" i="20" s="1"/>
  <c r="G191" i="20"/>
  <c r="F87" i="20" s="1"/>
  <c r="F191" i="20"/>
  <c r="F52" i="20"/>
  <c r="E191" i="20"/>
  <c r="F45" i="20" s="1"/>
  <c r="D191" i="20"/>
  <c r="F17" i="20" s="1"/>
  <c r="C191" i="20"/>
  <c r="F10" i="20" s="1"/>
  <c r="F187" i="20"/>
  <c r="E81" i="20"/>
  <c r="F186" i="20"/>
  <c r="D81" i="20" s="1"/>
  <c r="F185" i="20"/>
  <c r="C81" i="20"/>
  <c r="F184" i="20"/>
  <c r="E80" i="20" s="1"/>
  <c r="F183" i="20"/>
  <c r="D80" i="20"/>
  <c r="F182" i="20"/>
  <c r="C80" i="20" s="1"/>
  <c r="F181" i="20"/>
  <c r="E79" i="20" s="1"/>
  <c r="F180" i="20"/>
  <c r="D79" i="20" s="1"/>
  <c r="F179" i="20"/>
  <c r="C79" i="20" s="1"/>
  <c r="F178" i="20"/>
  <c r="E78" i="20" s="1"/>
  <c r="F177" i="20"/>
  <c r="D78" i="20"/>
  <c r="F176" i="20"/>
  <c r="C78" i="20" s="1"/>
  <c r="F175" i="20"/>
  <c r="E77" i="20"/>
  <c r="F174" i="20"/>
  <c r="D77" i="20" s="1"/>
  <c r="F173" i="20"/>
  <c r="C77" i="20" s="1"/>
  <c r="F172" i="20"/>
  <c r="E76" i="20" s="1"/>
  <c r="F171" i="20"/>
  <c r="D76" i="20"/>
  <c r="F170" i="20"/>
  <c r="C76" i="20" s="1"/>
  <c r="F169" i="20"/>
  <c r="E75" i="20"/>
  <c r="F168" i="20"/>
  <c r="D75" i="20" s="1"/>
  <c r="F167" i="20"/>
  <c r="C75" i="20"/>
  <c r="F166" i="20"/>
  <c r="E74" i="20" s="1"/>
  <c r="F165" i="20"/>
  <c r="D74" i="20" s="1"/>
  <c r="F164" i="20"/>
  <c r="C74" i="20" s="1"/>
  <c r="F163" i="20"/>
  <c r="E73" i="20"/>
  <c r="F162" i="20"/>
  <c r="D73" i="20" s="1"/>
  <c r="F161" i="20"/>
  <c r="C73" i="20"/>
  <c r="F160" i="20"/>
  <c r="E72" i="20" s="1"/>
  <c r="F159" i="20"/>
  <c r="D72" i="20"/>
  <c r="F158" i="20"/>
  <c r="C72" i="20" s="1"/>
  <c r="F157" i="20"/>
  <c r="E71" i="20" s="1"/>
  <c r="F156" i="20"/>
  <c r="D71" i="20" s="1"/>
  <c r="F155" i="20"/>
  <c r="C71" i="20"/>
  <c r="F154" i="20"/>
  <c r="E70" i="20" s="1"/>
  <c r="F153" i="20"/>
  <c r="D70" i="20"/>
  <c r="F152" i="20"/>
  <c r="C70" i="20" s="1"/>
  <c r="F151" i="20"/>
  <c r="E69" i="20"/>
  <c r="D151" i="20"/>
  <c r="E34" i="20" s="1"/>
  <c r="F150" i="20"/>
  <c r="D69" i="20" s="1"/>
  <c r="D150" i="20"/>
  <c r="D34" i="20" s="1"/>
  <c r="F149" i="20"/>
  <c r="C69" i="20" s="1"/>
  <c r="D149" i="20"/>
  <c r="C34" i="20" s="1"/>
  <c r="F148" i="20"/>
  <c r="E68" i="20" s="1"/>
  <c r="D148" i="20"/>
  <c r="E33" i="20" s="1"/>
  <c r="F147" i="20"/>
  <c r="D68" i="20"/>
  <c r="D147" i="20"/>
  <c r="D33" i="20" s="1"/>
  <c r="F146" i="20"/>
  <c r="C68" i="20"/>
  <c r="D146" i="20"/>
  <c r="C33" i="20" s="1"/>
  <c r="F145" i="20"/>
  <c r="E67" i="20" s="1"/>
  <c r="D145" i="20"/>
  <c r="E32" i="20" s="1"/>
  <c r="F144" i="20"/>
  <c r="D67" i="20" s="1"/>
  <c r="D144" i="20"/>
  <c r="D32" i="20" s="1"/>
  <c r="F143" i="20"/>
  <c r="C67" i="20"/>
  <c r="D143" i="20"/>
  <c r="C32" i="20" s="1"/>
  <c r="F142" i="20"/>
  <c r="E66" i="20" s="1"/>
  <c r="D142" i="20"/>
  <c r="E31" i="20" s="1"/>
  <c r="F141" i="20"/>
  <c r="D66" i="20" s="1"/>
  <c r="D141" i="20"/>
  <c r="D31" i="20" s="1"/>
  <c r="F140" i="20"/>
  <c r="C66" i="20" s="1"/>
  <c r="D140" i="20"/>
  <c r="C31" i="20" s="1"/>
  <c r="F139" i="20"/>
  <c r="E65" i="20"/>
  <c r="D139" i="20"/>
  <c r="E30" i="20" s="1"/>
  <c r="F138" i="20"/>
  <c r="D65" i="20"/>
  <c r="D138" i="20"/>
  <c r="D30" i="20" s="1"/>
  <c r="F137" i="20"/>
  <c r="C65" i="20" s="1"/>
  <c r="D137" i="20"/>
  <c r="C30" i="20" s="1"/>
  <c r="F136" i="20"/>
  <c r="E64" i="20" s="1"/>
  <c r="D136" i="20"/>
  <c r="E29" i="20" s="1"/>
  <c r="F135" i="20"/>
  <c r="D64" i="20"/>
  <c r="D135" i="20"/>
  <c r="D29" i="20" s="1"/>
  <c r="F134" i="20"/>
  <c r="C64" i="20" s="1"/>
  <c r="D134" i="20"/>
  <c r="C29" i="20" s="1"/>
  <c r="F133" i="20"/>
  <c r="E63" i="20" s="1"/>
  <c r="D133" i="20"/>
  <c r="E28" i="20" s="1"/>
  <c r="F132" i="20"/>
  <c r="D63" i="20" s="1"/>
  <c r="D132" i="20"/>
  <c r="D28" i="20" s="1"/>
  <c r="F131" i="20"/>
  <c r="C63" i="20"/>
  <c r="D131" i="20"/>
  <c r="C28" i="20"/>
  <c r="F130" i="20"/>
  <c r="E62" i="20"/>
  <c r="D130" i="20"/>
  <c r="E27" i="20"/>
  <c r="F129" i="20"/>
  <c r="D62" i="20"/>
  <c r="D129" i="20"/>
  <c r="D27" i="20"/>
  <c r="F128" i="20"/>
  <c r="C62" i="20"/>
  <c r="D128" i="20"/>
  <c r="C27" i="20"/>
  <c r="F127" i="20"/>
  <c r="E61" i="20"/>
  <c r="D127" i="20"/>
  <c r="E26" i="20"/>
  <c r="F126" i="20"/>
  <c r="D61" i="20"/>
  <c r="D126" i="20"/>
  <c r="D26" i="20"/>
  <c r="F125" i="20"/>
  <c r="C61" i="20"/>
  <c r="D125" i="20"/>
  <c r="C26" i="20"/>
  <c r="F124" i="20"/>
  <c r="E60" i="20"/>
  <c r="D124" i="20"/>
  <c r="E25" i="20"/>
  <c r="F123" i="20"/>
  <c r="D60" i="20"/>
  <c r="D123" i="20"/>
  <c r="D25" i="20"/>
  <c r="F122" i="20"/>
  <c r="C60" i="20"/>
  <c r="D122" i="20"/>
  <c r="C25" i="20"/>
  <c r="F121" i="20"/>
  <c r="E59" i="20"/>
  <c r="D121" i="20"/>
  <c r="E24" i="20"/>
  <c r="F120" i="20"/>
  <c r="D59" i="20"/>
  <c r="D120" i="20"/>
  <c r="D24" i="20"/>
  <c r="F119" i="20"/>
  <c r="C59" i="20"/>
  <c r="D119" i="20"/>
  <c r="C24" i="20"/>
  <c r="F118" i="20"/>
  <c r="E58" i="20"/>
  <c r="D118" i="20"/>
  <c r="E23" i="20"/>
  <c r="F117" i="20"/>
  <c r="D58" i="20"/>
  <c r="D117" i="20"/>
  <c r="D23" i="20" s="1"/>
  <c r="F116" i="20"/>
  <c r="C58" i="20"/>
  <c r="D116" i="20"/>
  <c r="C23" i="20" s="1"/>
  <c r="G115" i="20"/>
  <c r="E92" i="20" s="1"/>
  <c r="F115" i="20"/>
  <c r="E57" i="20" s="1"/>
  <c r="E115" i="20"/>
  <c r="E50" i="20" s="1"/>
  <c r="D115" i="20"/>
  <c r="E22" i="20"/>
  <c r="C115" i="20"/>
  <c r="E15" i="20" s="1"/>
  <c r="G114" i="20"/>
  <c r="D92" i="20" s="1"/>
  <c r="F114" i="20"/>
  <c r="D57" i="20"/>
  <c r="E114" i="20"/>
  <c r="D50" i="20" s="1"/>
  <c r="D114" i="20"/>
  <c r="D22" i="20"/>
  <c r="C114" i="20"/>
  <c r="D15" i="20" s="1"/>
  <c r="G113" i="20"/>
  <c r="C92" i="20" s="1"/>
  <c r="F113" i="20"/>
  <c r="C57" i="20"/>
  <c r="E113" i="20"/>
  <c r="C50" i="20" s="1"/>
  <c r="D113" i="20"/>
  <c r="C22" i="20" s="1"/>
  <c r="C113" i="20"/>
  <c r="C15" i="20" s="1"/>
  <c r="G112" i="20"/>
  <c r="E91" i="20" s="1"/>
  <c r="F112" i="20"/>
  <c r="E56" i="20"/>
  <c r="E112" i="20"/>
  <c r="E49" i="20" s="1"/>
  <c r="D112" i="20"/>
  <c r="E21" i="20" s="1"/>
  <c r="C112" i="20"/>
  <c r="E14" i="20" s="1"/>
  <c r="G111" i="20"/>
  <c r="D91" i="20" s="1"/>
  <c r="F111" i="20"/>
  <c r="D56" i="20" s="1"/>
  <c r="E111" i="20"/>
  <c r="D49" i="20" s="1"/>
  <c r="D111" i="20"/>
  <c r="D21" i="20" s="1"/>
  <c r="C111" i="20"/>
  <c r="D14" i="20" s="1"/>
  <c r="G110" i="20"/>
  <c r="C91" i="20"/>
  <c r="F110" i="20"/>
  <c r="C56" i="20" s="1"/>
  <c r="E110" i="20"/>
  <c r="C49" i="20" s="1"/>
  <c r="D110" i="20"/>
  <c r="C21" i="20"/>
  <c r="C110" i="20"/>
  <c r="C14" i="20" s="1"/>
  <c r="G109" i="20"/>
  <c r="E90" i="20" s="1"/>
  <c r="F109" i="20"/>
  <c r="E55" i="20" s="1"/>
  <c r="E109" i="20"/>
  <c r="E48" i="20" s="1"/>
  <c r="D109" i="20"/>
  <c r="E20" i="20" s="1"/>
  <c r="C109" i="20"/>
  <c r="E13" i="20" s="1"/>
  <c r="G108" i="20"/>
  <c r="D90" i="20" s="1"/>
  <c r="F108" i="20"/>
  <c r="D55" i="20" s="1"/>
  <c r="E108" i="20"/>
  <c r="D48" i="20" s="1"/>
  <c r="D108" i="20"/>
  <c r="D20" i="20" s="1"/>
  <c r="C108" i="20"/>
  <c r="D13" i="20" s="1"/>
  <c r="G107" i="20"/>
  <c r="C90" i="20" s="1"/>
  <c r="F107" i="20"/>
  <c r="C55" i="20" s="1"/>
  <c r="E107" i="20"/>
  <c r="C48" i="20"/>
  <c r="D107" i="20"/>
  <c r="C20" i="20" s="1"/>
  <c r="C107" i="20"/>
  <c r="C13" i="20" s="1"/>
  <c r="G106" i="20"/>
  <c r="E89" i="20" s="1"/>
  <c r="F106" i="20"/>
  <c r="E54" i="20" s="1"/>
  <c r="E106" i="20"/>
  <c r="E47" i="20" s="1"/>
  <c r="D106" i="20"/>
  <c r="E19" i="20" s="1"/>
  <c r="C106" i="20"/>
  <c r="E12" i="20"/>
  <c r="G105" i="20"/>
  <c r="D89" i="20" s="1"/>
  <c r="F105" i="20"/>
  <c r="D54" i="20" s="1"/>
  <c r="E105" i="20"/>
  <c r="D47" i="20" s="1"/>
  <c r="D105" i="20"/>
  <c r="D19" i="20" s="1"/>
  <c r="C105" i="20"/>
  <c r="D12" i="20"/>
  <c r="G104" i="20"/>
  <c r="C89" i="20" s="1"/>
  <c r="F104" i="20"/>
  <c r="C54" i="20" s="1"/>
  <c r="E104" i="20"/>
  <c r="C47" i="20" s="1"/>
  <c r="D104" i="20"/>
  <c r="C19" i="20" s="1"/>
  <c r="C104" i="20"/>
  <c r="C12" i="20"/>
  <c r="G103" i="20"/>
  <c r="E88" i="20" s="1"/>
  <c r="F103" i="20"/>
  <c r="E53" i="20" s="1"/>
  <c r="E103" i="20"/>
  <c r="E46" i="20" s="1"/>
  <c r="D103" i="20"/>
  <c r="E18" i="20" s="1"/>
  <c r="C103" i="20"/>
  <c r="E11" i="20"/>
  <c r="G102" i="20"/>
  <c r="D88" i="20"/>
  <c r="F102" i="20"/>
  <c r="D53" i="20" s="1"/>
  <c r="E102" i="20"/>
  <c r="D46" i="20" s="1"/>
  <c r="D102" i="20"/>
  <c r="D18" i="20" s="1"/>
  <c r="C102" i="20"/>
  <c r="D11" i="20" s="1"/>
  <c r="G101" i="20"/>
  <c r="C88" i="20"/>
  <c r="F101" i="20"/>
  <c r="C53" i="20"/>
  <c r="E101" i="20"/>
  <c r="C46" i="20"/>
  <c r="D101" i="20"/>
  <c r="C18" i="20" s="1"/>
  <c r="C101" i="20"/>
  <c r="C11" i="20" s="1"/>
  <c r="G100" i="20"/>
  <c r="E87" i="20" s="1"/>
  <c r="F100" i="20"/>
  <c r="E52" i="20"/>
  <c r="E100" i="20"/>
  <c r="E45" i="20" s="1"/>
  <c r="D100" i="20"/>
  <c r="E17" i="20" s="1"/>
  <c r="C100" i="20"/>
  <c r="E10" i="20" s="1"/>
  <c r="G99" i="20"/>
  <c r="D87" i="20" s="1"/>
  <c r="F99" i="20"/>
  <c r="D52" i="20"/>
  <c r="E99" i="20"/>
  <c r="D45" i="20" s="1"/>
  <c r="D99" i="20"/>
  <c r="D17" i="20" s="1"/>
  <c r="C99" i="20"/>
  <c r="D10" i="20"/>
  <c r="G98" i="20"/>
  <c r="C87" i="20" s="1"/>
  <c r="F98" i="20"/>
  <c r="C52" i="20"/>
  <c r="E98" i="20"/>
  <c r="C45" i="20"/>
  <c r="D98" i="20"/>
  <c r="C17" i="20" s="1"/>
  <c r="C98" i="20"/>
  <c r="C10" i="20"/>
  <c r="B405" i="16"/>
  <c r="L10" i="16" s="1"/>
  <c r="F295" i="16"/>
  <c r="H86" i="16"/>
  <c r="F294" i="16"/>
  <c r="G86" i="16" s="1"/>
  <c r="F293" i="16"/>
  <c r="F86" i="16"/>
  <c r="F292" i="16"/>
  <c r="H85" i="16" s="1"/>
  <c r="F291" i="16"/>
  <c r="G85" i="16"/>
  <c r="F290" i="16"/>
  <c r="F85" i="16" s="1"/>
  <c r="F289" i="16"/>
  <c r="H84" i="16"/>
  <c r="F288" i="16"/>
  <c r="G84" i="16" s="1"/>
  <c r="F287" i="16"/>
  <c r="F84" i="16"/>
  <c r="F286" i="16"/>
  <c r="H83" i="16" s="1"/>
  <c r="F285" i="16"/>
  <c r="G83" i="16"/>
  <c r="F284" i="16"/>
  <c r="F83" i="16" s="1"/>
  <c r="F283" i="16"/>
  <c r="H82" i="16"/>
  <c r="F282" i="16"/>
  <c r="G82" i="16" s="1"/>
  <c r="F281" i="16"/>
  <c r="F82" i="16"/>
  <c r="F280" i="16"/>
  <c r="H81" i="16" s="1"/>
  <c r="F279" i="16"/>
  <c r="G81" i="16"/>
  <c r="F278" i="16"/>
  <c r="F81" i="16" s="1"/>
  <c r="F277" i="16"/>
  <c r="H80" i="16"/>
  <c r="F276" i="16"/>
  <c r="G80" i="16" s="1"/>
  <c r="F275" i="16"/>
  <c r="F80" i="16"/>
  <c r="F274" i="16"/>
  <c r="H79" i="16" s="1"/>
  <c r="D274" i="16"/>
  <c r="H44" i="16" s="1"/>
  <c r="F273" i="16"/>
  <c r="G79" i="16" s="1"/>
  <c r="D273" i="16"/>
  <c r="G44" i="16" s="1"/>
  <c r="F272" i="16"/>
  <c r="F79" i="16"/>
  <c r="D272" i="16"/>
  <c r="F44" i="16" s="1"/>
  <c r="F271" i="16"/>
  <c r="H78" i="16" s="1"/>
  <c r="D271" i="16"/>
  <c r="H43" i="16" s="1"/>
  <c r="F270" i="16"/>
  <c r="G78" i="16"/>
  <c r="D270" i="16"/>
  <c r="G43" i="16" s="1"/>
  <c r="F269" i="16"/>
  <c r="F78" i="16" s="1"/>
  <c r="D269" i="16"/>
  <c r="F43" i="16" s="1"/>
  <c r="F268" i="16"/>
  <c r="H77" i="16"/>
  <c r="D268" i="16"/>
  <c r="H42" i="16" s="1"/>
  <c r="F267" i="16"/>
  <c r="G77" i="16" s="1"/>
  <c r="D267" i="16"/>
  <c r="G42" i="16" s="1"/>
  <c r="F266" i="16"/>
  <c r="F77" i="16" s="1"/>
  <c r="D266" i="16"/>
  <c r="F42" i="16" s="1"/>
  <c r="F265" i="16"/>
  <c r="H76" i="16" s="1"/>
  <c r="D265" i="16"/>
  <c r="H41" i="16" s="1"/>
  <c r="F264" i="16"/>
  <c r="G76" i="16"/>
  <c r="D264" i="16"/>
  <c r="G41" i="16" s="1"/>
  <c r="F263" i="16"/>
  <c r="F76" i="16" s="1"/>
  <c r="D263" i="16"/>
  <c r="F41" i="16" s="1"/>
  <c r="F262" i="16"/>
  <c r="H75" i="16"/>
  <c r="D262" i="16"/>
  <c r="H40" i="16" s="1"/>
  <c r="F261" i="16"/>
  <c r="G75" i="16" s="1"/>
  <c r="D261" i="16"/>
  <c r="G40" i="16" s="1"/>
  <c r="F260" i="16"/>
  <c r="F75" i="16"/>
  <c r="D260" i="16"/>
  <c r="F40" i="16" s="1"/>
  <c r="F259" i="16"/>
  <c r="H74" i="16" s="1"/>
  <c r="D259" i="16"/>
  <c r="H39" i="16" s="1"/>
  <c r="F258" i="16"/>
  <c r="G74" i="16" s="1"/>
  <c r="D258" i="16"/>
  <c r="G39" i="16" s="1"/>
  <c r="F257" i="16"/>
  <c r="F74" i="16" s="1"/>
  <c r="D257" i="16"/>
  <c r="F39" i="16" s="1"/>
  <c r="F256" i="16"/>
  <c r="H73" i="16"/>
  <c r="D256" i="16"/>
  <c r="H38" i="16" s="1"/>
  <c r="F255" i="16"/>
  <c r="G73" i="16" s="1"/>
  <c r="D255" i="16"/>
  <c r="G38" i="16" s="1"/>
  <c r="F254" i="16"/>
  <c r="F73" i="16"/>
  <c r="D254" i="16"/>
  <c r="F38" i="16" s="1"/>
  <c r="F253" i="16"/>
  <c r="H72" i="16" s="1"/>
  <c r="D253" i="16"/>
  <c r="H37" i="16" s="1"/>
  <c r="F252" i="16"/>
  <c r="G72" i="16"/>
  <c r="D252" i="16"/>
  <c r="G37" i="16" s="1"/>
  <c r="F251" i="16"/>
  <c r="F72" i="16" s="1"/>
  <c r="D251" i="16"/>
  <c r="F37" i="16" s="1"/>
  <c r="F250" i="16"/>
  <c r="H71" i="16" s="1"/>
  <c r="D250" i="16"/>
  <c r="H36" i="16" s="1"/>
  <c r="F249" i="16"/>
  <c r="G71" i="16" s="1"/>
  <c r="D249" i="16"/>
  <c r="G36" i="16" s="1"/>
  <c r="F248" i="16"/>
  <c r="F71" i="16"/>
  <c r="D248" i="16"/>
  <c r="F36" i="16" s="1"/>
  <c r="F247" i="16"/>
  <c r="H70" i="16"/>
  <c r="D247" i="16"/>
  <c r="H35" i="16"/>
  <c r="F246" i="16"/>
  <c r="G70" i="16"/>
  <c r="D246" i="16"/>
  <c r="G35" i="16" s="1"/>
  <c r="F245" i="16"/>
  <c r="F70" i="16"/>
  <c r="D245" i="16"/>
  <c r="F35" i="16"/>
  <c r="F244" i="16"/>
  <c r="H69" i="16"/>
  <c r="D244" i="16"/>
  <c r="H34" i="16" s="1"/>
  <c r="F243" i="16"/>
  <c r="G69" i="16"/>
  <c r="D243" i="16"/>
  <c r="G34" i="16"/>
  <c r="F242" i="16"/>
  <c r="F69" i="16"/>
  <c r="D242" i="16"/>
  <c r="F34" i="16" s="1"/>
  <c r="F241" i="16"/>
  <c r="H68" i="16"/>
  <c r="D241" i="16"/>
  <c r="H33" i="16"/>
  <c r="F240" i="16"/>
  <c r="G68" i="16"/>
  <c r="D240" i="16"/>
  <c r="G33" i="16" s="1"/>
  <c r="F239" i="16"/>
  <c r="F68" i="16"/>
  <c r="D239" i="16"/>
  <c r="F33" i="16"/>
  <c r="F238" i="16"/>
  <c r="H67" i="16"/>
  <c r="D238" i="16"/>
  <c r="H32" i="16" s="1"/>
  <c r="F237" i="16"/>
  <c r="G67" i="16"/>
  <c r="D237" i="16"/>
  <c r="G32" i="16"/>
  <c r="F236" i="16"/>
  <c r="F67" i="16"/>
  <c r="D236" i="16"/>
  <c r="F32" i="16" s="1"/>
  <c r="F235" i="16"/>
  <c r="H66" i="16"/>
  <c r="D235" i="16"/>
  <c r="H31" i="16"/>
  <c r="F234" i="16"/>
  <c r="G66" i="16"/>
  <c r="D234" i="16"/>
  <c r="G31" i="16" s="1"/>
  <c r="F233" i="16"/>
  <c r="F66" i="16"/>
  <c r="D233" i="16"/>
  <c r="F31" i="16"/>
  <c r="F232" i="16"/>
  <c r="H65" i="16"/>
  <c r="D232" i="16"/>
  <c r="H30" i="16" s="1"/>
  <c r="F231" i="16"/>
  <c r="G65" i="16"/>
  <c r="D231" i="16"/>
  <c r="G30" i="16"/>
  <c r="F230" i="16"/>
  <c r="F65" i="16"/>
  <c r="D230" i="16"/>
  <c r="F30" i="16" s="1"/>
  <c r="F229" i="16"/>
  <c r="H64" i="16"/>
  <c r="D229" i="16"/>
  <c r="H29" i="16"/>
  <c r="F228" i="16"/>
  <c r="G64" i="16"/>
  <c r="D228" i="16"/>
  <c r="G29" i="16" s="1"/>
  <c r="F227" i="16"/>
  <c r="F64" i="16"/>
  <c r="D227" i="16"/>
  <c r="F29" i="16"/>
  <c r="F226" i="16"/>
  <c r="H63" i="16"/>
  <c r="D226" i="16"/>
  <c r="H28" i="16" s="1"/>
  <c r="F225" i="16"/>
  <c r="G63" i="16"/>
  <c r="D225" i="16"/>
  <c r="G28" i="16"/>
  <c r="F224" i="16"/>
  <c r="F63" i="16"/>
  <c r="D224" i="16"/>
  <c r="F28" i="16" s="1"/>
  <c r="F223" i="16"/>
  <c r="H62" i="16"/>
  <c r="D223" i="16"/>
  <c r="H27" i="16"/>
  <c r="F222" i="16"/>
  <c r="G62" i="16"/>
  <c r="D222" i="16"/>
  <c r="G27" i="16" s="1"/>
  <c r="F221" i="16"/>
  <c r="F62" i="16"/>
  <c r="D221" i="16"/>
  <c r="F27" i="16"/>
  <c r="F220" i="16"/>
  <c r="H61" i="16"/>
  <c r="D220" i="16"/>
  <c r="H26" i="16" s="1"/>
  <c r="F219" i="16"/>
  <c r="G61" i="16"/>
  <c r="D219" i="16"/>
  <c r="G26" i="16"/>
  <c r="F218" i="16"/>
  <c r="F61" i="16"/>
  <c r="D218" i="16"/>
  <c r="F26" i="16" s="1"/>
  <c r="F217" i="16"/>
  <c r="H60" i="16"/>
  <c r="D217" i="16"/>
  <c r="H25" i="16"/>
  <c r="F216" i="16"/>
  <c r="G60" i="16"/>
  <c r="D216" i="16"/>
  <c r="G25" i="16" s="1"/>
  <c r="F215" i="16"/>
  <c r="F60" i="16"/>
  <c r="D215" i="16"/>
  <c r="F25" i="16"/>
  <c r="F214" i="16"/>
  <c r="H59" i="16"/>
  <c r="D214" i="16"/>
  <c r="H24" i="16" s="1"/>
  <c r="F213" i="16"/>
  <c r="G59" i="16" s="1"/>
  <c r="D213" i="16"/>
  <c r="G24" i="16" s="1"/>
  <c r="F212" i="16"/>
  <c r="F59" i="16"/>
  <c r="D212" i="16"/>
  <c r="F24" i="16" s="1"/>
  <c r="G211" i="16"/>
  <c r="H93" i="16"/>
  <c r="F211" i="16"/>
  <c r="H58" i="16" s="1"/>
  <c r="E211" i="16"/>
  <c r="H51" i="16" s="1"/>
  <c r="D211" i="16"/>
  <c r="H23" i="16" s="1"/>
  <c r="C211" i="16"/>
  <c r="H16" i="16" s="1"/>
  <c r="G210" i="16"/>
  <c r="G93" i="16" s="1"/>
  <c r="F210" i="16"/>
  <c r="G58" i="16"/>
  <c r="E210" i="16"/>
  <c r="G51" i="16" s="1"/>
  <c r="D210" i="16"/>
  <c r="G23" i="16"/>
  <c r="C210" i="16"/>
  <c r="G16" i="16"/>
  <c r="G209" i="16"/>
  <c r="F93" i="16" s="1"/>
  <c r="F209" i="16"/>
  <c r="F58" i="16" s="1"/>
  <c r="E209" i="16"/>
  <c r="F51" i="16" s="1"/>
  <c r="D209" i="16"/>
  <c r="F23" i="16" s="1"/>
  <c r="C209" i="16"/>
  <c r="F16" i="16" s="1"/>
  <c r="G208" i="16"/>
  <c r="H92" i="16"/>
  <c r="F208" i="16"/>
  <c r="H57" i="16" s="1"/>
  <c r="E208" i="16"/>
  <c r="H50" i="16"/>
  <c r="D208" i="16"/>
  <c r="H22" i="16" s="1"/>
  <c r="C208" i="16"/>
  <c r="H15" i="16"/>
  <c r="G207" i="16"/>
  <c r="G92" i="16" s="1"/>
  <c r="F207" i="16"/>
  <c r="G57" i="16" s="1"/>
  <c r="E207" i="16"/>
  <c r="G50" i="16" s="1"/>
  <c r="D207" i="16"/>
  <c r="G22" i="16" s="1"/>
  <c r="C207" i="16"/>
  <c r="G15" i="16"/>
  <c r="G206" i="16"/>
  <c r="F92" i="16" s="1"/>
  <c r="F206" i="16"/>
  <c r="F57" i="16" s="1"/>
  <c r="E206" i="16"/>
  <c r="F50" i="16" s="1"/>
  <c r="D206" i="16"/>
  <c r="F22" i="16" s="1"/>
  <c r="C206" i="16"/>
  <c r="F15" i="16" s="1"/>
  <c r="G205" i="16"/>
  <c r="H91" i="16" s="1"/>
  <c r="F205" i="16"/>
  <c r="H56" i="16" s="1"/>
  <c r="E205" i="16"/>
  <c r="H49" i="16"/>
  <c r="D205" i="16"/>
  <c r="H21" i="16" s="1"/>
  <c r="C205" i="16"/>
  <c r="H14" i="16" s="1"/>
  <c r="G204" i="16"/>
  <c r="G91" i="16" s="1"/>
  <c r="F204" i="16"/>
  <c r="G56" i="16" s="1"/>
  <c r="E204" i="16"/>
  <c r="G49" i="16" s="1"/>
  <c r="D204" i="16"/>
  <c r="G21" i="16" s="1"/>
  <c r="C204" i="16"/>
  <c r="G14" i="16"/>
  <c r="G203" i="16"/>
  <c r="F91" i="16" s="1"/>
  <c r="F203" i="16"/>
  <c r="F56" i="16" s="1"/>
  <c r="E203" i="16"/>
  <c r="F49" i="16" s="1"/>
  <c r="D203" i="16"/>
  <c r="F21" i="16"/>
  <c r="C203" i="16"/>
  <c r="F14" i="16" s="1"/>
  <c r="G202" i="16"/>
  <c r="H90" i="16" s="1"/>
  <c r="F202" i="16"/>
  <c r="H55" i="16" s="1"/>
  <c r="E202" i="16"/>
  <c r="H48" i="16"/>
  <c r="D202" i="16"/>
  <c r="H20" i="16" s="1"/>
  <c r="C202" i="16"/>
  <c r="H13" i="16" s="1"/>
  <c r="G201" i="16"/>
  <c r="G90" i="16" s="1"/>
  <c r="F201" i="16"/>
  <c r="G55" i="16" s="1"/>
  <c r="E201" i="16"/>
  <c r="G48" i="16"/>
  <c r="D201" i="16"/>
  <c r="G20" i="16" s="1"/>
  <c r="C201" i="16"/>
  <c r="G13" i="16"/>
  <c r="G200" i="16"/>
  <c r="F90" i="16"/>
  <c r="F200" i="16"/>
  <c r="F55" i="16" s="1"/>
  <c r="E200" i="16"/>
  <c r="F48" i="16" s="1"/>
  <c r="D200" i="16"/>
  <c r="F20" i="16" s="1"/>
  <c r="C200" i="16"/>
  <c r="F13" i="16" s="1"/>
  <c r="G199" i="16"/>
  <c r="H89" i="16" s="1"/>
  <c r="F199" i="16"/>
  <c r="H54" i="16"/>
  <c r="E199" i="16"/>
  <c r="H47" i="16" s="1"/>
  <c r="D199" i="16"/>
  <c r="H19" i="16"/>
  <c r="C199" i="16"/>
  <c r="H12" i="16" s="1"/>
  <c r="G198" i="16"/>
  <c r="G89" i="16" s="1"/>
  <c r="F198" i="16"/>
  <c r="G54" i="16" s="1"/>
  <c r="E198" i="16"/>
  <c r="G47" i="16" s="1"/>
  <c r="D198" i="16"/>
  <c r="G19" i="16" s="1"/>
  <c r="C198" i="16"/>
  <c r="G12" i="16"/>
  <c r="G197" i="16"/>
  <c r="F89" i="16" s="1"/>
  <c r="F197" i="16"/>
  <c r="F54" i="16" s="1"/>
  <c r="E197" i="16"/>
  <c r="F47" i="16"/>
  <c r="D197" i="16"/>
  <c r="F19" i="16" s="1"/>
  <c r="C197" i="16"/>
  <c r="F12" i="16"/>
  <c r="G196" i="16"/>
  <c r="H88" i="16"/>
  <c r="F196" i="16"/>
  <c r="H53" i="16"/>
  <c r="E196" i="16"/>
  <c r="H46" i="16"/>
  <c r="D196" i="16"/>
  <c r="H18" i="16" s="1"/>
  <c r="C196" i="16"/>
  <c r="H11" i="16"/>
  <c r="G195" i="16"/>
  <c r="G88" i="16" s="1"/>
  <c r="F195" i="16"/>
  <c r="G53" i="16"/>
  <c r="E195" i="16"/>
  <c r="G46" i="16"/>
  <c r="D195" i="16"/>
  <c r="G18" i="16"/>
  <c r="C195" i="16"/>
  <c r="G11" i="16"/>
  <c r="G194" i="16"/>
  <c r="F88" i="16" s="1"/>
  <c r="F194" i="16"/>
  <c r="F53" i="16" s="1"/>
  <c r="E194" i="16"/>
  <c r="F46" i="16" s="1"/>
  <c r="D194" i="16"/>
  <c r="F18" i="16" s="1"/>
  <c r="C194" i="16"/>
  <c r="F11" i="16"/>
  <c r="G193" i="16"/>
  <c r="H87" i="16" s="1"/>
  <c r="F193" i="16"/>
  <c r="H52" i="16" s="1"/>
  <c r="E193" i="16"/>
  <c r="H45" i="16" s="1"/>
  <c r="D193" i="16"/>
  <c r="H17" i="16" s="1"/>
  <c r="C193" i="16"/>
  <c r="H10" i="16" s="1"/>
  <c r="G192" i="16"/>
  <c r="G87" i="16" s="1"/>
  <c r="F192" i="16"/>
  <c r="G52" i="16" s="1"/>
  <c r="E192" i="16"/>
  <c r="G45" i="16" s="1"/>
  <c r="D192" i="16"/>
  <c r="G17" i="16" s="1"/>
  <c r="C192" i="16"/>
  <c r="G10" i="16"/>
  <c r="G191" i="16"/>
  <c r="F87" i="16" s="1"/>
  <c r="F191" i="16"/>
  <c r="F52" i="16" s="1"/>
  <c r="E191" i="16"/>
  <c r="F45" i="16" s="1"/>
  <c r="D191" i="16"/>
  <c r="F17" i="16" s="1"/>
  <c r="C191" i="16"/>
  <c r="F10" i="16"/>
  <c r="F187" i="16"/>
  <c r="E81" i="16"/>
  <c r="F186" i="16"/>
  <c r="D81" i="16" s="1"/>
  <c r="F185" i="16"/>
  <c r="C81" i="16"/>
  <c r="F184" i="16"/>
  <c r="E80" i="16" s="1"/>
  <c r="F183" i="16"/>
  <c r="D80" i="16"/>
  <c r="F182" i="16"/>
  <c r="C80" i="16" s="1"/>
  <c r="F181" i="16"/>
  <c r="E79" i="16" s="1"/>
  <c r="F180" i="16"/>
  <c r="D79" i="16" s="1"/>
  <c r="F179" i="16"/>
  <c r="C79" i="16" s="1"/>
  <c r="F178" i="16"/>
  <c r="E78" i="16" s="1"/>
  <c r="F177" i="16"/>
  <c r="D78" i="16"/>
  <c r="F176" i="16"/>
  <c r="C78" i="16" s="1"/>
  <c r="F175" i="16"/>
  <c r="E77" i="16"/>
  <c r="F174" i="16"/>
  <c r="D77" i="16" s="1"/>
  <c r="F173" i="16"/>
  <c r="C77" i="16" s="1"/>
  <c r="F172" i="16"/>
  <c r="E76" i="16" s="1"/>
  <c r="F171" i="16"/>
  <c r="D76" i="16"/>
  <c r="F170" i="16"/>
  <c r="C76" i="16" s="1"/>
  <c r="F169" i="16"/>
  <c r="E75" i="16"/>
  <c r="F168" i="16"/>
  <c r="D75" i="16" s="1"/>
  <c r="F167" i="16"/>
  <c r="C75" i="16"/>
  <c r="F166" i="16"/>
  <c r="E74" i="16" s="1"/>
  <c r="F165" i="16"/>
  <c r="D74" i="16" s="1"/>
  <c r="F164" i="16"/>
  <c r="C74" i="16" s="1"/>
  <c r="F163" i="16"/>
  <c r="E73" i="16"/>
  <c r="F162" i="16"/>
  <c r="D73" i="16" s="1"/>
  <c r="F161" i="16"/>
  <c r="C73" i="16"/>
  <c r="F160" i="16"/>
  <c r="E72" i="16" s="1"/>
  <c r="F159" i="16"/>
  <c r="D72" i="16"/>
  <c r="F158" i="16"/>
  <c r="C72" i="16" s="1"/>
  <c r="F157" i="16"/>
  <c r="E71" i="16" s="1"/>
  <c r="F156" i="16"/>
  <c r="D71" i="16" s="1"/>
  <c r="F155" i="16"/>
  <c r="C71" i="16"/>
  <c r="F154" i="16"/>
  <c r="E70" i="16" s="1"/>
  <c r="F153" i="16"/>
  <c r="D70" i="16"/>
  <c r="F152" i="16"/>
  <c r="C70" i="16" s="1"/>
  <c r="F151" i="16"/>
  <c r="E69" i="16"/>
  <c r="D151" i="16"/>
  <c r="E34" i="16" s="1"/>
  <c r="F150" i="16"/>
  <c r="D69" i="16" s="1"/>
  <c r="D150" i="16"/>
  <c r="D34" i="16" s="1"/>
  <c r="F149" i="16"/>
  <c r="C69" i="16" s="1"/>
  <c r="D149" i="16"/>
  <c r="C34" i="16" s="1"/>
  <c r="F148" i="16"/>
  <c r="E68" i="16" s="1"/>
  <c r="D148" i="16"/>
  <c r="E33" i="16" s="1"/>
  <c r="F147" i="16"/>
  <c r="D68" i="16"/>
  <c r="D147" i="16"/>
  <c r="D33" i="16" s="1"/>
  <c r="F146" i="16"/>
  <c r="C68" i="16" s="1"/>
  <c r="D146" i="16"/>
  <c r="C33" i="16" s="1"/>
  <c r="F145" i="16"/>
  <c r="E67" i="16" s="1"/>
  <c r="D145" i="16"/>
  <c r="E32" i="16" s="1"/>
  <c r="F144" i="16"/>
  <c r="D67" i="16"/>
  <c r="D144" i="16"/>
  <c r="D32" i="16" s="1"/>
  <c r="F143" i="16"/>
  <c r="C67" i="16"/>
  <c r="D143" i="16"/>
  <c r="C32" i="16" s="1"/>
  <c r="F142" i="16"/>
  <c r="E66" i="16" s="1"/>
  <c r="D142" i="16"/>
  <c r="E31" i="16" s="1"/>
  <c r="F141" i="16"/>
  <c r="D66" i="16" s="1"/>
  <c r="D141" i="16"/>
  <c r="D31" i="16" s="1"/>
  <c r="F140" i="16"/>
  <c r="C66" i="16" s="1"/>
  <c r="D140" i="16"/>
  <c r="C31" i="16" s="1"/>
  <c r="F139" i="16"/>
  <c r="E65" i="16"/>
  <c r="D139" i="16"/>
  <c r="E30" i="16" s="1"/>
  <c r="F138" i="16"/>
  <c r="D65" i="16" s="1"/>
  <c r="D138" i="16"/>
  <c r="D30" i="16" s="1"/>
  <c r="F137" i="16"/>
  <c r="C65" i="16" s="1"/>
  <c r="D137" i="16"/>
  <c r="C30" i="16" s="1"/>
  <c r="F136" i="16"/>
  <c r="E64" i="16"/>
  <c r="D136" i="16"/>
  <c r="E29" i="16" s="1"/>
  <c r="F135" i="16"/>
  <c r="D64" i="16"/>
  <c r="D135" i="16"/>
  <c r="D29" i="16" s="1"/>
  <c r="F134" i="16"/>
  <c r="C64" i="16" s="1"/>
  <c r="D134" i="16"/>
  <c r="C29" i="16" s="1"/>
  <c r="F133" i="16"/>
  <c r="E63" i="16" s="1"/>
  <c r="D133" i="16"/>
  <c r="E28" i="16" s="1"/>
  <c r="F132" i="16"/>
  <c r="D63" i="16" s="1"/>
  <c r="D132" i="16"/>
  <c r="D28" i="16" s="1"/>
  <c r="F131" i="16"/>
  <c r="C63" i="16"/>
  <c r="D131" i="16"/>
  <c r="C28" i="16" s="1"/>
  <c r="F130" i="16"/>
  <c r="E62" i="16" s="1"/>
  <c r="D130" i="16"/>
  <c r="E27" i="16" s="1"/>
  <c r="F129" i="16"/>
  <c r="D62" i="16" s="1"/>
  <c r="D129" i="16"/>
  <c r="D27" i="16" s="1"/>
  <c r="F128" i="16"/>
  <c r="C62" i="16"/>
  <c r="D128" i="16"/>
  <c r="C27" i="16" s="1"/>
  <c r="F127" i="16"/>
  <c r="E61" i="16"/>
  <c r="D127" i="16"/>
  <c r="E26" i="16" s="1"/>
  <c r="F126" i="16"/>
  <c r="D61" i="16" s="1"/>
  <c r="D126" i="16"/>
  <c r="D26" i="16" s="1"/>
  <c r="F125" i="16"/>
  <c r="C61" i="16" s="1"/>
  <c r="D125" i="16"/>
  <c r="C26" i="16" s="1"/>
  <c r="F124" i="16"/>
  <c r="E60" i="16" s="1"/>
  <c r="D124" i="16"/>
  <c r="E25" i="16" s="1"/>
  <c r="F123" i="16"/>
  <c r="D60" i="16" s="1"/>
  <c r="D123" i="16"/>
  <c r="D25" i="16" s="1"/>
  <c r="F122" i="16"/>
  <c r="C60" i="16" s="1"/>
  <c r="D122" i="16"/>
  <c r="C25" i="16" s="1"/>
  <c r="F121" i="16"/>
  <c r="E59" i="16" s="1"/>
  <c r="D121" i="16"/>
  <c r="E24" i="16" s="1"/>
  <c r="F120" i="16"/>
  <c r="D59" i="16"/>
  <c r="D120" i="16"/>
  <c r="D24" i="16" s="1"/>
  <c r="F119" i="16"/>
  <c r="C59" i="16"/>
  <c r="D119" i="16"/>
  <c r="C24" i="16" s="1"/>
  <c r="F118" i="16"/>
  <c r="E58" i="16" s="1"/>
  <c r="D118" i="16"/>
  <c r="E23" i="16" s="1"/>
  <c r="F117" i="16"/>
  <c r="D58" i="16" s="1"/>
  <c r="D117" i="16"/>
  <c r="D23" i="16" s="1"/>
  <c r="F116" i="16"/>
  <c r="C58" i="16" s="1"/>
  <c r="D116" i="16"/>
  <c r="C23" i="16" s="1"/>
  <c r="G115" i="16"/>
  <c r="E92" i="16"/>
  <c r="F115" i="16"/>
  <c r="E57" i="16" s="1"/>
  <c r="E115" i="16"/>
  <c r="E50" i="16"/>
  <c r="D115" i="16"/>
  <c r="E22" i="16" s="1"/>
  <c r="C115" i="16"/>
  <c r="E15" i="16"/>
  <c r="G114" i="16"/>
  <c r="D92" i="16"/>
  <c r="F114" i="16"/>
  <c r="D57" i="16"/>
  <c r="E114" i="16"/>
  <c r="D50" i="16" s="1"/>
  <c r="D114" i="16"/>
  <c r="D22" i="16" s="1"/>
  <c r="C114" i="16"/>
  <c r="D15" i="16"/>
  <c r="G113" i="16"/>
  <c r="C92" i="16" s="1"/>
  <c r="F113" i="16"/>
  <c r="C57" i="16"/>
  <c r="E113" i="16"/>
  <c r="C50" i="16" s="1"/>
  <c r="D113" i="16"/>
  <c r="C22" i="16" s="1"/>
  <c r="C113" i="16"/>
  <c r="C15" i="16" s="1"/>
  <c r="G112" i="16"/>
  <c r="E91" i="16"/>
  <c r="F112" i="16"/>
  <c r="E56" i="16"/>
  <c r="E112" i="16"/>
  <c r="E49" i="16"/>
  <c r="D112" i="16"/>
  <c r="E21" i="16" s="1"/>
  <c r="C112" i="16"/>
  <c r="E14" i="16" s="1"/>
  <c r="G111" i="16"/>
  <c r="D91" i="16"/>
  <c r="F111" i="16"/>
  <c r="D56" i="16"/>
  <c r="E111" i="16"/>
  <c r="D49" i="16"/>
  <c r="D111" i="16"/>
  <c r="D21" i="16" s="1"/>
  <c r="C111" i="16"/>
  <c r="D14" i="16" s="1"/>
  <c r="G110" i="16"/>
  <c r="C91" i="16"/>
  <c r="F110" i="16"/>
  <c r="C56" i="16"/>
  <c r="E110" i="16"/>
  <c r="C49" i="16"/>
  <c r="D110" i="16"/>
  <c r="C21" i="16"/>
  <c r="C110" i="16"/>
  <c r="C14" i="16" s="1"/>
  <c r="G109" i="16"/>
  <c r="E90" i="16" s="1"/>
  <c r="F109" i="16"/>
  <c r="E55" i="16"/>
  <c r="E109" i="16"/>
  <c r="E48" i="16" s="1"/>
  <c r="D109" i="16"/>
  <c r="E20" i="16" s="1"/>
  <c r="C109" i="16"/>
  <c r="E13" i="16" s="1"/>
  <c r="G108" i="16"/>
  <c r="D90" i="16" s="1"/>
  <c r="F108" i="16"/>
  <c r="D55" i="16" s="1"/>
  <c r="E108" i="16"/>
  <c r="D48" i="16" s="1"/>
  <c r="D108" i="16"/>
  <c r="D20" i="16" s="1"/>
  <c r="C108" i="16"/>
  <c r="D13" i="16" s="1"/>
  <c r="G107" i="16"/>
  <c r="C90" i="16"/>
  <c r="F107" i="16"/>
  <c r="C55" i="16"/>
  <c r="E107" i="16"/>
  <c r="C48" i="16" s="1"/>
  <c r="D107" i="16"/>
  <c r="C20" i="16" s="1"/>
  <c r="C107" i="16"/>
  <c r="C13" i="16" s="1"/>
  <c r="G106" i="16"/>
  <c r="E89" i="16" s="1"/>
  <c r="F106" i="16"/>
  <c r="E54" i="16" s="1"/>
  <c r="E106" i="16"/>
  <c r="E47" i="16" s="1"/>
  <c r="D106" i="16"/>
  <c r="E19" i="16"/>
  <c r="C106" i="16"/>
  <c r="E12" i="16" s="1"/>
  <c r="G105" i="16"/>
  <c r="D89" i="16"/>
  <c r="F105" i="16"/>
  <c r="D54" i="16" s="1"/>
  <c r="E105" i="16"/>
  <c r="D47" i="16" s="1"/>
  <c r="D105" i="16"/>
  <c r="D19" i="16"/>
  <c r="C105" i="16"/>
  <c r="D12" i="16" s="1"/>
  <c r="G104" i="16"/>
  <c r="C89" i="16"/>
  <c r="F104" i="16"/>
  <c r="C54" i="16" s="1"/>
  <c r="E104" i="16"/>
  <c r="C47" i="16" s="1"/>
  <c r="D104" i="16"/>
  <c r="C19" i="16" s="1"/>
  <c r="C104" i="16"/>
  <c r="C12" i="16" s="1"/>
  <c r="G103" i="16"/>
  <c r="E88" i="16"/>
  <c r="F103" i="16"/>
  <c r="E53" i="16" s="1"/>
  <c r="E103" i="16"/>
  <c r="E46" i="16" s="1"/>
  <c r="D103" i="16"/>
  <c r="E18" i="16"/>
  <c r="C103" i="16"/>
  <c r="E11" i="16"/>
  <c r="G102" i="16"/>
  <c r="D88" i="16" s="1"/>
  <c r="F102" i="16"/>
  <c r="D53" i="16" s="1"/>
  <c r="E102" i="16"/>
  <c r="D46" i="16"/>
  <c r="D102" i="16"/>
  <c r="D18" i="16" s="1"/>
  <c r="C102" i="16"/>
  <c r="D11" i="16"/>
  <c r="G101" i="16"/>
  <c r="C88" i="16" s="1"/>
  <c r="F101" i="16"/>
  <c r="C53" i="16" s="1"/>
  <c r="E101" i="16"/>
  <c r="C46" i="16" s="1"/>
  <c r="D101" i="16"/>
  <c r="C18" i="16"/>
  <c r="C101" i="16"/>
  <c r="C11" i="16"/>
  <c r="G100" i="16"/>
  <c r="E87" i="16" s="1"/>
  <c r="F100" i="16"/>
  <c r="E52" i="16" s="1"/>
  <c r="E100" i="16"/>
  <c r="E45" i="16" s="1"/>
  <c r="D100" i="16"/>
  <c r="E17" i="16" s="1"/>
  <c r="C100" i="16"/>
  <c r="E10" i="16" s="1"/>
  <c r="G99" i="16"/>
  <c r="D87" i="16" s="1"/>
  <c r="F99" i="16"/>
  <c r="D52" i="16" s="1"/>
  <c r="E99" i="16"/>
  <c r="D45" i="16" s="1"/>
  <c r="D99" i="16"/>
  <c r="D17" i="16"/>
  <c r="C99" i="16"/>
  <c r="D10" i="16" s="1"/>
  <c r="G98" i="16"/>
  <c r="C87" i="16"/>
  <c r="F98" i="16"/>
  <c r="C52" i="16" s="1"/>
  <c r="E98" i="16"/>
  <c r="C45" i="16" s="1"/>
  <c r="D98" i="16"/>
  <c r="C17" i="16" s="1"/>
  <c r="C98" i="16"/>
  <c r="C10" i="16" s="1"/>
  <c r="F404" i="16"/>
  <c r="K86" i="16" s="1"/>
  <c r="F403" i="16"/>
  <c r="J86" i="16"/>
  <c r="F402" i="16"/>
  <c r="I86" i="16" s="1"/>
  <c r="F401" i="16"/>
  <c r="K85" i="16"/>
  <c r="F400" i="16"/>
  <c r="J85" i="16" s="1"/>
  <c r="F399" i="16"/>
  <c r="I85" i="16"/>
  <c r="F398" i="16"/>
  <c r="K84" i="16" s="1"/>
  <c r="F397" i="16"/>
  <c r="J84" i="16" s="1"/>
  <c r="F396" i="16"/>
  <c r="I84" i="16" s="1"/>
  <c r="F395" i="16"/>
  <c r="K83" i="16"/>
  <c r="F394" i="16"/>
  <c r="J83" i="16"/>
  <c r="F393" i="16"/>
  <c r="I83" i="16" s="1"/>
  <c r="F392" i="16"/>
  <c r="K82" i="16"/>
  <c r="F391" i="16"/>
  <c r="J82" i="16"/>
  <c r="F390" i="16"/>
  <c r="I82" i="16"/>
  <c r="F389" i="16"/>
  <c r="K81" i="16" s="1"/>
  <c r="F388" i="16"/>
  <c r="J81" i="16"/>
  <c r="F387" i="16"/>
  <c r="I81" i="16" s="1"/>
  <c r="F386" i="16"/>
  <c r="K80" i="16" s="1"/>
  <c r="F385" i="16"/>
  <c r="J80" i="16" s="1"/>
  <c r="F384" i="16"/>
  <c r="I80" i="16" s="1"/>
  <c r="F383" i="16"/>
  <c r="K79" i="16" s="1"/>
  <c r="D383" i="16"/>
  <c r="K44" i="16" s="1"/>
  <c r="F382" i="16"/>
  <c r="J79" i="16" s="1"/>
  <c r="D382" i="16"/>
  <c r="J44" i="16"/>
  <c r="F381" i="16"/>
  <c r="I79" i="16" s="1"/>
  <c r="D381" i="16"/>
  <c r="I44" i="16"/>
  <c r="F380" i="16"/>
  <c r="K78" i="16" s="1"/>
  <c r="D380" i="16"/>
  <c r="K43" i="16"/>
  <c r="F379" i="16"/>
  <c r="J78" i="16" s="1"/>
  <c r="D379" i="16"/>
  <c r="J43" i="16" s="1"/>
  <c r="F378" i="16"/>
  <c r="I78" i="16" s="1"/>
  <c r="D378" i="16"/>
  <c r="I43" i="16" s="1"/>
  <c r="F377" i="16"/>
  <c r="K77" i="16" s="1"/>
  <c r="D377" i="16"/>
  <c r="K42" i="16" s="1"/>
  <c r="F376" i="16"/>
  <c r="J77" i="16"/>
  <c r="D376" i="16"/>
  <c r="J42" i="16"/>
  <c r="F375" i="16"/>
  <c r="I77" i="16" s="1"/>
  <c r="D375" i="16"/>
  <c r="I42" i="16"/>
  <c r="F374" i="16"/>
  <c r="K76" i="16"/>
  <c r="D374" i="16"/>
  <c r="K41" i="16"/>
  <c r="F373" i="16"/>
  <c r="J76" i="16" s="1"/>
  <c r="D373" i="16"/>
  <c r="J41" i="16"/>
  <c r="F372" i="16"/>
  <c r="I76" i="16"/>
  <c r="D372" i="16"/>
  <c r="I41" i="16"/>
  <c r="F371" i="16"/>
  <c r="K75" i="16" s="1"/>
  <c r="D371" i="16"/>
  <c r="K40" i="16"/>
  <c r="F370" i="16"/>
  <c r="J75" i="16"/>
  <c r="D370" i="16"/>
  <c r="J40" i="16"/>
  <c r="F369" i="16"/>
  <c r="I75" i="16" s="1"/>
  <c r="D369" i="16"/>
  <c r="I40" i="16"/>
  <c r="F368" i="16"/>
  <c r="K74" i="16"/>
  <c r="D368" i="16"/>
  <c r="K39" i="16"/>
  <c r="F367" i="16"/>
  <c r="J74" i="16" s="1"/>
  <c r="D367" i="16"/>
  <c r="J39" i="16"/>
  <c r="F366" i="16"/>
  <c r="I74" i="16"/>
  <c r="D366" i="16"/>
  <c r="I39" i="16"/>
  <c r="F365" i="16"/>
  <c r="K73" i="16" s="1"/>
  <c r="D365" i="16"/>
  <c r="K38" i="16"/>
  <c r="F364" i="16"/>
  <c r="J73" i="16"/>
  <c r="D364" i="16"/>
  <c r="J38" i="16"/>
  <c r="F363" i="16"/>
  <c r="I73" i="16" s="1"/>
  <c r="D363" i="16"/>
  <c r="I38" i="16"/>
  <c r="F362" i="16"/>
  <c r="K72" i="16"/>
  <c r="D362" i="16"/>
  <c r="K37" i="16"/>
  <c r="F361" i="16"/>
  <c r="J72" i="16" s="1"/>
  <c r="D361" i="16"/>
  <c r="J37" i="16"/>
  <c r="F360" i="16"/>
  <c r="I72" i="16"/>
  <c r="D360" i="16"/>
  <c r="I37" i="16"/>
  <c r="F359" i="16"/>
  <c r="K71" i="16" s="1"/>
  <c r="D359" i="16"/>
  <c r="K36" i="16"/>
  <c r="F358" i="16"/>
  <c r="J71" i="16"/>
  <c r="D358" i="16"/>
  <c r="J36" i="16"/>
  <c r="F357" i="16"/>
  <c r="I71" i="16" s="1"/>
  <c r="D357" i="16"/>
  <c r="I36" i="16"/>
  <c r="F356" i="16"/>
  <c r="K70" i="16"/>
  <c r="D356" i="16"/>
  <c r="K35" i="16"/>
  <c r="F355" i="16"/>
  <c r="J70" i="16" s="1"/>
  <c r="D355" i="16"/>
  <c r="J35" i="16"/>
  <c r="F354" i="16"/>
  <c r="I70" i="16"/>
  <c r="D354" i="16"/>
  <c r="I35" i="16"/>
  <c r="F353" i="16"/>
  <c r="K69" i="16" s="1"/>
  <c r="D353" i="16"/>
  <c r="K34" i="16"/>
  <c r="F352" i="16"/>
  <c r="J69" i="16"/>
  <c r="D352" i="16"/>
  <c r="J34" i="16"/>
  <c r="F351" i="16"/>
  <c r="I69" i="16" s="1"/>
  <c r="D351" i="16"/>
  <c r="I34" i="16" s="1"/>
  <c r="F350" i="16"/>
  <c r="K68" i="16"/>
  <c r="D350" i="16"/>
  <c r="K33" i="16" s="1"/>
  <c r="F349" i="16"/>
  <c r="J68" i="16"/>
  <c r="D349" i="16"/>
  <c r="J33" i="16" s="1"/>
  <c r="F348" i="16"/>
  <c r="I68" i="16" s="1"/>
  <c r="D348" i="16"/>
  <c r="I33" i="16" s="1"/>
  <c r="F347" i="16"/>
  <c r="K67" i="16"/>
  <c r="D347" i="16"/>
  <c r="K32" i="16" s="1"/>
  <c r="F346" i="16"/>
  <c r="J67" i="16" s="1"/>
  <c r="D346" i="16"/>
  <c r="J32" i="16" s="1"/>
  <c r="F345" i="16"/>
  <c r="I67" i="16"/>
  <c r="D345" i="16"/>
  <c r="I32" i="16" s="1"/>
  <c r="F344" i="16"/>
  <c r="K66" i="16" s="1"/>
  <c r="D344" i="16"/>
  <c r="K31" i="16"/>
  <c r="F343" i="16"/>
  <c r="J66" i="16" s="1"/>
  <c r="D343" i="16"/>
  <c r="J31" i="16"/>
  <c r="F342" i="16"/>
  <c r="I66" i="16" s="1"/>
  <c r="D342" i="16"/>
  <c r="I31" i="16"/>
  <c r="F341" i="16"/>
  <c r="K65" i="16" s="1"/>
  <c r="D341" i="16"/>
  <c r="K30" i="16" s="1"/>
  <c r="F340" i="16"/>
  <c r="J65" i="16" s="1"/>
  <c r="D340" i="16"/>
  <c r="J30" i="16"/>
  <c r="F339" i="16"/>
  <c r="I65" i="16" s="1"/>
  <c r="D339" i="16"/>
  <c r="I30" i="16"/>
  <c r="F338" i="16"/>
  <c r="K64" i="16" s="1"/>
  <c r="D338" i="16"/>
  <c r="K29" i="16"/>
  <c r="F337" i="16"/>
  <c r="J64" i="16" s="1"/>
  <c r="D337" i="16"/>
  <c r="J29" i="16" s="1"/>
  <c r="F336" i="16"/>
  <c r="I64" i="16" s="1"/>
  <c r="D336" i="16"/>
  <c r="I29" i="16" s="1"/>
  <c r="F335" i="16"/>
  <c r="K63" i="16" s="1"/>
  <c r="D335" i="16"/>
  <c r="K28" i="16"/>
  <c r="F334" i="16"/>
  <c r="J63" i="16" s="1"/>
  <c r="D334" i="16"/>
  <c r="J28" i="16"/>
  <c r="F333" i="16"/>
  <c r="I63" i="16" s="1"/>
  <c r="D333" i="16"/>
  <c r="I28" i="16" s="1"/>
  <c r="F332" i="16"/>
  <c r="K62" i="16" s="1"/>
  <c r="D332" i="16"/>
  <c r="F331" i="16"/>
  <c r="J62" i="16"/>
  <c r="D331" i="16"/>
  <c r="J27" i="16"/>
  <c r="F330" i="16"/>
  <c r="I62" i="16"/>
  <c r="D330" i="16"/>
  <c r="I27" i="16" s="1"/>
  <c r="F329" i="16"/>
  <c r="K61" i="16"/>
  <c r="D329" i="16"/>
  <c r="K26" i="16"/>
  <c r="F328" i="16"/>
  <c r="J61" i="16"/>
  <c r="D328" i="16"/>
  <c r="J26" i="16" s="1"/>
  <c r="F327" i="16"/>
  <c r="I61" i="16"/>
  <c r="D327" i="16"/>
  <c r="I26" i="16"/>
  <c r="F326" i="16"/>
  <c r="K60" i="16"/>
  <c r="D326" i="16"/>
  <c r="K25" i="16" s="1"/>
  <c r="F325" i="16"/>
  <c r="J60" i="16"/>
  <c r="D325" i="16"/>
  <c r="J25" i="16"/>
  <c r="F324" i="16"/>
  <c r="I60" i="16"/>
  <c r="D324" i="16"/>
  <c r="I25" i="16" s="1"/>
  <c r="F323" i="16"/>
  <c r="K59" i="16" s="1"/>
  <c r="D323" i="16"/>
  <c r="K24" i="16"/>
  <c r="F322" i="16"/>
  <c r="J59" i="16"/>
  <c r="D322" i="16"/>
  <c r="J24" i="16"/>
  <c r="F321" i="16"/>
  <c r="I59" i="16" s="1"/>
  <c r="D321" i="16"/>
  <c r="I24" i="16" s="1"/>
  <c r="G320" i="16"/>
  <c r="K93" i="16"/>
  <c r="F320" i="16"/>
  <c r="K58" i="16" s="1"/>
  <c r="E320" i="16"/>
  <c r="K51" i="16"/>
  <c r="D320" i="16"/>
  <c r="K23" i="16" s="1"/>
  <c r="C320" i="16"/>
  <c r="K16" i="16"/>
  <c r="G319" i="16"/>
  <c r="J93" i="16" s="1"/>
  <c r="F319" i="16"/>
  <c r="J58" i="16" s="1"/>
  <c r="E319" i="16"/>
  <c r="J51" i="16"/>
  <c r="D319" i="16"/>
  <c r="J23" i="16" s="1"/>
  <c r="C319" i="16"/>
  <c r="J16" i="16"/>
  <c r="G318" i="16"/>
  <c r="I93" i="16" s="1"/>
  <c r="F318" i="16"/>
  <c r="I58" i="16" s="1"/>
  <c r="E318" i="16"/>
  <c r="I51" i="16"/>
  <c r="D318" i="16"/>
  <c r="I23" i="16" s="1"/>
  <c r="C318" i="16"/>
  <c r="I16" i="16" s="1"/>
  <c r="G317" i="16"/>
  <c r="K92" i="16" s="1"/>
  <c r="F317" i="16"/>
  <c r="K57" i="16" s="1"/>
  <c r="E317" i="16"/>
  <c r="K50" i="16"/>
  <c r="D317" i="16"/>
  <c r="K22" i="16" s="1"/>
  <c r="C317" i="16"/>
  <c r="K15" i="16"/>
  <c r="G316" i="16"/>
  <c r="J92" i="16" s="1"/>
  <c r="F316" i="16"/>
  <c r="J57" i="16"/>
  <c r="E316" i="16"/>
  <c r="J50" i="16" s="1"/>
  <c r="D316" i="16"/>
  <c r="J22" i="16"/>
  <c r="C316" i="16"/>
  <c r="J15" i="16"/>
  <c r="G315" i="16"/>
  <c r="I92" i="16" s="1"/>
  <c r="F315" i="16"/>
  <c r="I57" i="16"/>
  <c r="E315" i="16"/>
  <c r="I50" i="16" s="1"/>
  <c r="D315" i="16"/>
  <c r="I22" i="16"/>
  <c r="C315" i="16"/>
  <c r="I15" i="16" s="1"/>
  <c r="G314" i="16"/>
  <c r="K91" i="16" s="1"/>
  <c r="F314" i="16"/>
  <c r="K56" i="16"/>
  <c r="E314" i="16"/>
  <c r="K49" i="16" s="1"/>
  <c r="D314" i="16"/>
  <c r="K21" i="16"/>
  <c r="C314" i="16"/>
  <c r="K14" i="16"/>
  <c r="G313" i="16"/>
  <c r="J91" i="16" s="1"/>
  <c r="F313" i="16"/>
  <c r="J56" i="16"/>
  <c r="E313" i="16"/>
  <c r="J49" i="16" s="1"/>
  <c r="D313" i="16"/>
  <c r="J21" i="16"/>
  <c r="C313" i="16"/>
  <c r="J14" i="16" s="1"/>
  <c r="G312" i="16"/>
  <c r="I91" i="16" s="1"/>
  <c r="F312" i="16"/>
  <c r="I56" i="16"/>
  <c r="E312" i="16"/>
  <c r="I49" i="16"/>
  <c r="D312" i="16"/>
  <c r="I21" i="16"/>
  <c r="C312" i="16"/>
  <c r="I14" i="16" s="1"/>
  <c r="G311" i="16"/>
  <c r="K90" i="16"/>
  <c r="F311" i="16"/>
  <c r="K55" i="16" s="1"/>
  <c r="E311" i="16"/>
  <c r="K48" i="16"/>
  <c r="D311" i="16"/>
  <c r="K20" i="16" s="1"/>
  <c r="C311" i="16"/>
  <c r="K13" i="16"/>
  <c r="G310" i="16"/>
  <c r="J90" i="16" s="1"/>
  <c r="F310" i="16"/>
  <c r="J55" i="16"/>
  <c r="E310" i="16"/>
  <c r="J48" i="16" s="1"/>
  <c r="D310" i="16"/>
  <c r="J20" i="16"/>
  <c r="C310" i="16"/>
  <c r="J13" i="16" s="1"/>
  <c r="G309" i="16"/>
  <c r="I90" i="16"/>
  <c r="F309" i="16"/>
  <c r="I55" i="16" s="1"/>
  <c r="E309" i="16"/>
  <c r="I48" i="16" s="1"/>
  <c r="D309" i="16"/>
  <c r="I20" i="16" s="1"/>
  <c r="C309" i="16"/>
  <c r="I13" i="16" s="1"/>
  <c r="G308" i="16"/>
  <c r="K89" i="16"/>
  <c r="F308" i="16"/>
  <c r="K54" i="16" s="1"/>
  <c r="E308" i="16"/>
  <c r="K47" i="16"/>
  <c r="D308" i="16"/>
  <c r="K19" i="16" s="1"/>
  <c r="C308" i="16"/>
  <c r="K12" i="16"/>
  <c r="G307" i="16"/>
  <c r="J89" i="16" s="1"/>
  <c r="F307" i="16"/>
  <c r="J54" i="16" s="1"/>
  <c r="E307" i="16"/>
  <c r="J47" i="16"/>
  <c r="D307" i="16"/>
  <c r="J19" i="16"/>
  <c r="C307" i="16"/>
  <c r="J12" i="16"/>
  <c r="G306" i="16"/>
  <c r="I89" i="16" s="1"/>
  <c r="F306" i="16"/>
  <c r="I54" i="16" s="1"/>
  <c r="E306" i="16"/>
  <c r="I47" i="16"/>
  <c r="D306" i="16"/>
  <c r="I19" i="16"/>
  <c r="C306" i="16"/>
  <c r="I12" i="16" s="1"/>
  <c r="G305" i="16"/>
  <c r="K88" i="16"/>
  <c r="F305" i="16"/>
  <c r="K53" i="16" s="1"/>
  <c r="E305" i="16"/>
  <c r="K46" i="16"/>
  <c r="D305" i="16"/>
  <c r="K18" i="16" s="1"/>
  <c r="C305" i="16"/>
  <c r="K11" i="16"/>
  <c r="G304" i="16"/>
  <c r="J88" i="16" s="1"/>
  <c r="F304" i="16"/>
  <c r="J53" i="16"/>
  <c r="E304" i="16"/>
  <c r="J46" i="16" s="1"/>
  <c r="D304" i="16"/>
  <c r="J18" i="16"/>
  <c r="C304" i="16"/>
  <c r="J11" i="16" s="1"/>
  <c r="G303" i="16"/>
  <c r="I88" i="16"/>
  <c r="F303" i="16"/>
  <c r="I53" i="16" s="1"/>
  <c r="E303" i="16"/>
  <c r="I46" i="16"/>
  <c r="D303" i="16"/>
  <c r="I18" i="16" s="1"/>
  <c r="C303" i="16"/>
  <c r="I11" i="16" s="1"/>
  <c r="G302" i="16"/>
  <c r="K87" i="16" s="1"/>
  <c r="F302" i="16"/>
  <c r="K52" i="16"/>
  <c r="E302" i="16"/>
  <c r="K45" i="16" s="1"/>
  <c r="D302" i="16"/>
  <c r="K17" i="16"/>
  <c r="C302" i="16"/>
  <c r="K10" i="16" s="1"/>
  <c r="G301" i="16"/>
  <c r="J87" i="16" s="1"/>
  <c r="F301" i="16"/>
  <c r="J52" i="16" s="1"/>
  <c r="E301" i="16"/>
  <c r="J45" i="16"/>
  <c r="D301" i="16"/>
  <c r="J17" i="16"/>
  <c r="C301" i="16"/>
  <c r="J10" i="16"/>
  <c r="G300" i="16"/>
  <c r="I87" i="16" s="1"/>
  <c r="F300" i="16"/>
  <c r="I52" i="16" s="1"/>
  <c r="E300" i="16"/>
  <c r="I45" i="16" s="1"/>
  <c r="D300" i="16"/>
  <c r="I17" i="16" s="1"/>
  <c r="C300" i="16"/>
  <c r="I10" i="16" s="1"/>
  <c r="B405" i="69"/>
  <c r="L10" i="69"/>
  <c r="F404" i="69"/>
  <c r="K86" i="69" s="1"/>
  <c r="F403" i="69"/>
  <c r="J86" i="69"/>
  <c r="F402" i="69"/>
  <c r="I86" i="69" s="1"/>
  <c r="F401" i="69"/>
  <c r="K85" i="69"/>
  <c r="F400" i="69"/>
  <c r="J85" i="69" s="1"/>
  <c r="F399" i="69"/>
  <c r="I85" i="69"/>
  <c r="F398" i="69"/>
  <c r="K84" i="69" s="1"/>
  <c r="F397" i="69"/>
  <c r="J84" i="69"/>
  <c r="F396" i="69"/>
  <c r="I84" i="69" s="1"/>
  <c r="F395" i="69"/>
  <c r="K83" i="69"/>
  <c r="F394" i="69"/>
  <c r="J83" i="69" s="1"/>
  <c r="F393" i="69"/>
  <c r="I83" i="69"/>
  <c r="F392" i="69"/>
  <c r="K82" i="69" s="1"/>
  <c r="F391" i="69"/>
  <c r="J82" i="69"/>
  <c r="F390" i="69"/>
  <c r="I82" i="69" s="1"/>
  <c r="F389" i="69"/>
  <c r="K81" i="69"/>
  <c r="F388" i="69"/>
  <c r="J81" i="69" s="1"/>
  <c r="F387" i="69"/>
  <c r="I81" i="69"/>
  <c r="F386" i="69"/>
  <c r="K80" i="69" s="1"/>
  <c r="F385" i="69"/>
  <c r="J80" i="69"/>
  <c r="F384" i="69"/>
  <c r="I80" i="69" s="1"/>
  <c r="F383" i="69"/>
  <c r="K79" i="69"/>
  <c r="D383" i="69"/>
  <c r="K44" i="69" s="1"/>
  <c r="F382" i="69"/>
  <c r="J79" i="69"/>
  <c r="D382" i="69"/>
  <c r="J44" i="69" s="1"/>
  <c r="F381" i="69"/>
  <c r="I79" i="69"/>
  <c r="D381" i="69"/>
  <c r="I44" i="69" s="1"/>
  <c r="F380" i="69"/>
  <c r="K78" i="69"/>
  <c r="D380" i="69"/>
  <c r="K43" i="69" s="1"/>
  <c r="F379" i="69"/>
  <c r="J78" i="69"/>
  <c r="D379" i="69"/>
  <c r="J43" i="69" s="1"/>
  <c r="F378" i="69"/>
  <c r="I78" i="69"/>
  <c r="D378" i="69"/>
  <c r="I43" i="69" s="1"/>
  <c r="F377" i="69"/>
  <c r="K77" i="69"/>
  <c r="D377" i="69"/>
  <c r="K42" i="69" s="1"/>
  <c r="F376" i="69"/>
  <c r="J77" i="69"/>
  <c r="D376" i="69"/>
  <c r="J42" i="69" s="1"/>
  <c r="F375" i="69"/>
  <c r="I77" i="69"/>
  <c r="D375" i="69"/>
  <c r="I42" i="69" s="1"/>
  <c r="F374" i="69"/>
  <c r="K76" i="69"/>
  <c r="D374" i="69"/>
  <c r="K41" i="69" s="1"/>
  <c r="F373" i="69"/>
  <c r="J76" i="69"/>
  <c r="D373" i="69"/>
  <c r="J41" i="69" s="1"/>
  <c r="F372" i="69"/>
  <c r="I76" i="69"/>
  <c r="D372" i="69"/>
  <c r="I41" i="69" s="1"/>
  <c r="F371" i="69"/>
  <c r="K75" i="69"/>
  <c r="D371" i="69"/>
  <c r="K40" i="69" s="1"/>
  <c r="F370" i="69"/>
  <c r="J75" i="69"/>
  <c r="D370" i="69"/>
  <c r="J40" i="69" s="1"/>
  <c r="F369" i="69"/>
  <c r="I75" i="69"/>
  <c r="D369" i="69"/>
  <c r="I40" i="69" s="1"/>
  <c r="F368" i="69"/>
  <c r="K74" i="69"/>
  <c r="D368" i="69"/>
  <c r="K39" i="69" s="1"/>
  <c r="F367" i="69"/>
  <c r="J74" i="69"/>
  <c r="D367" i="69"/>
  <c r="J39" i="69" s="1"/>
  <c r="F366" i="69"/>
  <c r="I74" i="69"/>
  <c r="D366" i="69"/>
  <c r="I39" i="69" s="1"/>
  <c r="F365" i="69"/>
  <c r="K73" i="69"/>
  <c r="D365" i="69"/>
  <c r="K38" i="69" s="1"/>
  <c r="F364" i="69"/>
  <c r="J73" i="69"/>
  <c r="D364" i="69"/>
  <c r="J38" i="69" s="1"/>
  <c r="F363" i="69"/>
  <c r="I73" i="69"/>
  <c r="D363" i="69"/>
  <c r="I38" i="69" s="1"/>
  <c r="F362" i="69"/>
  <c r="K72" i="69"/>
  <c r="D362" i="69"/>
  <c r="K37" i="69" s="1"/>
  <c r="F361" i="69"/>
  <c r="J72" i="69"/>
  <c r="D361" i="69"/>
  <c r="J37" i="69" s="1"/>
  <c r="F360" i="69"/>
  <c r="I72" i="69"/>
  <c r="D360" i="69"/>
  <c r="I37" i="69" s="1"/>
  <c r="F359" i="69"/>
  <c r="K71" i="69"/>
  <c r="D359" i="69"/>
  <c r="K36" i="69" s="1"/>
  <c r="F358" i="69"/>
  <c r="J71" i="69"/>
  <c r="D358" i="69"/>
  <c r="J36" i="69" s="1"/>
  <c r="F357" i="69"/>
  <c r="I71" i="69"/>
  <c r="D357" i="69"/>
  <c r="I36" i="69" s="1"/>
  <c r="F356" i="69"/>
  <c r="K70" i="69"/>
  <c r="D356" i="69"/>
  <c r="K35" i="69" s="1"/>
  <c r="F355" i="69"/>
  <c r="J70" i="69"/>
  <c r="D355" i="69"/>
  <c r="J35" i="69" s="1"/>
  <c r="F354" i="69"/>
  <c r="I70" i="69"/>
  <c r="D354" i="69"/>
  <c r="I35" i="69" s="1"/>
  <c r="F353" i="69"/>
  <c r="K69" i="69"/>
  <c r="D353" i="69"/>
  <c r="K34" i="69" s="1"/>
  <c r="F352" i="69"/>
  <c r="J69" i="69"/>
  <c r="D352" i="69"/>
  <c r="J34" i="69" s="1"/>
  <c r="F351" i="69"/>
  <c r="I69" i="69"/>
  <c r="D351" i="69"/>
  <c r="I34" i="69" s="1"/>
  <c r="F350" i="69"/>
  <c r="K68" i="69"/>
  <c r="D350" i="69"/>
  <c r="K33" i="69" s="1"/>
  <c r="F349" i="69"/>
  <c r="J68" i="69"/>
  <c r="D349" i="69"/>
  <c r="J33" i="69" s="1"/>
  <c r="F348" i="69"/>
  <c r="I68" i="69"/>
  <c r="D348" i="69"/>
  <c r="I33" i="69" s="1"/>
  <c r="F347" i="69"/>
  <c r="K67" i="69"/>
  <c r="D347" i="69"/>
  <c r="K32" i="69" s="1"/>
  <c r="F346" i="69"/>
  <c r="J67" i="69"/>
  <c r="D346" i="69"/>
  <c r="J32" i="69" s="1"/>
  <c r="F345" i="69"/>
  <c r="I67" i="69"/>
  <c r="D345" i="69"/>
  <c r="I32" i="69" s="1"/>
  <c r="F344" i="69"/>
  <c r="K66" i="69"/>
  <c r="D344" i="69"/>
  <c r="K31" i="69" s="1"/>
  <c r="F343" i="69"/>
  <c r="J66" i="69"/>
  <c r="D343" i="69"/>
  <c r="J31" i="69" s="1"/>
  <c r="F342" i="69"/>
  <c r="I66" i="69"/>
  <c r="D342" i="69"/>
  <c r="I31" i="69" s="1"/>
  <c r="F341" i="69"/>
  <c r="K65" i="69"/>
  <c r="D341" i="69"/>
  <c r="K30" i="69" s="1"/>
  <c r="F340" i="69"/>
  <c r="J65" i="69"/>
  <c r="D340" i="69"/>
  <c r="J30" i="69" s="1"/>
  <c r="F339" i="69"/>
  <c r="I65" i="69"/>
  <c r="D339" i="69"/>
  <c r="I30" i="69" s="1"/>
  <c r="F338" i="69"/>
  <c r="K64" i="69"/>
  <c r="D338" i="69"/>
  <c r="K29" i="69" s="1"/>
  <c r="F337" i="69"/>
  <c r="J64" i="69"/>
  <c r="D337" i="69"/>
  <c r="J29" i="69" s="1"/>
  <c r="F336" i="69"/>
  <c r="I64" i="69"/>
  <c r="D336" i="69"/>
  <c r="I29" i="69" s="1"/>
  <c r="F335" i="69"/>
  <c r="K63" i="69"/>
  <c r="D335" i="69"/>
  <c r="K28" i="69" s="1"/>
  <c r="F334" i="69"/>
  <c r="J63" i="69"/>
  <c r="D334" i="69"/>
  <c r="J28" i="69" s="1"/>
  <c r="F333" i="69"/>
  <c r="I63" i="69"/>
  <c r="D333" i="69"/>
  <c r="I28" i="69" s="1"/>
  <c r="F332" i="69"/>
  <c r="K62" i="69"/>
  <c r="D332" i="69"/>
  <c r="F331" i="69"/>
  <c r="J62" i="69"/>
  <c r="D331" i="69"/>
  <c r="J27" i="69" s="1"/>
  <c r="F330" i="69"/>
  <c r="I62" i="69"/>
  <c r="D330" i="69"/>
  <c r="I27" i="69" s="1"/>
  <c r="F329" i="69"/>
  <c r="K61" i="69"/>
  <c r="D329" i="69"/>
  <c r="K26" i="69" s="1"/>
  <c r="F328" i="69"/>
  <c r="J61" i="69"/>
  <c r="D328" i="69"/>
  <c r="J26" i="69" s="1"/>
  <c r="F327" i="69"/>
  <c r="I61" i="69"/>
  <c r="D327" i="69"/>
  <c r="I26" i="69" s="1"/>
  <c r="F326" i="69"/>
  <c r="K60" i="69"/>
  <c r="D326" i="69"/>
  <c r="K25" i="69" s="1"/>
  <c r="F325" i="69"/>
  <c r="J60" i="69"/>
  <c r="D325" i="69"/>
  <c r="J25" i="69" s="1"/>
  <c r="F324" i="69"/>
  <c r="I60" i="69"/>
  <c r="D324" i="69"/>
  <c r="I25" i="69" s="1"/>
  <c r="F323" i="69"/>
  <c r="K59" i="69"/>
  <c r="D323" i="69"/>
  <c r="K24" i="69" s="1"/>
  <c r="F322" i="69"/>
  <c r="J59" i="69"/>
  <c r="D322" i="69"/>
  <c r="J24" i="69" s="1"/>
  <c r="F321" i="69"/>
  <c r="I59" i="69"/>
  <c r="D321" i="69"/>
  <c r="I24" i="69" s="1"/>
  <c r="G320" i="69"/>
  <c r="K93" i="69"/>
  <c r="F320" i="69"/>
  <c r="K58" i="69" s="1"/>
  <c r="E320" i="69"/>
  <c r="K51" i="69"/>
  <c r="D320" i="69"/>
  <c r="K23" i="69" s="1"/>
  <c r="C320" i="69"/>
  <c r="K16" i="69"/>
  <c r="G319" i="69"/>
  <c r="J93" i="69" s="1"/>
  <c r="F319" i="69"/>
  <c r="J58" i="69"/>
  <c r="E319" i="69"/>
  <c r="J51" i="69" s="1"/>
  <c r="D319" i="69"/>
  <c r="J23" i="69"/>
  <c r="C319" i="69"/>
  <c r="J16" i="69" s="1"/>
  <c r="G318" i="69"/>
  <c r="I93" i="69"/>
  <c r="F318" i="69"/>
  <c r="I58" i="69" s="1"/>
  <c r="E318" i="69"/>
  <c r="I51" i="69"/>
  <c r="D318" i="69"/>
  <c r="I23" i="69" s="1"/>
  <c r="C318" i="69"/>
  <c r="I16" i="69"/>
  <c r="G317" i="69"/>
  <c r="K92" i="69" s="1"/>
  <c r="F317" i="69"/>
  <c r="K57" i="69"/>
  <c r="E317" i="69"/>
  <c r="K50" i="69" s="1"/>
  <c r="D317" i="69"/>
  <c r="K22" i="69"/>
  <c r="C317" i="69"/>
  <c r="K15" i="69" s="1"/>
  <c r="G316" i="69"/>
  <c r="J92" i="69"/>
  <c r="F316" i="69"/>
  <c r="J57" i="69" s="1"/>
  <c r="E316" i="69"/>
  <c r="J50" i="69"/>
  <c r="D316" i="69"/>
  <c r="J22" i="69" s="1"/>
  <c r="C316" i="69"/>
  <c r="J15" i="69"/>
  <c r="G315" i="69"/>
  <c r="I92" i="69" s="1"/>
  <c r="F315" i="69"/>
  <c r="I57" i="69"/>
  <c r="E315" i="69"/>
  <c r="I50" i="69" s="1"/>
  <c r="D315" i="69"/>
  <c r="I22" i="69"/>
  <c r="C315" i="69"/>
  <c r="I15" i="69" s="1"/>
  <c r="G314" i="69"/>
  <c r="K91" i="69"/>
  <c r="F314" i="69"/>
  <c r="K56" i="69" s="1"/>
  <c r="E314" i="69"/>
  <c r="K49" i="69"/>
  <c r="D314" i="69"/>
  <c r="K21" i="69" s="1"/>
  <c r="C314" i="69"/>
  <c r="K14" i="69"/>
  <c r="G313" i="69"/>
  <c r="J91" i="69" s="1"/>
  <c r="F313" i="69"/>
  <c r="J56" i="69"/>
  <c r="E313" i="69"/>
  <c r="J49" i="69" s="1"/>
  <c r="D313" i="69"/>
  <c r="J21" i="69"/>
  <c r="C313" i="69"/>
  <c r="J14" i="69" s="1"/>
  <c r="G312" i="69"/>
  <c r="I91" i="69"/>
  <c r="F312" i="69"/>
  <c r="I56" i="69" s="1"/>
  <c r="E312" i="69"/>
  <c r="I49" i="69"/>
  <c r="D312" i="69"/>
  <c r="I21" i="69" s="1"/>
  <c r="C312" i="69"/>
  <c r="I14" i="69"/>
  <c r="G311" i="69"/>
  <c r="K90" i="69" s="1"/>
  <c r="F311" i="69"/>
  <c r="K55" i="69"/>
  <c r="E311" i="69"/>
  <c r="K48" i="69" s="1"/>
  <c r="D311" i="69"/>
  <c r="K20" i="69"/>
  <c r="C311" i="69"/>
  <c r="K13" i="69" s="1"/>
  <c r="G310" i="69"/>
  <c r="J90" i="69"/>
  <c r="F310" i="69"/>
  <c r="J55" i="69" s="1"/>
  <c r="E310" i="69"/>
  <c r="J48" i="69"/>
  <c r="D310" i="69"/>
  <c r="J20" i="69" s="1"/>
  <c r="C310" i="69"/>
  <c r="J13" i="69"/>
  <c r="G309" i="69"/>
  <c r="I90" i="69" s="1"/>
  <c r="F309" i="69"/>
  <c r="I55" i="69"/>
  <c r="E309" i="69"/>
  <c r="I48" i="69" s="1"/>
  <c r="D309" i="69"/>
  <c r="I20" i="69"/>
  <c r="C309" i="69"/>
  <c r="I13" i="69" s="1"/>
  <c r="G308" i="69"/>
  <c r="K89" i="69"/>
  <c r="F308" i="69"/>
  <c r="K54" i="69" s="1"/>
  <c r="E308" i="69"/>
  <c r="K47" i="69"/>
  <c r="D308" i="69"/>
  <c r="K19" i="69" s="1"/>
  <c r="C308" i="69"/>
  <c r="K12" i="69"/>
  <c r="G307" i="69"/>
  <c r="J89" i="69" s="1"/>
  <c r="F307" i="69"/>
  <c r="J54" i="69"/>
  <c r="E307" i="69"/>
  <c r="J47" i="69" s="1"/>
  <c r="D307" i="69"/>
  <c r="J19" i="69"/>
  <c r="C307" i="69"/>
  <c r="J12" i="69" s="1"/>
  <c r="G306" i="69"/>
  <c r="I89" i="69"/>
  <c r="F306" i="69"/>
  <c r="I54" i="69" s="1"/>
  <c r="E306" i="69"/>
  <c r="I47" i="69"/>
  <c r="D306" i="69"/>
  <c r="I19" i="69" s="1"/>
  <c r="C306" i="69"/>
  <c r="I12" i="69"/>
  <c r="G305" i="69"/>
  <c r="K88" i="69" s="1"/>
  <c r="F305" i="69"/>
  <c r="K53" i="69"/>
  <c r="E305" i="69"/>
  <c r="K46" i="69" s="1"/>
  <c r="D305" i="69"/>
  <c r="K18" i="69"/>
  <c r="C305" i="69"/>
  <c r="K11" i="69" s="1"/>
  <c r="G304" i="69"/>
  <c r="J88" i="69"/>
  <c r="F304" i="69"/>
  <c r="J53" i="69" s="1"/>
  <c r="E304" i="69"/>
  <c r="J46" i="69"/>
  <c r="D304" i="69"/>
  <c r="J18" i="69" s="1"/>
  <c r="C304" i="69"/>
  <c r="J11" i="69"/>
  <c r="G303" i="69"/>
  <c r="I88" i="69" s="1"/>
  <c r="F303" i="69"/>
  <c r="I53" i="69"/>
  <c r="E303" i="69"/>
  <c r="I46" i="69" s="1"/>
  <c r="D303" i="69"/>
  <c r="I18" i="69"/>
  <c r="C303" i="69"/>
  <c r="I11" i="69" s="1"/>
  <c r="G302" i="69"/>
  <c r="K87" i="69"/>
  <c r="F302" i="69"/>
  <c r="K52" i="69" s="1"/>
  <c r="E302" i="69"/>
  <c r="K45" i="69"/>
  <c r="D302" i="69"/>
  <c r="K17" i="69" s="1"/>
  <c r="C302" i="69"/>
  <c r="K10" i="69"/>
  <c r="G301" i="69"/>
  <c r="J87" i="69" s="1"/>
  <c r="F301" i="69"/>
  <c r="J52" i="69"/>
  <c r="E301" i="69"/>
  <c r="J45" i="69" s="1"/>
  <c r="D301" i="69"/>
  <c r="J17" i="69"/>
  <c r="C301" i="69"/>
  <c r="J10" i="69" s="1"/>
  <c r="G300" i="69"/>
  <c r="I87" i="69"/>
  <c r="F300" i="69"/>
  <c r="I52" i="69" s="1"/>
  <c r="E300" i="69"/>
  <c r="I45" i="69"/>
  <c r="D300" i="69"/>
  <c r="I17" i="69" s="1"/>
  <c r="C300" i="69"/>
  <c r="I10" i="69"/>
  <c r="D5" i="69"/>
  <c r="D4" i="69"/>
  <c r="D5" i="68"/>
  <c r="D4" i="68"/>
  <c r="D4" i="67"/>
  <c r="D5" i="67"/>
  <c r="D5" i="66"/>
  <c r="D4" i="66"/>
  <c r="D5" i="63"/>
  <c r="D4" i="63"/>
  <c r="D5" i="62"/>
  <c r="D4" i="62"/>
  <c r="D5" i="61"/>
  <c r="D4" i="61"/>
  <c r="D5" i="60"/>
  <c r="D4" i="60"/>
  <c r="D5" i="59"/>
  <c r="D4" i="59"/>
  <c r="D5" i="58"/>
  <c r="D4" i="58"/>
  <c r="D5" i="57"/>
  <c r="D4" i="57"/>
  <c r="D5" i="56"/>
  <c r="D4" i="56"/>
  <c r="D5" i="54"/>
  <c r="D4" i="54"/>
  <c r="D5" i="55"/>
  <c r="D4" i="55"/>
  <c r="D5" i="53"/>
  <c r="D4" i="53"/>
  <c r="D5" i="52"/>
  <c r="D4" i="52"/>
  <c r="D5" i="51"/>
  <c r="D4" i="51"/>
  <c r="D5" i="50"/>
  <c r="D4" i="50"/>
  <c r="D5" i="49"/>
  <c r="D4" i="49"/>
  <c r="D5" i="48"/>
  <c r="D4" i="48"/>
  <c r="D5" i="47"/>
  <c r="D4" i="47"/>
  <c r="D5" i="46"/>
  <c r="D4" i="46"/>
  <c r="D5" i="45"/>
  <c r="D4" i="45"/>
  <c r="D5" i="44"/>
  <c r="D4" i="44"/>
  <c r="D5" i="43"/>
  <c r="D4" i="43"/>
  <c r="D5" i="42"/>
  <c r="D4" i="42"/>
  <c r="D5" i="41"/>
  <c r="D4" i="41"/>
  <c r="D5" i="40"/>
  <c r="D4" i="40"/>
  <c r="D5" i="39"/>
  <c r="D4" i="39"/>
  <c r="D5" i="38"/>
  <c r="D4" i="38"/>
  <c r="D5" i="37"/>
  <c r="D4" i="37"/>
  <c r="D5" i="36"/>
  <c r="D4" i="36"/>
  <c r="D5" i="35"/>
  <c r="D4" i="35"/>
  <c r="D5" i="34"/>
  <c r="D4" i="34"/>
  <c r="D5" i="33"/>
  <c r="D4" i="33"/>
  <c r="D5" i="32"/>
  <c r="D4" i="32"/>
  <c r="D5" i="31"/>
  <c r="D4" i="31"/>
  <c r="D5" i="30"/>
  <c r="D4" i="30"/>
  <c r="D5" i="29"/>
  <c r="D4" i="29"/>
  <c r="D5" i="28"/>
  <c r="D4" i="28"/>
  <c r="D5" i="27"/>
  <c r="D4" i="27"/>
  <c r="D5" i="26"/>
  <c r="D4" i="26"/>
  <c r="D5" i="25"/>
  <c r="D4" i="25"/>
  <c r="D5" i="24"/>
  <c r="D4" i="24"/>
  <c r="D5" i="23"/>
  <c r="D4" i="23"/>
  <c r="D5" i="22"/>
  <c r="D4" i="22"/>
  <c r="D5" i="21"/>
  <c r="D4" i="21"/>
  <c r="D5" i="20"/>
  <c r="D4" i="20"/>
  <c r="D2" i="69"/>
  <c r="D2" i="68"/>
  <c r="D2" i="67"/>
  <c r="D2" i="66"/>
  <c r="D2" i="63"/>
  <c r="D2" i="62"/>
  <c r="D2" i="61"/>
  <c r="D2" i="60"/>
  <c r="D2" i="59"/>
  <c r="D2" i="58"/>
  <c r="D2" i="57"/>
  <c r="D2" i="56"/>
  <c r="D2" i="54"/>
  <c r="D2" i="55"/>
  <c r="D2" i="53"/>
  <c r="D2" i="52"/>
  <c r="D2" i="51"/>
  <c r="D2" i="50"/>
  <c r="D2" i="49"/>
  <c r="D2" i="48"/>
  <c r="D2" i="47"/>
  <c r="D2" i="46"/>
  <c r="D2" i="45"/>
  <c r="D2" i="44"/>
  <c r="D2" i="43"/>
  <c r="D2" i="42"/>
  <c r="D2" i="41"/>
  <c r="D2" i="40"/>
  <c r="D2" i="39"/>
  <c r="D2" i="38"/>
  <c r="D2" i="37"/>
  <c r="D2" i="36"/>
  <c r="D2" i="35"/>
  <c r="D2" i="34"/>
  <c r="D2" i="33"/>
  <c r="D2" i="32"/>
  <c r="D2" i="31"/>
  <c r="D2" i="29"/>
  <c r="D2" i="28"/>
  <c r="D2" i="26"/>
  <c r="D2" i="25"/>
  <c r="D2" i="24"/>
  <c r="D2" i="23"/>
  <c r="D2" i="22"/>
  <c r="D2" i="21"/>
  <c r="D2" i="20"/>
  <c r="D6" i="20"/>
  <c r="D6" i="69"/>
  <c r="D6" i="68"/>
  <c r="D6" i="67"/>
  <c r="D6" i="66"/>
  <c r="D6" i="63"/>
  <c r="D6" i="62"/>
  <c r="D6" i="61"/>
  <c r="D6" i="60"/>
  <c r="D6" i="59"/>
  <c r="D6" i="58"/>
  <c r="D6" i="57"/>
  <c r="D6" i="56"/>
  <c r="D6" i="54"/>
  <c r="D6" i="55"/>
  <c r="D6" i="53"/>
  <c r="D6" i="52"/>
  <c r="D6" i="51"/>
  <c r="D6" i="50"/>
  <c r="D6" i="49"/>
  <c r="D6" i="48"/>
  <c r="D6" i="47"/>
  <c r="D6" i="45"/>
  <c r="D6" i="44"/>
  <c r="D6" i="43"/>
  <c r="D6" i="42"/>
  <c r="D6" i="41"/>
  <c r="D6" i="40"/>
  <c r="D6" i="38"/>
  <c r="D6" i="37"/>
  <c r="D6" i="36"/>
  <c r="D6" i="35"/>
  <c r="D6" i="34"/>
  <c r="D6" i="33"/>
  <c r="D6" i="32"/>
  <c r="D6" i="31"/>
  <c r="D6" i="30"/>
  <c r="D6" i="29"/>
  <c r="D6" i="28"/>
  <c r="D6" i="27"/>
  <c r="D6" i="26"/>
  <c r="D6" i="25"/>
  <c r="D6" i="24"/>
  <c r="D6" i="23"/>
  <c r="D6" i="22"/>
  <c r="D6" i="21"/>
  <c r="D5" i="16"/>
  <c r="C130" i="64"/>
  <c r="D130" i="64"/>
  <c r="C123" i="64"/>
  <c r="D123" i="64"/>
  <c r="C116" i="64"/>
  <c r="D116" i="64"/>
  <c r="C88" i="64"/>
  <c r="D88" i="64"/>
  <c r="C81" i="64"/>
  <c r="D81" i="64"/>
  <c r="C74" i="64"/>
  <c r="D74" i="64"/>
  <c r="AA60" i="64"/>
  <c r="Z60" i="64"/>
  <c r="Y60" i="64"/>
  <c r="W60" i="64"/>
  <c r="V60" i="64"/>
  <c r="U60" i="64"/>
  <c r="S60" i="64"/>
  <c r="R60" i="64"/>
  <c r="Q60" i="64"/>
  <c r="K60" i="64"/>
  <c r="J60" i="64"/>
  <c r="C59" i="11"/>
  <c r="C66" i="11"/>
  <c r="C94" i="11"/>
  <c r="C101" i="11"/>
  <c r="C108" i="11"/>
  <c r="D108" i="11"/>
  <c r="D101" i="11"/>
  <c r="D94" i="11"/>
  <c r="D66" i="11"/>
  <c r="D59" i="11"/>
  <c r="D144" i="65"/>
  <c r="C144" i="65"/>
  <c r="D116" i="65"/>
  <c r="C116" i="65"/>
  <c r="D109" i="65"/>
  <c r="C109" i="65"/>
  <c r="D102" i="65"/>
  <c r="D137" i="65" s="1"/>
  <c r="C102" i="65"/>
  <c r="C137" i="65"/>
  <c r="D74" i="65"/>
  <c r="D81" i="65" s="1"/>
  <c r="C74" i="65"/>
  <c r="C81" i="65"/>
  <c r="C88" i="65" s="1"/>
  <c r="D137" i="64"/>
  <c r="C137" i="64"/>
  <c r="D109" i="64"/>
  <c r="C109" i="64"/>
  <c r="D102" i="64"/>
  <c r="C102" i="64"/>
  <c r="D95" i="64"/>
  <c r="C95" i="64"/>
  <c r="D67" i="64"/>
  <c r="C67" i="64"/>
  <c r="DG163" i="18"/>
  <c r="DF163" i="18"/>
  <c r="N58" i="65"/>
  <c r="DE163" i="18"/>
  <c r="M58" i="65" s="1"/>
  <c r="DG162" i="18"/>
  <c r="O57" i="65"/>
  <c r="DF162" i="18"/>
  <c r="N57" i="65"/>
  <c r="DE162" i="18"/>
  <c r="DG161" i="18"/>
  <c r="O56" i="65"/>
  <c r="DF161" i="18"/>
  <c r="N56" i="65" s="1"/>
  <c r="DE161" i="18"/>
  <c r="DG160" i="18"/>
  <c r="O55" i="65"/>
  <c r="DF160" i="18"/>
  <c r="N55" i="65"/>
  <c r="DE160" i="18"/>
  <c r="M55" i="65" s="1"/>
  <c r="S55" i="65" s="1"/>
  <c r="DG159" i="18"/>
  <c r="DF159" i="18"/>
  <c r="N54" i="65"/>
  <c r="DE159" i="18"/>
  <c r="M54" i="65" s="1"/>
  <c r="DG158" i="18"/>
  <c r="O53" i="65"/>
  <c r="DF158" i="18"/>
  <c r="N53" i="65" s="1"/>
  <c r="DE158" i="18"/>
  <c r="M53" i="65"/>
  <c r="DG157" i="18"/>
  <c r="DF157" i="18"/>
  <c r="N52" i="65" s="1"/>
  <c r="DE157" i="18"/>
  <c r="M52" i="65"/>
  <c r="DG156" i="18"/>
  <c r="O51" i="65" s="1"/>
  <c r="DF156" i="18"/>
  <c r="DE156" i="18"/>
  <c r="M51" i="65"/>
  <c r="DG155" i="18"/>
  <c r="DF155" i="18"/>
  <c r="DE155" i="18"/>
  <c r="M50" i="65" s="1"/>
  <c r="DG154" i="18"/>
  <c r="O49" i="65" s="1"/>
  <c r="U49" i="65" s="1"/>
  <c r="DF154" i="18"/>
  <c r="DE154" i="18"/>
  <c r="DG153" i="18"/>
  <c r="O48" i="65" s="1"/>
  <c r="DF153" i="18"/>
  <c r="N48" i="65"/>
  <c r="DE153" i="18"/>
  <c r="M48" i="65" s="1"/>
  <c r="DG152" i="18"/>
  <c r="O47" i="65"/>
  <c r="DF152" i="18"/>
  <c r="DE152" i="18"/>
  <c r="M47" i="65" s="1"/>
  <c r="DG151" i="18"/>
  <c r="O46" i="65"/>
  <c r="DF151" i="18"/>
  <c r="DE151" i="18"/>
  <c r="DG150" i="18"/>
  <c r="O45" i="65"/>
  <c r="DF150" i="18"/>
  <c r="N45" i="65" s="1"/>
  <c r="DE150" i="18"/>
  <c r="DG149" i="18"/>
  <c r="O44" i="65"/>
  <c r="DF149" i="18"/>
  <c r="N44" i="65" s="1"/>
  <c r="DE149" i="18"/>
  <c r="DG148" i="18"/>
  <c r="DF148" i="18"/>
  <c r="N43" i="65" s="1"/>
  <c r="DE148" i="18"/>
  <c r="M43" i="65"/>
  <c r="DG147" i="18"/>
  <c r="O42" i="65" s="1"/>
  <c r="DF147" i="18"/>
  <c r="N42" i="65"/>
  <c r="DE147" i="18"/>
  <c r="M42" i="65"/>
  <c r="DG146" i="18"/>
  <c r="O41" i="65"/>
  <c r="DF146" i="18"/>
  <c r="DE146" i="18"/>
  <c r="M41" i="65" s="1"/>
  <c r="DG145" i="18"/>
  <c r="DF145" i="18"/>
  <c r="N40" i="65"/>
  <c r="DE145" i="18"/>
  <c r="DG144" i="18"/>
  <c r="DF144" i="18"/>
  <c r="N39" i="65" s="1"/>
  <c r="DE144" i="18"/>
  <c r="M39" i="65" s="1"/>
  <c r="DG143" i="18"/>
  <c r="DF143" i="18"/>
  <c r="DE143" i="18"/>
  <c r="M38" i="65" s="1"/>
  <c r="DG142" i="18"/>
  <c r="O37" i="65" s="1"/>
  <c r="DF142" i="18"/>
  <c r="N37" i="65" s="1"/>
  <c r="DE142" i="18"/>
  <c r="M37" i="65" s="1"/>
  <c r="DG141" i="18"/>
  <c r="O36" i="65" s="1"/>
  <c r="DF141" i="18"/>
  <c r="N36" i="65" s="1"/>
  <c r="DE141" i="18"/>
  <c r="M36" i="65" s="1"/>
  <c r="DG140" i="18"/>
  <c r="O35" i="65" s="1"/>
  <c r="DF140" i="18"/>
  <c r="DE140" i="18"/>
  <c r="M35" i="65" s="1"/>
  <c r="DG139" i="18"/>
  <c r="O34" i="65" s="1"/>
  <c r="DF139" i="18"/>
  <c r="N34" i="65" s="1"/>
  <c r="DE139" i="18"/>
  <c r="M34" i="65" s="1"/>
  <c r="DG138" i="18"/>
  <c r="O33" i="65" s="1"/>
  <c r="DF138" i="18"/>
  <c r="N33" i="65" s="1"/>
  <c r="DE138" i="18"/>
  <c r="M33" i="65" s="1"/>
  <c r="DG137" i="18"/>
  <c r="O32" i="65" s="1"/>
  <c r="DF137" i="18"/>
  <c r="N32" i="65" s="1"/>
  <c r="DE137" i="18"/>
  <c r="M32" i="65" s="1"/>
  <c r="DG136" i="18"/>
  <c r="O31" i="65" s="1"/>
  <c r="DF136" i="18"/>
  <c r="N31" i="65" s="1"/>
  <c r="DE136" i="18"/>
  <c r="M31" i="65" s="1"/>
  <c r="DG135" i="18"/>
  <c r="DF135" i="18"/>
  <c r="N30" i="65" s="1"/>
  <c r="DE135" i="18"/>
  <c r="M30" i="65" s="1"/>
  <c r="DG134" i="18"/>
  <c r="O29" i="65" s="1"/>
  <c r="DF134" i="18"/>
  <c r="N29" i="65" s="1"/>
  <c r="DE134" i="18"/>
  <c r="M29" i="65" s="1"/>
  <c r="DG133" i="18"/>
  <c r="O28" i="65" s="1"/>
  <c r="DF133" i="18"/>
  <c r="N28" i="65" s="1"/>
  <c r="DE133" i="18"/>
  <c r="DG132" i="18"/>
  <c r="O27" i="65" s="1"/>
  <c r="DF132" i="18"/>
  <c r="N27" i="65" s="1"/>
  <c r="DE132" i="18"/>
  <c r="M27" i="65" s="1"/>
  <c r="DG131" i="18"/>
  <c r="O26" i="65" s="1"/>
  <c r="DF131" i="18"/>
  <c r="N26" i="65" s="1"/>
  <c r="DE131" i="18"/>
  <c r="M26" i="65" s="1"/>
  <c r="DG130" i="18"/>
  <c r="O25" i="65" s="1"/>
  <c r="DF130" i="18"/>
  <c r="DE130" i="18"/>
  <c r="M25" i="65" s="1"/>
  <c r="DG129" i="18"/>
  <c r="O24" i="65" s="1"/>
  <c r="DF129" i="18"/>
  <c r="N24" i="65" s="1"/>
  <c r="DE129" i="18"/>
  <c r="M24" i="65" s="1"/>
  <c r="DG128" i="18"/>
  <c r="O23" i="65" s="1"/>
  <c r="DF128" i="18"/>
  <c r="N23" i="65" s="1"/>
  <c r="DE128" i="18"/>
  <c r="M23" i="65" s="1"/>
  <c r="DG127" i="18"/>
  <c r="O22" i="65" s="1"/>
  <c r="DF127" i="18"/>
  <c r="N22" i="65" s="1"/>
  <c r="DE127" i="18"/>
  <c r="DG126" i="18"/>
  <c r="O21" i="65" s="1"/>
  <c r="DF126" i="18"/>
  <c r="N21" i="65" s="1"/>
  <c r="DE126" i="18"/>
  <c r="M21" i="65" s="1"/>
  <c r="DG125" i="18"/>
  <c r="O20" i="65" s="1"/>
  <c r="DF125" i="18"/>
  <c r="N20" i="65" s="1"/>
  <c r="DE125" i="18"/>
  <c r="M20" i="65" s="1"/>
  <c r="DG124" i="18"/>
  <c r="O19" i="65" s="1"/>
  <c r="DF124" i="18"/>
  <c r="DE124" i="18"/>
  <c r="M19" i="65" s="1"/>
  <c r="DG123" i="18"/>
  <c r="O18" i="65" s="1"/>
  <c r="DF123" i="18"/>
  <c r="N18" i="65" s="1"/>
  <c r="DE123" i="18"/>
  <c r="M18" i="65" s="1"/>
  <c r="DG122" i="18"/>
  <c r="O17" i="65" s="1"/>
  <c r="DF122" i="18"/>
  <c r="DE122" i="18"/>
  <c r="M17" i="65" s="1"/>
  <c r="DG121" i="18"/>
  <c r="O16" i="65" s="1"/>
  <c r="DF121" i="18"/>
  <c r="N16" i="65" s="1"/>
  <c r="DE121" i="18"/>
  <c r="M16" i="65" s="1"/>
  <c r="DG120" i="18"/>
  <c r="O15" i="65" s="1"/>
  <c r="DF120" i="18"/>
  <c r="N15" i="65" s="1"/>
  <c r="DE120" i="18"/>
  <c r="M15" i="65" s="1"/>
  <c r="DG119" i="18"/>
  <c r="DF119" i="18"/>
  <c r="N14" i="65" s="1"/>
  <c r="DE119" i="18"/>
  <c r="DG118" i="18"/>
  <c r="O13" i="65" s="1"/>
  <c r="DF118" i="18"/>
  <c r="N13" i="65" s="1"/>
  <c r="DE118" i="18"/>
  <c r="M13" i="65" s="1"/>
  <c r="DG117" i="18"/>
  <c r="O12" i="65" s="1"/>
  <c r="DF117" i="18"/>
  <c r="N12" i="65" s="1"/>
  <c r="DE117" i="18"/>
  <c r="DG116" i="18"/>
  <c r="O11" i="65" s="1"/>
  <c r="DF116" i="18"/>
  <c r="DE116" i="18"/>
  <c r="M11" i="65" s="1"/>
  <c r="DG115" i="18"/>
  <c r="O10" i="65" s="1"/>
  <c r="DF115" i="18"/>
  <c r="N10" i="65" s="1"/>
  <c r="DE115" i="18"/>
  <c r="M10" i="65" s="1"/>
  <c r="DG96" i="18"/>
  <c r="DF96" i="18"/>
  <c r="N50" i="64" s="1"/>
  <c r="DE96" i="18"/>
  <c r="DG95" i="18"/>
  <c r="O49" i="64"/>
  <c r="DF95" i="18"/>
  <c r="N49" i="64"/>
  <c r="DE95" i="18"/>
  <c r="DG94" i="18"/>
  <c r="O48" i="64" s="1"/>
  <c r="DF94" i="18"/>
  <c r="N48" i="64" s="1"/>
  <c r="DE94" i="18"/>
  <c r="M48" i="64" s="1"/>
  <c r="DG93" i="18"/>
  <c r="O47" i="64" s="1"/>
  <c r="DF93" i="18"/>
  <c r="N47" i="64" s="1"/>
  <c r="DE93" i="18"/>
  <c r="M47" i="64" s="1"/>
  <c r="DG92" i="18"/>
  <c r="O46" i="64" s="1"/>
  <c r="DF92" i="18"/>
  <c r="DE92" i="18"/>
  <c r="M46" i="64"/>
  <c r="DG91" i="18"/>
  <c r="O45" i="64" s="1"/>
  <c r="DF91" i="18"/>
  <c r="DE91" i="18"/>
  <c r="M45" i="64" s="1"/>
  <c r="DG90" i="18"/>
  <c r="O44" i="64" s="1"/>
  <c r="DF90" i="18"/>
  <c r="N44" i="64" s="1"/>
  <c r="DE90" i="18"/>
  <c r="M44" i="64" s="1"/>
  <c r="DG89" i="18"/>
  <c r="DF89" i="18"/>
  <c r="N43" i="64" s="1"/>
  <c r="DE89" i="18"/>
  <c r="M43" i="64"/>
  <c r="DG88" i="18"/>
  <c r="O42" i="64" s="1"/>
  <c r="DF88" i="18"/>
  <c r="N42" i="64" s="1"/>
  <c r="DE88" i="18"/>
  <c r="DG87" i="18"/>
  <c r="O41" i="64"/>
  <c r="DF87" i="18"/>
  <c r="N41" i="64"/>
  <c r="DE87" i="18"/>
  <c r="M41" i="64" s="1"/>
  <c r="DG86" i="18"/>
  <c r="O40" i="64"/>
  <c r="DF86" i="18"/>
  <c r="N40" i="64"/>
  <c r="DE86" i="18"/>
  <c r="M40" i="64"/>
  <c r="DG85" i="18"/>
  <c r="O39" i="64" s="1"/>
  <c r="DF85" i="18"/>
  <c r="DE85" i="18"/>
  <c r="M39" i="64" s="1"/>
  <c r="DG84" i="18"/>
  <c r="O38" i="64" s="1"/>
  <c r="DF84" i="18"/>
  <c r="N38" i="64" s="1"/>
  <c r="DE84" i="18"/>
  <c r="M38" i="64" s="1"/>
  <c r="DG83" i="18"/>
  <c r="O37" i="64" s="1"/>
  <c r="DF83" i="18"/>
  <c r="N37" i="64" s="1"/>
  <c r="DE83" i="18"/>
  <c r="M37" i="64" s="1"/>
  <c r="DG82" i="18"/>
  <c r="DF82" i="18"/>
  <c r="N36" i="64" s="1"/>
  <c r="DE82" i="18"/>
  <c r="M36" i="64" s="1"/>
  <c r="DG81" i="18"/>
  <c r="O35" i="64" s="1"/>
  <c r="DF81" i="18"/>
  <c r="N35" i="64" s="1"/>
  <c r="DE81" i="18"/>
  <c r="M35" i="64" s="1"/>
  <c r="DG80" i="18"/>
  <c r="O34" i="64" s="1"/>
  <c r="DF80" i="18"/>
  <c r="N34" i="64" s="1"/>
  <c r="DE80" i="18"/>
  <c r="DG79" i="18"/>
  <c r="O33" i="64" s="1"/>
  <c r="DF79" i="18"/>
  <c r="N33" i="64" s="1"/>
  <c r="DE79" i="18"/>
  <c r="DG78" i="18"/>
  <c r="DF78" i="18"/>
  <c r="N32" i="64" s="1"/>
  <c r="DE78" i="18"/>
  <c r="DG77" i="18"/>
  <c r="DF77" i="18"/>
  <c r="DE77" i="18"/>
  <c r="M31" i="64" s="1"/>
  <c r="DG76" i="18"/>
  <c r="DF76" i="18"/>
  <c r="N30" i="64" s="1"/>
  <c r="DE76" i="18"/>
  <c r="DG75" i="18"/>
  <c r="O29" i="64" s="1"/>
  <c r="DF75" i="18"/>
  <c r="N29" i="64"/>
  <c r="DE75" i="18"/>
  <c r="M29" i="64"/>
  <c r="DG74" i="18"/>
  <c r="DF74" i="18"/>
  <c r="N28" i="64"/>
  <c r="DE74" i="18"/>
  <c r="M28" i="64" s="1"/>
  <c r="DG73" i="18"/>
  <c r="DF73" i="18"/>
  <c r="N27" i="64"/>
  <c r="DE73" i="18"/>
  <c r="M27" i="64" s="1"/>
  <c r="DG72" i="18"/>
  <c r="DF72" i="18"/>
  <c r="N26" i="64"/>
  <c r="DE72" i="18"/>
  <c r="M26" i="64" s="1"/>
  <c r="DG71" i="18"/>
  <c r="O25" i="64"/>
  <c r="DF71" i="18"/>
  <c r="DE71" i="18"/>
  <c r="M25" i="64" s="1"/>
  <c r="DG70" i="18"/>
  <c r="O24" i="64"/>
  <c r="DF70" i="18"/>
  <c r="N24" i="64" s="1"/>
  <c r="DE70" i="18"/>
  <c r="DG69" i="18"/>
  <c r="O23" i="64" s="1"/>
  <c r="DF69" i="18"/>
  <c r="DE69" i="18"/>
  <c r="M23" i="64"/>
  <c r="DG68" i="18"/>
  <c r="DF68" i="18"/>
  <c r="DE68" i="18"/>
  <c r="M22" i="64" s="1"/>
  <c r="DG67" i="18"/>
  <c r="O21" i="64" s="1"/>
  <c r="DF67" i="18"/>
  <c r="DE67" i="18"/>
  <c r="DG66" i="18"/>
  <c r="DF66" i="18"/>
  <c r="N20" i="64" s="1"/>
  <c r="DE66" i="18"/>
  <c r="DG65" i="18"/>
  <c r="DF65" i="18"/>
  <c r="N19" i="64" s="1"/>
  <c r="DE65" i="18"/>
  <c r="M19" i="64" s="1"/>
  <c r="DG64" i="18"/>
  <c r="DF64" i="18"/>
  <c r="N18" i="64" s="1"/>
  <c r="DE64" i="18"/>
  <c r="M18" i="64" s="1"/>
  <c r="DG63" i="18"/>
  <c r="O17" i="64" s="1"/>
  <c r="DF63" i="18"/>
  <c r="N17" i="64"/>
  <c r="DE63" i="18"/>
  <c r="M17" i="64" s="1"/>
  <c r="DG62" i="18"/>
  <c r="DF62" i="18"/>
  <c r="N16" i="64"/>
  <c r="DE62" i="18"/>
  <c r="M16" i="64" s="1"/>
  <c r="DG61" i="18"/>
  <c r="DF61" i="18"/>
  <c r="DE61" i="18"/>
  <c r="M15" i="64" s="1"/>
  <c r="DG60" i="18"/>
  <c r="DF60" i="18"/>
  <c r="DE60" i="18"/>
  <c r="DG59" i="18"/>
  <c r="O13" i="64"/>
  <c r="DF59" i="18"/>
  <c r="N13" i="64"/>
  <c r="DE59" i="18"/>
  <c r="M13" i="64" s="1"/>
  <c r="DG58" i="18"/>
  <c r="O12" i="64" s="1"/>
  <c r="DF58" i="18"/>
  <c r="N12" i="64" s="1"/>
  <c r="DE58" i="18"/>
  <c r="DG57" i="18"/>
  <c r="O11" i="64"/>
  <c r="DF57" i="18"/>
  <c r="N11" i="64" s="1"/>
  <c r="DE57" i="18"/>
  <c r="M11" i="64"/>
  <c r="DG56" i="18"/>
  <c r="DF56" i="18"/>
  <c r="DE56" i="18"/>
  <c r="DG97" i="18"/>
  <c r="O51" i="64" s="1"/>
  <c r="DF97" i="18"/>
  <c r="DE97" i="18"/>
  <c r="M51" i="64" s="1"/>
  <c r="CR36" i="18"/>
  <c r="O36" i="11"/>
  <c r="CQ36" i="18"/>
  <c r="CP36" i="18"/>
  <c r="M36" i="11" s="1"/>
  <c r="CR35" i="18"/>
  <c r="O35" i="11" s="1"/>
  <c r="CQ35" i="18"/>
  <c r="N35" i="11" s="1"/>
  <c r="CP35" i="18"/>
  <c r="M35" i="11" s="1"/>
  <c r="CR34" i="18"/>
  <c r="O34" i="11" s="1"/>
  <c r="CQ34" i="18"/>
  <c r="N34" i="11" s="1"/>
  <c r="CP34" i="18"/>
  <c r="CR33" i="18"/>
  <c r="O33" i="11" s="1"/>
  <c r="CQ33" i="18"/>
  <c r="CP33" i="18"/>
  <c r="M33" i="11"/>
  <c r="CR32" i="18"/>
  <c r="O32" i="11" s="1"/>
  <c r="CQ32" i="18"/>
  <c r="N32" i="11"/>
  <c r="CP32" i="18"/>
  <c r="M32" i="11" s="1"/>
  <c r="CR31" i="18"/>
  <c r="O31" i="11" s="1"/>
  <c r="CQ31" i="18"/>
  <c r="N31" i="11" s="1"/>
  <c r="CP31" i="18"/>
  <c r="CR30" i="18"/>
  <c r="O30" i="11" s="1"/>
  <c r="CQ30" i="18"/>
  <c r="N30" i="11" s="1"/>
  <c r="CP30" i="18"/>
  <c r="CR29" i="18"/>
  <c r="O29" i="11" s="1"/>
  <c r="CQ29" i="18"/>
  <c r="N29" i="11" s="1"/>
  <c r="CP29" i="18"/>
  <c r="M29" i="11" s="1"/>
  <c r="CR28" i="18"/>
  <c r="CQ28" i="18"/>
  <c r="N28" i="11" s="1"/>
  <c r="CP28" i="18"/>
  <c r="M28" i="11" s="1"/>
  <c r="CR27" i="18"/>
  <c r="O27" i="11" s="1"/>
  <c r="CQ27" i="18"/>
  <c r="N27" i="11" s="1"/>
  <c r="CP27" i="18"/>
  <c r="M27" i="11" s="1"/>
  <c r="CR26" i="18"/>
  <c r="CQ26" i="18"/>
  <c r="N26" i="11" s="1"/>
  <c r="CP26" i="18"/>
  <c r="M26" i="11" s="1"/>
  <c r="CR25" i="18"/>
  <c r="CQ25" i="18"/>
  <c r="N25" i="11" s="1"/>
  <c r="CP25" i="18"/>
  <c r="M25" i="11" s="1"/>
  <c r="CR24" i="18"/>
  <c r="O24" i="11" s="1"/>
  <c r="CQ24" i="18"/>
  <c r="N24" i="11"/>
  <c r="CP24" i="18"/>
  <c r="M24" i="11" s="1"/>
  <c r="CR23" i="18"/>
  <c r="O23" i="11" s="1"/>
  <c r="CQ23" i="18"/>
  <c r="N23" i="11" s="1"/>
  <c r="CP23" i="18"/>
  <c r="M23" i="11" s="1"/>
  <c r="CR22" i="18"/>
  <c r="O22" i="11" s="1"/>
  <c r="CQ22" i="18"/>
  <c r="N22" i="11" s="1"/>
  <c r="CP22" i="18"/>
  <c r="M22" i="11" s="1"/>
  <c r="CR21" i="18"/>
  <c r="CQ21" i="18"/>
  <c r="N21" i="11" s="1"/>
  <c r="CP21" i="18"/>
  <c r="M21" i="11" s="1"/>
  <c r="CR20" i="18"/>
  <c r="CQ20" i="18"/>
  <c r="N20" i="11" s="1"/>
  <c r="CP20" i="18"/>
  <c r="CR19" i="18"/>
  <c r="O19" i="11"/>
  <c r="CQ19" i="18"/>
  <c r="N19" i="11" s="1"/>
  <c r="CP19" i="18"/>
  <c r="CR18" i="18"/>
  <c r="O18" i="11" s="1"/>
  <c r="CQ18" i="18"/>
  <c r="N18" i="11" s="1"/>
  <c r="CP18" i="18"/>
  <c r="M18" i="11" s="1"/>
  <c r="CR17" i="18"/>
  <c r="CQ17" i="18"/>
  <c r="N17" i="11"/>
  <c r="CP17" i="18"/>
  <c r="M17" i="11" s="1"/>
  <c r="CR16" i="18"/>
  <c r="O16" i="11"/>
  <c r="CQ16" i="18"/>
  <c r="CP16" i="18"/>
  <c r="M16" i="11" s="1"/>
  <c r="CR15" i="18"/>
  <c r="O15" i="11" s="1"/>
  <c r="CQ15" i="18"/>
  <c r="N15" i="11" s="1"/>
  <c r="CP15" i="18"/>
  <c r="M15" i="11" s="1"/>
  <c r="CR14" i="18"/>
  <c r="O14" i="11" s="1"/>
  <c r="CQ14" i="18"/>
  <c r="CP14" i="18"/>
  <c r="M14" i="11" s="1"/>
  <c r="CR13" i="18"/>
  <c r="O13" i="11" s="1"/>
  <c r="CQ13" i="18"/>
  <c r="N13" i="11" s="1"/>
  <c r="CP13" i="18"/>
  <c r="M13" i="11" s="1"/>
  <c r="CR12" i="18"/>
  <c r="O12" i="11" s="1"/>
  <c r="CQ12" i="18"/>
  <c r="N12" i="11" s="1"/>
  <c r="CP12" i="18"/>
  <c r="M12" i="11" s="1"/>
  <c r="CR11" i="18"/>
  <c r="O11" i="11" s="1"/>
  <c r="CQ11" i="18"/>
  <c r="N11" i="11"/>
  <c r="CP11" i="18"/>
  <c r="CR10" i="18"/>
  <c r="CQ10" i="18"/>
  <c r="CP10" i="18"/>
  <c r="BK164" i="18"/>
  <c r="X123" i="65" s="1"/>
  <c r="BJ164" i="18"/>
  <c r="W123" i="65" s="1"/>
  <c r="BI164" i="18"/>
  <c r="BH164" i="18"/>
  <c r="U123" i="65" s="1"/>
  <c r="BG164" i="18"/>
  <c r="T123" i="65" s="1"/>
  <c r="BF164" i="18"/>
  <c r="S123" i="65" s="1"/>
  <c r="BE164" i="18"/>
  <c r="R123" i="65" s="1"/>
  <c r="BD164" i="18"/>
  <c r="Q123" i="65" s="1"/>
  <c r="BC164" i="18"/>
  <c r="P123" i="65" s="1"/>
  <c r="BB164" i="18"/>
  <c r="BA164" i="18"/>
  <c r="N123" i="65"/>
  <c r="AZ164" i="18"/>
  <c r="M123" i="65" s="1"/>
  <c r="AY164" i="18"/>
  <c r="L123" i="65"/>
  <c r="AX164" i="18"/>
  <c r="AW164" i="18"/>
  <c r="J123" i="65" s="1"/>
  <c r="AV164" i="18"/>
  <c r="AU164" i="18"/>
  <c r="H123" i="65"/>
  <c r="AT164" i="18"/>
  <c r="AS164" i="18"/>
  <c r="AR164" i="18"/>
  <c r="Z116" i="65"/>
  <c r="AQ164" i="18"/>
  <c r="Y116" i="65" s="1"/>
  <c r="AP164" i="18"/>
  <c r="AO164" i="18"/>
  <c r="W116" i="65" s="1"/>
  <c r="AN164" i="18"/>
  <c r="AM164" i="18"/>
  <c r="U116" i="65"/>
  <c r="AL164" i="18"/>
  <c r="AK164" i="18"/>
  <c r="S116" i="65" s="1"/>
  <c r="AJ164" i="18"/>
  <c r="R116" i="65" s="1"/>
  <c r="AI164" i="18"/>
  <c r="Q116" i="65" s="1"/>
  <c r="AH164" i="18"/>
  <c r="BK98" i="18"/>
  <c r="X116" i="64" s="1"/>
  <c r="BJ98" i="18"/>
  <c r="W116" i="64" s="1"/>
  <c r="BI98" i="18"/>
  <c r="V116" i="64" s="1"/>
  <c r="BH98" i="18"/>
  <c r="U116" i="64" s="1"/>
  <c r="BG98" i="18"/>
  <c r="T116" i="64" s="1"/>
  <c r="BF98" i="18"/>
  <c r="BE98" i="18"/>
  <c r="R116" i="64" s="1"/>
  <c r="BD98" i="18"/>
  <c r="Q116" i="64" s="1"/>
  <c r="BC98" i="18"/>
  <c r="P116" i="64" s="1"/>
  <c r="BB98" i="18"/>
  <c r="O116" i="64"/>
  <c r="BA98" i="18"/>
  <c r="N116" i="64" s="1"/>
  <c r="AZ98" i="18"/>
  <c r="M116" i="64" s="1"/>
  <c r="AY98" i="18"/>
  <c r="L116" i="64" s="1"/>
  <c r="AX98" i="18"/>
  <c r="K116" i="64" s="1"/>
  <c r="AW98" i="18"/>
  <c r="J116" i="64" s="1"/>
  <c r="AV98" i="18"/>
  <c r="I116" i="64" s="1"/>
  <c r="AU98" i="18"/>
  <c r="H116" i="64" s="1"/>
  <c r="AT98" i="18"/>
  <c r="AS98" i="18"/>
  <c r="AA109" i="64" s="1"/>
  <c r="AR98" i="18"/>
  <c r="Z109" i="64" s="1"/>
  <c r="AQ98" i="18"/>
  <c r="Y109" i="64" s="1"/>
  <c r="AP98" i="18"/>
  <c r="X109" i="64" s="1"/>
  <c r="AO98" i="18"/>
  <c r="W109" i="64"/>
  <c r="AN98" i="18"/>
  <c r="V109" i="64" s="1"/>
  <c r="AM98" i="18"/>
  <c r="U109" i="64" s="1"/>
  <c r="AL98" i="18"/>
  <c r="T109" i="64"/>
  <c r="AK98" i="18"/>
  <c r="S109" i="64" s="1"/>
  <c r="AJ98" i="18"/>
  <c r="AI98" i="18"/>
  <c r="Q109" i="64" s="1"/>
  <c r="AH98" i="18"/>
  <c r="P109" i="64" s="1"/>
  <c r="BK37" i="18"/>
  <c r="X94" i="11" s="1"/>
  <c r="BJ37" i="18"/>
  <c r="K101" i="11" s="1"/>
  <c r="BI37" i="18"/>
  <c r="V94" i="11" s="1"/>
  <c r="BH37" i="18"/>
  <c r="I101" i="11" s="1"/>
  <c r="BG37" i="18"/>
  <c r="T94" i="11" s="1"/>
  <c r="BF37" i="18"/>
  <c r="BE37" i="18"/>
  <c r="BD37" i="18"/>
  <c r="Q94" i="11" s="1"/>
  <c r="BC37" i="18"/>
  <c r="P94" i="11" s="1"/>
  <c r="BB37" i="18"/>
  <c r="O94" i="11" s="1"/>
  <c r="BA37" i="18"/>
  <c r="N94" i="11" s="1"/>
  <c r="AZ37" i="18"/>
  <c r="M94" i="11" s="1"/>
  <c r="AY37" i="18"/>
  <c r="AX37" i="18"/>
  <c r="AW37" i="18"/>
  <c r="J94" i="11" s="1"/>
  <c r="AV37" i="18"/>
  <c r="I94" i="11" s="1"/>
  <c r="AU37" i="18"/>
  <c r="H94" i="11"/>
  <c r="AT37" i="18"/>
  <c r="G94" i="11" s="1"/>
  <c r="AS37" i="18"/>
  <c r="AR37" i="18"/>
  <c r="AQ37" i="18"/>
  <c r="AP37" i="18"/>
  <c r="AO37" i="18"/>
  <c r="AN37" i="18"/>
  <c r="AM37" i="18"/>
  <c r="X87" i="11" s="1"/>
  <c r="AL37" i="18"/>
  <c r="W87" i="11" s="1"/>
  <c r="AK37" i="18"/>
  <c r="V87" i="11" s="1"/>
  <c r="AJ37" i="18"/>
  <c r="U87" i="11" s="1"/>
  <c r="AI37" i="18"/>
  <c r="T87" i="11" s="1"/>
  <c r="AH37" i="18"/>
  <c r="S87" i="11" s="1"/>
  <c r="CL163" i="17"/>
  <c r="I58" i="65" s="1"/>
  <c r="CK163" i="17"/>
  <c r="CJ163" i="17"/>
  <c r="G58" i="65"/>
  <c r="CL162" i="17"/>
  <c r="I57" i="65"/>
  <c r="CK162" i="17"/>
  <c r="CJ162" i="17"/>
  <c r="CL161" i="17"/>
  <c r="I56" i="65"/>
  <c r="CK161" i="17"/>
  <c r="CJ161" i="17"/>
  <c r="G56" i="65" s="1"/>
  <c r="S56" i="65" s="1"/>
  <c r="CL160" i="17"/>
  <c r="CK160" i="17"/>
  <c r="H55" i="65"/>
  <c r="CJ160" i="17"/>
  <c r="G55" i="65" s="1"/>
  <c r="CL159" i="17"/>
  <c r="CK159" i="17"/>
  <c r="H54" i="65"/>
  <c r="CJ159" i="17"/>
  <c r="G54" i="65"/>
  <c r="CL158" i="17"/>
  <c r="I53" i="65" s="1"/>
  <c r="CK158" i="17"/>
  <c r="CJ158" i="17"/>
  <c r="CL157" i="17"/>
  <c r="I52" i="65"/>
  <c r="CK157" i="17"/>
  <c r="H52" i="65" s="1"/>
  <c r="CJ157" i="17"/>
  <c r="CL156" i="17"/>
  <c r="I51" i="65"/>
  <c r="CK156" i="17"/>
  <c r="H51" i="65" s="1"/>
  <c r="CJ156" i="17"/>
  <c r="CL155" i="17"/>
  <c r="I50" i="65"/>
  <c r="CK155" i="17"/>
  <c r="CJ155" i="17"/>
  <c r="G50" i="65"/>
  <c r="S50" i="65" s="1"/>
  <c r="CL154" i="17"/>
  <c r="I49" i="65" s="1"/>
  <c r="CK154" i="17"/>
  <c r="CJ154" i="17"/>
  <c r="CL153" i="17"/>
  <c r="I48" i="65" s="1"/>
  <c r="CK153" i="17"/>
  <c r="CJ153" i="17"/>
  <c r="G48" i="65" s="1"/>
  <c r="CL152" i="17"/>
  <c r="I47" i="65" s="1"/>
  <c r="CK152" i="17"/>
  <c r="H47" i="65"/>
  <c r="CJ152" i="17"/>
  <c r="CL151" i="17"/>
  <c r="CK151" i="17"/>
  <c r="H46" i="65"/>
  <c r="CJ151" i="17"/>
  <c r="G46" i="65"/>
  <c r="S46" i="65" s="1"/>
  <c r="CL150" i="17"/>
  <c r="CK150" i="17"/>
  <c r="H45" i="65"/>
  <c r="CJ150" i="17"/>
  <c r="G45" i="65" s="1"/>
  <c r="CL149" i="17"/>
  <c r="I44" i="65"/>
  <c r="CK149" i="17"/>
  <c r="H44" i="65"/>
  <c r="T44" i="65" s="1"/>
  <c r="CJ149" i="17"/>
  <c r="CL148" i="17"/>
  <c r="CK148" i="17"/>
  <c r="H43" i="65"/>
  <c r="CJ148" i="17"/>
  <c r="G43" i="65"/>
  <c r="CL147" i="17"/>
  <c r="I42" i="65" s="1"/>
  <c r="CK147" i="17"/>
  <c r="H42" i="65" s="1"/>
  <c r="T42" i="65" s="1"/>
  <c r="CJ147" i="17"/>
  <c r="CL146" i="17"/>
  <c r="I41" i="65"/>
  <c r="CK146" i="17"/>
  <c r="CJ146" i="17"/>
  <c r="CL145" i="17"/>
  <c r="I40" i="65" s="1"/>
  <c r="CK145" i="17"/>
  <c r="H40" i="65" s="1"/>
  <c r="CJ145" i="17"/>
  <c r="CL144" i="17"/>
  <c r="CK144" i="17"/>
  <c r="H39" i="65" s="1"/>
  <c r="CJ144" i="17"/>
  <c r="G39" i="65"/>
  <c r="CL143" i="17"/>
  <c r="CK143" i="17"/>
  <c r="H38" i="65"/>
  <c r="CJ143" i="17"/>
  <c r="G38" i="65" s="1"/>
  <c r="CL142" i="17"/>
  <c r="I37" i="65" s="1"/>
  <c r="CK142" i="17"/>
  <c r="H37" i="65" s="1"/>
  <c r="CJ142" i="17"/>
  <c r="G37" i="65" s="1"/>
  <c r="CL141" i="17"/>
  <c r="I36" i="65" s="1"/>
  <c r="CK141" i="17"/>
  <c r="H36" i="65" s="1"/>
  <c r="CJ141" i="17"/>
  <c r="G36" i="65" s="1"/>
  <c r="CL140" i="17"/>
  <c r="I35" i="65" s="1"/>
  <c r="CK140" i="17"/>
  <c r="CJ140" i="17"/>
  <c r="G35" i="65" s="1"/>
  <c r="CL139" i="17"/>
  <c r="I34" i="65" s="1"/>
  <c r="CK139" i="17"/>
  <c r="CJ139" i="17"/>
  <c r="G34" i="65" s="1"/>
  <c r="CL138" i="17"/>
  <c r="I33" i="65" s="1"/>
  <c r="CK138" i="17"/>
  <c r="H33" i="65" s="1"/>
  <c r="CJ138" i="17"/>
  <c r="G33" i="65" s="1"/>
  <c r="CL137" i="17"/>
  <c r="CK137" i="17"/>
  <c r="H32" i="65" s="1"/>
  <c r="CJ137" i="17"/>
  <c r="G32" i="65" s="1"/>
  <c r="CL136" i="17"/>
  <c r="I31" i="65" s="1"/>
  <c r="CK136" i="17"/>
  <c r="H31" i="65" s="1"/>
  <c r="CJ136" i="17"/>
  <c r="G31" i="65" s="1"/>
  <c r="CL135" i="17"/>
  <c r="I30" i="65" s="1"/>
  <c r="CK135" i="17"/>
  <c r="H30" i="65" s="1"/>
  <c r="CJ135" i="17"/>
  <c r="G30" i="65" s="1"/>
  <c r="CL134" i="17"/>
  <c r="I29" i="65" s="1"/>
  <c r="CK134" i="17"/>
  <c r="H29" i="65" s="1"/>
  <c r="CJ134" i="17"/>
  <c r="G29" i="65" s="1"/>
  <c r="CL133" i="17"/>
  <c r="I28" i="65" s="1"/>
  <c r="CK133" i="17"/>
  <c r="H28" i="65" s="1"/>
  <c r="CJ133" i="17"/>
  <c r="G28" i="65" s="1"/>
  <c r="CL132" i="17"/>
  <c r="CK132" i="17"/>
  <c r="CJ132" i="17"/>
  <c r="G27" i="65" s="1"/>
  <c r="CL131" i="17"/>
  <c r="I26" i="65" s="1"/>
  <c r="CK131" i="17"/>
  <c r="H26" i="65" s="1"/>
  <c r="CJ131" i="17"/>
  <c r="G26" i="65" s="1"/>
  <c r="CL130" i="17"/>
  <c r="I25" i="65" s="1"/>
  <c r="CK130" i="17"/>
  <c r="H25" i="65" s="1"/>
  <c r="CJ130" i="17"/>
  <c r="G25" i="65" s="1"/>
  <c r="CL129" i="17"/>
  <c r="I24" i="65" s="1"/>
  <c r="CK129" i="17"/>
  <c r="H24" i="65" s="1"/>
  <c r="CJ129" i="17"/>
  <c r="G24" i="65" s="1"/>
  <c r="CL128" i="17"/>
  <c r="I23" i="65" s="1"/>
  <c r="CK128" i="17"/>
  <c r="H23" i="65" s="1"/>
  <c r="CJ128" i="17"/>
  <c r="G23" i="65" s="1"/>
  <c r="CL127" i="17"/>
  <c r="I22" i="65" s="1"/>
  <c r="CK127" i="17"/>
  <c r="CJ127" i="17"/>
  <c r="G22" i="65" s="1"/>
  <c r="CL126" i="17"/>
  <c r="I21" i="65" s="1"/>
  <c r="CK126" i="17"/>
  <c r="H21" i="65" s="1"/>
  <c r="CJ126" i="17"/>
  <c r="G21" i="65" s="1"/>
  <c r="CL125" i="17"/>
  <c r="I20" i="65" s="1"/>
  <c r="CK125" i="17"/>
  <c r="H20" i="65" s="1"/>
  <c r="CJ125" i="17"/>
  <c r="G20" i="65" s="1"/>
  <c r="CL124" i="17"/>
  <c r="I19" i="65" s="1"/>
  <c r="CK124" i="17"/>
  <c r="H19" i="65" s="1"/>
  <c r="CJ124" i="17"/>
  <c r="G19" i="65" s="1"/>
  <c r="CL123" i="17"/>
  <c r="I18" i="65" s="1"/>
  <c r="CK123" i="17"/>
  <c r="H18" i="65" s="1"/>
  <c r="CJ123" i="17"/>
  <c r="G18" i="65" s="1"/>
  <c r="CL122" i="17"/>
  <c r="I17" i="65" s="1"/>
  <c r="CK122" i="17"/>
  <c r="H17" i="65" s="1"/>
  <c r="CJ122" i="17"/>
  <c r="G17" i="65" s="1"/>
  <c r="CL121" i="17"/>
  <c r="I16" i="65" s="1"/>
  <c r="CK121" i="17"/>
  <c r="H16" i="65" s="1"/>
  <c r="CJ121" i="17"/>
  <c r="G16" i="65" s="1"/>
  <c r="CL120" i="17"/>
  <c r="CK120" i="17"/>
  <c r="CJ120" i="17"/>
  <c r="G15" i="65" s="1"/>
  <c r="CL119" i="17"/>
  <c r="I14" i="65" s="1"/>
  <c r="CK119" i="17"/>
  <c r="H14" i="65" s="1"/>
  <c r="CJ119" i="17"/>
  <c r="G14" i="65" s="1"/>
  <c r="CL118" i="17"/>
  <c r="I13" i="65" s="1"/>
  <c r="CK118" i="17"/>
  <c r="H13" i="65" s="1"/>
  <c r="CJ118" i="17"/>
  <c r="G13" i="65" s="1"/>
  <c r="CL117" i="17"/>
  <c r="I12" i="65" s="1"/>
  <c r="CK117" i="17"/>
  <c r="H12" i="65" s="1"/>
  <c r="CJ117" i="17"/>
  <c r="G12" i="65" s="1"/>
  <c r="CL116" i="17"/>
  <c r="I11" i="65" s="1"/>
  <c r="CK116" i="17"/>
  <c r="H11" i="65" s="1"/>
  <c r="CJ116" i="17"/>
  <c r="G11" i="65" s="1"/>
  <c r="CL115" i="17"/>
  <c r="I10" i="65" s="1"/>
  <c r="CK115" i="17"/>
  <c r="H10" i="65" s="1"/>
  <c r="CJ115" i="17"/>
  <c r="BW164" i="17"/>
  <c r="BV164" i="17"/>
  <c r="N95" i="65"/>
  <c r="BU164" i="17"/>
  <c r="M95" i="65" s="1"/>
  <c r="BT164" i="17"/>
  <c r="BT165" i="17" s="1"/>
  <c r="L96" i="65" s="1"/>
  <c r="BS164" i="17"/>
  <c r="K95" i="65"/>
  <c r="BR164" i="17"/>
  <c r="J95" i="65" s="1"/>
  <c r="BQ164" i="17"/>
  <c r="I95" i="65" s="1"/>
  <c r="BP164" i="17"/>
  <c r="BO164" i="17"/>
  <c r="G95" i="65"/>
  <c r="AV164" i="17"/>
  <c r="I88" i="65" s="1"/>
  <c r="AU164" i="17"/>
  <c r="H88" i="65"/>
  <c r="AT164" i="17"/>
  <c r="G88" i="65" s="1"/>
  <c r="AS164" i="17"/>
  <c r="AA81" i="65"/>
  <c r="AR164" i="17"/>
  <c r="Z81" i="65"/>
  <c r="AQ164" i="17"/>
  <c r="Y81" i="65" s="1"/>
  <c r="AM164" i="17"/>
  <c r="U81" i="65"/>
  <c r="AL164" i="17"/>
  <c r="T81" i="65" s="1"/>
  <c r="AK164" i="17"/>
  <c r="S81" i="65" s="1"/>
  <c r="AJ164" i="17"/>
  <c r="R81" i="65" s="1"/>
  <c r="AI164" i="17"/>
  <c r="Q81" i="65" s="1"/>
  <c r="AH164" i="17"/>
  <c r="P81" i="65" s="1"/>
  <c r="AG164" i="17"/>
  <c r="AF164" i="17"/>
  <c r="N81" i="65" s="1"/>
  <c r="AE164" i="17"/>
  <c r="AD164" i="17"/>
  <c r="AC164" i="17"/>
  <c r="K81" i="65" s="1"/>
  <c r="AB164" i="17"/>
  <c r="J81" i="65" s="1"/>
  <c r="AA164" i="17"/>
  <c r="I81" i="65"/>
  <c r="Z164" i="17"/>
  <c r="H81" i="65" s="1"/>
  <c r="Y164" i="17"/>
  <c r="G81" i="65" s="1"/>
  <c r="X164" i="17"/>
  <c r="AA74" i="65"/>
  <c r="W164" i="17"/>
  <c r="Z74" i="65" s="1"/>
  <c r="V164" i="17"/>
  <c r="L164" i="17"/>
  <c r="O74" i="65"/>
  <c r="K164" i="17"/>
  <c r="N74" i="65" s="1"/>
  <c r="J164" i="17"/>
  <c r="M74" i="65" s="1"/>
  <c r="I164" i="17"/>
  <c r="L74" i="65"/>
  <c r="H164" i="17"/>
  <c r="K74" i="65"/>
  <c r="G164" i="17"/>
  <c r="J74" i="65" s="1"/>
  <c r="CL97" i="17"/>
  <c r="I51" i="64" s="1"/>
  <c r="CK97" i="17"/>
  <c r="CJ97" i="17"/>
  <c r="G51" i="64" s="1"/>
  <c r="CL96" i="17"/>
  <c r="I50" i="64" s="1"/>
  <c r="CK96" i="17"/>
  <c r="H50" i="64" s="1"/>
  <c r="CJ96" i="17"/>
  <c r="G50" i="64" s="1"/>
  <c r="CL95" i="17"/>
  <c r="I49" i="64" s="1"/>
  <c r="CK95" i="17"/>
  <c r="H49" i="64" s="1"/>
  <c r="CJ95" i="17"/>
  <c r="G49" i="64" s="1"/>
  <c r="CL94" i="17"/>
  <c r="I48" i="64" s="1"/>
  <c r="CK94" i="17"/>
  <c r="H48" i="64" s="1"/>
  <c r="CJ94" i="17"/>
  <c r="G48" i="64" s="1"/>
  <c r="CL93" i="17"/>
  <c r="CK93" i="17"/>
  <c r="H47" i="64" s="1"/>
  <c r="CJ93" i="17"/>
  <c r="G47" i="64" s="1"/>
  <c r="CL92" i="17"/>
  <c r="I46" i="64" s="1"/>
  <c r="CK92" i="17"/>
  <c r="H46" i="64" s="1"/>
  <c r="CJ92" i="17"/>
  <c r="G46" i="64" s="1"/>
  <c r="CL91" i="17"/>
  <c r="I45" i="64" s="1"/>
  <c r="CK91" i="17"/>
  <c r="H45" i="64" s="1"/>
  <c r="CJ91" i="17"/>
  <c r="G45" i="64" s="1"/>
  <c r="CL90" i="17"/>
  <c r="I44" i="64" s="1"/>
  <c r="CK90" i="17"/>
  <c r="H44" i="64" s="1"/>
  <c r="CJ90" i="17"/>
  <c r="G44" i="64" s="1"/>
  <c r="CL89" i="17"/>
  <c r="CK89" i="17"/>
  <c r="H43" i="64" s="1"/>
  <c r="CJ89" i="17"/>
  <c r="G43" i="64" s="1"/>
  <c r="CL88" i="17"/>
  <c r="I42" i="64" s="1"/>
  <c r="CK88" i="17"/>
  <c r="H42" i="64" s="1"/>
  <c r="CJ88" i="17"/>
  <c r="G42" i="64" s="1"/>
  <c r="CL87" i="17"/>
  <c r="I41" i="64" s="1"/>
  <c r="CK87" i="17"/>
  <c r="H41" i="64"/>
  <c r="CJ87" i="17"/>
  <c r="G41" i="64" s="1"/>
  <c r="CL86" i="17"/>
  <c r="I40" i="64" s="1"/>
  <c r="CK86" i="17"/>
  <c r="H40" i="64" s="1"/>
  <c r="CJ86" i="17"/>
  <c r="G40" i="64" s="1"/>
  <c r="CL85" i="17"/>
  <c r="I39" i="64" s="1"/>
  <c r="CK85" i="17"/>
  <c r="H39" i="64" s="1"/>
  <c r="CJ85" i="17"/>
  <c r="G39" i="64" s="1"/>
  <c r="CL84" i="17"/>
  <c r="I38" i="64"/>
  <c r="CK84" i="17"/>
  <c r="H38" i="64" s="1"/>
  <c r="CJ84" i="17"/>
  <c r="CL83" i="17"/>
  <c r="CK83" i="17"/>
  <c r="H37" i="64" s="1"/>
  <c r="CJ83" i="17"/>
  <c r="CL82" i="17"/>
  <c r="CK82" i="17"/>
  <c r="H36" i="64" s="1"/>
  <c r="CJ82" i="17"/>
  <c r="G36" i="64" s="1"/>
  <c r="CL81" i="17"/>
  <c r="I35" i="64" s="1"/>
  <c r="CK81" i="17"/>
  <c r="H35" i="64" s="1"/>
  <c r="CJ81" i="17"/>
  <c r="G35" i="64" s="1"/>
  <c r="CL80" i="17"/>
  <c r="I34" i="64" s="1"/>
  <c r="CK80" i="17"/>
  <c r="H34" i="64" s="1"/>
  <c r="CJ80" i="17"/>
  <c r="G34" i="64" s="1"/>
  <c r="CL79" i="17"/>
  <c r="I33" i="64" s="1"/>
  <c r="CK79" i="17"/>
  <c r="H33" i="64" s="1"/>
  <c r="CJ79" i="17"/>
  <c r="G33" i="64" s="1"/>
  <c r="CL78" i="17"/>
  <c r="I32" i="64" s="1"/>
  <c r="CK78" i="17"/>
  <c r="H32" i="64"/>
  <c r="CJ78" i="17"/>
  <c r="G32" i="64" s="1"/>
  <c r="CL77" i="17"/>
  <c r="I31" i="64" s="1"/>
  <c r="CK77" i="17"/>
  <c r="H31" i="64" s="1"/>
  <c r="CJ77" i="17"/>
  <c r="CL76" i="17"/>
  <c r="I30" i="64" s="1"/>
  <c r="CK76" i="17"/>
  <c r="CJ76" i="17"/>
  <c r="CL75" i="17"/>
  <c r="I29" i="64" s="1"/>
  <c r="CK75" i="17"/>
  <c r="H29" i="64" s="1"/>
  <c r="CJ75" i="17"/>
  <c r="G29" i="64" s="1"/>
  <c r="CL74" i="17"/>
  <c r="CK74" i="17"/>
  <c r="H28" i="64" s="1"/>
  <c r="CJ74" i="17"/>
  <c r="G28" i="64" s="1"/>
  <c r="CL73" i="17"/>
  <c r="I27" i="64" s="1"/>
  <c r="CK73" i="17"/>
  <c r="H27" i="64" s="1"/>
  <c r="CJ73" i="17"/>
  <c r="G27" i="64" s="1"/>
  <c r="CL72" i="17"/>
  <c r="I26" i="64" s="1"/>
  <c r="CK72" i="17"/>
  <c r="H26" i="64" s="1"/>
  <c r="CJ72" i="17"/>
  <c r="G26" i="64" s="1"/>
  <c r="CL71" i="17"/>
  <c r="CK71" i="17"/>
  <c r="H25" i="64" s="1"/>
  <c r="CJ71" i="17"/>
  <c r="G25" i="64" s="1"/>
  <c r="CL70" i="17"/>
  <c r="I24" i="64" s="1"/>
  <c r="CK70" i="17"/>
  <c r="H24" i="64" s="1"/>
  <c r="CJ70" i="17"/>
  <c r="G24" i="64" s="1"/>
  <c r="CL69" i="17"/>
  <c r="I23" i="64" s="1"/>
  <c r="CK69" i="17"/>
  <c r="CJ69" i="17"/>
  <c r="G23" i="64" s="1"/>
  <c r="CL68" i="17"/>
  <c r="I22" i="64" s="1"/>
  <c r="CK68" i="17"/>
  <c r="H22" i="64" s="1"/>
  <c r="CJ68" i="17"/>
  <c r="G22" i="64" s="1"/>
  <c r="CL67" i="17"/>
  <c r="I21" i="64" s="1"/>
  <c r="CK67" i="17"/>
  <c r="H21" i="64" s="1"/>
  <c r="CJ67" i="17"/>
  <c r="G21" i="64" s="1"/>
  <c r="CL66" i="17"/>
  <c r="CK66" i="17"/>
  <c r="H20" i="64" s="1"/>
  <c r="CJ66" i="17"/>
  <c r="G20" i="64" s="1"/>
  <c r="CL65" i="17"/>
  <c r="I19" i="64" s="1"/>
  <c r="CK65" i="17"/>
  <c r="H19" i="64" s="1"/>
  <c r="CJ65" i="17"/>
  <c r="G19" i="64" s="1"/>
  <c r="CL64" i="17"/>
  <c r="I18" i="64" s="1"/>
  <c r="CK64" i="17"/>
  <c r="H18" i="64" s="1"/>
  <c r="CJ64" i="17"/>
  <c r="G18" i="64" s="1"/>
  <c r="CL63" i="17"/>
  <c r="I17" i="64" s="1"/>
  <c r="CK63" i="17"/>
  <c r="H17" i="64" s="1"/>
  <c r="CJ63" i="17"/>
  <c r="CL62" i="17"/>
  <c r="I16" i="64" s="1"/>
  <c r="CK62" i="17"/>
  <c r="H16" i="64" s="1"/>
  <c r="CJ62" i="17"/>
  <c r="G16" i="64" s="1"/>
  <c r="CL61" i="17"/>
  <c r="I15" i="64" s="1"/>
  <c r="CK61" i="17"/>
  <c r="CJ61" i="17"/>
  <c r="G15" i="64" s="1"/>
  <c r="CL60" i="17"/>
  <c r="I14" i="64" s="1"/>
  <c r="CK60" i="17"/>
  <c r="CJ60" i="17"/>
  <c r="G14" i="64" s="1"/>
  <c r="CL59" i="17"/>
  <c r="I13" i="64" s="1"/>
  <c r="CK59" i="17"/>
  <c r="H13" i="64" s="1"/>
  <c r="CJ59" i="17"/>
  <c r="G13" i="64" s="1"/>
  <c r="CL58" i="17"/>
  <c r="CK58" i="17"/>
  <c r="H12" i="64" s="1"/>
  <c r="CJ58" i="17"/>
  <c r="G12" i="64" s="1"/>
  <c r="CL57" i="17"/>
  <c r="CK57" i="17"/>
  <c r="H11" i="64" s="1"/>
  <c r="CJ57" i="17"/>
  <c r="G11" i="64" s="1"/>
  <c r="CL56" i="17"/>
  <c r="I10" i="64" s="1"/>
  <c r="CK56" i="17"/>
  <c r="H10" i="64" s="1"/>
  <c r="CJ56" i="17"/>
  <c r="BW98" i="17"/>
  <c r="O88" i="64" s="1"/>
  <c r="BV98" i="17"/>
  <c r="N88" i="64" s="1"/>
  <c r="BU98" i="17"/>
  <c r="M88" i="64" s="1"/>
  <c r="BT98" i="17"/>
  <c r="L88" i="64" s="1"/>
  <c r="BS98" i="17"/>
  <c r="K88" i="64" s="1"/>
  <c r="BR98" i="17"/>
  <c r="J88" i="64" s="1"/>
  <c r="BQ98" i="17"/>
  <c r="I88" i="64" s="1"/>
  <c r="BP98" i="17"/>
  <c r="H88" i="64" s="1"/>
  <c r="BO98" i="17"/>
  <c r="AV98" i="17"/>
  <c r="I81" i="64" s="1"/>
  <c r="AU98" i="17"/>
  <c r="H81" i="64" s="1"/>
  <c r="AT98" i="17"/>
  <c r="G81" i="64" s="1"/>
  <c r="AS98" i="17"/>
  <c r="AA74" i="64" s="1"/>
  <c r="AR98" i="17"/>
  <c r="Z74" i="64" s="1"/>
  <c r="AQ98" i="17"/>
  <c r="Y74" i="64" s="1"/>
  <c r="AM98" i="17"/>
  <c r="AL98" i="17"/>
  <c r="T74" i="64"/>
  <c r="AK98" i="17"/>
  <c r="S74" i="64" s="1"/>
  <c r="AJ98" i="17"/>
  <c r="R74" i="64" s="1"/>
  <c r="AI98" i="17"/>
  <c r="Q74" i="64" s="1"/>
  <c r="AH98" i="17"/>
  <c r="P74" i="64" s="1"/>
  <c r="AG98" i="17"/>
  <c r="O74" i="64" s="1"/>
  <c r="AF98" i="17"/>
  <c r="N74" i="64" s="1"/>
  <c r="AE98" i="17"/>
  <c r="M74" i="64" s="1"/>
  <c r="AD98" i="17"/>
  <c r="L74" i="64" s="1"/>
  <c r="AC98" i="17"/>
  <c r="K74" i="64" s="1"/>
  <c r="AB98" i="17"/>
  <c r="J74" i="64" s="1"/>
  <c r="AA98" i="17"/>
  <c r="I74" i="64" s="1"/>
  <c r="Z98" i="17"/>
  <c r="H74" i="64" s="1"/>
  <c r="Y98" i="17"/>
  <c r="G74" i="64" s="1"/>
  <c r="X98" i="17"/>
  <c r="W98" i="17"/>
  <c r="Z67" i="64" s="1"/>
  <c r="V98" i="17"/>
  <c r="Y67" i="64" s="1"/>
  <c r="L98" i="17"/>
  <c r="O67" i="64"/>
  <c r="K98" i="17"/>
  <c r="N67" i="64" s="1"/>
  <c r="J98" i="17"/>
  <c r="M67" i="64" s="1"/>
  <c r="I98" i="17"/>
  <c r="H98" i="17"/>
  <c r="K67" i="64" s="1"/>
  <c r="G98" i="17"/>
  <c r="J67" i="64" s="1"/>
  <c r="BH36" i="17"/>
  <c r="I36" i="11" s="1"/>
  <c r="BG36" i="17"/>
  <c r="H36" i="11" s="1"/>
  <c r="BF36" i="17"/>
  <c r="BH35" i="17"/>
  <c r="I35" i="11" s="1"/>
  <c r="BG35" i="17"/>
  <c r="H35" i="11" s="1"/>
  <c r="BF35" i="17"/>
  <c r="G35" i="11"/>
  <c r="BH34" i="17"/>
  <c r="I34" i="11" s="1"/>
  <c r="BG34" i="17"/>
  <c r="BF34" i="17"/>
  <c r="BH33" i="17"/>
  <c r="BG33" i="17"/>
  <c r="H33" i="11" s="1"/>
  <c r="BF33" i="17"/>
  <c r="G33" i="11" s="1"/>
  <c r="BH32" i="17"/>
  <c r="BG32" i="17"/>
  <c r="H32" i="11" s="1"/>
  <c r="BF32" i="17"/>
  <c r="BH31" i="17"/>
  <c r="I31" i="11" s="1"/>
  <c r="BG31" i="17"/>
  <c r="H31" i="11" s="1"/>
  <c r="BF31" i="17"/>
  <c r="BH30" i="17"/>
  <c r="I30" i="11" s="1"/>
  <c r="BG30" i="17"/>
  <c r="BF30" i="17"/>
  <c r="G30" i="11" s="1"/>
  <c r="BH29" i="17"/>
  <c r="BG29" i="17"/>
  <c r="H29" i="11" s="1"/>
  <c r="BF29" i="17"/>
  <c r="BH28" i="17"/>
  <c r="I28" i="11" s="1"/>
  <c r="BG28" i="17"/>
  <c r="H28" i="11" s="1"/>
  <c r="BF28" i="17"/>
  <c r="G28" i="11" s="1"/>
  <c r="BH27" i="17"/>
  <c r="BG27" i="17"/>
  <c r="H27" i="11" s="1"/>
  <c r="BF27" i="17"/>
  <c r="BH26" i="17"/>
  <c r="I26" i="11"/>
  <c r="BG26" i="17"/>
  <c r="H26" i="11" s="1"/>
  <c r="BF26" i="17"/>
  <c r="G26" i="11" s="1"/>
  <c r="BH25" i="17"/>
  <c r="BG25" i="17"/>
  <c r="H25" i="11" s="1"/>
  <c r="BF25" i="17"/>
  <c r="BH24" i="17"/>
  <c r="I24" i="11" s="1"/>
  <c r="BG24" i="17"/>
  <c r="BF24" i="17"/>
  <c r="G24" i="11"/>
  <c r="BH23" i="17"/>
  <c r="I23" i="11" s="1"/>
  <c r="BG23" i="17"/>
  <c r="H23" i="11" s="1"/>
  <c r="BF23" i="17"/>
  <c r="BH22" i="17"/>
  <c r="I22" i="11" s="1"/>
  <c r="BG22" i="17"/>
  <c r="BF22" i="17"/>
  <c r="G22" i="11" s="1"/>
  <c r="BH21" i="17"/>
  <c r="BG21" i="17"/>
  <c r="H21" i="11" s="1"/>
  <c r="BF21" i="17"/>
  <c r="BH20" i="17"/>
  <c r="I20" i="11" s="1"/>
  <c r="BG20" i="17"/>
  <c r="BF20" i="17"/>
  <c r="G20" i="11" s="1"/>
  <c r="BH19" i="17"/>
  <c r="BG19" i="17"/>
  <c r="H19" i="11" s="1"/>
  <c r="BF19" i="17"/>
  <c r="BH18" i="17"/>
  <c r="I18" i="11" s="1"/>
  <c r="BG18" i="17"/>
  <c r="BF18" i="17"/>
  <c r="G18" i="11" s="1"/>
  <c r="BH17" i="17"/>
  <c r="I17" i="11" s="1"/>
  <c r="BG17" i="17"/>
  <c r="H17" i="11" s="1"/>
  <c r="BF17" i="17"/>
  <c r="BH16" i="17"/>
  <c r="I16" i="11" s="1"/>
  <c r="BG16" i="17"/>
  <c r="BF16" i="17"/>
  <c r="G16" i="11"/>
  <c r="BH15" i="17"/>
  <c r="BG15" i="17"/>
  <c r="H15" i="11" s="1"/>
  <c r="BF15" i="17"/>
  <c r="BH14" i="17"/>
  <c r="I14" i="11" s="1"/>
  <c r="BG14" i="17"/>
  <c r="H14" i="11" s="1"/>
  <c r="BF14" i="17"/>
  <c r="G14" i="11" s="1"/>
  <c r="BH13" i="17"/>
  <c r="BG13" i="17"/>
  <c r="H13" i="11"/>
  <c r="BF13" i="17"/>
  <c r="G13" i="11" s="1"/>
  <c r="BH12" i="17"/>
  <c r="I12" i="11" s="1"/>
  <c r="BG12" i="17"/>
  <c r="BF12" i="17"/>
  <c r="G12" i="11" s="1"/>
  <c r="BH11" i="17"/>
  <c r="BG11" i="17"/>
  <c r="H11" i="11" s="1"/>
  <c r="BF11" i="17"/>
  <c r="BH10" i="17"/>
  <c r="BG10" i="17"/>
  <c r="BF10" i="17"/>
  <c r="G10" i="11" s="1"/>
  <c r="AV37" i="17"/>
  <c r="O66" i="11" s="1"/>
  <c r="AU37" i="17"/>
  <c r="N66" i="11" s="1"/>
  <c r="AT37" i="17"/>
  <c r="M66" i="11" s="1"/>
  <c r="AS37" i="17"/>
  <c r="L66" i="11" s="1"/>
  <c r="AR37" i="17"/>
  <c r="K66" i="11" s="1"/>
  <c r="AQ37" i="17"/>
  <c r="J66" i="11" s="1"/>
  <c r="AM37" i="17"/>
  <c r="X59" i="11" s="1"/>
  <c r="AL37" i="17"/>
  <c r="W59" i="11" s="1"/>
  <c r="AK37" i="17"/>
  <c r="V59" i="11" s="1"/>
  <c r="AJ37" i="17"/>
  <c r="U59" i="11" s="1"/>
  <c r="AI37" i="17"/>
  <c r="T59" i="11" s="1"/>
  <c r="AH37" i="17"/>
  <c r="S59" i="11" s="1"/>
  <c r="AG37" i="17"/>
  <c r="R59" i="11" s="1"/>
  <c r="AF37" i="17"/>
  <c r="Q59" i="11" s="1"/>
  <c r="AE37" i="17"/>
  <c r="P59" i="11" s="1"/>
  <c r="AD37" i="17"/>
  <c r="O59" i="11" s="1"/>
  <c r="AC37" i="17"/>
  <c r="N59" i="11" s="1"/>
  <c r="AB37" i="17"/>
  <c r="M59" i="11" s="1"/>
  <c r="AA37" i="17"/>
  <c r="L59" i="11" s="1"/>
  <c r="Z37" i="17"/>
  <c r="K59" i="11" s="1"/>
  <c r="Y37" i="17"/>
  <c r="J59" i="11" s="1"/>
  <c r="X37" i="17"/>
  <c r="I59" i="11" s="1"/>
  <c r="AT18" i="11" s="1"/>
  <c r="W37" i="17"/>
  <c r="H59" i="11" s="1"/>
  <c r="V37" i="17"/>
  <c r="G59" i="11" s="1"/>
  <c r="L37" i="17"/>
  <c r="O52" i="11" s="1"/>
  <c r="K37" i="17"/>
  <c r="N52" i="11" s="1"/>
  <c r="J37" i="17"/>
  <c r="M52" i="11" s="1"/>
  <c r="I37" i="17"/>
  <c r="L52" i="11" s="1"/>
  <c r="H37" i="17"/>
  <c r="K52" i="11" s="1"/>
  <c r="G37" i="17"/>
  <c r="J52" i="11" s="1"/>
  <c r="AA163" i="19"/>
  <c r="Z163" i="19"/>
  <c r="Y163" i="19"/>
  <c r="P58" i="65" s="1"/>
  <c r="AA162" i="19"/>
  <c r="R57" i="65"/>
  <c r="Z162" i="19"/>
  <c r="Y162" i="19"/>
  <c r="P57" i="65" s="1"/>
  <c r="AA161" i="19"/>
  <c r="Z161" i="19"/>
  <c r="Y161" i="19"/>
  <c r="AA160" i="19"/>
  <c r="Z160" i="19"/>
  <c r="Y160" i="19"/>
  <c r="AA159" i="19"/>
  <c r="Z159" i="19"/>
  <c r="Q56" i="65" s="1"/>
  <c r="Y159" i="19"/>
  <c r="AA158" i="19"/>
  <c r="R53" i="65"/>
  <c r="Z158" i="19"/>
  <c r="Y158" i="19"/>
  <c r="AA157" i="19"/>
  <c r="Z157" i="19"/>
  <c r="Q52" i="65"/>
  <c r="Y157" i="19"/>
  <c r="AA156" i="19"/>
  <c r="Z156" i="19"/>
  <c r="Q51" i="65" s="1"/>
  <c r="T51" i="65" s="1"/>
  <c r="Y156" i="19"/>
  <c r="P51" i="65" s="1"/>
  <c r="AA155" i="19"/>
  <c r="Z155" i="19"/>
  <c r="Y155" i="19"/>
  <c r="AA154" i="19"/>
  <c r="R49" i="65" s="1"/>
  <c r="Z154" i="19"/>
  <c r="Y154" i="19"/>
  <c r="AA153" i="19"/>
  <c r="Z153" i="19"/>
  <c r="Q48" i="65" s="1"/>
  <c r="Y153" i="19"/>
  <c r="AA152" i="19"/>
  <c r="Z152" i="19"/>
  <c r="Y152" i="19"/>
  <c r="P47" i="65" s="1"/>
  <c r="AA151" i="19"/>
  <c r="Z151" i="19"/>
  <c r="Y151" i="19"/>
  <c r="AA150" i="19"/>
  <c r="R45" i="65" s="1"/>
  <c r="Z150" i="19"/>
  <c r="Y150" i="19"/>
  <c r="AA149" i="19"/>
  <c r="Z149" i="19"/>
  <c r="Q44" i="65" s="1"/>
  <c r="Y149" i="19"/>
  <c r="AA148" i="19"/>
  <c r="Z148" i="19"/>
  <c r="Q43" i="65" s="1"/>
  <c r="Y148" i="19"/>
  <c r="P43" i="65" s="1"/>
  <c r="AA147" i="19"/>
  <c r="Z147" i="19"/>
  <c r="Y147" i="19"/>
  <c r="AA146" i="19"/>
  <c r="R41" i="65" s="1"/>
  <c r="Z146" i="19"/>
  <c r="Y146" i="19"/>
  <c r="AA145" i="19"/>
  <c r="R40" i="65" s="1"/>
  <c r="Z145" i="19"/>
  <c r="Q40" i="65" s="1"/>
  <c r="Y145" i="19"/>
  <c r="AA144" i="19"/>
  <c r="Z144" i="19"/>
  <c r="Y144" i="19"/>
  <c r="P39" i="65" s="1"/>
  <c r="AA143" i="19"/>
  <c r="Z143" i="19"/>
  <c r="Y143" i="19"/>
  <c r="AA142" i="19"/>
  <c r="R37" i="65" s="1"/>
  <c r="Z142" i="19"/>
  <c r="Y142" i="19"/>
  <c r="AA141" i="19"/>
  <c r="Z141" i="19"/>
  <c r="Q36" i="65" s="1"/>
  <c r="Y141" i="19"/>
  <c r="AA140" i="19"/>
  <c r="Z140" i="19"/>
  <c r="Q35" i="65" s="1"/>
  <c r="Y140" i="19"/>
  <c r="P35" i="65" s="1"/>
  <c r="AA139" i="19"/>
  <c r="Z139" i="19"/>
  <c r="Q34" i="65" s="1"/>
  <c r="Y139" i="19"/>
  <c r="P34" i="65" s="1"/>
  <c r="AA138" i="19"/>
  <c r="R33" i="65" s="1"/>
  <c r="Z138" i="19"/>
  <c r="Q33" i="65" s="1"/>
  <c r="Y138" i="19"/>
  <c r="P33" i="65" s="1"/>
  <c r="AA137" i="19"/>
  <c r="R32" i="65" s="1"/>
  <c r="Z137" i="19"/>
  <c r="Q32" i="65" s="1"/>
  <c r="Y137" i="19"/>
  <c r="P32" i="65" s="1"/>
  <c r="AA136" i="19"/>
  <c r="R31" i="65" s="1"/>
  <c r="Z136" i="19"/>
  <c r="Q31" i="65" s="1"/>
  <c r="Y136" i="19"/>
  <c r="P31" i="65"/>
  <c r="AA135" i="19"/>
  <c r="R30" i="65" s="1"/>
  <c r="Z135" i="19"/>
  <c r="Q30" i="65"/>
  <c r="Y135" i="19"/>
  <c r="P30" i="65" s="1"/>
  <c r="AA134" i="19"/>
  <c r="R29" i="65"/>
  <c r="Z134" i="19"/>
  <c r="Q29" i="65" s="1"/>
  <c r="Y134" i="19"/>
  <c r="AA133" i="19"/>
  <c r="R28" i="65"/>
  <c r="Z133" i="19"/>
  <c r="Q28" i="65" s="1"/>
  <c r="Y133" i="19"/>
  <c r="P28" i="65" s="1"/>
  <c r="AA132" i="19"/>
  <c r="R27" i="65"/>
  <c r="Z132" i="19"/>
  <c r="Q27" i="65" s="1"/>
  <c r="Y132" i="19"/>
  <c r="P27" i="65" s="1"/>
  <c r="AA131" i="19"/>
  <c r="Z131" i="19"/>
  <c r="Q26" i="65" s="1"/>
  <c r="Y131" i="19"/>
  <c r="P26" i="65" s="1"/>
  <c r="AA130" i="19"/>
  <c r="R25" i="65"/>
  <c r="Z130" i="19"/>
  <c r="Q25" i="65" s="1"/>
  <c r="Y130" i="19"/>
  <c r="P25" i="65" s="1"/>
  <c r="AA129" i="19"/>
  <c r="R24" i="65"/>
  <c r="Z129" i="19"/>
  <c r="Q24" i="65" s="1"/>
  <c r="Y129" i="19"/>
  <c r="P24" i="65" s="1"/>
  <c r="AA128" i="19"/>
  <c r="Z128" i="19"/>
  <c r="Q23" i="65" s="1"/>
  <c r="Y128" i="19"/>
  <c r="P23" i="65" s="1"/>
  <c r="AA127" i="19"/>
  <c r="R22" i="65" s="1"/>
  <c r="Z127" i="19"/>
  <c r="Q22" i="65"/>
  <c r="Y127" i="19"/>
  <c r="P22" i="65" s="1"/>
  <c r="AA126" i="19"/>
  <c r="R21" i="65"/>
  <c r="Z126" i="19"/>
  <c r="Q21" i="65" s="1"/>
  <c r="Y126" i="19"/>
  <c r="AA125" i="19"/>
  <c r="R20" i="65"/>
  <c r="Z125" i="19"/>
  <c r="Q20" i="65" s="1"/>
  <c r="Y125" i="19"/>
  <c r="P20" i="65"/>
  <c r="AA124" i="19"/>
  <c r="R19" i="65"/>
  <c r="Z124" i="19"/>
  <c r="Q19" i="65" s="1"/>
  <c r="Y124" i="19"/>
  <c r="P19" i="65" s="1"/>
  <c r="AA123" i="19"/>
  <c r="Z123" i="19"/>
  <c r="Q18" i="65" s="1"/>
  <c r="Y123" i="19"/>
  <c r="P18" i="65" s="1"/>
  <c r="AA122" i="19"/>
  <c r="R17" i="65"/>
  <c r="Z122" i="19"/>
  <c r="Q17" i="65" s="1"/>
  <c r="Y122" i="19"/>
  <c r="AA121" i="19"/>
  <c r="R16" i="65" s="1"/>
  <c r="Z121" i="19"/>
  <c r="Q16" i="65" s="1"/>
  <c r="Y121" i="19"/>
  <c r="P16" i="65" s="1"/>
  <c r="AA120" i="19"/>
  <c r="Z120" i="19"/>
  <c r="Q15" i="65" s="1"/>
  <c r="Y120" i="19"/>
  <c r="P15" i="65" s="1"/>
  <c r="AA119" i="19"/>
  <c r="R14" i="65" s="1"/>
  <c r="Z119" i="19"/>
  <c r="Q14" i="65" s="1"/>
  <c r="Y119" i="19"/>
  <c r="P14" i="65" s="1"/>
  <c r="AA118" i="19"/>
  <c r="R13" i="65" s="1"/>
  <c r="Z118" i="19"/>
  <c r="Q13" i="65" s="1"/>
  <c r="Y118" i="19"/>
  <c r="AA117" i="19"/>
  <c r="Z117" i="19"/>
  <c r="Q12" i="65" s="1"/>
  <c r="Y117" i="19"/>
  <c r="P12" i="65" s="1"/>
  <c r="AA116" i="19"/>
  <c r="R11" i="65"/>
  <c r="Z116" i="19"/>
  <c r="Q11" i="65" s="1"/>
  <c r="Y116" i="19"/>
  <c r="P11" i="65" s="1"/>
  <c r="AA115" i="19"/>
  <c r="Z115" i="19"/>
  <c r="Y115" i="19"/>
  <c r="P10" i="65" s="1"/>
  <c r="AA97" i="19"/>
  <c r="R51" i="64" s="1"/>
  <c r="Z97" i="19"/>
  <c r="Y97" i="19"/>
  <c r="P51" i="64" s="1"/>
  <c r="AA96" i="19"/>
  <c r="R50" i="64" s="1"/>
  <c r="Z96" i="19"/>
  <c r="Q50" i="64" s="1"/>
  <c r="Y96" i="19"/>
  <c r="AA95" i="19"/>
  <c r="R49" i="64" s="1"/>
  <c r="Z95" i="19"/>
  <c r="Q49" i="64"/>
  <c r="Y95" i="19"/>
  <c r="AA94" i="19"/>
  <c r="Z94" i="19"/>
  <c r="Q48" i="64"/>
  <c r="Y94" i="19"/>
  <c r="P48" i="64" s="1"/>
  <c r="AA93" i="19"/>
  <c r="Z93" i="19"/>
  <c r="Q47" i="64" s="1"/>
  <c r="Y93" i="19"/>
  <c r="P47" i="64" s="1"/>
  <c r="AA92" i="19"/>
  <c r="R46" i="64" s="1"/>
  <c r="Z92" i="19"/>
  <c r="Q46" i="64" s="1"/>
  <c r="Y92" i="19"/>
  <c r="AA91" i="19"/>
  <c r="R45" i="64" s="1"/>
  <c r="Z91" i="19"/>
  <c r="Q45" i="64"/>
  <c r="Y91" i="19"/>
  <c r="P45" i="64" s="1"/>
  <c r="AA90" i="19"/>
  <c r="R44" i="64" s="1"/>
  <c r="U44" i="64" s="1"/>
  <c r="Z90" i="19"/>
  <c r="Q44" i="64" s="1"/>
  <c r="Y90" i="19"/>
  <c r="P44" i="64" s="1"/>
  <c r="AA89" i="19"/>
  <c r="Z89" i="19"/>
  <c r="Q43" i="64" s="1"/>
  <c r="Y89" i="19"/>
  <c r="AA88" i="19"/>
  <c r="R42" i="64"/>
  <c r="Z88" i="19"/>
  <c r="Q42" i="64" s="1"/>
  <c r="Y88" i="19"/>
  <c r="P42" i="64" s="1"/>
  <c r="AA87" i="19"/>
  <c r="R41" i="64" s="1"/>
  <c r="Z87" i="19"/>
  <c r="Q41" i="64" s="1"/>
  <c r="Y87" i="19"/>
  <c r="AA86" i="19"/>
  <c r="Z86" i="19"/>
  <c r="Q40" i="64" s="1"/>
  <c r="Y86" i="19"/>
  <c r="P40" i="64" s="1"/>
  <c r="AA85" i="19"/>
  <c r="R39" i="64" s="1"/>
  <c r="Z85" i="19"/>
  <c r="Y85" i="19"/>
  <c r="AA84" i="19"/>
  <c r="R38" i="64" s="1"/>
  <c r="Z84" i="19"/>
  <c r="Q38" i="64" s="1"/>
  <c r="Y84" i="19"/>
  <c r="AA83" i="19"/>
  <c r="Z83" i="19"/>
  <c r="Q37" i="64" s="1"/>
  <c r="Y83" i="19"/>
  <c r="P37" i="64" s="1"/>
  <c r="AA82" i="19"/>
  <c r="R36" i="64" s="1"/>
  <c r="Z82" i="19"/>
  <c r="Q36" i="64" s="1"/>
  <c r="Y82" i="19"/>
  <c r="P36" i="64" s="1"/>
  <c r="AA81" i="19"/>
  <c r="R35" i="64" s="1"/>
  <c r="Z81" i="19"/>
  <c r="Q35" i="64" s="1"/>
  <c r="Y81" i="19"/>
  <c r="P35" i="64" s="1"/>
  <c r="AA80" i="19"/>
  <c r="R34" i="64" s="1"/>
  <c r="Z80" i="19"/>
  <c r="Q34" i="64" s="1"/>
  <c r="Y80" i="19"/>
  <c r="AA79" i="19"/>
  <c r="Z79" i="19"/>
  <c r="Q33" i="64" s="1"/>
  <c r="Y79" i="19"/>
  <c r="P33" i="64" s="1"/>
  <c r="AA78" i="19"/>
  <c r="Z78" i="19"/>
  <c r="Q32" i="64" s="1"/>
  <c r="Y78" i="19"/>
  <c r="P32" i="64" s="1"/>
  <c r="AA77" i="19"/>
  <c r="Z77" i="19"/>
  <c r="Q31" i="64" s="1"/>
  <c r="Y77" i="19"/>
  <c r="P31" i="64" s="1"/>
  <c r="AA76" i="19"/>
  <c r="R30" i="64" s="1"/>
  <c r="Z76" i="19"/>
  <c r="Q30" i="64" s="1"/>
  <c r="Y76" i="19"/>
  <c r="AA75" i="19"/>
  <c r="R29" i="64" s="1"/>
  <c r="Z75" i="19"/>
  <c r="Q29" i="64" s="1"/>
  <c r="Y75" i="19"/>
  <c r="AA74" i="19"/>
  <c r="Z74" i="19"/>
  <c r="Y74" i="19"/>
  <c r="P28" i="64" s="1"/>
  <c r="AA73" i="19"/>
  <c r="Z73" i="19"/>
  <c r="Q27" i="64" s="1"/>
  <c r="Y73" i="19"/>
  <c r="P27" i="64" s="1"/>
  <c r="AA72" i="19"/>
  <c r="R26" i="64" s="1"/>
  <c r="Z72" i="19"/>
  <c r="Y72" i="19"/>
  <c r="P26" i="64" s="1"/>
  <c r="AA71" i="19"/>
  <c r="R25" i="64" s="1"/>
  <c r="Z71" i="19"/>
  <c r="Q25" i="64" s="1"/>
  <c r="Y71" i="19"/>
  <c r="AA70" i="19"/>
  <c r="R24" i="64" s="1"/>
  <c r="Z70" i="19"/>
  <c r="Q24" i="64" s="1"/>
  <c r="Y70" i="19"/>
  <c r="P24" i="64" s="1"/>
  <c r="AA69" i="19"/>
  <c r="R23" i="64" s="1"/>
  <c r="Z69" i="19"/>
  <c r="Q23" i="64" s="1"/>
  <c r="Y69" i="19"/>
  <c r="P23" i="64" s="1"/>
  <c r="AA68" i="19"/>
  <c r="R22" i="64" s="1"/>
  <c r="Z68" i="19"/>
  <c r="Y68" i="19"/>
  <c r="P22" i="64" s="1"/>
  <c r="AA67" i="19"/>
  <c r="Z67" i="19"/>
  <c r="Q21" i="64" s="1"/>
  <c r="Y67" i="19"/>
  <c r="P21" i="64" s="1"/>
  <c r="AA66" i="19"/>
  <c r="R20" i="64" s="1"/>
  <c r="Z66" i="19"/>
  <c r="Q20" i="64" s="1"/>
  <c r="Y66" i="19"/>
  <c r="P20" i="64" s="1"/>
  <c r="AA65" i="19"/>
  <c r="Z65" i="19"/>
  <c r="Q19" i="64" s="1"/>
  <c r="Y65" i="19"/>
  <c r="P19" i="64" s="1"/>
  <c r="AA64" i="19"/>
  <c r="R18" i="64" s="1"/>
  <c r="Z64" i="19"/>
  <c r="Y64" i="19"/>
  <c r="AA63" i="19"/>
  <c r="R17" i="64" s="1"/>
  <c r="Z63" i="19"/>
  <c r="Q17" i="64" s="1"/>
  <c r="Y63" i="19"/>
  <c r="P17" i="64" s="1"/>
  <c r="AA62" i="19"/>
  <c r="Z62" i="19"/>
  <c r="Y62" i="19"/>
  <c r="P16" i="64" s="1"/>
  <c r="AA61" i="19"/>
  <c r="Z61" i="19"/>
  <c r="Q15" i="64" s="1"/>
  <c r="Y61" i="19"/>
  <c r="P15" i="64" s="1"/>
  <c r="AA60" i="19"/>
  <c r="R14" i="64" s="1"/>
  <c r="Z60" i="19"/>
  <c r="Q14" i="64" s="1"/>
  <c r="Y60" i="19"/>
  <c r="AA59" i="19"/>
  <c r="R13" i="64" s="1"/>
  <c r="Z59" i="19"/>
  <c r="Q13" i="64" s="1"/>
  <c r="Y59" i="19"/>
  <c r="AA58" i="19"/>
  <c r="R12" i="64" s="1"/>
  <c r="Z58" i="19"/>
  <c r="Y58" i="19"/>
  <c r="P12" i="64" s="1"/>
  <c r="AA57" i="19"/>
  <c r="R11" i="64" s="1"/>
  <c r="Z57" i="19"/>
  <c r="Y57" i="19"/>
  <c r="P11" i="64" s="1"/>
  <c r="AA56" i="19"/>
  <c r="R10" i="64" s="1"/>
  <c r="Z56" i="19"/>
  <c r="Q10" i="64" s="1"/>
  <c r="Y56" i="19"/>
  <c r="O164" i="19"/>
  <c r="R144" i="65" s="1"/>
  <c r="N164" i="19"/>
  <c r="Q144" i="65" s="1"/>
  <c r="M164" i="19"/>
  <c r="P144" i="65" s="1"/>
  <c r="L164" i="19"/>
  <c r="K164" i="19"/>
  <c r="N144" i="65" s="1"/>
  <c r="J164" i="19"/>
  <c r="M144" i="65" s="1"/>
  <c r="O98" i="19"/>
  <c r="R137" i="64" s="1"/>
  <c r="N98" i="19"/>
  <c r="M98" i="19"/>
  <c r="P137" i="64" s="1"/>
  <c r="L98" i="19"/>
  <c r="O137" i="64" s="1"/>
  <c r="K98" i="19"/>
  <c r="N137" i="64" s="1"/>
  <c r="J98" i="19"/>
  <c r="M137" i="64" s="1"/>
  <c r="X36" i="19"/>
  <c r="R36" i="11" s="1"/>
  <c r="W36" i="19"/>
  <c r="Q36" i="11" s="1"/>
  <c r="V36" i="19"/>
  <c r="P36" i="11"/>
  <c r="X35" i="19"/>
  <c r="R35" i="11" s="1"/>
  <c r="W35" i="19"/>
  <c r="V35" i="19"/>
  <c r="P35" i="11" s="1"/>
  <c r="X34" i="19"/>
  <c r="W34" i="19"/>
  <c r="Q34" i="11" s="1"/>
  <c r="V34" i="19"/>
  <c r="P34" i="11" s="1"/>
  <c r="X33" i="19"/>
  <c r="W33" i="19"/>
  <c r="V33" i="19"/>
  <c r="P33" i="11" s="1"/>
  <c r="X32" i="19"/>
  <c r="W32" i="19"/>
  <c r="V32" i="19"/>
  <c r="P32" i="11" s="1"/>
  <c r="X31" i="19"/>
  <c r="W31" i="19"/>
  <c r="V31" i="19"/>
  <c r="X30" i="19"/>
  <c r="R30" i="11"/>
  <c r="W30" i="19"/>
  <c r="Q30" i="11" s="1"/>
  <c r="V30" i="19"/>
  <c r="X29" i="19"/>
  <c r="R29" i="11" s="1"/>
  <c r="W29" i="19"/>
  <c r="Q29" i="11" s="1"/>
  <c r="V29" i="19"/>
  <c r="P29" i="11"/>
  <c r="X28" i="19"/>
  <c r="R28" i="11" s="1"/>
  <c r="W28" i="19"/>
  <c r="V28" i="19"/>
  <c r="X27" i="19"/>
  <c r="R27" i="11"/>
  <c r="W27" i="19"/>
  <c r="Q27" i="11" s="1"/>
  <c r="V27" i="19"/>
  <c r="X26" i="19"/>
  <c r="R26" i="11" s="1"/>
  <c r="W26" i="19"/>
  <c r="Q26" i="11" s="1"/>
  <c r="V26" i="19"/>
  <c r="X25" i="19"/>
  <c r="R25" i="11"/>
  <c r="W25" i="19"/>
  <c r="Q25" i="11" s="1"/>
  <c r="V25" i="19"/>
  <c r="P25" i="11"/>
  <c r="X24" i="19"/>
  <c r="R24" i="11" s="1"/>
  <c r="W24" i="19"/>
  <c r="Q24" i="11" s="1"/>
  <c r="V24" i="19"/>
  <c r="X23" i="19"/>
  <c r="R23" i="11" s="1"/>
  <c r="W23" i="19"/>
  <c r="Q23" i="11" s="1"/>
  <c r="V23" i="19"/>
  <c r="P23" i="11" s="1"/>
  <c r="X22" i="19"/>
  <c r="W22" i="19"/>
  <c r="Q22" i="11"/>
  <c r="V22" i="19"/>
  <c r="P22" i="11" s="1"/>
  <c r="X21" i="19"/>
  <c r="W21" i="19"/>
  <c r="V21" i="19"/>
  <c r="P21" i="11" s="1"/>
  <c r="X20" i="19"/>
  <c r="R20" i="11" s="1"/>
  <c r="W20" i="19"/>
  <c r="Q20" i="11" s="1"/>
  <c r="V20" i="19"/>
  <c r="P20" i="11" s="1"/>
  <c r="X19" i="19"/>
  <c r="R19" i="11"/>
  <c r="W19" i="19"/>
  <c r="Q19" i="11" s="1"/>
  <c r="V19" i="19"/>
  <c r="P19" i="11" s="1"/>
  <c r="X18" i="19"/>
  <c r="W18" i="19"/>
  <c r="Q18" i="11" s="1"/>
  <c r="V18" i="19"/>
  <c r="X17" i="19"/>
  <c r="R17" i="11" s="1"/>
  <c r="W17" i="19"/>
  <c r="Q17" i="11" s="1"/>
  <c r="V17" i="19"/>
  <c r="P17" i="11" s="1"/>
  <c r="X16" i="19"/>
  <c r="R16" i="11" s="1"/>
  <c r="W16" i="19"/>
  <c r="V16" i="19"/>
  <c r="P16" i="11" s="1"/>
  <c r="X15" i="19"/>
  <c r="R15" i="11"/>
  <c r="W15" i="19"/>
  <c r="V15" i="19"/>
  <c r="X14" i="19"/>
  <c r="R14" i="11"/>
  <c r="W14" i="19"/>
  <c r="Q14" i="11" s="1"/>
  <c r="V14" i="19"/>
  <c r="X13" i="19"/>
  <c r="R13" i="11" s="1"/>
  <c r="W13" i="19"/>
  <c r="V13" i="19"/>
  <c r="P13" i="11" s="1"/>
  <c r="X12" i="19"/>
  <c r="W12" i="19"/>
  <c r="V12" i="19"/>
  <c r="P12" i="11" s="1"/>
  <c r="X11" i="19"/>
  <c r="R11" i="11" s="1"/>
  <c r="W11" i="19"/>
  <c r="V11" i="19"/>
  <c r="P11" i="11"/>
  <c r="X10" i="19"/>
  <c r="W10" i="19"/>
  <c r="Q10" i="11"/>
  <c r="V10" i="19"/>
  <c r="P10" i="11" s="1"/>
  <c r="O37" i="19"/>
  <c r="R115" i="11" s="1"/>
  <c r="N37" i="19"/>
  <c r="Q115" i="11"/>
  <c r="M37" i="19"/>
  <c r="P115" i="11" s="1"/>
  <c r="L37" i="19"/>
  <c r="O115" i="11"/>
  <c r="K37" i="19"/>
  <c r="N115" i="11" s="1"/>
  <c r="J37" i="19"/>
  <c r="M115" i="11" s="1"/>
  <c r="AA163" i="10"/>
  <c r="Z163" i="10"/>
  <c r="K58" i="65"/>
  <c r="T58" i="65" s="1"/>
  <c r="Y163" i="10"/>
  <c r="J58" i="65"/>
  <c r="AA162" i="10"/>
  <c r="L57" i="65" s="1"/>
  <c r="Z162" i="10"/>
  <c r="K57" i="65" s="1"/>
  <c r="Y162" i="10"/>
  <c r="AA161" i="10"/>
  <c r="L56" i="65"/>
  <c r="Z161" i="10"/>
  <c r="K56" i="65"/>
  <c r="Y161" i="10"/>
  <c r="AA160" i="10"/>
  <c r="L55" i="65" s="1"/>
  <c r="Z160" i="10"/>
  <c r="Y160" i="10"/>
  <c r="J55" i="65"/>
  <c r="AA159" i="10"/>
  <c r="L54" i="65" s="1"/>
  <c r="Z159" i="10"/>
  <c r="K54" i="65"/>
  <c r="Y159" i="10"/>
  <c r="J54" i="65" s="1"/>
  <c r="AA158" i="10"/>
  <c r="L53" i="65" s="1"/>
  <c r="Z158" i="10"/>
  <c r="K53" i="65"/>
  <c r="Y158" i="10"/>
  <c r="J53" i="65" s="1"/>
  <c r="AA157" i="10"/>
  <c r="Z157" i="10"/>
  <c r="K52" i="65"/>
  <c r="Y157" i="10"/>
  <c r="J52" i="65" s="1"/>
  <c r="AA156" i="10"/>
  <c r="Z156" i="10"/>
  <c r="K51" i="65"/>
  <c r="Y156" i="10"/>
  <c r="J51" i="65" s="1"/>
  <c r="AA155" i="10"/>
  <c r="Z155" i="10"/>
  <c r="K50" i="65"/>
  <c r="Y155" i="10"/>
  <c r="J50" i="65" s="1"/>
  <c r="AA154" i="10"/>
  <c r="L49" i="65"/>
  <c r="Z154" i="10"/>
  <c r="Y154" i="10"/>
  <c r="J49" i="65"/>
  <c r="AA153" i="10"/>
  <c r="L48" i="65" s="1"/>
  <c r="U48" i="65" s="1"/>
  <c r="Z153" i="10"/>
  <c r="K48" i="65"/>
  <c r="Y153" i="10"/>
  <c r="J48" i="65" s="1"/>
  <c r="AA152" i="10"/>
  <c r="Z152" i="10"/>
  <c r="K47" i="65" s="1"/>
  <c r="Y152" i="10"/>
  <c r="J47" i="65" s="1"/>
  <c r="AA151" i="10"/>
  <c r="Z151" i="10"/>
  <c r="Y151" i="10"/>
  <c r="J46" i="65" s="1"/>
  <c r="AA150" i="10"/>
  <c r="L45" i="65"/>
  <c r="Z150" i="10"/>
  <c r="Y150" i="10"/>
  <c r="J45" i="65" s="1"/>
  <c r="AA149" i="10"/>
  <c r="L44" i="65"/>
  <c r="Z149" i="10"/>
  <c r="K44" i="65"/>
  <c r="Y149" i="10"/>
  <c r="J44" i="65"/>
  <c r="AA148" i="10"/>
  <c r="L43" i="65"/>
  <c r="Z148" i="10"/>
  <c r="Y148" i="10"/>
  <c r="J43" i="65"/>
  <c r="AA147" i="10"/>
  <c r="L42" i="65" s="1"/>
  <c r="U42" i="65" s="1"/>
  <c r="Z147" i="10"/>
  <c r="K42" i="65"/>
  <c r="Y147" i="10"/>
  <c r="AA146" i="10"/>
  <c r="L41" i="65" s="1"/>
  <c r="Z146" i="10"/>
  <c r="K41" i="65"/>
  <c r="Y146" i="10"/>
  <c r="AA145" i="10"/>
  <c r="Z145" i="10"/>
  <c r="K40" i="65" s="1"/>
  <c r="Y145" i="10"/>
  <c r="AA144" i="10"/>
  <c r="Z144" i="10"/>
  <c r="K39" i="65"/>
  <c r="Y144" i="10"/>
  <c r="J39" i="65"/>
  <c r="AA143" i="10"/>
  <c r="Z143" i="10"/>
  <c r="K38" i="65" s="1"/>
  <c r="Y143" i="10"/>
  <c r="AA142" i="10"/>
  <c r="L37" i="65"/>
  <c r="Z142" i="10"/>
  <c r="K37" i="65"/>
  <c r="Y142" i="10"/>
  <c r="J37" i="65" s="1"/>
  <c r="AA141" i="10"/>
  <c r="L36" i="65" s="1"/>
  <c r="Z141" i="10"/>
  <c r="K36" i="65"/>
  <c r="Y141" i="10"/>
  <c r="J36" i="65" s="1"/>
  <c r="AA140" i="10"/>
  <c r="L35" i="65"/>
  <c r="Z140" i="10"/>
  <c r="K35" i="65" s="1"/>
  <c r="Y140" i="10"/>
  <c r="J35" i="65" s="1"/>
  <c r="AA139" i="10"/>
  <c r="L34" i="65" s="1"/>
  <c r="Z139" i="10"/>
  <c r="Y139" i="10"/>
  <c r="J34" i="65" s="1"/>
  <c r="AA138" i="10"/>
  <c r="L33" i="65"/>
  <c r="Z138" i="10"/>
  <c r="Y138" i="10"/>
  <c r="J33" i="65" s="1"/>
  <c r="AA137" i="10"/>
  <c r="Z137" i="10"/>
  <c r="K32" i="65"/>
  <c r="Y137" i="10"/>
  <c r="J32" i="65" s="1"/>
  <c r="AA136" i="10"/>
  <c r="Z136" i="10"/>
  <c r="Y136" i="10"/>
  <c r="J31" i="65" s="1"/>
  <c r="AA135" i="10"/>
  <c r="L30" i="65" s="1"/>
  <c r="Z135" i="10"/>
  <c r="Y135" i="10"/>
  <c r="J30" i="65" s="1"/>
  <c r="AA134" i="10"/>
  <c r="L29" i="65"/>
  <c r="Z134" i="10"/>
  <c r="Y134" i="10"/>
  <c r="J29" i="65" s="1"/>
  <c r="AA133" i="10"/>
  <c r="L28" i="65" s="1"/>
  <c r="Z133" i="10"/>
  <c r="K28" i="65" s="1"/>
  <c r="Y133" i="10"/>
  <c r="J28" i="65" s="1"/>
  <c r="AA132" i="10"/>
  <c r="Z132" i="10"/>
  <c r="Y132" i="10"/>
  <c r="J27" i="65" s="1"/>
  <c r="AA131" i="10"/>
  <c r="Z131" i="10"/>
  <c r="K26" i="65" s="1"/>
  <c r="Y131" i="10"/>
  <c r="J26" i="65" s="1"/>
  <c r="AA130" i="10"/>
  <c r="L25" i="65"/>
  <c r="Z130" i="10"/>
  <c r="Y130" i="10"/>
  <c r="AA129" i="10"/>
  <c r="Z129" i="10"/>
  <c r="K24" i="65"/>
  <c r="Y129" i="10"/>
  <c r="J24" i="65" s="1"/>
  <c r="AA128" i="10"/>
  <c r="Z128" i="10"/>
  <c r="Y128" i="10"/>
  <c r="J23" i="65" s="1"/>
  <c r="AA127" i="10"/>
  <c r="Z127" i="10"/>
  <c r="Y127" i="10"/>
  <c r="J22" i="65" s="1"/>
  <c r="AA126" i="10"/>
  <c r="L21" i="65" s="1"/>
  <c r="Z126" i="10"/>
  <c r="Y126" i="10"/>
  <c r="J21" i="65" s="1"/>
  <c r="AA125" i="10"/>
  <c r="Z125" i="10"/>
  <c r="K20" i="65" s="1"/>
  <c r="Y125" i="10"/>
  <c r="J20" i="65" s="1"/>
  <c r="AA124" i="10"/>
  <c r="L19" i="65" s="1"/>
  <c r="Z124" i="10"/>
  <c r="K19" i="65" s="1"/>
  <c r="Y124" i="10"/>
  <c r="J19" i="65" s="1"/>
  <c r="AA123" i="10"/>
  <c r="Z123" i="10"/>
  <c r="Y123" i="10"/>
  <c r="AA122" i="10"/>
  <c r="L17" i="65"/>
  <c r="Z122" i="10"/>
  <c r="K17" i="65" s="1"/>
  <c r="Y122" i="10"/>
  <c r="J17" i="65" s="1"/>
  <c r="AA121" i="10"/>
  <c r="Z121" i="10"/>
  <c r="K16" i="65"/>
  <c r="Y121" i="10"/>
  <c r="J16" i="65" s="1"/>
  <c r="AA120" i="10"/>
  <c r="Z120" i="10"/>
  <c r="Y120" i="10"/>
  <c r="J15" i="65" s="1"/>
  <c r="AA119" i="10"/>
  <c r="L14" i="65" s="1"/>
  <c r="Z119" i="10"/>
  <c r="Y119" i="10"/>
  <c r="J14" i="65" s="1"/>
  <c r="AA118" i="10"/>
  <c r="L13" i="65"/>
  <c r="Z118" i="10"/>
  <c r="Y118" i="10"/>
  <c r="J13" i="65" s="1"/>
  <c r="AA117" i="10"/>
  <c r="L12" i="65" s="1"/>
  <c r="Z117" i="10"/>
  <c r="K12" i="65" s="1"/>
  <c r="Y117" i="10"/>
  <c r="J12" i="65" s="1"/>
  <c r="AA116" i="10"/>
  <c r="Z116" i="10"/>
  <c r="Y116" i="10"/>
  <c r="J11" i="65" s="1"/>
  <c r="AA115" i="10"/>
  <c r="Z115" i="10"/>
  <c r="K10" i="65" s="1"/>
  <c r="Y115" i="10"/>
  <c r="O164" i="10"/>
  <c r="N164" i="10"/>
  <c r="M164" i="10"/>
  <c r="P102" i="65" s="1"/>
  <c r="L164" i="10"/>
  <c r="O102" i="65" s="1"/>
  <c r="K164" i="10"/>
  <c r="J164" i="10"/>
  <c r="M102" i="65"/>
  <c r="AA97" i="10"/>
  <c r="Z97" i="10"/>
  <c r="Y97" i="10"/>
  <c r="J51" i="64" s="1"/>
  <c r="AA96" i="10"/>
  <c r="L50" i="64" s="1"/>
  <c r="Z96" i="10"/>
  <c r="K50" i="64" s="1"/>
  <c r="Y96" i="10"/>
  <c r="J50" i="64" s="1"/>
  <c r="AA95" i="10"/>
  <c r="Z95" i="10"/>
  <c r="K49" i="64" s="1"/>
  <c r="Y95" i="10"/>
  <c r="J49" i="64"/>
  <c r="AA94" i="10"/>
  <c r="L48" i="64" s="1"/>
  <c r="Z94" i="10"/>
  <c r="K48" i="64" s="1"/>
  <c r="Y94" i="10"/>
  <c r="J48" i="64" s="1"/>
  <c r="AA93" i="10"/>
  <c r="L47" i="64" s="1"/>
  <c r="Z93" i="10"/>
  <c r="K47" i="64"/>
  <c r="Y93" i="10"/>
  <c r="J47" i="64" s="1"/>
  <c r="AA92" i="10"/>
  <c r="L46" i="64" s="1"/>
  <c r="Z92" i="10"/>
  <c r="K46" i="64"/>
  <c r="Y92" i="10"/>
  <c r="AA91" i="10"/>
  <c r="L45" i="64" s="1"/>
  <c r="Z91" i="10"/>
  <c r="K45" i="64" s="1"/>
  <c r="Y91" i="10"/>
  <c r="J45" i="64" s="1"/>
  <c r="AA90" i="10"/>
  <c r="Z90" i="10"/>
  <c r="K44" i="64" s="1"/>
  <c r="Y90" i="10"/>
  <c r="J44" i="64" s="1"/>
  <c r="AA89" i="10"/>
  <c r="L43" i="64" s="1"/>
  <c r="Z89" i="10"/>
  <c r="Y89" i="10"/>
  <c r="J43" i="64" s="1"/>
  <c r="AA88" i="10"/>
  <c r="L42" i="64" s="1"/>
  <c r="Z88" i="10"/>
  <c r="K42" i="64" s="1"/>
  <c r="Y88" i="10"/>
  <c r="J42" i="64" s="1"/>
  <c r="AA87" i="10"/>
  <c r="Z87" i="10"/>
  <c r="K41" i="64" s="1"/>
  <c r="Y87" i="10"/>
  <c r="AA86" i="10"/>
  <c r="L40" i="64" s="1"/>
  <c r="Z86" i="10"/>
  <c r="K40" i="64" s="1"/>
  <c r="Y86" i="10"/>
  <c r="J40" i="64" s="1"/>
  <c r="AA85" i="10"/>
  <c r="Z85" i="10"/>
  <c r="K39" i="64"/>
  <c r="Y85" i="10"/>
  <c r="AA84" i="10"/>
  <c r="Z84" i="10"/>
  <c r="K38" i="64"/>
  <c r="Y84" i="10"/>
  <c r="J38" i="64" s="1"/>
  <c r="AA83" i="10"/>
  <c r="Z83" i="10"/>
  <c r="K37" i="64" s="1"/>
  <c r="Y83" i="10"/>
  <c r="J37" i="64" s="1"/>
  <c r="AA82" i="10"/>
  <c r="Z82" i="10"/>
  <c r="K36" i="64"/>
  <c r="Y82" i="10"/>
  <c r="J36" i="64" s="1"/>
  <c r="AA81" i="10"/>
  <c r="Z81" i="10"/>
  <c r="K35" i="64" s="1"/>
  <c r="Y81" i="10"/>
  <c r="J35" i="64" s="1"/>
  <c r="AA80" i="10"/>
  <c r="L34" i="64" s="1"/>
  <c r="Z80" i="10"/>
  <c r="K34" i="64" s="1"/>
  <c r="Y80" i="10"/>
  <c r="AA79" i="10"/>
  <c r="L33" i="64" s="1"/>
  <c r="Z79" i="10"/>
  <c r="K33" i="64" s="1"/>
  <c r="Y79" i="10"/>
  <c r="AA78" i="10"/>
  <c r="Z78" i="10"/>
  <c r="Y78" i="10"/>
  <c r="J32" i="64"/>
  <c r="AA77" i="10"/>
  <c r="L31" i="64"/>
  <c r="Z77" i="10"/>
  <c r="K31" i="64" s="1"/>
  <c r="Y77" i="10"/>
  <c r="J31" i="64" s="1"/>
  <c r="AA76" i="10"/>
  <c r="L30" i="64" s="1"/>
  <c r="Z76" i="10"/>
  <c r="K30" i="64" s="1"/>
  <c r="Y76" i="10"/>
  <c r="J30" i="64" s="1"/>
  <c r="AA75" i="10"/>
  <c r="Z75" i="10"/>
  <c r="K29" i="64" s="1"/>
  <c r="Y75" i="10"/>
  <c r="J29" i="64" s="1"/>
  <c r="AA74" i="10"/>
  <c r="Z74" i="10"/>
  <c r="Y74" i="10"/>
  <c r="J28" i="64" s="1"/>
  <c r="AA73" i="10"/>
  <c r="Z73" i="10"/>
  <c r="Y73" i="10"/>
  <c r="J27" i="64" s="1"/>
  <c r="AA72" i="10"/>
  <c r="L26" i="64" s="1"/>
  <c r="Z72" i="10"/>
  <c r="Y72" i="10"/>
  <c r="AA71" i="10"/>
  <c r="L25" i="64" s="1"/>
  <c r="Z71" i="10"/>
  <c r="K25" i="64" s="1"/>
  <c r="Y71" i="10"/>
  <c r="AA70" i="10"/>
  <c r="L24" i="64"/>
  <c r="Z70" i="10"/>
  <c r="K24" i="64" s="1"/>
  <c r="Y70" i="10"/>
  <c r="J24" i="64" s="1"/>
  <c r="AA69" i="10"/>
  <c r="L23" i="64" s="1"/>
  <c r="Z69" i="10"/>
  <c r="K23" i="64" s="1"/>
  <c r="Y69" i="10"/>
  <c r="AA68" i="10"/>
  <c r="L22" i="64" s="1"/>
  <c r="Z68" i="10"/>
  <c r="K22" i="64" s="1"/>
  <c r="Y68" i="10"/>
  <c r="AA67" i="10"/>
  <c r="Z67" i="10"/>
  <c r="K21" i="64" s="1"/>
  <c r="Y67" i="10"/>
  <c r="J21" i="64" s="1"/>
  <c r="AA66" i="10"/>
  <c r="Z66" i="10"/>
  <c r="K20" i="64" s="1"/>
  <c r="Y66" i="10"/>
  <c r="J20" i="64"/>
  <c r="AA65" i="10"/>
  <c r="L19" i="64" s="1"/>
  <c r="Z65" i="10"/>
  <c r="K19" i="64" s="1"/>
  <c r="Y65" i="10"/>
  <c r="AA64" i="10"/>
  <c r="L18" i="64" s="1"/>
  <c r="Z64" i="10"/>
  <c r="Y64" i="10"/>
  <c r="AA63" i="10"/>
  <c r="L17" i="64" s="1"/>
  <c r="Z63" i="10"/>
  <c r="K17" i="64" s="1"/>
  <c r="Y63" i="10"/>
  <c r="J17" i="64" s="1"/>
  <c r="AA62" i="10"/>
  <c r="L16" i="64" s="1"/>
  <c r="Z62" i="10"/>
  <c r="K16" i="64" s="1"/>
  <c r="Y62" i="10"/>
  <c r="J16" i="64"/>
  <c r="AA61" i="10"/>
  <c r="Z61" i="10"/>
  <c r="K15" i="64" s="1"/>
  <c r="Y61" i="10"/>
  <c r="J15" i="64"/>
  <c r="AA60" i="10"/>
  <c r="L14" i="64"/>
  <c r="Z60" i="10"/>
  <c r="Y60" i="10"/>
  <c r="J14" i="64" s="1"/>
  <c r="AA59" i="10"/>
  <c r="Z59" i="10"/>
  <c r="K13" i="64" s="1"/>
  <c r="Y59" i="10"/>
  <c r="J13" i="64"/>
  <c r="AA58" i="10"/>
  <c r="Z58" i="10"/>
  <c r="K12" i="64" s="1"/>
  <c r="Y58" i="10"/>
  <c r="J12" i="64" s="1"/>
  <c r="AA57" i="10"/>
  <c r="Z57" i="10"/>
  <c r="Y57" i="10"/>
  <c r="J11" i="64" s="1"/>
  <c r="AA56" i="10"/>
  <c r="L10" i="64" s="1"/>
  <c r="Z56" i="10"/>
  <c r="K10" i="64"/>
  <c r="Y56" i="10"/>
  <c r="J10" i="64" s="1"/>
  <c r="O98" i="10"/>
  <c r="R95" i="64" s="1"/>
  <c r="N98" i="10"/>
  <c r="M98" i="10"/>
  <c r="P95" i="64" s="1"/>
  <c r="L98" i="10"/>
  <c r="O95" i="64" s="1"/>
  <c r="K98" i="10"/>
  <c r="N95" i="64" s="1"/>
  <c r="J98" i="10"/>
  <c r="M95" i="64" s="1"/>
  <c r="X36" i="10"/>
  <c r="L36" i="11" s="1"/>
  <c r="W36" i="10"/>
  <c r="K36" i="11" s="1"/>
  <c r="V36" i="10"/>
  <c r="X35" i="10"/>
  <c r="L35" i="11" s="1"/>
  <c r="W35" i="10"/>
  <c r="V35" i="10"/>
  <c r="J35" i="11" s="1"/>
  <c r="X34" i="10"/>
  <c r="L34" i="11" s="1"/>
  <c r="W34" i="10"/>
  <c r="K34" i="11" s="1"/>
  <c r="V34" i="10"/>
  <c r="X33" i="10"/>
  <c r="L33" i="11" s="1"/>
  <c r="W33" i="10"/>
  <c r="V33" i="10"/>
  <c r="J33" i="11" s="1"/>
  <c r="X32" i="10"/>
  <c r="L32" i="11" s="1"/>
  <c r="W32" i="10"/>
  <c r="V32" i="10"/>
  <c r="J32" i="11"/>
  <c r="X31" i="10"/>
  <c r="L31" i="11" s="1"/>
  <c r="W31" i="10"/>
  <c r="V31" i="10"/>
  <c r="J31" i="11" s="1"/>
  <c r="X30" i="10"/>
  <c r="L30" i="11" s="1"/>
  <c r="W30" i="10"/>
  <c r="K30" i="11"/>
  <c r="V30" i="10"/>
  <c r="X29" i="10"/>
  <c r="W29" i="10"/>
  <c r="K29" i="11" s="1"/>
  <c r="V29" i="10"/>
  <c r="J29" i="11"/>
  <c r="X28" i="10"/>
  <c r="W28" i="10"/>
  <c r="K28" i="11" s="1"/>
  <c r="V28" i="10"/>
  <c r="J28" i="11" s="1"/>
  <c r="X27" i="10"/>
  <c r="L27" i="11" s="1"/>
  <c r="W27" i="10"/>
  <c r="K27" i="11"/>
  <c r="V27" i="10"/>
  <c r="J27" i="11" s="1"/>
  <c r="X26" i="10"/>
  <c r="W26" i="10"/>
  <c r="K26" i="11" s="1"/>
  <c r="V26" i="10"/>
  <c r="J26" i="11" s="1"/>
  <c r="X25" i="10"/>
  <c r="L25" i="11" s="1"/>
  <c r="W25" i="10"/>
  <c r="V25" i="10"/>
  <c r="J25" i="11"/>
  <c r="X24" i="10"/>
  <c r="L24" i="11" s="1"/>
  <c r="W24" i="10"/>
  <c r="V24" i="10"/>
  <c r="J24" i="11"/>
  <c r="X23" i="10"/>
  <c r="L23" i="11" s="1"/>
  <c r="W23" i="10"/>
  <c r="V23" i="10"/>
  <c r="J23" i="11" s="1"/>
  <c r="X22" i="10"/>
  <c r="W22" i="10"/>
  <c r="K22" i="11"/>
  <c r="V22" i="10"/>
  <c r="J22" i="11"/>
  <c r="X21" i="10"/>
  <c r="W21" i="10"/>
  <c r="K21" i="11" s="1"/>
  <c r="V21" i="10"/>
  <c r="J21" i="11"/>
  <c r="X20" i="10"/>
  <c r="W20" i="10"/>
  <c r="V20" i="10"/>
  <c r="J20" i="11" s="1"/>
  <c r="X19" i="10"/>
  <c r="L19" i="11" s="1"/>
  <c r="W19" i="10"/>
  <c r="K19" i="11" s="1"/>
  <c r="V19" i="10"/>
  <c r="X18" i="10"/>
  <c r="L18" i="11" s="1"/>
  <c r="W18" i="10"/>
  <c r="K18" i="11" s="1"/>
  <c r="V18" i="10"/>
  <c r="X17" i="10"/>
  <c r="L17" i="11"/>
  <c r="W17" i="10"/>
  <c r="K17" i="11" s="1"/>
  <c r="V17" i="10"/>
  <c r="J17" i="11" s="1"/>
  <c r="X16" i="10"/>
  <c r="W16" i="10"/>
  <c r="K16" i="11" s="1"/>
  <c r="V16" i="10"/>
  <c r="J16" i="11" s="1"/>
  <c r="X15" i="10"/>
  <c r="L15" i="11"/>
  <c r="W15" i="10"/>
  <c r="V15" i="10"/>
  <c r="J15" i="11" s="1"/>
  <c r="X14" i="10"/>
  <c r="W14" i="10"/>
  <c r="K14" i="11" s="1"/>
  <c r="V14" i="10"/>
  <c r="J14" i="11" s="1"/>
  <c r="X13" i="10"/>
  <c r="L13" i="11" s="1"/>
  <c r="W13" i="10"/>
  <c r="K13" i="11" s="1"/>
  <c r="V13" i="10"/>
  <c r="J13" i="11" s="1"/>
  <c r="X12" i="10"/>
  <c r="L12" i="11" s="1"/>
  <c r="W12" i="10"/>
  <c r="V12" i="10"/>
  <c r="J12" i="11" s="1"/>
  <c r="X11" i="10"/>
  <c r="L11" i="11"/>
  <c r="W11" i="10"/>
  <c r="K11" i="11" s="1"/>
  <c r="V11" i="10"/>
  <c r="J11" i="11" s="1"/>
  <c r="X10" i="10"/>
  <c r="L10" i="11"/>
  <c r="W10" i="10"/>
  <c r="K10" i="11" s="1"/>
  <c r="V10" i="10"/>
  <c r="O37" i="10"/>
  <c r="R73" i="11" s="1"/>
  <c r="N37" i="10"/>
  <c r="Q73" i="11" s="1"/>
  <c r="M37" i="10"/>
  <c r="P73" i="11" s="1"/>
  <c r="L37" i="10"/>
  <c r="O73" i="11" s="1"/>
  <c r="K37" i="10"/>
  <c r="N73" i="11" s="1"/>
  <c r="J37" i="10"/>
  <c r="R164" i="9"/>
  <c r="Q164" i="9"/>
  <c r="T67" i="65" s="1"/>
  <c r="P164" i="9"/>
  <c r="S67" i="65" s="1"/>
  <c r="O164" i="9"/>
  <c r="N164" i="9"/>
  <c r="Q67" i="65"/>
  <c r="F81" i="65" s="1"/>
  <c r="M164" i="9"/>
  <c r="AA163" i="9"/>
  <c r="Z163" i="9"/>
  <c r="Y163" i="9"/>
  <c r="D58" i="65" s="1"/>
  <c r="AA162" i="9"/>
  <c r="F57" i="65"/>
  <c r="Z162" i="9"/>
  <c r="E57" i="65" s="1"/>
  <c r="Y162" i="9"/>
  <c r="D57" i="65" s="1"/>
  <c r="AA161" i="9"/>
  <c r="Z161" i="9"/>
  <c r="Y161" i="9"/>
  <c r="AA160" i="9"/>
  <c r="F55" i="65"/>
  <c r="Z160" i="9"/>
  <c r="E55" i="65" s="1"/>
  <c r="Y160" i="9"/>
  <c r="D55" i="65"/>
  <c r="AA159" i="9"/>
  <c r="Z159" i="9"/>
  <c r="E56" i="65"/>
  <c r="Y159" i="9"/>
  <c r="D54" i="65" s="1"/>
  <c r="S54" i="65" s="1"/>
  <c r="AA158" i="9"/>
  <c r="F53" i="65" s="1"/>
  <c r="Z158" i="9"/>
  <c r="Y158" i="9"/>
  <c r="AA157" i="9"/>
  <c r="F52" i="65"/>
  <c r="Z157" i="9"/>
  <c r="E52" i="65" s="1"/>
  <c r="T52" i="65" s="1"/>
  <c r="Y157" i="9"/>
  <c r="AA156" i="9"/>
  <c r="F51" i="65"/>
  <c r="Z156" i="9"/>
  <c r="E51" i="65" s="1"/>
  <c r="Y156" i="9"/>
  <c r="D51" i="65"/>
  <c r="S51" i="65" s="1"/>
  <c r="AA155" i="9"/>
  <c r="F50" i="65" s="1"/>
  <c r="U50" i="65" s="1"/>
  <c r="Z155" i="9"/>
  <c r="E50" i="65"/>
  <c r="Y155" i="9"/>
  <c r="D50" i="65" s="1"/>
  <c r="AA154" i="9"/>
  <c r="F49" i="65"/>
  <c r="Z154" i="9"/>
  <c r="E49" i="65" s="1"/>
  <c r="Y154" i="9"/>
  <c r="D49" i="65"/>
  <c r="AA153" i="9"/>
  <c r="F48" i="65" s="1"/>
  <c r="Z153" i="9"/>
  <c r="E48" i="65"/>
  <c r="Y153" i="9"/>
  <c r="D48" i="65" s="1"/>
  <c r="AA152" i="9"/>
  <c r="F47" i="65" s="1"/>
  <c r="Z152" i="9"/>
  <c r="E47" i="65"/>
  <c r="T47" i="65" s="1"/>
  <c r="Y152" i="9"/>
  <c r="D47" i="65"/>
  <c r="AA151" i="9"/>
  <c r="F46" i="65"/>
  <c r="Z151" i="9"/>
  <c r="E46" i="65" s="1"/>
  <c r="Y151" i="9"/>
  <c r="D46" i="65"/>
  <c r="AA150" i="9"/>
  <c r="F45" i="65"/>
  <c r="Z150" i="9"/>
  <c r="E45" i="65" s="1"/>
  <c r="Y150" i="9"/>
  <c r="D45" i="65" s="1"/>
  <c r="AA149" i="9"/>
  <c r="F44" i="65"/>
  <c r="Z149" i="9"/>
  <c r="E44" i="65" s="1"/>
  <c r="Y149" i="9"/>
  <c r="D44" i="65"/>
  <c r="S44" i="65" s="1"/>
  <c r="AA148" i="9"/>
  <c r="F43" i="65" s="1"/>
  <c r="U43" i="65" s="1"/>
  <c r="Z148" i="9"/>
  <c r="Y148" i="9"/>
  <c r="D43" i="65"/>
  <c r="AA147" i="9"/>
  <c r="F42" i="65"/>
  <c r="Z147" i="9"/>
  <c r="E42" i="65" s="1"/>
  <c r="Y147" i="9"/>
  <c r="D42" i="65" s="1"/>
  <c r="S42" i="65" s="1"/>
  <c r="AA146" i="9"/>
  <c r="F41" i="65" s="1"/>
  <c r="U41" i="65" s="1"/>
  <c r="Z146" i="9"/>
  <c r="E41" i="65"/>
  <c r="Y146" i="9"/>
  <c r="D41" i="65"/>
  <c r="AA145" i="9"/>
  <c r="F40" i="65" s="1"/>
  <c r="U40" i="65" s="1"/>
  <c r="Z145" i="9"/>
  <c r="E40" i="65" s="1"/>
  <c r="Y145" i="9"/>
  <c r="D40" i="65"/>
  <c r="AA144" i="9"/>
  <c r="F39" i="65"/>
  <c r="Z144" i="9"/>
  <c r="E39" i="65" s="1"/>
  <c r="T39" i="65" s="1"/>
  <c r="Y144" i="9"/>
  <c r="D39" i="65" s="1"/>
  <c r="AA143" i="9"/>
  <c r="Z143" i="9"/>
  <c r="E38" i="65" s="1"/>
  <c r="Y143" i="9"/>
  <c r="D38" i="65"/>
  <c r="AA142" i="9"/>
  <c r="F37" i="65" s="1"/>
  <c r="Z142" i="9"/>
  <c r="Y142" i="9"/>
  <c r="D37" i="65" s="1"/>
  <c r="AA141" i="9"/>
  <c r="F36" i="65" s="1"/>
  <c r="Z141" i="9"/>
  <c r="E34" i="65"/>
  <c r="Y141" i="9"/>
  <c r="D34" i="65" s="1"/>
  <c r="AA140" i="9"/>
  <c r="F33" i="65" s="1"/>
  <c r="Z140" i="9"/>
  <c r="E33" i="65"/>
  <c r="Y140" i="9"/>
  <c r="D33" i="65" s="1"/>
  <c r="AA139" i="9"/>
  <c r="Z139" i="9"/>
  <c r="Y139" i="9"/>
  <c r="AA138" i="9"/>
  <c r="Z138" i="9"/>
  <c r="Y138" i="9"/>
  <c r="AA137" i="9"/>
  <c r="F32" i="65" s="1"/>
  <c r="Z137" i="9"/>
  <c r="E32" i="65"/>
  <c r="Y137" i="9"/>
  <c r="D32" i="65" s="1"/>
  <c r="AA136" i="9"/>
  <c r="F31" i="65" s="1"/>
  <c r="Z136" i="9"/>
  <c r="E31" i="65"/>
  <c r="Y136" i="9"/>
  <c r="D31" i="65" s="1"/>
  <c r="AA135" i="9"/>
  <c r="Z135" i="9"/>
  <c r="E30" i="65" s="1"/>
  <c r="Y135" i="9"/>
  <c r="D30" i="65" s="1"/>
  <c r="AA134" i="9"/>
  <c r="F29" i="65"/>
  <c r="Z134" i="9"/>
  <c r="E29" i="65" s="1"/>
  <c r="Y134" i="9"/>
  <c r="D29" i="65" s="1"/>
  <c r="AA133" i="9"/>
  <c r="F28" i="65"/>
  <c r="Z133" i="9"/>
  <c r="E28" i="65" s="1"/>
  <c r="Y133" i="9"/>
  <c r="D28" i="65" s="1"/>
  <c r="AA132" i="9"/>
  <c r="F27" i="65"/>
  <c r="Z132" i="9"/>
  <c r="E27" i="65"/>
  <c r="Y132" i="9"/>
  <c r="D27" i="65" s="1"/>
  <c r="AA131" i="9"/>
  <c r="F26" i="65" s="1"/>
  <c r="Z131" i="9"/>
  <c r="E26" i="65"/>
  <c r="Y131" i="9"/>
  <c r="D26" i="65" s="1"/>
  <c r="AA130" i="9"/>
  <c r="F25" i="65"/>
  <c r="Z130" i="9"/>
  <c r="E25" i="65"/>
  <c r="Y130" i="9"/>
  <c r="D25" i="65" s="1"/>
  <c r="AA129" i="9"/>
  <c r="F24" i="65"/>
  <c r="Z129" i="9"/>
  <c r="E24" i="65" s="1"/>
  <c r="Y129" i="9"/>
  <c r="D24" i="65" s="1"/>
  <c r="AA128" i="9"/>
  <c r="F23" i="65"/>
  <c r="Z128" i="9"/>
  <c r="E23" i="65" s="1"/>
  <c r="Y128" i="9"/>
  <c r="D23" i="65" s="1"/>
  <c r="AA127" i="9"/>
  <c r="F22" i="65" s="1"/>
  <c r="Z127" i="9"/>
  <c r="E22" i="65"/>
  <c r="Y127" i="9"/>
  <c r="D22" i="65" s="1"/>
  <c r="AA126" i="9"/>
  <c r="F21" i="65" s="1"/>
  <c r="Z126" i="9"/>
  <c r="Y126" i="9"/>
  <c r="D21" i="65" s="1"/>
  <c r="AA125" i="9"/>
  <c r="F20" i="65" s="1"/>
  <c r="Z125" i="9"/>
  <c r="E20" i="65"/>
  <c r="Y125" i="9"/>
  <c r="D20" i="65" s="1"/>
  <c r="AA124" i="9"/>
  <c r="F19" i="65" s="1"/>
  <c r="Z124" i="9"/>
  <c r="E19" i="65"/>
  <c r="Y124" i="9"/>
  <c r="D19" i="65" s="1"/>
  <c r="AA123" i="9"/>
  <c r="F18" i="65"/>
  <c r="Z123" i="9"/>
  <c r="E18" i="65" s="1"/>
  <c r="Y123" i="9"/>
  <c r="D18" i="65" s="1"/>
  <c r="AA122" i="9"/>
  <c r="F17" i="65"/>
  <c r="Z122" i="9"/>
  <c r="Y122" i="9"/>
  <c r="D17" i="65" s="1"/>
  <c r="AA121" i="9"/>
  <c r="F16" i="65" s="1"/>
  <c r="Z121" i="9"/>
  <c r="E16" i="65" s="1"/>
  <c r="Y121" i="9"/>
  <c r="D16" i="65" s="1"/>
  <c r="AA120" i="9"/>
  <c r="F15" i="65" s="1"/>
  <c r="Z120" i="9"/>
  <c r="E15" i="65"/>
  <c r="Y120" i="9"/>
  <c r="D15" i="65" s="1"/>
  <c r="AA119" i="9"/>
  <c r="Z119" i="9"/>
  <c r="Y119" i="9"/>
  <c r="D14" i="65" s="1"/>
  <c r="AA118" i="9"/>
  <c r="F13" i="65" s="1"/>
  <c r="Z118" i="9"/>
  <c r="Y118" i="9"/>
  <c r="D13" i="65" s="1"/>
  <c r="AA117" i="9"/>
  <c r="Z117" i="9"/>
  <c r="E12" i="65" s="1"/>
  <c r="Y117" i="9"/>
  <c r="AA116" i="9"/>
  <c r="F11" i="65" s="1"/>
  <c r="Z116" i="9"/>
  <c r="E11" i="65"/>
  <c r="Y116" i="9"/>
  <c r="D11" i="65" s="1"/>
  <c r="AA115" i="9"/>
  <c r="Z115" i="9"/>
  <c r="E10" i="65"/>
  <c r="Y115" i="9"/>
  <c r="D10" i="65" s="1"/>
  <c r="R37" i="9"/>
  <c r="U45" i="11" s="1"/>
  <c r="Q37" i="9"/>
  <c r="P37" i="9"/>
  <c r="S45" i="11" s="1"/>
  <c r="O37" i="9"/>
  <c r="N37" i="9"/>
  <c r="Q45" i="11" s="1"/>
  <c r="M37" i="9"/>
  <c r="X36" i="9"/>
  <c r="F36" i="11" s="1"/>
  <c r="W36" i="9"/>
  <c r="E36" i="11"/>
  <c r="V36" i="9"/>
  <c r="D36" i="11" s="1"/>
  <c r="S36" i="11" s="1"/>
  <c r="X35" i="9"/>
  <c r="F35" i="11"/>
  <c r="W35" i="9"/>
  <c r="E35" i="11" s="1"/>
  <c r="V35" i="9"/>
  <c r="D35" i="11"/>
  <c r="X34" i="9"/>
  <c r="F34" i="11" s="1"/>
  <c r="W34" i="9"/>
  <c r="E34" i="11"/>
  <c r="V34" i="9"/>
  <c r="D34" i="11" s="1"/>
  <c r="X33" i="9"/>
  <c r="F33" i="11"/>
  <c r="W33" i="9"/>
  <c r="E33" i="11" s="1"/>
  <c r="V33" i="9"/>
  <c r="D33" i="11"/>
  <c r="X32" i="9"/>
  <c r="F32" i="11" s="1"/>
  <c r="W32" i="9"/>
  <c r="E32" i="11"/>
  <c r="V32" i="9"/>
  <c r="D32" i="11" s="1"/>
  <c r="X31" i="9"/>
  <c r="W31" i="9"/>
  <c r="E31" i="11" s="1"/>
  <c r="V31" i="9"/>
  <c r="D31" i="11" s="1"/>
  <c r="X30" i="9"/>
  <c r="F30" i="11" s="1"/>
  <c r="W30" i="9"/>
  <c r="E30" i="11" s="1"/>
  <c r="V30" i="9"/>
  <c r="D30" i="11" s="1"/>
  <c r="X29" i="9"/>
  <c r="F29" i="11" s="1"/>
  <c r="W29" i="9"/>
  <c r="E29" i="11" s="1"/>
  <c r="V29" i="9"/>
  <c r="D29" i="11" s="1"/>
  <c r="X28" i="9"/>
  <c r="F28" i="11" s="1"/>
  <c r="W28" i="9"/>
  <c r="V28" i="9"/>
  <c r="D28" i="11"/>
  <c r="X27" i="9"/>
  <c r="F27" i="11" s="1"/>
  <c r="W27" i="9"/>
  <c r="E27" i="11" s="1"/>
  <c r="V27" i="9"/>
  <c r="D27" i="11"/>
  <c r="X26" i="9"/>
  <c r="F26" i="11" s="1"/>
  <c r="W26" i="9"/>
  <c r="E26" i="11"/>
  <c r="V26" i="9"/>
  <c r="D26" i="11" s="1"/>
  <c r="X25" i="9"/>
  <c r="F25" i="11" s="1"/>
  <c r="W25" i="9"/>
  <c r="V25" i="9"/>
  <c r="D25" i="11" s="1"/>
  <c r="X24" i="9"/>
  <c r="F24" i="11"/>
  <c r="W24" i="9"/>
  <c r="E24" i="11" s="1"/>
  <c r="V24" i="9"/>
  <c r="D24" i="11"/>
  <c r="X23" i="9"/>
  <c r="F23" i="11" s="1"/>
  <c r="W23" i="9"/>
  <c r="E23" i="11" s="1"/>
  <c r="V23" i="9"/>
  <c r="D23" i="11" s="1"/>
  <c r="X22" i="9"/>
  <c r="F22" i="11" s="1"/>
  <c r="W22" i="9"/>
  <c r="E22" i="11" s="1"/>
  <c r="V22" i="9"/>
  <c r="D22" i="11" s="1"/>
  <c r="X21" i="9"/>
  <c r="F21" i="11" s="1"/>
  <c r="W21" i="9"/>
  <c r="E21" i="11" s="1"/>
  <c r="V21" i="9"/>
  <c r="D21" i="11" s="1"/>
  <c r="X20" i="9"/>
  <c r="F20" i="11" s="1"/>
  <c r="W20" i="9"/>
  <c r="E20" i="11" s="1"/>
  <c r="V20" i="9"/>
  <c r="D20" i="11" s="1"/>
  <c r="X19" i="9"/>
  <c r="F19" i="11" s="1"/>
  <c r="W19" i="9"/>
  <c r="E19" i="11" s="1"/>
  <c r="V19" i="9"/>
  <c r="D19" i="11" s="1"/>
  <c r="X18" i="9"/>
  <c r="F18" i="11" s="1"/>
  <c r="W18" i="9"/>
  <c r="E18" i="11" s="1"/>
  <c r="V18" i="9"/>
  <c r="D18" i="11"/>
  <c r="X17" i="9"/>
  <c r="F17" i="11" s="1"/>
  <c r="W17" i="9"/>
  <c r="E17" i="11"/>
  <c r="V17" i="9"/>
  <c r="D17" i="11" s="1"/>
  <c r="X16" i="9"/>
  <c r="F16" i="11"/>
  <c r="W16" i="9"/>
  <c r="E16" i="11" s="1"/>
  <c r="V16" i="9"/>
  <c r="D16" i="11"/>
  <c r="X15" i="9"/>
  <c r="F15" i="11" s="1"/>
  <c r="W15" i="9"/>
  <c r="E15" i="11"/>
  <c r="V15" i="9"/>
  <c r="D15" i="11" s="1"/>
  <c r="X14" i="9"/>
  <c r="F14" i="11"/>
  <c r="W14" i="9"/>
  <c r="E14" i="11" s="1"/>
  <c r="V14" i="9"/>
  <c r="D14" i="11"/>
  <c r="X13" i="9"/>
  <c r="F13" i="11" s="1"/>
  <c r="W13" i="9"/>
  <c r="E13" i="11" s="1"/>
  <c r="V13" i="9"/>
  <c r="D13" i="11" s="1"/>
  <c r="X12" i="9"/>
  <c r="F12" i="11" s="1"/>
  <c r="W12" i="9"/>
  <c r="E12" i="11" s="1"/>
  <c r="V12" i="9"/>
  <c r="X11" i="9"/>
  <c r="F11" i="11"/>
  <c r="W11" i="9"/>
  <c r="E11" i="11" s="1"/>
  <c r="V11" i="9"/>
  <c r="D11" i="11"/>
  <c r="X10" i="9"/>
  <c r="W10" i="9"/>
  <c r="E10" i="11" s="1"/>
  <c r="V10" i="9"/>
  <c r="D10" i="11" s="1"/>
  <c r="AA97" i="9"/>
  <c r="Z97" i="9"/>
  <c r="E49" i="64" s="1"/>
  <c r="Y97" i="9"/>
  <c r="D49" i="64" s="1"/>
  <c r="AA96" i="9"/>
  <c r="F48" i="64" s="1"/>
  <c r="Z96" i="9"/>
  <c r="E48" i="64" s="1"/>
  <c r="Y96" i="9"/>
  <c r="D48" i="64" s="1"/>
  <c r="AA95" i="9"/>
  <c r="F47" i="64" s="1"/>
  <c r="Z95" i="9"/>
  <c r="E47" i="64" s="1"/>
  <c r="Y95" i="9"/>
  <c r="D47" i="64" s="1"/>
  <c r="AA94" i="9"/>
  <c r="F46" i="64" s="1"/>
  <c r="Z94" i="9"/>
  <c r="E46" i="64"/>
  <c r="Y94" i="9"/>
  <c r="D46" i="64" s="1"/>
  <c r="AA93" i="9"/>
  <c r="F45" i="64"/>
  <c r="Z93" i="9"/>
  <c r="E45" i="64" s="1"/>
  <c r="Y93" i="9"/>
  <c r="D45" i="64" s="1"/>
  <c r="AA92" i="9"/>
  <c r="F44" i="64"/>
  <c r="Z92" i="9"/>
  <c r="E44" i="64" s="1"/>
  <c r="Y92" i="9"/>
  <c r="D44" i="64" s="1"/>
  <c r="AA91" i="9"/>
  <c r="F43" i="64" s="1"/>
  <c r="Z91" i="9"/>
  <c r="E43" i="64" s="1"/>
  <c r="Y91" i="9"/>
  <c r="D43" i="64" s="1"/>
  <c r="AA90" i="9"/>
  <c r="F42" i="64" s="1"/>
  <c r="Z90" i="9"/>
  <c r="E42" i="64" s="1"/>
  <c r="Y90" i="9"/>
  <c r="D42" i="64" s="1"/>
  <c r="AA89" i="9"/>
  <c r="F41" i="64" s="1"/>
  <c r="Z89" i="9"/>
  <c r="E41" i="64" s="1"/>
  <c r="Y89" i="9"/>
  <c r="D41" i="64" s="1"/>
  <c r="AA88" i="9"/>
  <c r="F40" i="64" s="1"/>
  <c r="Z88" i="9"/>
  <c r="E40" i="64" s="1"/>
  <c r="Y88" i="9"/>
  <c r="D40" i="64" s="1"/>
  <c r="AA87" i="9"/>
  <c r="F39" i="64" s="1"/>
  <c r="Z87" i="9"/>
  <c r="E39" i="64" s="1"/>
  <c r="Y87" i="9"/>
  <c r="D39" i="64" s="1"/>
  <c r="AA86" i="9"/>
  <c r="F38" i="64" s="1"/>
  <c r="Z86" i="9"/>
  <c r="E38" i="64" s="1"/>
  <c r="Y86" i="9"/>
  <c r="D38" i="64" s="1"/>
  <c r="AA85" i="9"/>
  <c r="F37" i="64" s="1"/>
  <c r="Z85" i="9"/>
  <c r="E37" i="64" s="1"/>
  <c r="Y85" i="9"/>
  <c r="D37" i="64" s="1"/>
  <c r="AA84" i="9"/>
  <c r="F36" i="64" s="1"/>
  <c r="Z84" i="9"/>
  <c r="E36" i="64" s="1"/>
  <c r="Y84" i="9"/>
  <c r="D36" i="64" s="1"/>
  <c r="AA83" i="9"/>
  <c r="F35" i="64" s="1"/>
  <c r="Z83" i="9"/>
  <c r="E35" i="64" s="1"/>
  <c r="Y83" i="9"/>
  <c r="D35" i="64" s="1"/>
  <c r="AA82" i="9"/>
  <c r="F34" i="64" s="1"/>
  <c r="Z82" i="9"/>
  <c r="E34" i="64" s="1"/>
  <c r="Y82" i="9"/>
  <c r="D34" i="64" s="1"/>
  <c r="AA81" i="9"/>
  <c r="F33" i="64" s="1"/>
  <c r="Z81" i="9"/>
  <c r="E33" i="64" s="1"/>
  <c r="Y81" i="9"/>
  <c r="D33" i="64" s="1"/>
  <c r="AA80" i="9"/>
  <c r="Z80" i="9"/>
  <c r="Y80" i="9"/>
  <c r="AA79" i="9"/>
  <c r="Z79" i="9"/>
  <c r="Y79" i="9"/>
  <c r="AA78" i="9"/>
  <c r="F32" i="64" s="1"/>
  <c r="Z78" i="9"/>
  <c r="E32" i="64" s="1"/>
  <c r="Y78" i="9"/>
  <c r="D32" i="64" s="1"/>
  <c r="AA77" i="9"/>
  <c r="F31" i="64" s="1"/>
  <c r="Z77" i="9"/>
  <c r="Y77" i="9"/>
  <c r="AA76" i="9"/>
  <c r="F30" i="64" s="1"/>
  <c r="Z76" i="9"/>
  <c r="Y76" i="9"/>
  <c r="D30" i="64"/>
  <c r="AA75" i="9"/>
  <c r="F29" i="64" s="1"/>
  <c r="Z75" i="9"/>
  <c r="E29" i="64"/>
  <c r="Y75" i="9"/>
  <c r="D29" i="64" s="1"/>
  <c r="AA74" i="9"/>
  <c r="Z74" i="9"/>
  <c r="E28" i="64" s="1"/>
  <c r="Y74" i="9"/>
  <c r="D28" i="64" s="1"/>
  <c r="AA73" i="9"/>
  <c r="F27" i="64" s="1"/>
  <c r="Z73" i="9"/>
  <c r="Y73" i="9"/>
  <c r="D27" i="64"/>
  <c r="AA72" i="9"/>
  <c r="F26" i="64"/>
  <c r="Z72" i="9"/>
  <c r="E26" i="64"/>
  <c r="Y72" i="9"/>
  <c r="D26" i="64"/>
  <c r="AA71" i="9"/>
  <c r="Z71" i="9"/>
  <c r="E25" i="64" s="1"/>
  <c r="Y71" i="9"/>
  <c r="D25" i="64" s="1"/>
  <c r="AA70" i="9"/>
  <c r="Z70" i="9"/>
  <c r="E24" i="64"/>
  <c r="Y70" i="9"/>
  <c r="D24" i="64"/>
  <c r="AA69" i="9"/>
  <c r="F23" i="64"/>
  <c r="Z69" i="9"/>
  <c r="Y69" i="9"/>
  <c r="D23" i="64" s="1"/>
  <c r="AA68" i="9"/>
  <c r="F22" i="64" s="1"/>
  <c r="Z68" i="9"/>
  <c r="E22" i="64" s="1"/>
  <c r="Y68" i="9"/>
  <c r="D22" i="64" s="1"/>
  <c r="AA67" i="9"/>
  <c r="F21" i="64" s="1"/>
  <c r="Z67" i="9"/>
  <c r="E21" i="64" s="1"/>
  <c r="Y67" i="9"/>
  <c r="D21" i="64" s="1"/>
  <c r="AA66" i="9"/>
  <c r="Z66" i="9"/>
  <c r="E20" i="64"/>
  <c r="Y66" i="9"/>
  <c r="D20" i="64" s="1"/>
  <c r="AA65" i="9"/>
  <c r="F19" i="64"/>
  <c r="Z65" i="9"/>
  <c r="Y65" i="9"/>
  <c r="D19" i="64" s="1"/>
  <c r="AA64" i="9"/>
  <c r="F18" i="64" s="1"/>
  <c r="Z64" i="9"/>
  <c r="E18" i="64" s="1"/>
  <c r="Y64" i="9"/>
  <c r="D18" i="64" s="1"/>
  <c r="AA63" i="9"/>
  <c r="Z63" i="9"/>
  <c r="E17" i="64"/>
  <c r="Y63" i="9"/>
  <c r="D17" i="64" s="1"/>
  <c r="AA62" i="9"/>
  <c r="Z62" i="9"/>
  <c r="E16" i="64" s="1"/>
  <c r="Y62" i="9"/>
  <c r="D16" i="64" s="1"/>
  <c r="AA61" i="9"/>
  <c r="F15" i="64" s="1"/>
  <c r="Z61" i="9"/>
  <c r="Y61" i="9"/>
  <c r="AA60" i="9"/>
  <c r="F14" i="64" s="1"/>
  <c r="Z60" i="9"/>
  <c r="Y60" i="9"/>
  <c r="AA59" i="9"/>
  <c r="F13" i="64" s="1"/>
  <c r="Z59" i="9"/>
  <c r="E13" i="64" s="1"/>
  <c r="Y59" i="9"/>
  <c r="AA58" i="9"/>
  <c r="F12" i="64"/>
  <c r="Z58" i="9"/>
  <c r="E12" i="64" s="1"/>
  <c r="Y58" i="9"/>
  <c r="D12" i="64" s="1"/>
  <c r="AA57" i="9"/>
  <c r="F11" i="64" s="1"/>
  <c r="Z57" i="9"/>
  <c r="E11" i="64" s="1"/>
  <c r="Y57" i="9"/>
  <c r="D11" i="64" s="1"/>
  <c r="AA56" i="9"/>
  <c r="F10" i="64" s="1"/>
  <c r="Z56" i="9"/>
  <c r="E10" i="64" s="1"/>
  <c r="Y56" i="9"/>
  <c r="R55" i="65"/>
  <c r="Q55" i="65"/>
  <c r="P55" i="65"/>
  <c r="K55" i="65"/>
  <c r="I55" i="65"/>
  <c r="R54" i="65"/>
  <c r="Q54" i="65"/>
  <c r="T54" i="65" s="1"/>
  <c r="P54" i="65"/>
  <c r="I54" i="65"/>
  <c r="R35" i="65"/>
  <c r="H35" i="65"/>
  <c r="F35" i="65"/>
  <c r="R34" i="65"/>
  <c r="K34" i="65"/>
  <c r="H34" i="65"/>
  <c r="C58" i="65"/>
  <c r="C57" i="65"/>
  <c r="C56" i="65"/>
  <c r="C55" i="65"/>
  <c r="C54" i="65"/>
  <c r="C53" i="65"/>
  <c r="C52" i="65"/>
  <c r="C51" i="65"/>
  <c r="C50" i="65"/>
  <c r="C49" i="65"/>
  <c r="C48" i="65"/>
  <c r="C47" i="65"/>
  <c r="C46" i="65"/>
  <c r="C45" i="65"/>
  <c r="C44" i="65"/>
  <c r="C43" i="65"/>
  <c r="C42" i="65"/>
  <c r="C41" i="65"/>
  <c r="C40" i="65"/>
  <c r="C39" i="65"/>
  <c r="C38" i="65"/>
  <c r="C37" i="65"/>
  <c r="C36" i="65"/>
  <c r="C35" i="65"/>
  <c r="C34" i="65"/>
  <c r="C33" i="65"/>
  <c r="C32" i="65"/>
  <c r="C31" i="65"/>
  <c r="O54" i="65"/>
  <c r="N35" i="65"/>
  <c r="Q51" i="64"/>
  <c r="L51" i="64"/>
  <c r="K51" i="64"/>
  <c r="H51" i="64"/>
  <c r="F51" i="64"/>
  <c r="E51" i="64"/>
  <c r="T51" i="64" s="1"/>
  <c r="D51" i="64"/>
  <c r="P50" i="64"/>
  <c r="F50" i="64"/>
  <c r="E50" i="64"/>
  <c r="D50" i="64"/>
  <c r="P49" i="64"/>
  <c r="L49" i="64"/>
  <c r="F49" i="64"/>
  <c r="R48" i="64"/>
  <c r="R47" i="64"/>
  <c r="I47" i="64"/>
  <c r="P46" i="64"/>
  <c r="J46" i="64"/>
  <c r="L44" i="64"/>
  <c r="R43" i="64"/>
  <c r="P43" i="64"/>
  <c r="K43" i="64"/>
  <c r="I43" i="64"/>
  <c r="P41" i="64"/>
  <c r="L41" i="64"/>
  <c r="J41" i="64"/>
  <c r="Q39" i="64"/>
  <c r="P39" i="64"/>
  <c r="L39" i="64"/>
  <c r="J39" i="64"/>
  <c r="P38" i="64"/>
  <c r="L38" i="64"/>
  <c r="G38" i="64"/>
  <c r="R37" i="64"/>
  <c r="L37" i="64"/>
  <c r="I37" i="64"/>
  <c r="G37" i="64"/>
  <c r="L36" i="64"/>
  <c r="I36" i="64"/>
  <c r="L35" i="64"/>
  <c r="P34" i="64"/>
  <c r="J34" i="64"/>
  <c r="C51" i="64"/>
  <c r="C50" i="64"/>
  <c r="C49" i="64"/>
  <c r="C48" i="64"/>
  <c r="C47" i="64"/>
  <c r="C46" i="64"/>
  <c r="C45" i="64"/>
  <c r="C44" i="64"/>
  <c r="C43" i="64"/>
  <c r="C42" i="64"/>
  <c r="C41" i="64"/>
  <c r="C40" i="64"/>
  <c r="C39" i="64"/>
  <c r="C38" i="64"/>
  <c r="C37" i="64"/>
  <c r="C36" i="64"/>
  <c r="C35" i="64"/>
  <c r="C34" i="64"/>
  <c r="C33" i="64"/>
  <c r="C32" i="64"/>
  <c r="C31" i="64"/>
  <c r="C30" i="64"/>
  <c r="C29" i="64"/>
  <c r="C28" i="64"/>
  <c r="M34" i="64"/>
  <c r="R33" i="11"/>
  <c r="C36" i="19"/>
  <c r="C35" i="19"/>
  <c r="C34" i="19"/>
  <c r="C33" i="19"/>
  <c r="C32" i="19"/>
  <c r="C31" i="19"/>
  <c r="C30" i="19"/>
  <c r="C29" i="19"/>
  <c r="C28" i="19"/>
  <c r="M34" i="11"/>
  <c r="C36" i="18"/>
  <c r="C35" i="18"/>
  <c r="C34" i="18"/>
  <c r="C33" i="18"/>
  <c r="C32" i="18"/>
  <c r="C31" i="18"/>
  <c r="C30" i="18"/>
  <c r="C29" i="18"/>
  <c r="C28" i="18"/>
  <c r="C36" i="10"/>
  <c r="C35" i="10"/>
  <c r="C34" i="10"/>
  <c r="C33" i="10"/>
  <c r="C32" i="10"/>
  <c r="C31" i="10"/>
  <c r="C30" i="10"/>
  <c r="C29" i="10"/>
  <c r="C28" i="10"/>
  <c r="J36" i="11"/>
  <c r="G36" i="11"/>
  <c r="Q35" i="11"/>
  <c r="K35" i="11"/>
  <c r="R34" i="11"/>
  <c r="J34" i="11"/>
  <c r="H34" i="11"/>
  <c r="G34" i="11"/>
  <c r="Q33" i="11"/>
  <c r="K33" i="11"/>
  <c r="I33" i="11"/>
  <c r="R32" i="11"/>
  <c r="Q32" i="11"/>
  <c r="K32" i="11"/>
  <c r="I32" i="11"/>
  <c r="G32" i="11"/>
  <c r="R31" i="11"/>
  <c r="Q31" i="11"/>
  <c r="P31" i="11"/>
  <c r="K31" i="11"/>
  <c r="G31" i="11"/>
  <c r="F31" i="11"/>
  <c r="P30" i="11"/>
  <c r="J30" i="11"/>
  <c r="H30" i="11"/>
  <c r="C36" i="11"/>
  <c r="C35" i="11"/>
  <c r="C34" i="11"/>
  <c r="C33" i="11"/>
  <c r="C32" i="11"/>
  <c r="C31" i="11"/>
  <c r="C30" i="11"/>
  <c r="C29" i="11"/>
  <c r="C28" i="11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63" i="19"/>
  <c r="C162" i="19"/>
  <c r="C161" i="19"/>
  <c r="C160" i="19"/>
  <c r="C159" i="19"/>
  <c r="C158" i="19"/>
  <c r="C157" i="19"/>
  <c r="C156" i="19"/>
  <c r="C155" i="19"/>
  <c r="C154" i="19"/>
  <c r="C153" i="19"/>
  <c r="C152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36" i="17"/>
  <c r="C35" i="17"/>
  <c r="C34" i="17"/>
  <c r="C33" i="17"/>
  <c r="C32" i="17"/>
  <c r="C31" i="17"/>
  <c r="C30" i="17"/>
  <c r="C29" i="17"/>
  <c r="BL37" i="18"/>
  <c r="M101" i="11" s="1"/>
  <c r="T37" i="9"/>
  <c r="W45" i="11" s="1"/>
  <c r="C30" i="65"/>
  <c r="C29" i="65"/>
  <c r="C28" i="65"/>
  <c r="C27" i="65"/>
  <c r="C26" i="65"/>
  <c r="C25" i="65"/>
  <c r="C24" i="65"/>
  <c r="C23" i="65"/>
  <c r="C22" i="65"/>
  <c r="C21" i="65"/>
  <c r="C20" i="65"/>
  <c r="C19" i="65"/>
  <c r="C18" i="65"/>
  <c r="C17" i="65"/>
  <c r="C16" i="65"/>
  <c r="C15" i="65"/>
  <c r="C14" i="65"/>
  <c r="C13" i="65"/>
  <c r="C12" i="65"/>
  <c r="C11" i="65"/>
  <c r="C10" i="65"/>
  <c r="C27" i="64"/>
  <c r="C26" i="64"/>
  <c r="C25" i="64"/>
  <c r="C24" i="64"/>
  <c r="C23" i="64"/>
  <c r="C22" i="64"/>
  <c r="C21" i="64"/>
  <c r="C20" i="64"/>
  <c r="C19" i="64"/>
  <c r="C18" i="64"/>
  <c r="C17" i="64"/>
  <c r="C16" i="64"/>
  <c r="C15" i="64"/>
  <c r="C14" i="64"/>
  <c r="C13" i="64"/>
  <c r="C12" i="64"/>
  <c r="C11" i="64"/>
  <c r="C10" i="64"/>
  <c r="D115" i="11"/>
  <c r="C115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D87" i="11"/>
  <c r="C87" i="11"/>
  <c r="D80" i="11"/>
  <c r="C80" i="11"/>
  <c r="D73" i="11"/>
  <c r="C73" i="11"/>
  <c r="D52" i="11"/>
  <c r="C52" i="11"/>
  <c r="R58" i="65"/>
  <c r="Q58" i="65"/>
  <c r="Q57" i="65"/>
  <c r="R56" i="65"/>
  <c r="P56" i="65"/>
  <c r="Q53" i="65"/>
  <c r="P53" i="65"/>
  <c r="R52" i="65"/>
  <c r="P52" i="65"/>
  <c r="R51" i="65"/>
  <c r="R50" i="65"/>
  <c r="Q50" i="65"/>
  <c r="P50" i="65"/>
  <c r="Q49" i="65"/>
  <c r="P49" i="65"/>
  <c r="R48" i="65"/>
  <c r="P48" i="65"/>
  <c r="R47" i="65"/>
  <c r="Q47" i="65"/>
  <c r="R46" i="65"/>
  <c r="Q46" i="65"/>
  <c r="P46" i="65"/>
  <c r="Q45" i="65"/>
  <c r="P45" i="65"/>
  <c r="R44" i="65"/>
  <c r="P44" i="65"/>
  <c r="R43" i="65"/>
  <c r="R42" i="65"/>
  <c r="Q42" i="65"/>
  <c r="P42" i="65"/>
  <c r="Q41" i="65"/>
  <c r="P41" i="65"/>
  <c r="P40" i="65"/>
  <c r="R39" i="65"/>
  <c r="Q39" i="65"/>
  <c r="R38" i="65"/>
  <c r="Q38" i="65"/>
  <c r="P38" i="65"/>
  <c r="Q37" i="65"/>
  <c r="P37" i="65"/>
  <c r="R36" i="65"/>
  <c r="P36" i="65"/>
  <c r="P29" i="65"/>
  <c r="R26" i="65"/>
  <c r="R23" i="65"/>
  <c r="P21" i="65"/>
  <c r="R18" i="65"/>
  <c r="R15" i="65"/>
  <c r="P13" i="65"/>
  <c r="R10" i="65"/>
  <c r="Q10" i="65"/>
  <c r="R33" i="64"/>
  <c r="R32" i="64"/>
  <c r="R31" i="64"/>
  <c r="P30" i="64"/>
  <c r="P29" i="64"/>
  <c r="R28" i="64"/>
  <c r="Q28" i="64"/>
  <c r="R27" i="64"/>
  <c r="Q26" i="64"/>
  <c r="P25" i="64"/>
  <c r="Q22" i="64"/>
  <c r="R21" i="64"/>
  <c r="R19" i="64"/>
  <c r="Q18" i="64"/>
  <c r="P18" i="64"/>
  <c r="R16" i="64"/>
  <c r="Q16" i="64"/>
  <c r="R15" i="64"/>
  <c r="P14" i="64"/>
  <c r="P13" i="64"/>
  <c r="Q12" i="64"/>
  <c r="Q11" i="64"/>
  <c r="Q28" i="11"/>
  <c r="P28" i="11"/>
  <c r="P27" i="11"/>
  <c r="P26" i="11"/>
  <c r="P24" i="11"/>
  <c r="R22" i="11"/>
  <c r="R21" i="11"/>
  <c r="Q21" i="11"/>
  <c r="R18" i="11"/>
  <c r="Q16" i="11"/>
  <c r="Q15" i="11"/>
  <c r="P15" i="11"/>
  <c r="P14" i="11"/>
  <c r="Q13" i="11"/>
  <c r="Q12" i="11"/>
  <c r="Q11" i="11"/>
  <c r="R10" i="11"/>
  <c r="C108" i="19"/>
  <c r="C49" i="19"/>
  <c r="C3" i="19"/>
  <c r="O58" i="65"/>
  <c r="M57" i="65"/>
  <c r="M56" i="65"/>
  <c r="O52" i="65"/>
  <c r="U52" i="65" s="1"/>
  <c r="N51" i="65"/>
  <c r="O50" i="65"/>
  <c r="N50" i="65"/>
  <c r="N49" i="65"/>
  <c r="T49" i="65" s="1"/>
  <c r="M49" i="65"/>
  <c r="N47" i="65"/>
  <c r="N46" i="65"/>
  <c r="M46" i="65"/>
  <c r="M45" i="65"/>
  <c r="M44" i="65"/>
  <c r="O43" i="65"/>
  <c r="N41" i="65"/>
  <c r="O40" i="65"/>
  <c r="M40" i="65"/>
  <c r="O39" i="65"/>
  <c r="O38" i="65"/>
  <c r="N38" i="65"/>
  <c r="O30" i="65"/>
  <c r="M28" i="65"/>
  <c r="N25" i="65"/>
  <c r="M22" i="65"/>
  <c r="N19" i="65"/>
  <c r="N17" i="65"/>
  <c r="O14" i="65"/>
  <c r="M14" i="65"/>
  <c r="M12" i="65"/>
  <c r="N11" i="65"/>
  <c r="N51" i="64"/>
  <c r="O50" i="64"/>
  <c r="M50" i="64"/>
  <c r="M49" i="64"/>
  <c r="N46" i="64"/>
  <c r="N45" i="64"/>
  <c r="O43" i="64"/>
  <c r="M42" i="64"/>
  <c r="N39" i="64"/>
  <c r="O36" i="64"/>
  <c r="M33" i="64"/>
  <c r="O32" i="64"/>
  <c r="M32" i="64"/>
  <c r="O31" i="64"/>
  <c r="N31" i="64"/>
  <c r="O30" i="64"/>
  <c r="M30" i="64"/>
  <c r="O28" i="64"/>
  <c r="O27" i="64"/>
  <c r="O26" i="64"/>
  <c r="N25" i="64"/>
  <c r="M24" i="64"/>
  <c r="N23" i="64"/>
  <c r="O22" i="64"/>
  <c r="N22" i="64"/>
  <c r="N21" i="64"/>
  <c r="M21" i="64"/>
  <c r="O20" i="64"/>
  <c r="M20" i="64"/>
  <c r="O19" i="64"/>
  <c r="O18" i="64"/>
  <c r="O16" i="64"/>
  <c r="O15" i="64"/>
  <c r="N15" i="64"/>
  <c r="O14" i="64"/>
  <c r="N14" i="64"/>
  <c r="M14" i="64"/>
  <c r="M12" i="64"/>
  <c r="N10" i="64"/>
  <c r="M10" i="64"/>
  <c r="N36" i="11"/>
  <c r="N33" i="11"/>
  <c r="M31" i="11"/>
  <c r="M30" i="11"/>
  <c r="O28" i="11"/>
  <c r="O26" i="11"/>
  <c r="O25" i="11"/>
  <c r="O21" i="11"/>
  <c r="O20" i="11"/>
  <c r="M20" i="11"/>
  <c r="M19" i="11"/>
  <c r="O17" i="11"/>
  <c r="N16" i="11"/>
  <c r="M11" i="11"/>
  <c r="O10" i="11"/>
  <c r="C108" i="18"/>
  <c r="C49" i="18"/>
  <c r="C3" i="18"/>
  <c r="L58" i="65"/>
  <c r="J57" i="65"/>
  <c r="J56" i="65"/>
  <c r="L52" i="65"/>
  <c r="L51" i="65"/>
  <c r="U51" i="65" s="1"/>
  <c r="L50" i="65"/>
  <c r="K49" i="65"/>
  <c r="L47" i="65"/>
  <c r="L46" i="65"/>
  <c r="K46" i="65"/>
  <c r="K45" i="65"/>
  <c r="K43" i="65"/>
  <c r="J42" i="65"/>
  <c r="J41" i="65"/>
  <c r="L40" i="65"/>
  <c r="J40" i="65"/>
  <c r="L39" i="65"/>
  <c r="L38" i="65"/>
  <c r="J38" i="65"/>
  <c r="K33" i="65"/>
  <c r="L32" i="65"/>
  <c r="L31" i="65"/>
  <c r="K31" i="65"/>
  <c r="K30" i="65"/>
  <c r="K29" i="65"/>
  <c r="L27" i="65"/>
  <c r="K27" i="65"/>
  <c r="L26" i="65"/>
  <c r="K25" i="65"/>
  <c r="J25" i="65"/>
  <c r="L24" i="65"/>
  <c r="L23" i="65"/>
  <c r="K23" i="65"/>
  <c r="L22" i="65"/>
  <c r="K22" i="65"/>
  <c r="K21" i="65"/>
  <c r="L20" i="65"/>
  <c r="L18" i="65"/>
  <c r="K18" i="65"/>
  <c r="J18" i="65"/>
  <c r="L16" i="65"/>
  <c r="L15" i="65"/>
  <c r="K15" i="65"/>
  <c r="K14" i="65"/>
  <c r="K13" i="65"/>
  <c r="L11" i="65"/>
  <c r="K11" i="65"/>
  <c r="L10" i="65"/>
  <c r="J33" i="64"/>
  <c r="L32" i="64"/>
  <c r="K32" i="64"/>
  <c r="L29" i="64"/>
  <c r="L28" i="64"/>
  <c r="K28" i="64"/>
  <c r="L27" i="64"/>
  <c r="K27" i="64"/>
  <c r="K26" i="64"/>
  <c r="J26" i="64"/>
  <c r="J25" i="64"/>
  <c r="J23" i="64"/>
  <c r="J22" i="64"/>
  <c r="L21" i="64"/>
  <c r="L20" i="64"/>
  <c r="J19" i="64"/>
  <c r="J18" i="64"/>
  <c r="L15" i="64"/>
  <c r="K14" i="64"/>
  <c r="L13" i="64"/>
  <c r="L12" i="64"/>
  <c r="L11" i="64"/>
  <c r="K11" i="64"/>
  <c r="L29" i="11"/>
  <c r="L28" i="11"/>
  <c r="L26" i="11"/>
  <c r="K25" i="11"/>
  <c r="K24" i="11"/>
  <c r="K23" i="11"/>
  <c r="L22" i="11"/>
  <c r="L21" i="11"/>
  <c r="L20" i="11"/>
  <c r="K20" i="11"/>
  <c r="J19" i="11"/>
  <c r="J18" i="11"/>
  <c r="K15" i="11"/>
  <c r="L14" i="11"/>
  <c r="C108" i="10"/>
  <c r="C49" i="10"/>
  <c r="C3" i="10"/>
  <c r="X164" i="10"/>
  <c r="AA102" i="65" s="1"/>
  <c r="W164" i="10"/>
  <c r="Z102" i="65" s="1"/>
  <c r="V164" i="10"/>
  <c r="Y102" i="65" s="1"/>
  <c r="X98" i="10"/>
  <c r="AA95" i="64" s="1"/>
  <c r="W98" i="10"/>
  <c r="Z95" i="64" s="1"/>
  <c r="V98" i="10"/>
  <c r="Y95" i="64" s="1"/>
  <c r="C108" i="17"/>
  <c r="CC164" i="17"/>
  <c r="U95" i="65" s="1"/>
  <c r="CB164" i="17"/>
  <c r="T95" i="65" s="1"/>
  <c r="CA164" i="17"/>
  <c r="S95" i="65" s="1"/>
  <c r="BZ164" i="17"/>
  <c r="R95" i="65" s="1"/>
  <c r="BY164" i="17"/>
  <c r="Q95" i="65" s="1"/>
  <c r="BX164" i="17"/>
  <c r="P95" i="65" s="1"/>
  <c r="H58" i="65"/>
  <c r="H57" i="65"/>
  <c r="G57" i="65"/>
  <c r="H56" i="65"/>
  <c r="H53" i="65"/>
  <c r="G53" i="65"/>
  <c r="G52" i="65"/>
  <c r="G51" i="65"/>
  <c r="H50" i="65"/>
  <c r="H49" i="65"/>
  <c r="G49" i="65"/>
  <c r="H48" i="65"/>
  <c r="G47" i="65"/>
  <c r="I46" i="65"/>
  <c r="I45" i="65"/>
  <c r="G44" i="65"/>
  <c r="I43" i="65"/>
  <c r="G42" i="65"/>
  <c r="H41" i="65"/>
  <c r="T41" i="65" s="1"/>
  <c r="G41" i="65"/>
  <c r="G40" i="65"/>
  <c r="I39" i="65"/>
  <c r="I38" i="65"/>
  <c r="I32" i="65"/>
  <c r="I27" i="65"/>
  <c r="H27" i="65"/>
  <c r="H22" i="65"/>
  <c r="I15" i="65"/>
  <c r="CC98" i="17"/>
  <c r="U88" i="64" s="1"/>
  <c r="CB98" i="17"/>
  <c r="CA98" i="17"/>
  <c r="S88" i="64"/>
  <c r="BZ98" i="17"/>
  <c r="R88" i="64" s="1"/>
  <c r="BY98" i="17"/>
  <c r="Q88" i="64" s="1"/>
  <c r="BX98" i="17"/>
  <c r="P88" i="64" s="1"/>
  <c r="G31" i="64"/>
  <c r="H30" i="64"/>
  <c r="G30" i="64"/>
  <c r="I28" i="64"/>
  <c r="I25" i="64"/>
  <c r="H23" i="64"/>
  <c r="I20" i="64"/>
  <c r="G17" i="64"/>
  <c r="H15" i="64"/>
  <c r="H14" i="64"/>
  <c r="I12" i="64"/>
  <c r="I11" i="64"/>
  <c r="I29" i="11"/>
  <c r="G29" i="11"/>
  <c r="I27" i="11"/>
  <c r="G27" i="11"/>
  <c r="I25" i="11"/>
  <c r="G25" i="11"/>
  <c r="H24" i="11"/>
  <c r="G23" i="11"/>
  <c r="H22" i="11"/>
  <c r="I21" i="11"/>
  <c r="G21" i="11"/>
  <c r="H20" i="11"/>
  <c r="I19" i="11"/>
  <c r="G19" i="11"/>
  <c r="H18" i="11"/>
  <c r="G17" i="11"/>
  <c r="H16" i="11"/>
  <c r="I15" i="11"/>
  <c r="G15" i="11"/>
  <c r="I13" i="11"/>
  <c r="H12" i="11"/>
  <c r="I11" i="11"/>
  <c r="G11" i="11"/>
  <c r="H10" i="11"/>
  <c r="C49" i="17"/>
  <c r="C3" i="17"/>
  <c r="F58" i="65"/>
  <c r="E58" i="65"/>
  <c r="E53" i="65"/>
  <c r="D53" i="65"/>
  <c r="D52" i="65"/>
  <c r="E43" i="65"/>
  <c r="F38" i="65"/>
  <c r="U38" i="65" s="1"/>
  <c r="D36" i="65"/>
  <c r="F30" i="65"/>
  <c r="E21" i="65"/>
  <c r="F14" i="65"/>
  <c r="E13" i="65"/>
  <c r="F12" i="65"/>
  <c r="D12" i="65"/>
  <c r="F10" i="65"/>
  <c r="E31" i="64"/>
  <c r="D31" i="64"/>
  <c r="E30" i="64"/>
  <c r="F28" i="64"/>
  <c r="E27" i="64"/>
  <c r="F25" i="64"/>
  <c r="F24" i="64"/>
  <c r="E23" i="64"/>
  <c r="F20" i="64"/>
  <c r="E19" i="64"/>
  <c r="F17" i="64"/>
  <c r="F16" i="64"/>
  <c r="E15" i="64"/>
  <c r="D15" i="64"/>
  <c r="E14" i="64"/>
  <c r="D14" i="64"/>
  <c r="E28" i="11"/>
  <c r="E25" i="11"/>
  <c r="D12" i="11"/>
  <c r="F10" i="11"/>
  <c r="G37" i="9"/>
  <c r="J45" i="11" s="1"/>
  <c r="H37" i="9"/>
  <c r="K45" i="11" s="1"/>
  <c r="I37" i="9"/>
  <c r="J37" i="9"/>
  <c r="M45" i="11" s="1"/>
  <c r="K37" i="9"/>
  <c r="N45" i="11" s="1"/>
  <c r="L37" i="9"/>
  <c r="O45" i="11" s="1"/>
  <c r="S37" i="9"/>
  <c r="V45" i="11" s="1"/>
  <c r="U37" i="9"/>
  <c r="X45" i="11"/>
  <c r="W40" i="9"/>
  <c r="M60" i="64"/>
  <c r="N60" i="64"/>
  <c r="G164" i="9"/>
  <c r="H164" i="9"/>
  <c r="K67" i="65" s="1"/>
  <c r="I164" i="9"/>
  <c r="L67" i="65"/>
  <c r="J164" i="9"/>
  <c r="K164" i="9"/>
  <c r="N67" i="65" s="1"/>
  <c r="L164" i="9"/>
  <c r="L165" i="9" s="1"/>
  <c r="O68" i="65" s="1"/>
  <c r="O67" i="65"/>
  <c r="S164" i="9"/>
  <c r="V67" i="65" s="1"/>
  <c r="T164" i="9"/>
  <c r="W67" i="65"/>
  <c r="U164" i="9"/>
  <c r="X67" i="65" s="1"/>
  <c r="V164" i="9"/>
  <c r="V165" i="9" s="1"/>
  <c r="Y68" i="65" s="1"/>
  <c r="W164" i="9"/>
  <c r="Z67" i="65" s="1"/>
  <c r="X164" i="9"/>
  <c r="AA67" i="65"/>
  <c r="W353" i="18"/>
  <c r="V353" i="18"/>
  <c r="U353" i="18"/>
  <c r="T353" i="18"/>
  <c r="S353" i="18"/>
  <c r="R353" i="18"/>
  <c r="W352" i="18"/>
  <c r="V352" i="18"/>
  <c r="U352" i="18"/>
  <c r="T352" i="18"/>
  <c r="S352" i="18"/>
  <c r="R352" i="18"/>
  <c r="W351" i="18"/>
  <c r="V351" i="18"/>
  <c r="U351" i="18"/>
  <c r="T351" i="18"/>
  <c r="S351" i="18"/>
  <c r="R351" i="18"/>
  <c r="W350" i="18"/>
  <c r="V350" i="18"/>
  <c r="U350" i="18"/>
  <c r="T350" i="18"/>
  <c r="S350" i="18"/>
  <c r="R350" i="18"/>
  <c r="W349" i="18"/>
  <c r="V349" i="18"/>
  <c r="U349" i="18"/>
  <c r="T349" i="18"/>
  <c r="S349" i="18"/>
  <c r="R349" i="18"/>
  <c r="W348" i="18"/>
  <c r="V348" i="18"/>
  <c r="U348" i="18"/>
  <c r="T348" i="18"/>
  <c r="S348" i="18"/>
  <c r="R348" i="18"/>
  <c r="W347" i="18"/>
  <c r="V347" i="18"/>
  <c r="U347" i="18"/>
  <c r="T347" i="18"/>
  <c r="S347" i="18"/>
  <c r="R347" i="18"/>
  <c r="W346" i="18"/>
  <c r="V346" i="18"/>
  <c r="U346" i="18"/>
  <c r="T346" i="18"/>
  <c r="S346" i="18"/>
  <c r="R346" i="18"/>
  <c r="W345" i="18"/>
  <c r="V345" i="18"/>
  <c r="U345" i="18"/>
  <c r="T345" i="18"/>
  <c r="S345" i="18"/>
  <c r="R345" i="18"/>
  <c r="W344" i="18"/>
  <c r="V344" i="18"/>
  <c r="U344" i="18"/>
  <c r="T344" i="18"/>
  <c r="S344" i="18"/>
  <c r="R344" i="18"/>
  <c r="W343" i="18"/>
  <c r="V343" i="18"/>
  <c r="U343" i="18"/>
  <c r="T343" i="18"/>
  <c r="S343" i="18"/>
  <c r="R343" i="18"/>
  <c r="W342" i="18"/>
  <c r="V342" i="18"/>
  <c r="U342" i="18"/>
  <c r="T342" i="18"/>
  <c r="S342" i="18"/>
  <c r="R342" i="18"/>
  <c r="W341" i="18"/>
  <c r="V341" i="18"/>
  <c r="U341" i="18"/>
  <c r="T341" i="18"/>
  <c r="S341" i="18"/>
  <c r="R341" i="18"/>
  <c r="W340" i="18"/>
  <c r="V340" i="18"/>
  <c r="U340" i="18"/>
  <c r="T340" i="18"/>
  <c r="S340" i="18"/>
  <c r="R340" i="18"/>
  <c r="W339" i="18"/>
  <c r="V339" i="18"/>
  <c r="U339" i="18"/>
  <c r="T339" i="18"/>
  <c r="S339" i="18"/>
  <c r="R339" i="18"/>
  <c r="W338" i="18"/>
  <c r="V338" i="18"/>
  <c r="U338" i="18"/>
  <c r="T338" i="18"/>
  <c r="S338" i="18"/>
  <c r="R338" i="18"/>
  <c r="W337" i="18"/>
  <c r="V337" i="18"/>
  <c r="U337" i="18"/>
  <c r="T337" i="18"/>
  <c r="S337" i="18"/>
  <c r="R337" i="18"/>
  <c r="W336" i="18"/>
  <c r="V336" i="18"/>
  <c r="U336" i="18"/>
  <c r="T336" i="18"/>
  <c r="S336" i="18"/>
  <c r="R336" i="18"/>
  <c r="W335" i="18"/>
  <c r="V335" i="18"/>
  <c r="U335" i="18"/>
  <c r="T335" i="18"/>
  <c r="S335" i="18"/>
  <c r="R335" i="18"/>
  <c r="W334" i="18"/>
  <c r="V334" i="18"/>
  <c r="U334" i="18"/>
  <c r="T334" i="18"/>
  <c r="S334" i="18"/>
  <c r="R334" i="18"/>
  <c r="W333" i="18"/>
  <c r="V333" i="18"/>
  <c r="U333" i="18"/>
  <c r="T333" i="18"/>
  <c r="S333" i="18"/>
  <c r="R333" i="18"/>
  <c r="W332" i="18"/>
  <c r="V332" i="18"/>
  <c r="U332" i="18"/>
  <c r="T332" i="18"/>
  <c r="S332" i="18"/>
  <c r="R332" i="18"/>
  <c r="W331" i="18"/>
  <c r="V331" i="18"/>
  <c r="U331" i="18"/>
  <c r="T331" i="18"/>
  <c r="S331" i="18"/>
  <c r="R331" i="18"/>
  <c r="W330" i="18"/>
  <c r="V330" i="18"/>
  <c r="U330" i="18"/>
  <c r="T330" i="18"/>
  <c r="S330" i="18"/>
  <c r="R330" i="18"/>
  <c r="W329" i="18"/>
  <c r="V329" i="18"/>
  <c r="U329" i="18"/>
  <c r="T329" i="18"/>
  <c r="S329" i="18"/>
  <c r="R329" i="18"/>
  <c r="W328" i="18"/>
  <c r="V328" i="18"/>
  <c r="U328" i="18"/>
  <c r="T328" i="18"/>
  <c r="S328" i="18"/>
  <c r="R328" i="18"/>
  <c r="W327" i="18"/>
  <c r="V327" i="18"/>
  <c r="U327" i="18"/>
  <c r="T327" i="18"/>
  <c r="S327" i="18"/>
  <c r="R327" i="18"/>
  <c r="W326" i="18"/>
  <c r="V326" i="18"/>
  <c r="U326" i="18"/>
  <c r="T326" i="18"/>
  <c r="S326" i="18"/>
  <c r="R326" i="18"/>
  <c r="W325" i="18"/>
  <c r="V325" i="18"/>
  <c r="U325" i="18"/>
  <c r="T325" i="18"/>
  <c r="S325" i="18"/>
  <c r="R325" i="18"/>
  <c r="W324" i="18"/>
  <c r="V324" i="18"/>
  <c r="U324" i="18"/>
  <c r="T324" i="18"/>
  <c r="S324" i="18"/>
  <c r="R324" i="18"/>
  <c r="W323" i="18"/>
  <c r="V323" i="18"/>
  <c r="U323" i="18"/>
  <c r="T323" i="18"/>
  <c r="S323" i="18"/>
  <c r="R323" i="18"/>
  <c r="W322" i="18"/>
  <c r="V322" i="18"/>
  <c r="U322" i="18"/>
  <c r="T322" i="18"/>
  <c r="S322" i="18"/>
  <c r="R322" i="18"/>
  <c r="W321" i="18"/>
  <c r="V321" i="18"/>
  <c r="U321" i="18"/>
  <c r="T321" i="18"/>
  <c r="S321" i="18"/>
  <c r="R321" i="18"/>
  <c r="W320" i="18"/>
  <c r="V320" i="18"/>
  <c r="U320" i="18"/>
  <c r="T320" i="18"/>
  <c r="S320" i="18"/>
  <c r="R320" i="18"/>
  <c r="W319" i="18"/>
  <c r="V319" i="18"/>
  <c r="U319" i="18"/>
  <c r="T319" i="18"/>
  <c r="S319" i="18"/>
  <c r="R319" i="18"/>
  <c r="W318" i="18"/>
  <c r="V318" i="18"/>
  <c r="U318" i="18"/>
  <c r="T318" i="18"/>
  <c r="S318" i="18"/>
  <c r="R318" i="18"/>
  <c r="W317" i="18"/>
  <c r="V317" i="18"/>
  <c r="U317" i="18"/>
  <c r="T317" i="18"/>
  <c r="S317" i="18"/>
  <c r="R317" i="18"/>
  <c r="W316" i="18"/>
  <c r="V316" i="18"/>
  <c r="U316" i="18"/>
  <c r="T316" i="18"/>
  <c r="S316" i="18"/>
  <c r="R316" i="18"/>
  <c r="W315" i="18"/>
  <c r="V315" i="18"/>
  <c r="U315" i="18"/>
  <c r="T315" i="18"/>
  <c r="S315" i="18"/>
  <c r="R315" i="18"/>
  <c r="W314" i="18"/>
  <c r="V314" i="18"/>
  <c r="U314" i="18"/>
  <c r="T314" i="18"/>
  <c r="S314" i="18"/>
  <c r="R314" i="18"/>
  <c r="P348" i="18"/>
  <c r="O348" i="18"/>
  <c r="N348" i="18"/>
  <c r="M348" i="18"/>
  <c r="L348" i="18"/>
  <c r="K348" i="18"/>
  <c r="P347" i="18"/>
  <c r="O347" i="18"/>
  <c r="N347" i="18"/>
  <c r="M347" i="18"/>
  <c r="L347" i="18"/>
  <c r="K347" i="18"/>
  <c r="P346" i="18"/>
  <c r="O346" i="18"/>
  <c r="N346" i="18"/>
  <c r="M346" i="18"/>
  <c r="L346" i="18"/>
  <c r="K346" i="18"/>
  <c r="P345" i="18"/>
  <c r="O345" i="18"/>
  <c r="N345" i="18"/>
  <c r="M345" i="18"/>
  <c r="L345" i="18"/>
  <c r="K345" i="18"/>
  <c r="P344" i="18"/>
  <c r="O344" i="18"/>
  <c r="N344" i="18"/>
  <c r="M344" i="18"/>
  <c r="L344" i="18"/>
  <c r="K344" i="18"/>
  <c r="P343" i="18"/>
  <c r="O343" i="18"/>
  <c r="N343" i="18"/>
  <c r="M343" i="18"/>
  <c r="L343" i="18"/>
  <c r="K343" i="18"/>
  <c r="P342" i="18"/>
  <c r="O342" i="18"/>
  <c r="N342" i="18"/>
  <c r="M342" i="18"/>
  <c r="L342" i="18"/>
  <c r="K342" i="18"/>
  <c r="P341" i="18"/>
  <c r="O341" i="18"/>
  <c r="N341" i="18"/>
  <c r="M341" i="18"/>
  <c r="L341" i="18"/>
  <c r="K341" i="18"/>
  <c r="P340" i="18"/>
  <c r="O340" i="18"/>
  <c r="N340" i="18"/>
  <c r="M340" i="18"/>
  <c r="L340" i="18"/>
  <c r="K340" i="18"/>
  <c r="P339" i="18"/>
  <c r="O339" i="18"/>
  <c r="N339" i="18"/>
  <c r="M339" i="18"/>
  <c r="L339" i="18"/>
  <c r="K339" i="18"/>
  <c r="P338" i="18"/>
  <c r="O338" i="18"/>
  <c r="N338" i="18"/>
  <c r="M338" i="18"/>
  <c r="L338" i="18"/>
  <c r="K338" i="18"/>
  <c r="P337" i="18"/>
  <c r="O337" i="18"/>
  <c r="N337" i="18"/>
  <c r="M337" i="18"/>
  <c r="L337" i="18"/>
  <c r="K337" i="18"/>
  <c r="P336" i="18"/>
  <c r="O336" i="18"/>
  <c r="N336" i="18"/>
  <c r="M336" i="18"/>
  <c r="L336" i="18"/>
  <c r="K336" i="18"/>
  <c r="P335" i="18"/>
  <c r="O335" i="18"/>
  <c r="N335" i="18"/>
  <c r="M335" i="18"/>
  <c r="L335" i="18"/>
  <c r="K335" i="18"/>
  <c r="P334" i="18"/>
  <c r="O334" i="18"/>
  <c r="N334" i="18"/>
  <c r="M334" i="18"/>
  <c r="L334" i="18"/>
  <c r="K334" i="18"/>
  <c r="P333" i="18"/>
  <c r="O333" i="18"/>
  <c r="N333" i="18"/>
  <c r="M333" i="18"/>
  <c r="L333" i="18"/>
  <c r="K333" i="18"/>
  <c r="P332" i="18"/>
  <c r="O332" i="18"/>
  <c r="N332" i="18"/>
  <c r="M332" i="18"/>
  <c r="L332" i="18"/>
  <c r="K332" i="18"/>
  <c r="P331" i="18"/>
  <c r="O331" i="18"/>
  <c r="N331" i="18"/>
  <c r="M331" i="18"/>
  <c r="L331" i="18"/>
  <c r="K331" i="18"/>
  <c r="P330" i="18"/>
  <c r="O330" i="18"/>
  <c r="N330" i="18"/>
  <c r="M330" i="18"/>
  <c r="L330" i="18"/>
  <c r="K330" i="18"/>
  <c r="P329" i="18"/>
  <c r="O329" i="18"/>
  <c r="N329" i="18"/>
  <c r="M329" i="18"/>
  <c r="L329" i="18"/>
  <c r="K329" i="18"/>
  <c r="P328" i="18"/>
  <c r="O328" i="18"/>
  <c r="N328" i="18"/>
  <c r="M328" i="18"/>
  <c r="L328" i="18"/>
  <c r="K328" i="18"/>
  <c r="P327" i="18"/>
  <c r="O327" i="18"/>
  <c r="N327" i="18"/>
  <c r="M327" i="18"/>
  <c r="L327" i="18"/>
  <c r="K327" i="18"/>
  <c r="P326" i="18"/>
  <c r="O326" i="18"/>
  <c r="N326" i="18"/>
  <c r="M326" i="18"/>
  <c r="L326" i="18"/>
  <c r="K326" i="18"/>
  <c r="P325" i="18"/>
  <c r="O325" i="18"/>
  <c r="N325" i="18"/>
  <c r="M325" i="18"/>
  <c r="L325" i="18"/>
  <c r="K325" i="18"/>
  <c r="P324" i="18"/>
  <c r="O324" i="18"/>
  <c r="N324" i="18"/>
  <c r="M324" i="18"/>
  <c r="L324" i="18"/>
  <c r="K324" i="18"/>
  <c r="P323" i="18"/>
  <c r="O323" i="18"/>
  <c r="N323" i="18"/>
  <c r="M323" i="18"/>
  <c r="L323" i="18"/>
  <c r="K323" i="18"/>
  <c r="P322" i="18"/>
  <c r="O322" i="18"/>
  <c r="N322" i="18"/>
  <c r="M322" i="18"/>
  <c r="L322" i="18"/>
  <c r="K322" i="18"/>
  <c r="P321" i="18"/>
  <c r="O321" i="18"/>
  <c r="N321" i="18"/>
  <c r="M321" i="18"/>
  <c r="L321" i="18"/>
  <c r="K321" i="18"/>
  <c r="P320" i="18"/>
  <c r="O320" i="18"/>
  <c r="N320" i="18"/>
  <c r="M320" i="18"/>
  <c r="L320" i="18"/>
  <c r="K320" i="18"/>
  <c r="P319" i="18"/>
  <c r="O319" i="18"/>
  <c r="N319" i="18"/>
  <c r="M319" i="18"/>
  <c r="L319" i="18"/>
  <c r="K319" i="18"/>
  <c r="P318" i="18"/>
  <c r="O318" i="18"/>
  <c r="N318" i="18"/>
  <c r="M318" i="18"/>
  <c r="L318" i="18"/>
  <c r="K318" i="18"/>
  <c r="P317" i="18"/>
  <c r="O317" i="18"/>
  <c r="N317" i="18"/>
  <c r="M317" i="18"/>
  <c r="L317" i="18"/>
  <c r="K317" i="18"/>
  <c r="P316" i="18"/>
  <c r="O316" i="18"/>
  <c r="N316" i="18"/>
  <c r="M316" i="18"/>
  <c r="L316" i="18"/>
  <c r="K316" i="18"/>
  <c r="P315" i="18"/>
  <c r="O315" i="18"/>
  <c r="N315" i="18"/>
  <c r="M315" i="18"/>
  <c r="L315" i="18"/>
  <c r="K315" i="18"/>
  <c r="P314" i="18"/>
  <c r="O314" i="18"/>
  <c r="N314" i="18"/>
  <c r="M314" i="18"/>
  <c r="L314" i="18"/>
  <c r="K314" i="18"/>
  <c r="I343" i="18"/>
  <c r="H343" i="18"/>
  <c r="G343" i="18"/>
  <c r="F343" i="18"/>
  <c r="E343" i="18"/>
  <c r="D343" i="18"/>
  <c r="I342" i="18"/>
  <c r="H342" i="18"/>
  <c r="G342" i="18"/>
  <c r="F342" i="18"/>
  <c r="E342" i="18"/>
  <c r="D342" i="18"/>
  <c r="I341" i="18"/>
  <c r="H341" i="18"/>
  <c r="G341" i="18"/>
  <c r="F341" i="18"/>
  <c r="E341" i="18"/>
  <c r="D341" i="18"/>
  <c r="I340" i="18"/>
  <c r="H340" i="18"/>
  <c r="G340" i="18"/>
  <c r="F340" i="18"/>
  <c r="E340" i="18"/>
  <c r="D340" i="18"/>
  <c r="I339" i="18"/>
  <c r="H339" i="18"/>
  <c r="G339" i="18"/>
  <c r="F339" i="18"/>
  <c r="E339" i="18"/>
  <c r="D339" i="18"/>
  <c r="I338" i="18"/>
  <c r="H338" i="18"/>
  <c r="G338" i="18"/>
  <c r="F338" i="18"/>
  <c r="E338" i="18"/>
  <c r="D338" i="18"/>
  <c r="I337" i="18"/>
  <c r="H337" i="18"/>
  <c r="G337" i="18"/>
  <c r="F337" i="18"/>
  <c r="E337" i="18"/>
  <c r="D337" i="18"/>
  <c r="I336" i="18"/>
  <c r="H336" i="18"/>
  <c r="G336" i="18"/>
  <c r="F336" i="18"/>
  <c r="E336" i="18"/>
  <c r="D336" i="18"/>
  <c r="I335" i="18"/>
  <c r="H335" i="18"/>
  <c r="G335" i="18"/>
  <c r="F335" i="18"/>
  <c r="E335" i="18"/>
  <c r="D335" i="18"/>
  <c r="I334" i="18"/>
  <c r="H334" i="18"/>
  <c r="G334" i="18"/>
  <c r="F334" i="18"/>
  <c r="E334" i="18"/>
  <c r="D334" i="18"/>
  <c r="I333" i="18"/>
  <c r="H333" i="18"/>
  <c r="G333" i="18"/>
  <c r="F333" i="18"/>
  <c r="E333" i="18"/>
  <c r="D333" i="18"/>
  <c r="I332" i="18"/>
  <c r="H332" i="18"/>
  <c r="G332" i="18"/>
  <c r="F332" i="18"/>
  <c r="E332" i="18"/>
  <c r="D332" i="18"/>
  <c r="I331" i="18"/>
  <c r="H331" i="18"/>
  <c r="G331" i="18"/>
  <c r="F331" i="18"/>
  <c r="E331" i="18"/>
  <c r="D331" i="18"/>
  <c r="I330" i="18"/>
  <c r="H330" i="18"/>
  <c r="G330" i="18"/>
  <c r="F330" i="18"/>
  <c r="E330" i="18"/>
  <c r="D330" i="18"/>
  <c r="I329" i="18"/>
  <c r="H329" i="18"/>
  <c r="G329" i="18"/>
  <c r="F329" i="18"/>
  <c r="E329" i="18"/>
  <c r="D329" i="18"/>
  <c r="I328" i="18"/>
  <c r="H328" i="18"/>
  <c r="G328" i="18"/>
  <c r="F328" i="18"/>
  <c r="E328" i="18"/>
  <c r="D328" i="18"/>
  <c r="I327" i="18"/>
  <c r="H327" i="18"/>
  <c r="G327" i="18"/>
  <c r="F327" i="18"/>
  <c r="E327" i="18"/>
  <c r="D327" i="18"/>
  <c r="I326" i="18"/>
  <c r="H326" i="18"/>
  <c r="G326" i="18"/>
  <c r="F326" i="18"/>
  <c r="E326" i="18"/>
  <c r="D326" i="18"/>
  <c r="I325" i="18"/>
  <c r="H325" i="18"/>
  <c r="G325" i="18"/>
  <c r="F325" i="18"/>
  <c r="E325" i="18"/>
  <c r="D325" i="18"/>
  <c r="I324" i="18"/>
  <c r="H324" i="18"/>
  <c r="G324" i="18"/>
  <c r="F324" i="18"/>
  <c r="E324" i="18"/>
  <c r="D324" i="18"/>
  <c r="I323" i="18"/>
  <c r="H323" i="18"/>
  <c r="G323" i="18"/>
  <c r="F323" i="18"/>
  <c r="E323" i="18"/>
  <c r="D323" i="18"/>
  <c r="I322" i="18"/>
  <c r="H322" i="18"/>
  <c r="G322" i="18"/>
  <c r="F322" i="18"/>
  <c r="E322" i="18"/>
  <c r="D322" i="18"/>
  <c r="I321" i="18"/>
  <c r="H321" i="18"/>
  <c r="G321" i="18"/>
  <c r="F321" i="18"/>
  <c r="E321" i="18"/>
  <c r="D321" i="18"/>
  <c r="I320" i="18"/>
  <c r="H320" i="18"/>
  <c r="G320" i="18"/>
  <c r="F320" i="18"/>
  <c r="E320" i="18"/>
  <c r="D320" i="18"/>
  <c r="I319" i="18"/>
  <c r="H319" i="18"/>
  <c r="G319" i="18"/>
  <c r="F319" i="18"/>
  <c r="E319" i="18"/>
  <c r="D319" i="18"/>
  <c r="I318" i="18"/>
  <c r="H318" i="18"/>
  <c r="G318" i="18"/>
  <c r="F318" i="18"/>
  <c r="E318" i="18"/>
  <c r="D318" i="18"/>
  <c r="I317" i="18"/>
  <c r="H317" i="18"/>
  <c r="G317" i="18"/>
  <c r="F317" i="18"/>
  <c r="E317" i="18"/>
  <c r="D317" i="18"/>
  <c r="I316" i="18"/>
  <c r="H316" i="18"/>
  <c r="G316" i="18"/>
  <c r="F316" i="18"/>
  <c r="E316" i="18"/>
  <c r="D316" i="18"/>
  <c r="I315" i="18"/>
  <c r="H315" i="18"/>
  <c r="G315" i="18"/>
  <c r="F315" i="18"/>
  <c r="E315" i="18"/>
  <c r="D315" i="18"/>
  <c r="I314" i="18"/>
  <c r="H314" i="18"/>
  <c r="G314" i="18"/>
  <c r="F314" i="18"/>
  <c r="E314" i="18"/>
  <c r="D314" i="18"/>
  <c r="X164" i="19"/>
  <c r="AA144" i="65" s="1"/>
  <c r="W164" i="19"/>
  <c r="Z144" i="65" s="1"/>
  <c r="V164" i="19"/>
  <c r="Y144" i="65" s="1"/>
  <c r="U164" i="19"/>
  <c r="X144" i="65" s="1"/>
  <c r="T164" i="19"/>
  <c r="W144" i="65" s="1"/>
  <c r="S164" i="19"/>
  <c r="V144" i="65" s="1"/>
  <c r="R164" i="19"/>
  <c r="U144" i="65" s="1"/>
  <c r="Q164" i="19"/>
  <c r="T144" i="65" s="1"/>
  <c r="P164" i="19"/>
  <c r="S144" i="65" s="1"/>
  <c r="I164" i="19"/>
  <c r="L144" i="65" s="1"/>
  <c r="H164" i="19"/>
  <c r="K144" i="65" s="1"/>
  <c r="G164" i="19"/>
  <c r="F164" i="19"/>
  <c r="I144" i="65"/>
  <c r="E164" i="19"/>
  <c r="H144" i="65" s="1"/>
  <c r="D164" i="19"/>
  <c r="G144" i="65" s="1"/>
  <c r="C135" i="19"/>
  <c r="C134" i="19"/>
  <c r="C133" i="19"/>
  <c r="C132" i="19"/>
  <c r="C131" i="19"/>
  <c r="C130" i="19"/>
  <c r="C129" i="19"/>
  <c r="C128" i="19"/>
  <c r="C127" i="19"/>
  <c r="C126" i="19"/>
  <c r="C125" i="19"/>
  <c r="C124" i="19"/>
  <c r="C123" i="19"/>
  <c r="C122" i="19"/>
  <c r="C121" i="19"/>
  <c r="C120" i="19"/>
  <c r="C119" i="19"/>
  <c r="C118" i="19"/>
  <c r="C117" i="19"/>
  <c r="C116" i="19"/>
  <c r="C115" i="19"/>
  <c r="X98" i="19"/>
  <c r="AA137" i="64" s="1"/>
  <c r="W98" i="19"/>
  <c r="Z137" i="64" s="1"/>
  <c r="V98" i="19"/>
  <c r="Y137" i="64" s="1"/>
  <c r="U37" i="19"/>
  <c r="X115" i="11" s="1"/>
  <c r="T37" i="19"/>
  <c r="W115" i="11"/>
  <c r="S37" i="19"/>
  <c r="V115" i="11" s="1"/>
  <c r="R37" i="19"/>
  <c r="U115" i="11"/>
  <c r="Q37" i="19"/>
  <c r="T115" i="11" s="1"/>
  <c r="P37" i="19"/>
  <c r="S115" i="11" s="1"/>
  <c r="I37" i="19"/>
  <c r="L115" i="11" s="1"/>
  <c r="H37" i="19"/>
  <c r="K115" i="11" s="1"/>
  <c r="G37" i="19"/>
  <c r="J115" i="11" s="1"/>
  <c r="F37" i="19"/>
  <c r="I115" i="11" s="1"/>
  <c r="E37" i="19"/>
  <c r="H115" i="11" s="1"/>
  <c r="D37" i="19"/>
  <c r="G115" i="11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DD164" i="18"/>
  <c r="AA137" i="65"/>
  <c r="DC164" i="18"/>
  <c r="Z137" i="65" s="1"/>
  <c r="DB164" i="18"/>
  <c r="Y137" i="65" s="1"/>
  <c r="DA164" i="18"/>
  <c r="X137" i="65" s="1"/>
  <c r="CZ164" i="18"/>
  <c r="W137" i="65"/>
  <c r="CY164" i="18"/>
  <c r="V137" i="65" s="1"/>
  <c r="CX164" i="18"/>
  <c r="U137" i="65"/>
  <c r="CW164" i="18"/>
  <c r="T137" i="65" s="1"/>
  <c r="CV164" i="18"/>
  <c r="S137" i="65" s="1"/>
  <c r="CU164" i="18"/>
  <c r="CT164" i="18"/>
  <c r="CS164" i="18"/>
  <c r="CR164" i="18"/>
  <c r="O137" i="65" s="1"/>
  <c r="CQ164" i="18"/>
  <c r="N137" i="65" s="1"/>
  <c r="CP164" i="18"/>
  <c r="M137" i="65" s="1"/>
  <c r="CO164" i="18"/>
  <c r="L137" i="65" s="1"/>
  <c r="CN164" i="18"/>
  <c r="K137" i="65"/>
  <c r="CM164" i="18"/>
  <c r="J137" i="65" s="1"/>
  <c r="CL164" i="18"/>
  <c r="CL165" i="18" s="1"/>
  <c r="I138" i="65" s="1"/>
  <c r="I137" i="65"/>
  <c r="CK164" i="18"/>
  <c r="CJ164" i="18"/>
  <c r="CI164" i="18"/>
  <c r="AA130" i="65" s="1"/>
  <c r="CH164" i="18"/>
  <c r="Z130" i="65" s="1"/>
  <c r="CG164" i="18"/>
  <c r="CF164" i="18"/>
  <c r="X130" i="65" s="1"/>
  <c r="CE164" i="18"/>
  <c r="W130" i="65" s="1"/>
  <c r="CD164" i="18"/>
  <c r="V130" i="65" s="1"/>
  <c r="CC164" i="18"/>
  <c r="U130" i="65" s="1"/>
  <c r="CB164" i="18"/>
  <c r="T130" i="65" s="1"/>
  <c r="CA164" i="18"/>
  <c r="S130" i="65" s="1"/>
  <c r="BZ164" i="18"/>
  <c r="R130" i="65" s="1"/>
  <c r="BY164" i="18"/>
  <c r="Q130" i="65" s="1"/>
  <c r="BX164" i="18"/>
  <c r="P130" i="65" s="1"/>
  <c r="BW164" i="18"/>
  <c r="O130" i="65" s="1"/>
  <c r="BV164" i="18"/>
  <c r="BU164" i="18"/>
  <c r="M130" i="65" s="1"/>
  <c r="BT164" i="18"/>
  <c r="L130" i="65"/>
  <c r="BS164" i="18"/>
  <c r="K130" i="65" s="1"/>
  <c r="BR164" i="18"/>
  <c r="J130" i="65"/>
  <c r="BQ164" i="18"/>
  <c r="I130" i="65" s="1"/>
  <c r="BP164" i="18"/>
  <c r="H130" i="65"/>
  <c r="BO164" i="18"/>
  <c r="BN164" i="18"/>
  <c r="AA123" i="65" s="1"/>
  <c r="BM164" i="18"/>
  <c r="BL164" i="18"/>
  <c r="Y123" i="65"/>
  <c r="AG164" i="18"/>
  <c r="AF164" i="18"/>
  <c r="N116" i="65" s="1"/>
  <c r="AE164" i="18"/>
  <c r="M116" i="65" s="1"/>
  <c r="AD164" i="18"/>
  <c r="L116" i="65" s="1"/>
  <c r="AC164" i="18"/>
  <c r="K116" i="65"/>
  <c r="AB164" i="18"/>
  <c r="J116" i="65" s="1"/>
  <c r="AA164" i="18"/>
  <c r="I116" i="65"/>
  <c r="Z164" i="18"/>
  <c r="H116" i="65" s="1"/>
  <c r="Y164" i="18"/>
  <c r="G116" i="65"/>
  <c r="X164" i="18"/>
  <c r="AA109" i="65" s="1"/>
  <c r="W164" i="18"/>
  <c r="Z109" i="65" s="1"/>
  <c r="V164" i="18"/>
  <c r="Y109" i="65" s="1"/>
  <c r="U164" i="18"/>
  <c r="X109" i="65"/>
  <c r="T164" i="18"/>
  <c r="W109" i="65" s="1"/>
  <c r="S164" i="18"/>
  <c r="V109" i="65"/>
  <c r="R164" i="18"/>
  <c r="U109" i="65" s="1"/>
  <c r="Q164" i="18"/>
  <c r="T109" i="65"/>
  <c r="P164" i="18"/>
  <c r="S109" i="65" s="1"/>
  <c r="O164" i="18"/>
  <c r="R109" i="65" s="1"/>
  <c r="N164" i="18"/>
  <c r="Q109" i="65" s="1"/>
  <c r="M164" i="18"/>
  <c r="P109" i="65"/>
  <c r="L164" i="18"/>
  <c r="O109" i="65" s="1"/>
  <c r="K164" i="18"/>
  <c r="N109" i="65"/>
  <c r="J164" i="18"/>
  <c r="M109" i="65" s="1"/>
  <c r="I164" i="18"/>
  <c r="L109" i="65"/>
  <c r="H164" i="18"/>
  <c r="K109" i="65" s="1"/>
  <c r="G164" i="18"/>
  <c r="J109" i="65" s="1"/>
  <c r="F164" i="18"/>
  <c r="I109" i="65"/>
  <c r="E164" i="18"/>
  <c r="H109" i="65" s="1"/>
  <c r="D164" i="18"/>
  <c r="G109" i="65" s="1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DD98" i="18"/>
  <c r="AA130" i="64" s="1"/>
  <c r="DC98" i="18"/>
  <c r="DB98" i="18"/>
  <c r="Y130" i="64" s="1"/>
  <c r="DA98" i="18"/>
  <c r="X130" i="64" s="1"/>
  <c r="CZ98" i="18"/>
  <c r="CY98" i="18"/>
  <c r="V130" i="64" s="1"/>
  <c r="CX98" i="18"/>
  <c r="U130" i="64" s="1"/>
  <c r="CW98" i="18"/>
  <c r="T130" i="64" s="1"/>
  <c r="CV98" i="18"/>
  <c r="S130" i="64" s="1"/>
  <c r="CU98" i="18"/>
  <c r="R130" i="64" s="1"/>
  <c r="CT98" i="18"/>
  <c r="Q130" i="64" s="1"/>
  <c r="CS98" i="18"/>
  <c r="P130" i="64" s="1"/>
  <c r="CR98" i="18"/>
  <c r="O130" i="64" s="1"/>
  <c r="CQ98" i="18"/>
  <c r="N130" i="64" s="1"/>
  <c r="CP98" i="18"/>
  <c r="M130" i="64" s="1"/>
  <c r="CO37" i="18"/>
  <c r="X108" i="11" s="1"/>
  <c r="CN37" i="18"/>
  <c r="W108" i="11" s="1"/>
  <c r="CM37" i="18"/>
  <c r="V108" i="11" s="1"/>
  <c r="CL37" i="18"/>
  <c r="U108" i="11" s="1"/>
  <c r="CK37" i="18"/>
  <c r="T108" i="11" s="1"/>
  <c r="CJ37" i="18"/>
  <c r="S108" i="11"/>
  <c r="CI37" i="18"/>
  <c r="R108" i="11" s="1"/>
  <c r="CH37" i="18"/>
  <c r="Q108" i="11"/>
  <c r="CG37" i="18"/>
  <c r="P108" i="11" s="1"/>
  <c r="CF37" i="18"/>
  <c r="O108" i="11" s="1"/>
  <c r="CE37" i="18"/>
  <c r="N108" i="11" s="1"/>
  <c r="CD37" i="18"/>
  <c r="M108" i="11" s="1"/>
  <c r="CC37" i="18"/>
  <c r="L108" i="11" s="1"/>
  <c r="CB37" i="18"/>
  <c r="K108" i="11"/>
  <c r="CA37" i="18"/>
  <c r="J108" i="11" s="1"/>
  <c r="BZ37" i="18"/>
  <c r="I108" i="11"/>
  <c r="BY37" i="18"/>
  <c r="H108" i="11" s="1"/>
  <c r="BX37" i="18"/>
  <c r="G108" i="11" s="1"/>
  <c r="BW37" i="18"/>
  <c r="X101" i="11"/>
  <c r="BV37" i="18"/>
  <c r="W101" i="11" s="1"/>
  <c r="BU37" i="18"/>
  <c r="V101" i="11" s="1"/>
  <c r="BT37" i="18"/>
  <c r="U101" i="11" s="1"/>
  <c r="BS37" i="18"/>
  <c r="T101" i="11" s="1"/>
  <c r="BR37" i="18"/>
  <c r="S101" i="11" s="1"/>
  <c r="BQ37" i="18"/>
  <c r="R101" i="11"/>
  <c r="BP37" i="18"/>
  <c r="Q101" i="11" s="1"/>
  <c r="BO37" i="18"/>
  <c r="P101" i="11"/>
  <c r="BN37" i="18"/>
  <c r="O101" i="11" s="1"/>
  <c r="BM37" i="18"/>
  <c r="N101" i="11" s="1"/>
  <c r="AG37" i="18"/>
  <c r="R87" i="11" s="1"/>
  <c r="AF37" i="18"/>
  <c r="Q87" i="11" s="1"/>
  <c r="AE37" i="18"/>
  <c r="P87" i="11" s="1"/>
  <c r="AD37" i="18"/>
  <c r="O87" i="11" s="1"/>
  <c r="AC37" i="18"/>
  <c r="N87" i="11" s="1"/>
  <c r="AB37" i="18"/>
  <c r="M87" i="11" s="1"/>
  <c r="AA37" i="18"/>
  <c r="L87" i="11"/>
  <c r="Z37" i="18"/>
  <c r="K87" i="11" s="1"/>
  <c r="Y37" i="18"/>
  <c r="J87" i="11"/>
  <c r="X37" i="18"/>
  <c r="I87" i="11" s="1"/>
  <c r="W37" i="18"/>
  <c r="H87" i="11" s="1"/>
  <c r="V37" i="18"/>
  <c r="G87" i="11" s="1"/>
  <c r="U37" i="18"/>
  <c r="X80" i="11" s="1"/>
  <c r="T37" i="18"/>
  <c r="S37" i="18"/>
  <c r="V80" i="11" s="1"/>
  <c r="R37" i="18"/>
  <c r="U80" i="11"/>
  <c r="Q37" i="18"/>
  <c r="T80" i="11" s="1"/>
  <c r="P37" i="18"/>
  <c r="S80" i="11"/>
  <c r="O37" i="18"/>
  <c r="R80" i="11" s="1"/>
  <c r="N37" i="18"/>
  <c r="M37" i="18"/>
  <c r="L37" i="18"/>
  <c r="O80" i="11" s="1"/>
  <c r="K37" i="18"/>
  <c r="N80" i="11" s="1"/>
  <c r="J37" i="18"/>
  <c r="I37" i="18"/>
  <c r="L80" i="11" s="1"/>
  <c r="H37" i="18"/>
  <c r="K80" i="11"/>
  <c r="G37" i="18"/>
  <c r="J80" i="11" s="1"/>
  <c r="F37" i="18"/>
  <c r="E37" i="18"/>
  <c r="H80" i="11"/>
  <c r="D37" i="18"/>
  <c r="G80" i="11" s="1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U37" i="10"/>
  <c r="X73" i="11" s="1"/>
  <c r="T37" i="10"/>
  <c r="W73" i="11"/>
  <c r="S37" i="10"/>
  <c r="V73" i="11" s="1"/>
  <c r="R37" i="10"/>
  <c r="U73" i="11" s="1"/>
  <c r="Q37" i="10"/>
  <c r="T73" i="11" s="1"/>
  <c r="P37" i="10"/>
  <c r="S73" i="11" s="1"/>
  <c r="I37" i="10"/>
  <c r="L73" i="11" s="1"/>
  <c r="H37" i="10"/>
  <c r="K73" i="11" s="1"/>
  <c r="G37" i="10"/>
  <c r="J73" i="11"/>
  <c r="F37" i="10"/>
  <c r="I73" i="11" s="1"/>
  <c r="E37" i="10"/>
  <c r="H73" i="11"/>
  <c r="D37" i="10"/>
  <c r="G73" i="11" s="1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I98" i="17"/>
  <c r="AA88" i="64" s="1"/>
  <c r="CH98" i="17"/>
  <c r="Z88" i="64" s="1"/>
  <c r="CG98" i="17"/>
  <c r="Y88" i="64" s="1"/>
  <c r="CF98" i="17"/>
  <c r="X88" i="64" s="1"/>
  <c r="CE98" i="17"/>
  <c r="W88" i="64" s="1"/>
  <c r="CD98" i="17"/>
  <c r="BN98" i="17"/>
  <c r="AA81" i="64"/>
  <c r="BM98" i="17"/>
  <c r="Z81" i="64" s="1"/>
  <c r="BL98" i="17"/>
  <c r="BK98" i="17"/>
  <c r="X81" i="64"/>
  <c r="BJ98" i="17"/>
  <c r="W81" i="64" s="1"/>
  <c r="BI98" i="17"/>
  <c r="V81" i="64" s="1"/>
  <c r="BH98" i="17"/>
  <c r="BG98" i="17"/>
  <c r="T81" i="64" s="1"/>
  <c r="BF98" i="17"/>
  <c r="S81" i="64" s="1"/>
  <c r="BE98" i="17"/>
  <c r="R81" i="64" s="1"/>
  <c r="BD98" i="17"/>
  <c r="Q81" i="64" s="1"/>
  <c r="BC98" i="17"/>
  <c r="P81" i="64" s="1"/>
  <c r="BB98" i="17"/>
  <c r="O81" i="64" s="1"/>
  <c r="BA98" i="17"/>
  <c r="N81" i="64"/>
  <c r="AZ98" i="17"/>
  <c r="M81" i="64" s="1"/>
  <c r="AY98" i="17"/>
  <c r="L81" i="64" s="1"/>
  <c r="AX98" i="17"/>
  <c r="K81" i="64" s="1"/>
  <c r="AW98" i="17"/>
  <c r="AP98" i="17"/>
  <c r="X74" i="64" s="1"/>
  <c r="AO98" i="17"/>
  <c r="W74" i="64" s="1"/>
  <c r="AN98" i="17"/>
  <c r="U98" i="17"/>
  <c r="X67" i="64" s="1"/>
  <c r="T98" i="17"/>
  <c r="W67" i="64" s="1"/>
  <c r="S98" i="17"/>
  <c r="V67" i="64" s="1"/>
  <c r="R98" i="17"/>
  <c r="U67" i="64" s="1"/>
  <c r="Q98" i="17"/>
  <c r="T67" i="64" s="1"/>
  <c r="P98" i="17"/>
  <c r="S67" i="64" s="1"/>
  <c r="O98" i="17"/>
  <c r="R67" i="64" s="1"/>
  <c r="N98" i="17"/>
  <c r="Q67" i="64" s="1"/>
  <c r="M98" i="17"/>
  <c r="P67" i="64" s="1"/>
  <c r="F98" i="17"/>
  <c r="I67" i="64" s="1"/>
  <c r="E98" i="17"/>
  <c r="H67" i="64" s="1"/>
  <c r="D98" i="17"/>
  <c r="G67" i="64" s="1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I164" i="17"/>
  <c r="AA95" i="65"/>
  <c r="CH164" i="17"/>
  <c r="Z95" i="65" s="1"/>
  <c r="CG164" i="17"/>
  <c r="Y95" i="65"/>
  <c r="CF164" i="17"/>
  <c r="X95" i="65" s="1"/>
  <c r="CE164" i="17"/>
  <c r="W95" i="65" s="1"/>
  <c r="CD164" i="17"/>
  <c r="V95" i="65" s="1"/>
  <c r="BN164" i="17"/>
  <c r="BM164" i="17"/>
  <c r="Z88" i="65" s="1"/>
  <c r="BL164" i="17"/>
  <c r="Y88" i="65" s="1"/>
  <c r="BK164" i="17"/>
  <c r="X88" i="65" s="1"/>
  <c r="BJ164" i="17"/>
  <c r="W88" i="65" s="1"/>
  <c r="BI164" i="17"/>
  <c r="V88" i="65" s="1"/>
  <c r="BH164" i="17"/>
  <c r="U88" i="65" s="1"/>
  <c r="BG164" i="17"/>
  <c r="T88" i="65" s="1"/>
  <c r="BF164" i="17"/>
  <c r="S88" i="65" s="1"/>
  <c r="F37" i="9"/>
  <c r="I45" i="11" s="1"/>
  <c r="E37" i="9"/>
  <c r="H45" i="11" s="1"/>
  <c r="D37" i="9"/>
  <c r="G45" i="11" s="1"/>
  <c r="U98" i="19"/>
  <c r="X137" i="64" s="1"/>
  <c r="T98" i="19"/>
  <c r="W137" i="64" s="1"/>
  <c r="S98" i="19"/>
  <c r="V137" i="64" s="1"/>
  <c r="R98" i="19"/>
  <c r="U137" i="64" s="1"/>
  <c r="Q98" i="19"/>
  <c r="T137" i="64" s="1"/>
  <c r="P98" i="19"/>
  <c r="S137" i="64" s="1"/>
  <c r="I98" i="19"/>
  <c r="L137" i="64" s="1"/>
  <c r="H98" i="19"/>
  <c r="K137" i="64" s="1"/>
  <c r="G98" i="19"/>
  <c r="J137" i="64" s="1"/>
  <c r="CO98" i="18"/>
  <c r="L130" i="64" s="1"/>
  <c r="CN98" i="18"/>
  <c r="K130" i="64" s="1"/>
  <c r="CM98" i="18"/>
  <c r="CL98" i="18"/>
  <c r="I130" i="64"/>
  <c r="CK98" i="18"/>
  <c r="H130" i="64" s="1"/>
  <c r="CJ98" i="18"/>
  <c r="G130" i="64"/>
  <c r="CI98" i="18"/>
  <c r="AA123" i="64" s="1"/>
  <c r="CH98" i="18"/>
  <c r="Z123" i="64" s="1"/>
  <c r="CG98" i="18"/>
  <c r="Y123" i="64"/>
  <c r="CF98" i="18"/>
  <c r="X123" i="64" s="1"/>
  <c r="CE98" i="18"/>
  <c r="W123" i="64" s="1"/>
  <c r="CD98" i="18"/>
  <c r="V123" i="64" s="1"/>
  <c r="CC98" i="18"/>
  <c r="U123" i="64"/>
  <c r="CB98" i="18"/>
  <c r="T123" i="64" s="1"/>
  <c r="CA98" i="18"/>
  <c r="S123" i="64" s="1"/>
  <c r="BZ98" i="18"/>
  <c r="R123" i="64" s="1"/>
  <c r="BY98" i="18"/>
  <c r="Q123" i="64" s="1"/>
  <c r="BX98" i="18"/>
  <c r="P123" i="64" s="1"/>
  <c r="BW98" i="18"/>
  <c r="O123" i="64"/>
  <c r="BV98" i="18"/>
  <c r="N123" i="64" s="1"/>
  <c r="BU98" i="18"/>
  <c r="BT98" i="18"/>
  <c r="L123" i="64" s="1"/>
  <c r="BS98" i="18"/>
  <c r="K123" i="64" s="1"/>
  <c r="BR98" i="18"/>
  <c r="J123" i="64" s="1"/>
  <c r="BQ98" i="18"/>
  <c r="I123" i="64" s="1"/>
  <c r="BP98" i="18"/>
  <c r="H123" i="64" s="1"/>
  <c r="BO98" i="18"/>
  <c r="G123" i="64" s="1"/>
  <c r="BN98" i="18"/>
  <c r="AA116" i="64" s="1"/>
  <c r="BM98" i="18"/>
  <c r="Z116" i="64" s="1"/>
  <c r="BL98" i="18"/>
  <c r="Y116" i="64" s="1"/>
  <c r="AG98" i="18"/>
  <c r="O109" i="64" s="1"/>
  <c r="AF98" i="18"/>
  <c r="N109" i="64" s="1"/>
  <c r="AE98" i="18"/>
  <c r="M109" i="64" s="1"/>
  <c r="AD98" i="18"/>
  <c r="L109" i="64" s="1"/>
  <c r="AC98" i="18"/>
  <c r="AB98" i="18"/>
  <c r="J109" i="64" s="1"/>
  <c r="AA98" i="18"/>
  <c r="I109" i="64" s="1"/>
  <c r="Z98" i="18"/>
  <c r="H109" i="64" s="1"/>
  <c r="Y98" i="18"/>
  <c r="G109" i="64" s="1"/>
  <c r="X98" i="18"/>
  <c r="AA102" i="64" s="1"/>
  <c r="W98" i="18"/>
  <c r="Z102" i="64" s="1"/>
  <c r="V98" i="18"/>
  <c r="Y102" i="64" s="1"/>
  <c r="U98" i="18"/>
  <c r="T98" i="18"/>
  <c r="W102" i="64" s="1"/>
  <c r="S98" i="18"/>
  <c r="V102" i="64" s="1"/>
  <c r="R98" i="18"/>
  <c r="U102" i="64" s="1"/>
  <c r="Q98" i="18"/>
  <c r="T102" i="64" s="1"/>
  <c r="P98" i="18"/>
  <c r="S102" i="64" s="1"/>
  <c r="O98" i="18"/>
  <c r="R102" i="64" s="1"/>
  <c r="N98" i="18"/>
  <c r="Q102" i="64" s="1"/>
  <c r="M98" i="18"/>
  <c r="P102" i="64"/>
  <c r="L98" i="18"/>
  <c r="O102" i="64" s="1"/>
  <c r="K98" i="18"/>
  <c r="N102" i="64" s="1"/>
  <c r="J98" i="18"/>
  <c r="M102" i="64" s="1"/>
  <c r="I98" i="18"/>
  <c r="L102" i="64" s="1"/>
  <c r="H98" i="18"/>
  <c r="G98" i="18"/>
  <c r="J102" i="64" s="1"/>
  <c r="F98" i="18"/>
  <c r="I102" i="64" s="1"/>
  <c r="E98" i="18"/>
  <c r="H102" i="64" s="1"/>
  <c r="U164" i="10"/>
  <c r="X102" i="65" s="1"/>
  <c r="T164" i="10"/>
  <c r="W102" i="65"/>
  <c r="S164" i="10"/>
  <c r="R164" i="10"/>
  <c r="U102" i="65"/>
  <c r="Q164" i="10"/>
  <c r="T102" i="65" s="1"/>
  <c r="P164" i="10"/>
  <c r="S102" i="65"/>
  <c r="I164" i="10"/>
  <c r="L102" i="65" s="1"/>
  <c r="H164" i="10"/>
  <c r="K102" i="65"/>
  <c r="G164" i="10"/>
  <c r="J102" i="65" s="1"/>
  <c r="F164" i="10"/>
  <c r="I102" i="65" s="1"/>
  <c r="E164" i="10"/>
  <c r="H102" i="65"/>
  <c r="D164" i="10"/>
  <c r="G102" i="65" s="1"/>
  <c r="C135" i="10"/>
  <c r="C134" i="10"/>
  <c r="C133" i="10"/>
  <c r="C132" i="10"/>
  <c r="C131" i="10"/>
  <c r="C130" i="10"/>
  <c r="C129" i="10"/>
  <c r="C128" i="10"/>
  <c r="C127" i="10"/>
  <c r="C126" i="10"/>
  <c r="C125" i="10"/>
  <c r="C124" i="10"/>
  <c r="C123" i="10"/>
  <c r="C122" i="10"/>
  <c r="C121" i="10"/>
  <c r="C120" i="10"/>
  <c r="C119" i="10"/>
  <c r="C118" i="10"/>
  <c r="C117" i="10"/>
  <c r="C116" i="10"/>
  <c r="C115" i="10"/>
  <c r="BE164" i="17"/>
  <c r="R88" i="65"/>
  <c r="BD164" i="17"/>
  <c r="Q88" i="65" s="1"/>
  <c r="F137" i="65" s="1"/>
  <c r="BC164" i="17"/>
  <c r="P88" i="65" s="1"/>
  <c r="BB164" i="17"/>
  <c r="BA164" i="17"/>
  <c r="N88" i="65" s="1"/>
  <c r="AZ164" i="17"/>
  <c r="M88" i="65" s="1"/>
  <c r="AY164" i="17"/>
  <c r="L88" i="65" s="1"/>
  <c r="AX164" i="17"/>
  <c r="K88" i="65" s="1"/>
  <c r="AW164" i="17"/>
  <c r="J88" i="65" s="1"/>
  <c r="AP164" i="17"/>
  <c r="X81" i="65"/>
  <c r="AO164" i="17"/>
  <c r="W81" i="65" s="1"/>
  <c r="AN164" i="17"/>
  <c r="V81" i="65" s="1"/>
  <c r="U164" i="17"/>
  <c r="X74" i="65"/>
  <c r="T164" i="17"/>
  <c r="W74" i="65" s="1"/>
  <c r="S164" i="17"/>
  <c r="V74" i="65" s="1"/>
  <c r="R164" i="17"/>
  <c r="U74" i="65"/>
  <c r="Q164" i="17"/>
  <c r="T74" i="65" s="1"/>
  <c r="P164" i="17"/>
  <c r="S74" i="65" s="1"/>
  <c r="O164" i="17"/>
  <c r="N164" i="17"/>
  <c r="Q74" i="65" s="1"/>
  <c r="M164" i="17"/>
  <c r="P74" i="65" s="1"/>
  <c r="F164" i="17"/>
  <c r="I74" i="65" s="1"/>
  <c r="E164" i="17"/>
  <c r="H74" i="65" s="1"/>
  <c r="D164" i="17"/>
  <c r="G74" i="65" s="1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Z167" i="9"/>
  <c r="T165" i="9" s="1"/>
  <c r="F164" i="9"/>
  <c r="I67" i="65"/>
  <c r="E164" i="9"/>
  <c r="D164" i="9"/>
  <c r="G67" i="65" s="1"/>
  <c r="Z101" i="9"/>
  <c r="Z101" i="19" s="1"/>
  <c r="D98" i="10"/>
  <c r="G95" i="64" s="1"/>
  <c r="F98" i="19"/>
  <c r="I137" i="64" s="1"/>
  <c r="E98" i="19"/>
  <c r="H137" i="64" s="1"/>
  <c r="D98" i="19"/>
  <c r="G137" i="64" s="1"/>
  <c r="D98" i="18"/>
  <c r="G102" i="64" s="1"/>
  <c r="U98" i="10"/>
  <c r="X95" i="64" s="1"/>
  <c r="T98" i="10"/>
  <c r="W95" i="64"/>
  <c r="S98" i="10"/>
  <c r="V95" i="64" s="1"/>
  <c r="R98" i="10"/>
  <c r="U95" i="64" s="1"/>
  <c r="Q98" i="10"/>
  <c r="T95" i="64" s="1"/>
  <c r="P98" i="10"/>
  <c r="I98" i="10"/>
  <c r="L95" i="64" s="1"/>
  <c r="H98" i="10"/>
  <c r="K95" i="64" s="1"/>
  <c r="G98" i="10"/>
  <c r="J95" i="64" s="1"/>
  <c r="F98" i="10"/>
  <c r="I95" i="64" s="1"/>
  <c r="E98" i="10"/>
  <c r="H95" i="64" s="1"/>
  <c r="BE37" i="17"/>
  <c r="X66" i="11" s="1"/>
  <c r="BD37" i="17"/>
  <c r="W66" i="11" s="1"/>
  <c r="BC37" i="17"/>
  <c r="V66" i="11" s="1"/>
  <c r="BB37" i="17"/>
  <c r="U66" i="11" s="1"/>
  <c r="BA37" i="17"/>
  <c r="T66" i="11" s="1"/>
  <c r="AZ37" i="17"/>
  <c r="S66" i="11" s="1"/>
  <c r="AY37" i="17"/>
  <c r="R66" i="11" s="1"/>
  <c r="AX37" i="17"/>
  <c r="Q66" i="11" s="1"/>
  <c r="AW37" i="17"/>
  <c r="P66" i="11" s="1"/>
  <c r="AP37" i="17"/>
  <c r="AO37" i="17"/>
  <c r="H66" i="11"/>
  <c r="AN37" i="17"/>
  <c r="G66" i="11" s="1"/>
  <c r="U37" i="17"/>
  <c r="X52" i="11" s="1"/>
  <c r="T37" i="17"/>
  <c r="W52" i="11" s="1"/>
  <c r="S37" i="17"/>
  <c r="V52" i="11"/>
  <c r="R37" i="17"/>
  <c r="U52" i="11" s="1"/>
  <c r="Q37" i="17"/>
  <c r="T52" i="11"/>
  <c r="P37" i="17"/>
  <c r="O37" i="17"/>
  <c r="R52" i="11" s="1"/>
  <c r="N37" i="17"/>
  <c r="M37" i="17"/>
  <c r="P52" i="11" s="1"/>
  <c r="F37" i="17"/>
  <c r="I52" i="11"/>
  <c r="E37" i="17"/>
  <c r="H52" i="11" s="1"/>
  <c r="D37" i="17"/>
  <c r="G52" i="11"/>
  <c r="F98" i="9"/>
  <c r="I60" i="64" s="1"/>
  <c r="E98" i="9"/>
  <c r="H60" i="64" s="1"/>
  <c r="AS12" i="64" s="1"/>
  <c r="D98" i="9"/>
  <c r="G60" i="64" s="1"/>
  <c r="D4" i="16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K167" i="17"/>
  <c r="CH165" i="17" s="1"/>
  <c r="Z96" i="65" s="1"/>
  <c r="N14" i="11"/>
  <c r="AA67" i="64"/>
  <c r="O60" i="64"/>
  <c r="M80" i="11"/>
  <c r="R94" i="11"/>
  <c r="U94" i="11"/>
  <c r="W94" i="11"/>
  <c r="V74" i="64"/>
  <c r="U74" i="64"/>
  <c r="J81" i="64"/>
  <c r="T88" i="64"/>
  <c r="L67" i="64"/>
  <c r="G88" i="64"/>
  <c r="R12" i="11"/>
  <c r="P18" i="11"/>
  <c r="S94" i="11"/>
  <c r="G101" i="11"/>
  <c r="W80" i="11"/>
  <c r="Q80" i="11"/>
  <c r="M10" i="11"/>
  <c r="P80" i="11"/>
  <c r="I80" i="11"/>
  <c r="K94" i="11"/>
  <c r="L94" i="11"/>
  <c r="X102" i="64"/>
  <c r="R109" i="64"/>
  <c r="G116" i="64"/>
  <c r="J130" i="64"/>
  <c r="Z130" i="64"/>
  <c r="K109" i="64"/>
  <c r="M123" i="64"/>
  <c r="K18" i="64"/>
  <c r="S95" i="64"/>
  <c r="Y81" i="64"/>
  <c r="V88" i="64"/>
  <c r="G10" i="64"/>
  <c r="R12" i="65"/>
  <c r="AA116" i="65"/>
  <c r="K123" i="65"/>
  <c r="X116" i="65"/>
  <c r="O123" i="65"/>
  <c r="Q102" i="65"/>
  <c r="R102" i="65"/>
  <c r="V102" i="65"/>
  <c r="O95" i="65"/>
  <c r="O81" i="65"/>
  <c r="L81" i="65"/>
  <c r="M81" i="65"/>
  <c r="H95" i="65"/>
  <c r="P67" i="65"/>
  <c r="Y67" i="65"/>
  <c r="E54" i="65"/>
  <c r="E14" i="65"/>
  <c r="L45" i="11"/>
  <c r="P45" i="11"/>
  <c r="DF167" i="18"/>
  <c r="BL165" i="18" s="1"/>
  <c r="Y124" i="65" s="1"/>
  <c r="E35" i="65"/>
  <c r="E37" i="65"/>
  <c r="X165" i="9"/>
  <c r="AA68" i="65" s="1"/>
  <c r="Q60" i="65"/>
  <c r="P165" i="9"/>
  <c r="S68" i="65" s="1"/>
  <c r="Z167" i="19"/>
  <c r="L165" i="19" s="1"/>
  <c r="F165" i="9"/>
  <c r="I68" i="65"/>
  <c r="I165" i="9"/>
  <c r="L68" i="65" s="1"/>
  <c r="R45" i="11"/>
  <c r="D56" i="65"/>
  <c r="N165" i="9"/>
  <c r="Q68" i="65" s="1"/>
  <c r="Z167" i="10"/>
  <c r="D35" i="65"/>
  <c r="F54" i="65"/>
  <c r="U54" i="65" s="1"/>
  <c r="F56" i="65"/>
  <c r="U56" i="65" s="1"/>
  <c r="M165" i="9"/>
  <c r="P68" i="65" s="1"/>
  <c r="F34" i="65"/>
  <c r="U165" i="9"/>
  <c r="X68" i="65" s="1"/>
  <c r="K165" i="9"/>
  <c r="N68" i="65" s="1"/>
  <c r="D13" i="64"/>
  <c r="S165" i="9"/>
  <c r="V68" i="65" s="1"/>
  <c r="Z170" i="9"/>
  <c r="H165" i="9"/>
  <c r="K68" i="65" s="1"/>
  <c r="Q165" i="9"/>
  <c r="T68" i="65" s="1"/>
  <c r="T165" i="10"/>
  <c r="W103" i="65" s="1"/>
  <c r="T45" i="11"/>
  <c r="H165" i="10"/>
  <c r="K103" i="65" s="1"/>
  <c r="F109" i="65"/>
  <c r="F116" i="65"/>
  <c r="AZ165" i="18"/>
  <c r="M124" i="65" s="1"/>
  <c r="K165" i="17"/>
  <c r="N75" i="65" s="1"/>
  <c r="BV165" i="17"/>
  <c r="N96" i="65" s="1"/>
  <c r="AD165" i="17"/>
  <c r="L82" i="65" s="1"/>
  <c r="AP165" i="17"/>
  <c r="X82" i="65" s="1"/>
  <c r="F165" i="19"/>
  <c r="I145" i="65" s="1"/>
  <c r="U165" i="19"/>
  <c r="X145" i="65" s="1"/>
  <c r="AF165" i="18"/>
  <c r="N117" i="65" s="1"/>
  <c r="F74" i="65"/>
  <c r="F102" i="65"/>
  <c r="F144" i="65"/>
  <c r="CD165" i="18"/>
  <c r="V131" i="65" s="1"/>
  <c r="Z165" i="18"/>
  <c r="H117" i="65" s="1"/>
  <c r="O165" i="18"/>
  <c r="R110" i="65" s="1"/>
  <c r="BS165" i="18"/>
  <c r="K131" i="65" s="1"/>
  <c r="BD165" i="18"/>
  <c r="Q124" i="65" s="1"/>
  <c r="W165" i="10"/>
  <c r="Z103" i="65" s="1"/>
  <c r="BQ165" i="18"/>
  <c r="I131" i="65" s="1"/>
  <c r="G130" i="65"/>
  <c r="G123" i="65"/>
  <c r="Y130" i="65"/>
  <c r="CG165" i="18"/>
  <c r="Y131" i="65" s="1"/>
  <c r="P116" i="65"/>
  <c r="Z123" i="65"/>
  <c r="P137" i="65"/>
  <c r="V123" i="65"/>
  <c r="V116" i="65"/>
  <c r="H137" i="65"/>
  <c r="O116" i="65"/>
  <c r="I123" i="65"/>
  <c r="T116" i="65"/>
  <c r="AR165" i="18"/>
  <c r="Z117" i="65" s="1"/>
  <c r="S116" i="64"/>
  <c r="O10" i="64"/>
  <c r="K102" i="64"/>
  <c r="W130" i="64"/>
  <c r="Y74" i="65"/>
  <c r="AR165" i="17"/>
  <c r="Z82" i="65" s="1"/>
  <c r="R74" i="65"/>
  <c r="AA88" i="65"/>
  <c r="H15" i="65"/>
  <c r="CD165" i="17"/>
  <c r="V96" i="65" s="1"/>
  <c r="S52" i="65"/>
  <c r="U81" i="64"/>
  <c r="Q52" i="11"/>
  <c r="S52" i="11"/>
  <c r="I66" i="11"/>
  <c r="I10" i="11"/>
  <c r="BG41" i="17"/>
  <c r="W165" i="9"/>
  <c r="Z68" i="65" s="1"/>
  <c r="E36" i="65"/>
  <c r="K165" i="10"/>
  <c r="N103" i="65"/>
  <c r="T57" i="65"/>
  <c r="U58" i="65"/>
  <c r="U39" i="65"/>
  <c r="S45" i="65"/>
  <c r="T46" i="65"/>
  <c r="S49" i="65"/>
  <c r="S39" i="65"/>
  <c r="Z104" i="9"/>
  <c r="X60" i="64"/>
  <c r="U28" i="64"/>
  <c r="U47" i="65"/>
  <c r="N102" i="65"/>
  <c r="S40" i="65"/>
  <c r="S48" i="65"/>
  <c r="T55" i="65"/>
  <c r="U57" i="65"/>
  <c r="S41" i="65"/>
  <c r="S43" i="65"/>
  <c r="U45" i="65"/>
  <c r="S47" i="65"/>
  <c r="T48" i="65"/>
  <c r="T56" i="65"/>
  <c r="U55" i="65"/>
  <c r="T50" i="65"/>
  <c r="U44" i="65"/>
  <c r="S53" i="65"/>
  <c r="Q95" i="64"/>
  <c r="M73" i="11"/>
  <c r="K12" i="11"/>
  <c r="S34" i="11"/>
  <c r="T53" i="65"/>
  <c r="E91" i="45"/>
  <c r="V165" i="19"/>
  <c r="Y145" i="65" s="1"/>
  <c r="S57" i="65"/>
  <c r="U53" i="65"/>
  <c r="T45" i="65"/>
  <c r="O144" i="65"/>
  <c r="P17" i="65"/>
  <c r="U46" i="65"/>
  <c r="H165" i="19"/>
  <c r="K145" i="65" s="1"/>
  <c r="T38" i="65"/>
  <c r="Q137" i="64"/>
  <c r="R40" i="64"/>
  <c r="I165" i="10"/>
  <c r="L103" i="65"/>
  <c r="M165" i="10"/>
  <c r="P103" i="65" s="1"/>
  <c r="R165" i="10"/>
  <c r="U103" i="65" s="1"/>
  <c r="U165" i="10"/>
  <c r="X103" i="65"/>
  <c r="S165" i="10"/>
  <c r="V103" i="65" s="1"/>
  <c r="F165" i="10"/>
  <c r="I103" i="65"/>
  <c r="V165" i="10"/>
  <c r="Y103" i="65" s="1"/>
  <c r="J165" i="10"/>
  <c r="P165" i="10"/>
  <c r="S103" i="65" s="1"/>
  <c r="L165" i="10"/>
  <c r="O165" i="10"/>
  <c r="R103" i="65"/>
  <c r="H165" i="17"/>
  <c r="K75" i="65" s="1"/>
  <c r="E165" i="10"/>
  <c r="H103" i="65" s="1"/>
  <c r="N165" i="10"/>
  <c r="Q165" i="10"/>
  <c r="T103" i="65" s="1"/>
  <c r="BZ165" i="17"/>
  <c r="R96" i="65" s="1"/>
  <c r="AX165" i="17"/>
  <c r="K89" i="65" s="1"/>
  <c r="M165" i="17"/>
  <c r="P75" i="65" s="1"/>
  <c r="AQ165" i="17"/>
  <c r="Y82" i="65" s="1"/>
  <c r="BP165" i="17"/>
  <c r="H96" i="65" s="1"/>
  <c r="AK165" i="17"/>
  <c r="S82" i="65" s="1"/>
  <c r="AT165" i="17"/>
  <c r="G89" i="65" s="1"/>
  <c r="J165" i="17"/>
  <c r="M75" i="65" s="1"/>
  <c r="E165" i="17"/>
  <c r="H75" i="65" s="1"/>
  <c r="I165" i="17"/>
  <c r="L75" i="65" s="1"/>
  <c r="BK165" i="17"/>
  <c r="X89" i="65" s="1"/>
  <c r="AH165" i="17"/>
  <c r="P82" i="65" s="1"/>
  <c r="Q103" i="65"/>
  <c r="O103" i="65"/>
  <c r="M103" i="65"/>
  <c r="S58" i="65" l="1"/>
  <c r="O145" i="65"/>
  <c r="T40" i="65"/>
  <c r="T43" i="65"/>
  <c r="AJ165" i="18"/>
  <c r="R117" i="65" s="1"/>
  <c r="R165" i="9"/>
  <c r="U68" i="65" s="1"/>
  <c r="U67" i="65"/>
  <c r="X165" i="18"/>
  <c r="AA110" i="65" s="1"/>
  <c r="L95" i="65"/>
  <c r="E165" i="9"/>
  <c r="H68" i="65" s="1"/>
  <c r="H67" i="65"/>
  <c r="AV12" i="65" s="1"/>
  <c r="O88" i="65"/>
  <c r="BB165" i="17"/>
  <c r="O89" i="65" s="1"/>
  <c r="AO165" i="17"/>
  <c r="W82" i="65" s="1"/>
  <c r="AC165" i="17"/>
  <c r="K82" i="65" s="1"/>
  <c r="BA165" i="17"/>
  <c r="N89" i="65" s="1"/>
  <c r="BF165" i="17"/>
  <c r="S89" i="65" s="1"/>
  <c r="W165" i="19"/>
  <c r="Z145" i="65" s="1"/>
  <c r="I165" i="19"/>
  <c r="L145" i="65" s="1"/>
  <c r="Z103" i="10"/>
  <c r="W41" i="9"/>
  <c r="BE165" i="17"/>
  <c r="R89" i="65" s="1"/>
  <c r="BU165" i="17"/>
  <c r="M96" i="65" s="1"/>
  <c r="CK165" i="18"/>
  <c r="H138" i="65" s="1"/>
  <c r="CS165" i="18"/>
  <c r="P138" i="65" s="1"/>
  <c r="AK165" i="18"/>
  <c r="S117" i="65" s="1"/>
  <c r="M165" i="19"/>
  <c r="P145" i="65" s="1"/>
  <c r="V165" i="18"/>
  <c r="Y110" i="65" s="1"/>
  <c r="AY165" i="18"/>
  <c r="L124" i="65" s="1"/>
  <c r="CR165" i="18"/>
  <c r="O138" i="65" s="1"/>
  <c r="BP165" i="18"/>
  <c r="H131" i="65" s="1"/>
  <c r="BE165" i="18"/>
  <c r="R124" i="65" s="1"/>
  <c r="I165" i="18"/>
  <c r="L110" i="65" s="1"/>
  <c r="AY165" i="17"/>
  <c r="L89" i="65" s="1"/>
  <c r="AZ165" i="17"/>
  <c r="M89" i="65" s="1"/>
  <c r="O165" i="19"/>
  <c r="R145" i="65" s="1"/>
  <c r="BR165" i="17"/>
  <c r="J96" i="65" s="1"/>
  <c r="CT165" i="18"/>
  <c r="Q138" i="65" s="1"/>
  <c r="Q137" i="65"/>
  <c r="P38" i="9"/>
  <c r="S46" i="11" s="1"/>
  <c r="T35" i="11"/>
  <c r="K27" i="21"/>
  <c r="P165" i="18"/>
  <c r="S110" i="65" s="1"/>
  <c r="Z165" i="17"/>
  <c r="H82" i="65" s="1"/>
  <c r="S165" i="19"/>
  <c r="V145" i="65" s="1"/>
  <c r="Z102" i="10"/>
  <c r="BM165" i="17"/>
  <c r="Z89" i="65" s="1"/>
  <c r="AV165" i="18"/>
  <c r="I124" i="65" s="1"/>
  <c r="CE165" i="18"/>
  <c r="W131" i="65" s="1"/>
  <c r="AW165" i="18"/>
  <c r="J124" i="65" s="1"/>
  <c r="BJ165" i="18"/>
  <c r="W124" i="65" s="1"/>
  <c r="R165" i="18"/>
  <c r="U110" i="65" s="1"/>
  <c r="U165" i="18"/>
  <c r="X110" i="65" s="1"/>
  <c r="BG165" i="18"/>
  <c r="T124" i="65" s="1"/>
  <c r="BR165" i="18"/>
  <c r="J131" i="65" s="1"/>
  <c r="AO165" i="18"/>
  <c r="W117" i="65" s="1"/>
  <c r="H165" i="18"/>
  <c r="K110" i="65" s="1"/>
  <c r="BJ165" i="17"/>
  <c r="W89" i="65" s="1"/>
  <c r="BQ165" i="17"/>
  <c r="I96" i="65" s="1"/>
  <c r="T165" i="19"/>
  <c r="W145" i="65" s="1"/>
  <c r="CF165" i="17"/>
  <c r="X96" i="65" s="1"/>
  <c r="AT27" i="11"/>
  <c r="M67" i="65"/>
  <c r="J165" i="9"/>
  <c r="M68" i="65" s="1"/>
  <c r="W42" i="19"/>
  <c r="K27" i="69"/>
  <c r="K30" i="20"/>
  <c r="J27" i="20"/>
  <c r="AR13" i="11"/>
  <c r="W42" i="9"/>
  <c r="BB165" i="18"/>
  <c r="O124" i="65" s="1"/>
  <c r="CB165" i="17"/>
  <c r="T96" i="65" s="1"/>
  <c r="BW165" i="17"/>
  <c r="O96" i="65" s="1"/>
  <c r="Y165" i="17"/>
  <c r="G82" i="65" s="1"/>
  <c r="N165" i="17"/>
  <c r="Q75" i="65" s="1"/>
  <c r="N165" i="19"/>
  <c r="Q145" i="65" s="1"/>
  <c r="Z103" i="9"/>
  <c r="BZ165" i="18"/>
  <c r="R131" i="65" s="1"/>
  <c r="CN165" i="18"/>
  <c r="K138" i="65" s="1"/>
  <c r="AX165" i="18"/>
  <c r="K124" i="65" s="1"/>
  <c r="BO165" i="17"/>
  <c r="G96" i="65" s="1"/>
  <c r="BY165" i="17"/>
  <c r="Q96" i="65" s="1"/>
  <c r="CE165" i="17"/>
  <c r="W96" i="65" s="1"/>
  <c r="L165" i="18"/>
  <c r="O110" i="65" s="1"/>
  <c r="CI165" i="17"/>
  <c r="AA96" i="65" s="1"/>
  <c r="R165" i="17"/>
  <c r="U75" i="65" s="1"/>
  <c r="Z104" i="10"/>
  <c r="CO165" i="18"/>
  <c r="L138" i="65" s="1"/>
  <c r="N165" i="18"/>
  <c r="Q110" i="65" s="1"/>
  <c r="BF165" i="18"/>
  <c r="S124" i="65" s="1"/>
  <c r="CX165" i="18"/>
  <c r="U138" i="65" s="1"/>
  <c r="AF165" i="17"/>
  <c r="N82" i="65" s="1"/>
  <c r="AA165" i="17"/>
  <c r="I82" i="65" s="1"/>
  <c r="CA165" i="17"/>
  <c r="S96" i="65" s="1"/>
  <c r="CC165" i="17"/>
  <c r="U96" i="65" s="1"/>
  <c r="AM165" i="17"/>
  <c r="U82" i="65" s="1"/>
  <c r="Q165" i="19"/>
  <c r="T145" i="65" s="1"/>
  <c r="BG42" i="17"/>
  <c r="CA165" i="18"/>
  <c r="S131" i="65" s="1"/>
  <c r="AN165" i="18"/>
  <c r="V117" i="65" s="1"/>
  <c r="BO165" i="18"/>
  <c r="G131" i="65" s="1"/>
  <c r="Y165" i="18"/>
  <c r="G117" i="65" s="1"/>
  <c r="BT165" i="18"/>
  <c r="L131" i="65" s="1"/>
  <c r="AB165" i="18"/>
  <c r="J117" i="65" s="1"/>
  <c r="J165" i="18"/>
  <c r="M110" i="65" s="1"/>
  <c r="CM165" i="18"/>
  <c r="J138" i="65" s="1"/>
  <c r="K165" i="18"/>
  <c r="N110" i="65" s="1"/>
  <c r="BK165" i="18"/>
  <c r="X124" i="65" s="1"/>
  <c r="S165" i="18"/>
  <c r="V110" i="65" s="1"/>
  <c r="BL165" i="17"/>
  <c r="Y89" i="65" s="1"/>
  <c r="U165" i="17"/>
  <c r="X75" i="65" s="1"/>
  <c r="E17" i="65"/>
  <c r="Z169" i="9"/>
  <c r="K30" i="23"/>
  <c r="J27" i="23"/>
  <c r="BV165" i="18"/>
  <c r="N131" i="65" s="1"/>
  <c r="K30" i="40"/>
  <c r="J27" i="40"/>
  <c r="AV165" i="17"/>
  <c r="I89" i="65" s="1"/>
  <c r="X165" i="10"/>
  <c r="AA103" i="65" s="1"/>
  <c r="BY165" i="18"/>
  <c r="Q131" i="65" s="1"/>
  <c r="CY165" i="18"/>
  <c r="V138" i="65" s="1"/>
  <c r="AS165" i="17"/>
  <c r="AA82" i="65" s="1"/>
  <c r="BI165" i="17"/>
  <c r="V89" i="65" s="1"/>
  <c r="BG165" i="17"/>
  <c r="T89" i="65" s="1"/>
  <c r="BU165" i="18"/>
  <c r="M131" i="65" s="1"/>
  <c r="AD165" i="18"/>
  <c r="L117" i="65" s="1"/>
  <c r="X165" i="19"/>
  <c r="AA145" i="65" s="1"/>
  <c r="AI165" i="17"/>
  <c r="Q82" i="65" s="1"/>
  <c r="AU165" i="17"/>
  <c r="H89" i="65" s="1"/>
  <c r="BD165" i="17"/>
  <c r="Q89" i="65" s="1"/>
  <c r="AL165" i="17"/>
  <c r="T82" i="65" s="1"/>
  <c r="AG165" i="18"/>
  <c r="O117" i="65" s="1"/>
  <c r="AH165" i="18"/>
  <c r="P117" i="65" s="1"/>
  <c r="AM165" i="18"/>
  <c r="U117" i="65" s="1"/>
  <c r="DD165" i="18"/>
  <c r="AA138" i="65" s="1"/>
  <c r="F165" i="18"/>
  <c r="I110" i="65" s="1"/>
  <c r="AC165" i="18"/>
  <c r="K117" i="65" s="1"/>
  <c r="T165" i="18"/>
  <c r="W110" i="65" s="1"/>
  <c r="CB165" i="18"/>
  <c r="T131" i="65" s="1"/>
  <c r="BC165" i="18"/>
  <c r="P124" i="65" s="1"/>
  <c r="CH165" i="18"/>
  <c r="Z131" i="65" s="1"/>
  <c r="R165" i="19"/>
  <c r="U145" i="65" s="1"/>
  <c r="BC165" i="17"/>
  <c r="P89" i="65" s="1"/>
  <c r="AW165" i="17"/>
  <c r="J89" i="65" s="1"/>
  <c r="AV22" i="65"/>
  <c r="AZ26" i="11"/>
  <c r="O165" i="9"/>
  <c r="R67" i="65"/>
  <c r="AV13" i="65" s="1"/>
  <c r="AW13" i="65" s="1"/>
  <c r="DF103" i="18"/>
  <c r="W43" i="9"/>
  <c r="G165" i="17"/>
  <c r="J75" i="65" s="1"/>
  <c r="Z170" i="19"/>
  <c r="Z170" i="10"/>
  <c r="BI165" i="18"/>
  <c r="V124" i="65" s="1"/>
  <c r="BH165" i="18"/>
  <c r="U124" i="65" s="1"/>
  <c r="AP165" i="18"/>
  <c r="X117" i="65" s="1"/>
  <c r="CQ165" i="18"/>
  <c r="N138" i="65" s="1"/>
  <c r="AI165" i="18"/>
  <c r="Q117" i="65" s="1"/>
  <c r="CP165" i="18"/>
  <c r="M138" i="65" s="1"/>
  <c r="AU165" i="18"/>
  <c r="H124" i="65" s="1"/>
  <c r="AS165" i="18"/>
  <c r="AA117" i="65" s="1"/>
  <c r="V165" i="17"/>
  <c r="Y75" i="65" s="1"/>
  <c r="BH165" i="17"/>
  <c r="U89" i="65" s="1"/>
  <c r="L165" i="17"/>
  <c r="O75" i="65" s="1"/>
  <c r="BS165" i="17"/>
  <c r="K96" i="65" s="1"/>
  <c r="AE165" i="17"/>
  <c r="M82" i="65" s="1"/>
  <c r="AG165" i="17"/>
  <c r="O82" i="65" s="1"/>
  <c r="CG165" i="17"/>
  <c r="Y96" i="65" s="1"/>
  <c r="BX165" i="17"/>
  <c r="P96" i="65" s="1"/>
  <c r="AJ165" i="17"/>
  <c r="R82" i="65" s="1"/>
  <c r="X165" i="17"/>
  <c r="AA75" i="65" s="1"/>
  <c r="J67" i="65"/>
  <c r="G165" i="9"/>
  <c r="J68" i="65" s="1"/>
  <c r="D10" i="64"/>
  <c r="Z102" i="9"/>
  <c r="Z169" i="10"/>
  <c r="BG43" i="17"/>
  <c r="AS11" i="64"/>
  <c r="U49" i="64"/>
  <c r="AT16" i="11"/>
  <c r="AT19" i="11" s="1"/>
  <c r="AX18" i="65"/>
  <c r="AY18" i="65" s="1"/>
  <c r="DF102" i="18"/>
  <c r="AR12" i="11"/>
  <c r="G165" i="19"/>
  <c r="J145" i="65" s="1"/>
  <c r="S30" i="64"/>
  <c r="AT17" i="11"/>
  <c r="CU165" i="18"/>
  <c r="R138" i="65" s="1"/>
  <c r="S38" i="65"/>
  <c r="AV25" i="11"/>
  <c r="DF104" i="18"/>
  <c r="BM165" i="18"/>
  <c r="Z124" i="65" s="1"/>
  <c r="W43" i="10"/>
  <c r="Z102" i="19"/>
  <c r="CQ41" i="18"/>
  <c r="I31" i="29"/>
  <c r="K27" i="29"/>
  <c r="AV18" i="65"/>
  <c r="AR25" i="11"/>
  <c r="W41" i="10"/>
  <c r="CQ42" i="18"/>
  <c r="K27" i="16"/>
  <c r="K27" i="25"/>
  <c r="K30" i="30"/>
  <c r="J27" i="30"/>
  <c r="K27" i="22"/>
  <c r="K27" i="35"/>
  <c r="K27" i="40"/>
  <c r="I31" i="40"/>
  <c r="K27" i="44"/>
  <c r="I31" i="46"/>
  <c r="K27" i="46"/>
  <c r="I31" i="47"/>
  <c r="K30" i="59"/>
  <c r="J27" i="60"/>
  <c r="K27" i="66"/>
  <c r="J27" i="63"/>
  <c r="D88" i="65"/>
  <c r="D123" i="65"/>
  <c r="C95" i="65"/>
  <c r="C130" i="65"/>
  <c r="C123" i="65"/>
  <c r="P165" i="19"/>
  <c r="S145" i="65" s="1"/>
  <c r="Z169" i="19"/>
  <c r="J144" i="65"/>
  <c r="AV29" i="65" s="1"/>
  <c r="AW29" i="65" s="1"/>
  <c r="K165" i="19"/>
  <c r="N145" i="65" s="1"/>
  <c r="J165" i="19"/>
  <c r="M145" i="65" s="1"/>
  <c r="E165" i="19"/>
  <c r="H145" i="65" s="1"/>
  <c r="Z168" i="19"/>
  <c r="D165" i="19"/>
  <c r="AV31" i="65"/>
  <c r="T27" i="65"/>
  <c r="U32" i="65"/>
  <c r="U36" i="65"/>
  <c r="T22" i="65"/>
  <c r="AV30" i="65"/>
  <c r="AW30" i="65" s="1"/>
  <c r="DC165" i="18"/>
  <c r="Z138" i="65" s="1"/>
  <c r="DA165" i="18"/>
  <c r="X138" i="65" s="1"/>
  <c r="CW165" i="18"/>
  <c r="T138" i="65" s="1"/>
  <c r="T15" i="65"/>
  <c r="DF170" i="18"/>
  <c r="BX165" i="18"/>
  <c r="P131" i="65" s="1"/>
  <c r="CI165" i="18"/>
  <c r="AA131" i="65" s="1"/>
  <c r="R137" i="65"/>
  <c r="BD27" i="65" s="1"/>
  <c r="BE27" i="65" s="1"/>
  <c r="CC165" i="18"/>
  <c r="U131" i="65" s="1"/>
  <c r="G137" i="65"/>
  <c r="BD25" i="65" s="1"/>
  <c r="CJ165" i="18"/>
  <c r="G138" i="65" s="1"/>
  <c r="BD26" i="65"/>
  <c r="BE26" i="65" s="1"/>
  <c r="CF165" i="18"/>
  <c r="X131" i="65" s="1"/>
  <c r="BB27" i="65"/>
  <c r="BW165" i="18"/>
  <c r="O131" i="65" s="1"/>
  <c r="N130" i="65"/>
  <c r="BB26" i="65" s="1"/>
  <c r="BC26" i="65" s="1"/>
  <c r="AZ27" i="65"/>
  <c r="BB25" i="65"/>
  <c r="BN165" i="18"/>
  <c r="AA124" i="65" s="1"/>
  <c r="AX26" i="65"/>
  <c r="T16" i="65"/>
  <c r="AZ25" i="65"/>
  <c r="AX25" i="65"/>
  <c r="AX28" i="65" s="1"/>
  <c r="AX27" i="65"/>
  <c r="AZ26" i="65"/>
  <c r="T18" i="65"/>
  <c r="U19" i="65"/>
  <c r="U18" i="65"/>
  <c r="U13" i="65"/>
  <c r="AV27" i="65"/>
  <c r="AV26" i="65"/>
  <c r="AW26" i="65" s="1"/>
  <c r="T10" i="65"/>
  <c r="U11" i="65"/>
  <c r="T14" i="65"/>
  <c r="U23" i="65"/>
  <c r="T26" i="65"/>
  <c r="T30" i="65"/>
  <c r="U31" i="65"/>
  <c r="U35" i="65"/>
  <c r="U27" i="65"/>
  <c r="T34" i="65"/>
  <c r="T35" i="65"/>
  <c r="U10" i="65"/>
  <c r="T13" i="65"/>
  <c r="U14" i="65"/>
  <c r="T17" i="65"/>
  <c r="T21" i="65"/>
  <c r="U22" i="65"/>
  <c r="T25" i="65"/>
  <c r="U26" i="65"/>
  <c r="T29" i="65"/>
  <c r="U30" i="65"/>
  <c r="T33" i="65"/>
  <c r="U34" i="65"/>
  <c r="T37" i="65"/>
  <c r="U15" i="65"/>
  <c r="U17" i="65"/>
  <c r="T20" i="65"/>
  <c r="U21" i="65"/>
  <c r="T24" i="65"/>
  <c r="U25" i="65"/>
  <c r="T28" i="65"/>
  <c r="U29" i="65"/>
  <c r="T32" i="65"/>
  <c r="T36" i="65"/>
  <c r="U37" i="65"/>
  <c r="U33" i="65"/>
  <c r="T11" i="65"/>
  <c r="U12" i="65"/>
  <c r="U16" i="65"/>
  <c r="T19" i="65"/>
  <c r="U20" i="65"/>
  <c r="U24" i="65"/>
  <c r="U28" i="65"/>
  <c r="T31" i="65"/>
  <c r="DF169" i="18"/>
  <c r="T23" i="65"/>
  <c r="AV25" i="65"/>
  <c r="D165" i="18"/>
  <c r="G110" i="65" s="1"/>
  <c r="DF168" i="18"/>
  <c r="AV21" i="65"/>
  <c r="T12" i="65"/>
  <c r="AA169" i="10"/>
  <c r="AB21" i="65" s="1"/>
  <c r="AC40" i="65" s="1"/>
  <c r="Z168" i="10"/>
  <c r="G165" i="10"/>
  <c r="J103" i="65" s="1"/>
  <c r="AV20" i="65"/>
  <c r="AV23" i="65" s="1"/>
  <c r="S35" i="65"/>
  <c r="S12" i="65"/>
  <c r="D165" i="10"/>
  <c r="J10" i="65"/>
  <c r="F95" i="65"/>
  <c r="F130" i="65"/>
  <c r="AX17" i="65"/>
  <c r="AB165" i="17"/>
  <c r="J82" i="65" s="1"/>
  <c r="W165" i="17"/>
  <c r="Z75" i="65" s="1"/>
  <c r="S165" i="17"/>
  <c r="V75" i="65" s="1"/>
  <c r="T165" i="17"/>
  <c r="W75" i="65" s="1"/>
  <c r="D165" i="17"/>
  <c r="G75" i="65" s="1"/>
  <c r="F165" i="17"/>
  <c r="I75" i="65" s="1"/>
  <c r="BB18" i="65"/>
  <c r="BB16" i="65"/>
  <c r="BB17" i="65"/>
  <c r="BB19" i="65"/>
  <c r="CK170" i="17"/>
  <c r="AZ16" i="65"/>
  <c r="AZ17" i="65"/>
  <c r="AZ18" i="65"/>
  <c r="CK169" i="17"/>
  <c r="I31" i="27"/>
  <c r="K27" i="33"/>
  <c r="AN165" i="17"/>
  <c r="V82" i="65" s="1"/>
  <c r="AX16" i="65"/>
  <c r="AY16" i="65" s="1"/>
  <c r="Q165" i="17"/>
  <c r="T75" i="65" s="1"/>
  <c r="P165" i="17"/>
  <c r="S75" i="65" s="1"/>
  <c r="F123" i="65"/>
  <c r="AV17" i="65"/>
  <c r="AW17" i="65" s="1"/>
  <c r="F88" i="65"/>
  <c r="CK168" i="17"/>
  <c r="S18" i="65"/>
  <c r="S15" i="65"/>
  <c r="G10" i="65"/>
  <c r="S10" i="65" s="1"/>
  <c r="AV16" i="65"/>
  <c r="S19" i="65"/>
  <c r="S25" i="65"/>
  <c r="S29" i="65"/>
  <c r="S30" i="65"/>
  <c r="S31" i="65"/>
  <c r="S33" i="65"/>
  <c r="S36" i="65"/>
  <c r="S34" i="65"/>
  <c r="S11" i="65"/>
  <c r="S20" i="65"/>
  <c r="S26" i="65"/>
  <c r="S32" i="65"/>
  <c r="S13" i="65"/>
  <c r="S14" i="65"/>
  <c r="S16" i="65"/>
  <c r="S21" i="65"/>
  <c r="S22" i="65"/>
  <c r="S23" i="65"/>
  <c r="S27" i="65"/>
  <c r="S37" i="65"/>
  <c r="S17" i="65"/>
  <c r="S24" i="65"/>
  <c r="S28" i="65"/>
  <c r="Z168" i="9"/>
  <c r="AV11" i="65"/>
  <c r="D165" i="9"/>
  <c r="AA169" i="9"/>
  <c r="AB13" i="65" s="1"/>
  <c r="W68" i="65"/>
  <c r="O165" i="17"/>
  <c r="R75" i="65" s="1"/>
  <c r="BN165" i="17"/>
  <c r="AA89" i="65" s="1"/>
  <c r="CZ165" i="18"/>
  <c r="W138" i="65" s="1"/>
  <c r="AL165" i="18"/>
  <c r="T117" i="65" s="1"/>
  <c r="AT165" i="18"/>
  <c r="AW21" i="65"/>
  <c r="AW27" i="65"/>
  <c r="BA16" i="65"/>
  <c r="BA26" i="65"/>
  <c r="BC18" i="65"/>
  <c r="BC27" i="65"/>
  <c r="E165" i="18"/>
  <c r="H110" i="65" s="1"/>
  <c r="M165" i="18"/>
  <c r="P110" i="65" s="1"/>
  <c r="W165" i="18"/>
  <c r="Z110" i="65" s="1"/>
  <c r="AE165" i="18"/>
  <c r="M117" i="65" s="1"/>
  <c r="AW12" i="65"/>
  <c r="AW22" i="65"/>
  <c r="AY26" i="65"/>
  <c r="BA17" i="65"/>
  <c r="BA27" i="65"/>
  <c r="BE25" i="65"/>
  <c r="CV165" i="18"/>
  <c r="S138" i="65" s="1"/>
  <c r="DB165" i="18"/>
  <c r="Y138" i="65" s="1"/>
  <c r="AQ165" i="18"/>
  <c r="Y117" i="65" s="1"/>
  <c r="BA165" i="18"/>
  <c r="AW18" i="65"/>
  <c r="AW25" i="65"/>
  <c r="AY17" i="65"/>
  <c r="AY27" i="65"/>
  <c r="BA18" i="65"/>
  <c r="BC16" i="65"/>
  <c r="BC25" i="65"/>
  <c r="G165" i="18"/>
  <c r="J110" i="65" s="1"/>
  <c r="Q165" i="18"/>
  <c r="T110" i="65" s="1"/>
  <c r="AA165" i="18"/>
  <c r="AW20" i="65"/>
  <c r="AW23" i="65" s="1"/>
  <c r="AW31" i="65"/>
  <c r="BA25" i="65"/>
  <c r="BA28" i="65" s="1"/>
  <c r="BC17" i="65"/>
  <c r="Z104" i="19"/>
  <c r="U47" i="64"/>
  <c r="AS26" i="64"/>
  <c r="AU27" i="64"/>
  <c r="AY26" i="64"/>
  <c r="AU25" i="64"/>
  <c r="BA25" i="64"/>
  <c r="BA27" i="64"/>
  <c r="AW27" i="64"/>
  <c r="T24" i="64"/>
  <c r="AS25" i="64"/>
  <c r="AU26" i="64"/>
  <c r="BA26" i="64"/>
  <c r="AW26" i="64"/>
  <c r="AW25" i="64"/>
  <c r="AW28" i="64" s="1"/>
  <c r="AS27" i="64"/>
  <c r="AY25" i="64"/>
  <c r="AY27" i="64"/>
  <c r="AS20" i="64"/>
  <c r="AS22" i="64"/>
  <c r="T32" i="64"/>
  <c r="S13" i="64"/>
  <c r="U19" i="64"/>
  <c r="T26" i="64"/>
  <c r="S29" i="64"/>
  <c r="S44" i="64"/>
  <c r="T45" i="64"/>
  <c r="S49" i="64"/>
  <c r="T50" i="64"/>
  <c r="U51" i="64"/>
  <c r="AS21" i="64"/>
  <c r="U38" i="64"/>
  <c r="U46" i="64"/>
  <c r="U45" i="64"/>
  <c r="U50" i="64"/>
  <c r="T12" i="64"/>
  <c r="U29" i="64"/>
  <c r="S47" i="64"/>
  <c r="T48" i="64"/>
  <c r="S51" i="64"/>
  <c r="T46" i="64"/>
  <c r="S50" i="64"/>
  <c r="AW16" i="64"/>
  <c r="AW19" i="64" s="1"/>
  <c r="AU16" i="64"/>
  <c r="AW17" i="64"/>
  <c r="AW18" i="64"/>
  <c r="AU17" i="64"/>
  <c r="AY17" i="64"/>
  <c r="AU18" i="64"/>
  <c r="S18" i="64"/>
  <c r="T43" i="64"/>
  <c r="AY18" i="64"/>
  <c r="AY16" i="64"/>
  <c r="T18" i="64"/>
  <c r="AS18" i="64"/>
  <c r="T16" i="64"/>
  <c r="U39" i="64"/>
  <c r="U43" i="64"/>
  <c r="T47" i="64"/>
  <c r="U42" i="64"/>
  <c r="AS16" i="64"/>
  <c r="S46" i="64"/>
  <c r="AS17" i="64"/>
  <c r="T39" i="64"/>
  <c r="CK104" i="17"/>
  <c r="U21" i="64"/>
  <c r="U32" i="64"/>
  <c r="T37" i="64"/>
  <c r="S40" i="64"/>
  <c r="T41" i="64"/>
  <c r="U48" i="64"/>
  <c r="S41" i="64"/>
  <c r="T42" i="64"/>
  <c r="T49" i="64"/>
  <c r="CK102" i="17"/>
  <c r="U10" i="64"/>
  <c r="U15" i="64"/>
  <c r="U27" i="64"/>
  <c r="U31" i="64"/>
  <c r="U33" i="64"/>
  <c r="S35" i="64"/>
  <c r="U37" i="64"/>
  <c r="S39" i="64"/>
  <c r="T40" i="64"/>
  <c r="U41" i="64"/>
  <c r="S43" i="64"/>
  <c r="S45" i="64"/>
  <c r="T38" i="64"/>
  <c r="CK103" i="17"/>
  <c r="T35" i="64"/>
  <c r="U36" i="64"/>
  <c r="S38" i="64"/>
  <c r="U40" i="64"/>
  <c r="S42" i="64"/>
  <c r="T44" i="64"/>
  <c r="S48" i="64"/>
  <c r="AS13" i="64"/>
  <c r="AS14" i="64" s="1"/>
  <c r="U16" i="64"/>
  <c r="S34" i="64"/>
  <c r="T10" i="64"/>
  <c r="U11" i="64"/>
  <c r="T14" i="64"/>
  <c r="S17" i="64"/>
  <c r="S21" i="64"/>
  <c r="U23" i="64"/>
  <c r="S31" i="64"/>
  <c r="T36" i="64"/>
  <c r="S14" i="64"/>
  <c r="T22" i="64"/>
  <c r="S12" i="64"/>
  <c r="T13" i="64"/>
  <c r="U14" i="64"/>
  <c r="S16" i="64"/>
  <c r="T17" i="64"/>
  <c r="U18" i="64"/>
  <c r="S20" i="64"/>
  <c r="T21" i="64"/>
  <c r="U22" i="64"/>
  <c r="S24" i="64"/>
  <c r="T25" i="64"/>
  <c r="U26" i="64"/>
  <c r="S28" i="64"/>
  <c r="T29" i="64"/>
  <c r="T30" i="64"/>
  <c r="T31" i="64"/>
  <c r="T11" i="64"/>
  <c r="T28" i="64"/>
  <c r="S11" i="64"/>
  <c r="U13" i="64"/>
  <c r="S15" i="64"/>
  <c r="U17" i="64"/>
  <c r="S19" i="64"/>
  <c r="T20" i="64"/>
  <c r="S23" i="64"/>
  <c r="U25" i="64"/>
  <c r="S27" i="64"/>
  <c r="S33" i="64"/>
  <c r="T34" i="64"/>
  <c r="U35" i="64"/>
  <c r="S37" i="64"/>
  <c r="S25" i="64"/>
  <c r="U12" i="64"/>
  <c r="T15" i="64"/>
  <c r="T19" i="64"/>
  <c r="U20" i="64"/>
  <c r="S22" i="64"/>
  <c r="T23" i="64"/>
  <c r="U24" i="64"/>
  <c r="S26" i="64"/>
  <c r="T27" i="64"/>
  <c r="U30" i="64"/>
  <c r="S32" i="64"/>
  <c r="T33" i="64"/>
  <c r="U34" i="64"/>
  <c r="S36" i="64"/>
  <c r="Z103" i="19"/>
  <c r="AR30" i="11"/>
  <c r="AR29" i="11"/>
  <c r="AR31" i="11"/>
  <c r="W43" i="19"/>
  <c r="S31" i="11"/>
  <c r="W41" i="19"/>
  <c r="S16" i="11"/>
  <c r="S24" i="11"/>
  <c r="U29" i="11"/>
  <c r="S32" i="11"/>
  <c r="U15" i="11"/>
  <c r="T26" i="11"/>
  <c r="U27" i="11"/>
  <c r="T34" i="11"/>
  <c r="U35" i="11"/>
  <c r="T30" i="11"/>
  <c r="T28" i="11"/>
  <c r="U31" i="11"/>
  <c r="U32" i="11"/>
  <c r="U33" i="11"/>
  <c r="AS29" i="64"/>
  <c r="AS30" i="64"/>
  <c r="AS31" i="64"/>
  <c r="P10" i="64"/>
  <c r="S10" i="64" s="1"/>
  <c r="AT25" i="11"/>
  <c r="AZ25" i="11"/>
  <c r="AV27" i="11"/>
  <c r="AR26" i="11"/>
  <c r="AR28" i="11" s="1"/>
  <c r="T29" i="11"/>
  <c r="AV26" i="11"/>
  <c r="AV28" i="11" s="1"/>
  <c r="AT26" i="11"/>
  <c r="AU26" i="11" s="1"/>
  <c r="AZ27" i="11"/>
  <c r="S15" i="11"/>
  <c r="T13" i="11"/>
  <c r="S17" i="11"/>
  <c r="H101" i="11"/>
  <c r="AX26" i="11" s="1"/>
  <c r="L101" i="11"/>
  <c r="AX27" i="11" s="1"/>
  <c r="AR27" i="11"/>
  <c r="S27" i="11"/>
  <c r="N10" i="11"/>
  <c r="T33" i="11"/>
  <c r="S35" i="11"/>
  <c r="T18" i="11"/>
  <c r="CQ43" i="18"/>
  <c r="J101" i="11"/>
  <c r="AX25" i="11" s="1"/>
  <c r="T16" i="11"/>
  <c r="U17" i="11"/>
  <c r="U18" i="11"/>
  <c r="S33" i="11"/>
  <c r="U36" i="11"/>
  <c r="W42" i="10"/>
  <c r="U26" i="11"/>
  <c r="J10" i="11"/>
  <c r="S10" i="11" s="1"/>
  <c r="L16" i="11"/>
  <c r="AR21" i="11"/>
  <c r="AS21" i="11" s="1"/>
  <c r="T21" i="11"/>
  <c r="AR20" i="11"/>
  <c r="AR22" i="11"/>
  <c r="S12" i="11"/>
  <c r="U16" i="11"/>
  <c r="S18" i="11"/>
  <c r="U34" i="11"/>
  <c r="U14" i="11"/>
  <c r="T25" i="11"/>
  <c r="S30" i="11"/>
  <c r="T31" i="11"/>
  <c r="T32" i="11"/>
  <c r="T17" i="11"/>
  <c r="S28" i="11"/>
  <c r="T36" i="11"/>
  <c r="S14" i="11"/>
  <c r="T15" i="11"/>
  <c r="U24" i="11"/>
  <c r="U30" i="11"/>
  <c r="AR17" i="11"/>
  <c r="AV16" i="11"/>
  <c r="U10" i="11"/>
  <c r="U11" i="11"/>
  <c r="U12" i="11"/>
  <c r="U13" i="11"/>
  <c r="S20" i="11"/>
  <c r="U22" i="11"/>
  <c r="S26" i="11"/>
  <c r="U28" i="11"/>
  <c r="AV18" i="11"/>
  <c r="S11" i="11"/>
  <c r="S13" i="11"/>
  <c r="S19" i="11"/>
  <c r="T20" i="11"/>
  <c r="U21" i="11"/>
  <c r="S23" i="11"/>
  <c r="S25" i="11"/>
  <c r="S29" i="11"/>
  <c r="AR16" i="11"/>
  <c r="AR18" i="11"/>
  <c r="AV17" i="11"/>
  <c r="T19" i="11"/>
  <c r="U20" i="11"/>
  <c r="S22" i="11"/>
  <c r="T23" i="11"/>
  <c r="T24" i="11"/>
  <c r="T27" i="11"/>
  <c r="T10" i="11"/>
  <c r="T11" i="11"/>
  <c r="T12" i="11"/>
  <c r="T14" i="11"/>
  <c r="U19" i="11"/>
  <c r="S21" i="11"/>
  <c r="T22" i="11"/>
  <c r="U23" i="11"/>
  <c r="U25" i="11"/>
  <c r="X99" i="19"/>
  <c r="AA138" i="64" s="1"/>
  <c r="P99" i="19"/>
  <c r="S138" i="64" s="1"/>
  <c r="R99" i="19"/>
  <c r="U138" i="64" s="1"/>
  <c r="Q99" i="19"/>
  <c r="T138" i="64" s="1"/>
  <c r="N99" i="19"/>
  <c r="Q138" i="64" s="1"/>
  <c r="U99" i="19"/>
  <c r="X138" i="64" s="1"/>
  <c r="F99" i="19"/>
  <c r="I138" i="64" s="1"/>
  <c r="V99" i="19"/>
  <c r="Y138" i="64" s="1"/>
  <c r="J99" i="19"/>
  <c r="D99" i="19"/>
  <c r="G138" i="64" s="1"/>
  <c r="L99" i="19"/>
  <c r="W99" i="19"/>
  <c r="Z138" i="64" s="1"/>
  <c r="S99" i="19"/>
  <c r="V138" i="64" s="1"/>
  <c r="M99" i="19"/>
  <c r="P138" i="64" s="1"/>
  <c r="K99" i="19"/>
  <c r="H99" i="19"/>
  <c r="K138" i="64" s="1"/>
  <c r="G99" i="19"/>
  <c r="J138" i="64" s="1"/>
  <c r="T99" i="19"/>
  <c r="W138" i="64" s="1"/>
  <c r="I99" i="19"/>
  <c r="L138" i="64" s="1"/>
  <c r="E99" i="19"/>
  <c r="H138" i="64" s="1"/>
  <c r="O99" i="19"/>
  <c r="R138" i="64" s="1"/>
  <c r="H99" i="9"/>
  <c r="K61" i="64" s="1"/>
  <c r="D99" i="9"/>
  <c r="G61" i="64" s="1"/>
  <c r="K99" i="9"/>
  <c r="N61" i="64" s="1"/>
  <c r="F99" i="9"/>
  <c r="I61" i="64" s="1"/>
  <c r="U99" i="9"/>
  <c r="X61" i="64" s="1"/>
  <c r="O99" i="9"/>
  <c r="J99" i="9"/>
  <c r="M61" i="64" s="1"/>
  <c r="X99" i="9"/>
  <c r="AA61" i="64" s="1"/>
  <c r="E99" i="9"/>
  <c r="H61" i="64" s="1"/>
  <c r="M99" i="9"/>
  <c r="S99" i="9"/>
  <c r="V61" i="64" s="1"/>
  <c r="P99" i="9"/>
  <c r="S61" i="64" s="1"/>
  <c r="G99" i="9"/>
  <c r="J61" i="64" s="1"/>
  <c r="N99" i="9"/>
  <c r="W99" i="9"/>
  <c r="Z61" i="64" s="1"/>
  <c r="Q53" i="64"/>
  <c r="Z101" i="10"/>
  <c r="R99" i="9"/>
  <c r="U61" i="64" s="1"/>
  <c r="V99" i="9"/>
  <c r="Y61" i="64" s="1"/>
  <c r="CK101" i="17"/>
  <c r="T99" i="9"/>
  <c r="W61" i="64" s="1"/>
  <c r="L99" i="9"/>
  <c r="O61" i="64" s="1"/>
  <c r="Q99" i="9"/>
  <c r="T61" i="64" s="1"/>
  <c r="I99" i="9"/>
  <c r="L61" i="64" s="1"/>
  <c r="DF101" i="18"/>
  <c r="AR11" i="11"/>
  <c r="AR14" i="11" s="1"/>
  <c r="Q38" i="11"/>
  <c r="F87" i="11" s="1"/>
  <c r="E38" i="9"/>
  <c r="H46" i="11" s="1"/>
  <c r="M38" i="9"/>
  <c r="P46" i="11" s="1"/>
  <c r="T38" i="9"/>
  <c r="W46" i="11" s="1"/>
  <c r="F38" i="9"/>
  <c r="I46" i="11" s="1"/>
  <c r="J38" i="9"/>
  <c r="M46" i="11" s="1"/>
  <c r="I38" i="9"/>
  <c r="L46" i="11" s="1"/>
  <c r="U38" i="9"/>
  <c r="X46" i="11" s="1"/>
  <c r="G38" i="9"/>
  <c r="J46" i="11" s="1"/>
  <c r="D38" i="9"/>
  <c r="G46" i="11" s="1"/>
  <c r="K38" i="9"/>
  <c r="N46" i="11" s="1"/>
  <c r="S38" i="9"/>
  <c r="V46" i="11" s="1"/>
  <c r="H38" i="9"/>
  <c r="K46" i="11" s="1"/>
  <c r="R38" i="9"/>
  <c r="U46" i="11" s="1"/>
  <c r="L38" i="9"/>
  <c r="O46" i="11" s="1"/>
  <c r="CQ40" i="18"/>
  <c r="N38" i="9"/>
  <c r="Q46" i="11" s="1"/>
  <c r="Q38" i="9"/>
  <c r="T46" i="11" s="1"/>
  <c r="O38" i="9"/>
  <c r="R46" i="11" s="1"/>
  <c r="W40" i="10"/>
  <c r="W40" i="19"/>
  <c r="BG40" i="17"/>
  <c r="AS13" i="11"/>
  <c r="AU18" i="11"/>
  <c r="AS18" i="11"/>
  <c r="AW27" i="11" l="1"/>
  <c r="AR19" i="11"/>
  <c r="CL168" i="17"/>
  <c r="AB16" i="65" s="1"/>
  <c r="AB37" i="65" s="1"/>
  <c r="AV28" i="65"/>
  <c r="AA170" i="9"/>
  <c r="AB14" i="65" s="1"/>
  <c r="AA43" i="65" s="1"/>
  <c r="R68" i="65"/>
  <c r="AV14" i="65"/>
  <c r="F115" i="11"/>
  <c r="F80" i="11"/>
  <c r="AU19" i="64"/>
  <c r="AS23" i="64"/>
  <c r="AU25" i="11"/>
  <c r="AS22" i="11"/>
  <c r="AW26" i="11"/>
  <c r="AW28" i="11" s="1"/>
  <c r="AZ28" i="11"/>
  <c r="AR32" i="11"/>
  <c r="AA170" i="19"/>
  <c r="AB30" i="65" s="1"/>
  <c r="AE43" i="65" s="1"/>
  <c r="AW25" i="11"/>
  <c r="AT28" i="11"/>
  <c r="AS30" i="11"/>
  <c r="AY19" i="64"/>
  <c r="AZ19" i="65"/>
  <c r="AA170" i="10"/>
  <c r="AB22" i="65" s="1"/>
  <c r="AC43" i="65" s="1"/>
  <c r="AY25" i="65"/>
  <c r="CL169" i="17"/>
  <c r="AB17" i="65" s="1"/>
  <c r="AB40" i="65" s="1"/>
  <c r="D130" i="65"/>
  <c r="D95" i="65"/>
  <c r="AA169" i="19"/>
  <c r="AB29" i="65" s="1"/>
  <c r="AE40" i="65" s="1"/>
  <c r="G145" i="65"/>
  <c r="AA168" i="19"/>
  <c r="AB28" i="65" s="1"/>
  <c r="AE37" i="65" s="1"/>
  <c r="AW32" i="65"/>
  <c r="AV32" i="65"/>
  <c r="BD28" i="65"/>
  <c r="AZ28" i="65"/>
  <c r="BB28" i="65"/>
  <c r="BC28" i="65"/>
  <c r="AA168" i="10"/>
  <c r="AB20" i="65" s="1"/>
  <c r="AC37" i="65" s="1"/>
  <c r="G103" i="65"/>
  <c r="AX19" i="65"/>
  <c r="AV19" i="65"/>
  <c r="AW16" i="65"/>
  <c r="AW19" i="65" s="1"/>
  <c r="AW11" i="65"/>
  <c r="AW14" i="65" s="1"/>
  <c r="G68" i="65"/>
  <c r="AA168" i="9"/>
  <c r="AB12" i="65" s="1"/>
  <c r="AA37" i="65" s="1"/>
  <c r="AW28" i="65"/>
  <c r="AY28" i="65"/>
  <c r="AA40" i="65"/>
  <c r="G124" i="65"/>
  <c r="DG168" i="18"/>
  <c r="AB24" i="65" s="1"/>
  <c r="CL170" i="17"/>
  <c r="AB18" i="65" s="1"/>
  <c r="I117" i="65"/>
  <c r="DG170" i="18"/>
  <c r="AB26" i="65" s="1"/>
  <c r="AD43" i="65" s="1"/>
  <c r="BC19" i="65"/>
  <c r="N124" i="65"/>
  <c r="DG169" i="18"/>
  <c r="AB25" i="65" s="1"/>
  <c r="AD40" i="65" s="1"/>
  <c r="BE28" i="65"/>
  <c r="AY19" i="65"/>
  <c r="BA19" i="65"/>
  <c r="AU28" i="64"/>
  <c r="AY28" i="64"/>
  <c r="AS28" i="64"/>
  <c r="BA28" i="64"/>
  <c r="AS19" i="64"/>
  <c r="AS32" i="64"/>
  <c r="AX28" i="11"/>
  <c r="AY25" i="11"/>
  <c r="AR23" i="11"/>
  <c r="AV19" i="11"/>
  <c r="Q61" i="64"/>
  <c r="AA103" i="9"/>
  <c r="Z13" i="64" s="1"/>
  <c r="P61" i="64"/>
  <c r="AA102" i="9"/>
  <c r="Z12" i="64" s="1"/>
  <c r="R61" i="64"/>
  <c r="AA104" i="9"/>
  <c r="Z14" i="64" s="1"/>
  <c r="N138" i="64"/>
  <c r="AA103" i="19"/>
  <c r="Z29" i="64" s="1"/>
  <c r="O138" i="64"/>
  <c r="AA104" i="19"/>
  <c r="Z30" i="64" s="1"/>
  <c r="BF99" i="18"/>
  <c r="S117" i="64" s="1"/>
  <c r="CZ99" i="18"/>
  <c r="W131" i="64" s="1"/>
  <c r="CC99" i="18"/>
  <c r="U124" i="64" s="1"/>
  <c r="BP99" i="18"/>
  <c r="H124" i="64" s="1"/>
  <c r="BI99" i="18"/>
  <c r="AM99" i="18"/>
  <c r="U110" i="64" s="1"/>
  <c r="S99" i="18"/>
  <c r="V103" i="64" s="1"/>
  <c r="AB99" i="18"/>
  <c r="J110" i="64" s="1"/>
  <c r="CN99" i="18"/>
  <c r="K131" i="64" s="1"/>
  <c r="AO99" i="18"/>
  <c r="W110" i="64" s="1"/>
  <c r="BY99" i="18"/>
  <c r="Q124" i="64" s="1"/>
  <c r="AL99" i="18"/>
  <c r="T110" i="64" s="1"/>
  <c r="BX99" i="18"/>
  <c r="P124" i="64" s="1"/>
  <c r="CM99" i="18"/>
  <c r="J131" i="64" s="1"/>
  <c r="BR99" i="18"/>
  <c r="J124" i="64" s="1"/>
  <c r="BQ99" i="18"/>
  <c r="I124" i="64" s="1"/>
  <c r="U99" i="18"/>
  <c r="X103" i="64" s="1"/>
  <c r="CD99" i="18"/>
  <c r="V124" i="64" s="1"/>
  <c r="CS99" i="18"/>
  <c r="P131" i="64" s="1"/>
  <c r="CH99" i="18"/>
  <c r="Z124" i="64" s="1"/>
  <c r="BU99" i="18"/>
  <c r="M124" i="64" s="1"/>
  <c r="AT99" i="18"/>
  <c r="G117" i="64" s="1"/>
  <c r="AX99" i="18"/>
  <c r="K117" i="64" s="1"/>
  <c r="DD99" i="18"/>
  <c r="BM99" i="18"/>
  <c r="Z117" i="64" s="1"/>
  <c r="CQ99" i="18"/>
  <c r="N131" i="64" s="1"/>
  <c r="Q99" i="18"/>
  <c r="T103" i="64" s="1"/>
  <c r="CJ99" i="18"/>
  <c r="G131" i="64" s="1"/>
  <c r="W99" i="18"/>
  <c r="Z103" i="64" s="1"/>
  <c r="AF99" i="18"/>
  <c r="N110" i="64" s="1"/>
  <c r="BK99" i="18"/>
  <c r="X117" i="64" s="1"/>
  <c r="AI99" i="18"/>
  <c r="Q110" i="64" s="1"/>
  <c r="BB99" i="18"/>
  <c r="O117" i="64" s="1"/>
  <c r="L99" i="18"/>
  <c r="O103" i="64" s="1"/>
  <c r="Y99" i="18"/>
  <c r="G110" i="64" s="1"/>
  <c r="AU99" i="18"/>
  <c r="H117" i="64" s="1"/>
  <c r="BC99" i="18"/>
  <c r="P117" i="64" s="1"/>
  <c r="E99" i="18"/>
  <c r="H103" i="64" s="1"/>
  <c r="AR99" i="18"/>
  <c r="Z110" i="64" s="1"/>
  <c r="CU99" i="18"/>
  <c r="R131" i="64" s="1"/>
  <c r="BZ99" i="18"/>
  <c r="R124" i="64" s="1"/>
  <c r="CW99" i="18"/>
  <c r="T131" i="64" s="1"/>
  <c r="CI99" i="18"/>
  <c r="AA124" i="64" s="1"/>
  <c r="F99" i="18"/>
  <c r="I103" i="64" s="1"/>
  <c r="BD99" i="18"/>
  <c r="Q117" i="64" s="1"/>
  <c r="CF99" i="18"/>
  <c r="X124" i="64" s="1"/>
  <c r="AP99" i="18"/>
  <c r="X110" i="64" s="1"/>
  <c r="CA99" i="18"/>
  <c r="S124" i="64" s="1"/>
  <c r="R99" i="18"/>
  <c r="U103" i="64" s="1"/>
  <c r="CY99" i="18"/>
  <c r="V131" i="64" s="1"/>
  <c r="AH99" i="18"/>
  <c r="P110" i="64" s="1"/>
  <c r="CL99" i="18"/>
  <c r="I131" i="64" s="1"/>
  <c r="AS99" i="18"/>
  <c r="AA110" i="64" s="1"/>
  <c r="AZ99" i="18"/>
  <c r="M117" i="64" s="1"/>
  <c r="BT99" i="18"/>
  <c r="L124" i="64" s="1"/>
  <c r="V99" i="18"/>
  <c r="Y103" i="64" s="1"/>
  <c r="BA99" i="18"/>
  <c r="N117" i="64" s="1"/>
  <c r="J99" i="18"/>
  <c r="M103" i="64" s="1"/>
  <c r="AD99" i="18"/>
  <c r="L110" i="64" s="1"/>
  <c r="G99" i="18"/>
  <c r="J103" i="64" s="1"/>
  <c r="AK99" i="18"/>
  <c r="S110" i="64" s="1"/>
  <c r="BO99" i="18"/>
  <c r="G124" i="64" s="1"/>
  <c r="CP99" i="18"/>
  <c r="M131" i="64" s="1"/>
  <c r="I99" i="18"/>
  <c r="L103" i="64" s="1"/>
  <c r="CV99" i="18"/>
  <c r="S131" i="64" s="1"/>
  <c r="T99" i="18"/>
  <c r="W103" i="64" s="1"/>
  <c r="AG99" i="18"/>
  <c r="O110" i="64" s="1"/>
  <c r="AE99" i="18"/>
  <c r="M110" i="64" s="1"/>
  <c r="BH99" i="18"/>
  <c r="U117" i="64" s="1"/>
  <c r="CE99" i="18"/>
  <c r="W124" i="64" s="1"/>
  <c r="CX99" i="18"/>
  <c r="U131" i="64" s="1"/>
  <c r="AC99" i="18"/>
  <c r="K110" i="64" s="1"/>
  <c r="O99" i="18"/>
  <c r="R103" i="64" s="1"/>
  <c r="DA99" i="18"/>
  <c r="X131" i="64" s="1"/>
  <c r="N99" i="18"/>
  <c r="Q103" i="64" s="1"/>
  <c r="BG99" i="18"/>
  <c r="T117" i="64" s="1"/>
  <c r="Z99" i="18"/>
  <c r="H110" i="64" s="1"/>
  <c r="AN99" i="18"/>
  <c r="V110" i="64" s="1"/>
  <c r="AW99" i="18"/>
  <c r="J117" i="64" s="1"/>
  <c r="CO99" i="18"/>
  <c r="L131" i="64" s="1"/>
  <c r="M99" i="18"/>
  <c r="P103" i="64" s="1"/>
  <c r="CK99" i="18"/>
  <c r="H131" i="64" s="1"/>
  <c r="DB99" i="18"/>
  <c r="Y131" i="64" s="1"/>
  <c r="K99" i="18"/>
  <c r="N103" i="64" s="1"/>
  <c r="BN99" i="18"/>
  <c r="AA117" i="64" s="1"/>
  <c r="CR99" i="18"/>
  <c r="O131" i="64" s="1"/>
  <c r="X99" i="18"/>
  <c r="AA103" i="64" s="1"/>
  <c r="BW99" i="18"/>
  <c r="O124" i="64" s="1"/>
  <c r="BL99" i="18"/>
  <c r="Y117" i="64" s="1"/>
  <c r="CT99" i="18"/>
  <c r="Q131" i="64" s="1"/>
  <c r="P99" i="18"/>
  <c r="S103" i="64" s="1"/>
  <c r="BV99" i="18"/>
  <c r="N124" i="64" s="1"/>
  <c r="H99" i="18"/>
  <c r="K103" i="64" s="1"/>
  <c r="DC99" i="18"/>
  <c r="AJ99" i="18"/>
  <c r="R110" i="64" s="1"/>
  <c r="AV99" i="18"/>
  <c r="I117" i="64" s="1"/>
  <c r="AA99" i="18"/>
  <c r="I110" i="64" s="1"/>
  <c r="D99" i="18"/>
  <c r="G103" i="64" s="1"/>
  <c r="AQ99" i="18"/>
  <c r="Y110" i="64" s="1"/>
  <c r="CG99" i="18"/>
  <c r="Y124" i="64" s="1"/>
  <c r="BE99" i="18"/>
  <c r="R117" i="64" s="1"/>
  <c r="CB99" i="18"/>
  <c r="T124" i="64" s="1"/>
  <c r="AY99" i="18"/>
  <c r="L117" i="64" s="1"/>
  <c r="BS99" i="18"/>
  <c r="K124" i="64" s="1"/>
  <c r="BJ99" i="18"/>
  <c r="W117" i="64" s="1"/>
  <c r="L99" i="10"/>
  <c r="M99" i="10"/>
  <c r="P96" i="64" s="1"/>
  <c r="G99" i="10"/>
  <c r="J96" i="64" s="1"/>
  <c r="P99" i="10"/>
  <c r="S96" i="64" s="1"/>
  <c r="O99" i="10"/>
  <c r="R96" i="64" s="1"/>
  <c r="D99" i="10"/>
  <c r="G96" i="64" s="1"/>
  <c r="N99" i="10"/>
  <c r="Q96" i="64" s="1"/>
  <c r="S99" i="10"/>
  <c r="V96" i="64" s="1"/>
  <c r="K99" i="10"/>
  <c r="H99" i="10"/>
  <c r="K96" i="64" s="1"/>
  <c r="W99" i="10"/>
  <c r="Z96" i="64" s="1"/>
  <c r="Q99" i="10"/>
  <c r="T96" i="64" s="1"/>
  <c r="E99" i="10"/>
  <c r="H96" i="64" s="1"/>
  <c r="I99" i="10"/>
  <c r="L96" i="64" s="1"/>
  <c r="X99" i="10"/>
  <c r="AA96" i="64" s="1"/>
  <c r="J99" i="10"/>
  <c r="R99" i="10"/>
  <c r="U96" i="64" s="1"/>
  <c r="U99" i="10"/>
  <c r="X96" i="64" s="1"/>
  <c r="T99" i="10"/>
  <c r="W96" i="64" s="1"/>
  <c r="F99" i="10"/>
  <c r="I96" i="64" s="1"/>
  <c r="V99" i="10"/>
  <c r="Y96" i="64" s="1"/>
  <c r="V99" i="17"/>
  <c r="Y68" i="64" s="1"/>
  <c r="BX99" i="17"/>
  <c r="P89" i="64" s="1"/>
  <c r="L99" i="17"/>
  <c r="O68" i="64" s="1"/>
  <c r="K99" i="17"/>
  <c r="N68" i="64" s="1"/>
  <c r="CB99" i="17"/>
  <c r="T89" i="64" s="1"/>
  <c r="BL99" i="17"/>
  <c r="Y82" i="64" s="1"/>
  <c r="T99" i="17"/>
  <c r="W68" i="64" s="1"/>
  <c r="AW99" i="17"/>
  <c r="J82" i="64" s="1"/>
  <c r="BI99" i="17"/>
  <c r="V82" i="64" s="1"/>
  <c r="BN99" i="17"/>
  <c r="AA82" i="64" s="1"/>
  <c r="AG99" i="17"/>
  <c r="O75" i="64" s="1"/>
  <c r="S99" i="17"/>
  <c r="V68" i="64" s="1"/>
  <c r="BJ99" i="17"/>
  <c r="W82" i="64" s="1"/>
  <c r="AE99" i="17"/>
  <c r="M75" i="64" s="1"/>
  <c r="AS99" i="17"/>
  <c r="AA75" i="64" s="1"/>
  <c r="AN99" i="17"/>
  <c r="V75" i="64" s="1"/>
  <c r="AM99" i="17"/>
  <c r="U75" i="64" s="1"/>
  <c r="I99" i="17"/>
  <c r="L68" i="64" s="1"/>
  <c r="AX99" i="17"/>
  <c r="K82" i="64" s="1"/>
  <c r="CH99" i="17"/>
  <c r="Z89" i="64" s="1"/>
  <c r="AU99" i="17"/>
  <c r="H82" i="64" s="1"/>
  <c r="AQ99" i="17"/>
  <c r="Y75" i="64" s="1"/>
  <c r="AI99" i="17"/>
  <c r="Q75" i="64" s="1"/>
  <c r="BG99" i="17"/>
  <c r="T82" i="64" s="1"/>
  <c r="BO99" i="17"/>
  <c r="G89" i="64" s="1"/>
  <c r="J99" i="17"/>
  <c r="M68" i="64" s="1"/>
  <c r="AH99" i="17"/>
  <c r="P75" i="64" s="1"/>
  <c r="R99" i="17"/>
  <c r="U68" i="64" s="1"/>
  <c r="BP99" i="17"/>
  <c r="H89" i="64" s="1"/>
  <c r="CA99" i="17"/>
  <c r="S89" i="64" s="1"/>
  <c r="AK99" i="17"/>
  <c r="S75" i="64" s="1"/>
  <c r="BA99" i="17"/>
  <c r="N82" i="64" s="1"/>
  <c r="BC99" i="17"/>
  <c r="P82" i="64" s="1"/>
  <c r="Y99" i="17"/>
  <c r="G75" i="64" s="1"/>
  <c r="Q99" i="17"/>
  <c r="T68" i="64" s="1"/>
  <c r="AT99" i="17"/>
  <c r="G82" i="64" s="1"/>
  <c r="CI99" i="17"/>
  <c r="AA89" i="64" s="1"/>
  <c r="BE99" i="17"/>
  <c r="R82" i="64" s="1"/>
  <c r="AA99" i="17"/>
  <c r="I75" i="64" s="1"/>
  <c r="BZ99" i="17"/>
  <c r="R89" i="64" s="1"/>
  <c r="P99" i="17"/>
  <c r="S68" i="64" s="1"/>
  <c r="AB99" i="17"/>
  <c r="J75" i="64" s="1"/>
  <c r="AP99" i="17"/>
  <c r="X75" i="64" s="1"/>
  <c r="BD99" i="17"/>
  <c r="Q82" i="64" s="1"/>
  <c r="BY99" i="17"/>
  <c r="Q89" i="64" s="1"/>
  <c r="AZ99" i="17"/>
  <c r="M82" i="64" s="1"/>
  <c r="F99" i="17"/>
  <c r="I68" i="64" s="1"/>
  <c r="AC99" i="17"/>
  <c r="K75" i="64" s="1"/>
  <c r="X99" i="17"/>
  <c r="AA68" i="64" s="1"/>
  <c r="AV99" i="17"/>
  <c r="I82" i="64" s="1"/>
  <c r="BW99" i="17"/>
  <c r="W99" i="17"/>
  <c r="Z68" i="64" s="1"/>
  <c r="CF99" i="17"/>
  <c r="X89" i="64" s="1"/>
  <c r="BS99" i="17"/>
  <c r="K89" i="64" s="1"/>
  <c r="BU99" i="17"/>
  <c r="BR99" i="17"/>
  <c r="J89" i="64" s="1"/>
  <c r="AY99" i="17"/>
  <c r="L82" i="64" s="1"/>
  <c r="AL99" i="17"/>
  <c r="T75" i="64" s="1"/>
  <c r="U99" i="17"/>
  <c r="X68" i="64" s="1"/>
  <c r="BM99" i="17"/>
  <c r="Z82" i="64" s="1"/>
  <c r="BQ99" i="17"/>
  <c r="I89" i="64" s="1"/>
  <c r="G99" i="17"/>
  <c r="J68" i="64" s="1"/>
  <c r="BH99" i="17"/>
  <c r="U82" i="64" s="1"/>
  <c r="AR99" i="17"/>
  <c r="Z75" i="64" s="1"/>
  <c r="BK99" i="17"/>
  <c r="X82" i="64" s="1"/>
  <c r="CD99" i="17"/>
  <c r="V89" i="64" s="1"/>
  <c r="D99" i="17"/>
  <c r="G68" i="64" s="1"/>
  <c r="AO99" i="17"/>
  <c r="W75" i="64" s="1"/>
  <c r="N99" i="17"/>
  <c r="Q68" i="64" s="1"/>
  <c r="H99" i="17"/>
  <c r="K68" i="64" s="1"/>
  <c r="CC99" i="17"/>
  <c r="U89" i="64" s="1"/>
  <c r="Z99" i="17"/>
  <c r="H75" i="64" s="1"/>
  <c r="O99" i="17"/>
  <c r="R68" i="64" s="1"/>
  <c r="CG99" i="17"/>
  <c r="Y89" i="64" s="1"/>
  <c r="AJ99" i="17"/>
  <c r="R75" i="64" s="1"/>
  <c r="E99" i="17"/>
  <c r="H68" i="64" s="1"/>
  <c r="CE99" i="17"/>
  <c r="W89" i="64" s="1"/>
  <c r="BF99" i="17"/>
  <c r="S82" i="64" s="1"/>
  <c r="BV99" i="17"/>
  <c r="M99" i="17"/>
  <c r="P68" i="64" s="1"/>
  <c r="AF99" i="17"/>
  <c r="N75" i="64" s="1"/>
  <c r="AD99" i="17"/>
  <c r="L75" i="64" s="1"/>
  <c r="BT99" i="17"/>
  <c r="L89" i="64" s="1"/>
  <c r="BB99" i="17"/>
  <c r="O82" i="64" s="1"/>
  <c r="BB26" i="64"/>
  <c r="AZ26" i="64"/>
  <c r="AX25" i="64"/>
  <c r="AV27" i="64"/>
  <c r="AV17" i="64"/>
  <c r="AT30" i="64"/>
  <c r="AT25" i="64"/>
  <c r="AT20" i="64"/>
  <c r="AT13" i="64"/>
  <c r="F74" i="64"/>
  <c r="BB25" i="64"/>
  <c r="AZ25" i="64"/>
  <c r="AZ16" i="64"/>
  <c r="AX18" i="64"/>
  <c r="AV26" i="64"/>
  <c r="AV16" i="64"/>
  <c r="AT29" i="64"/>
  <c r="AT18" i="64"/>
  <c r="AT12" i="64"/>
  <c r="AZ18" i="64"/>
  <c r="AX27" i="64"/>
  <c r="AX17" i="64"/>
  <c r="AV25" i="64"/>
  <c r="AT27" i="64"/>
  <c r="AT22" i="64"/>
  <c r="AT17" i="64"/>
  <c r="BB27" i="64"/>
  <c r="AZ27" i="64"/>
  <c r="AZ17" i="64"/>
  <c r="AX26" i="64"/>
  <c r="AX16" i="64"/>
  <c r="AV18" i="64"/>
  <c r="AT31" i="64"/>
  <c r="AT26" i="64"/>
  <c r="AT21" i="64"/>
  <c r="AT16" i="64"/>
  <c r="AT11" i="64"/>
  <c r="F95" i="64"/>
  <c r="F102" i="64"/>
  <c r="F123" i="64"/>
  <c r="F67" i="64"/>
  <c r="F130" i="64"/>
  <c r="F109" i="64"/>
  <c r="F81" i="64"/>
  <c r="F60" i="64"/>
  <c r="F88" i="64"/>
  <c r="F137" i="64"/>
  <c r="F116" i="64"/>
  <c r="AA102" i="19"/>
  <c r="Z28" i="64" s="1"/>
  <c r="M138" i="64"/>
  <c r="AU17" i="11"/>
  <c r="AS12" i="11"/>
  <c r="AS29" i="11"/>
  <c r="AY26" i="11"/>
  <c r="AS16" i="11"/>
  <c r="AS20" i="11"/>
  <c r="F66" i="11"/>
  <c r="AW18" i="11"/>
  <c r="AS25" i="11"/>
  <c r="AW17" i="11"/>
  <c r="AS17" i="11"/>
  <c r="AS27" i="11"/>
  <c r="AU27" i="11"/>
  <c r="AU28" i="11" s="1"/>
  <c r="F59" i="11"/>
  <c r="F73" i="11"/>
  <c r="AY27" i="11"/>
  <c r="AU16" i="11"/>
  <c r="AU19" i="11" s="1"/>
  <c r="AS11" i="11"/>
  <c r="AW16" i="11"/>
  <c r="BA27" i="11"/>
  <c r="AS26" i="11"/>
  <c r="F108" i="11"/>
  <c r="F94" i="11"/>
  <c r="BA25" i="11"/>
  <c r="BA28" i="11" s="1"/>
  <c r="AS31" i="11"/>
  <c r="F101" i="11"/>
  <c r="F52" i="11"/>
  <c r="BA26" i="11"/>
  <c r="F45" i="11"/>
  <c r="X41" i="9"/>
  <c r="Z12" i="11" s="1"/>
  <c r="Y12" i="64" s="1"/>
  <c r="X43" i="9"/>
  <c r="Z14" i="11" s="1"/>
  <c r="Y14" i="64" s="1"/>
  <c r="CI38" i="18"/>
  <c r="R109" i="11" s="1"/>
  <c r="AZ38" i="18"/>
  <c r="M95" i="11" s="1"/>
  <c r="BG38" i="18"/>
  <c r="AA38" i="18"/>
  <c r="L88" i="11" s="1"/>
  <c r="AT38" i="18"/>
  <c r="G95" i="11" s="1"/>
  <c r="CA38" i="18"/>
  <c r="J109" i="11" s="1"/>
  <c r="CB38" i="18"/>
  <c r="K109" i="11" s="1"/>
  <c r="AX38" i="18"/>
  <c r="K95" i="11" s="1"/>
  <c r="U38" i="18"/>
  <c r="X81" i="11" s="1"/>
  <c r="AO38" i="18"/>
  <c r="AC38" i="18"/>
  <c r="N88" i="11" s="1"/>
  <c r="T38" i="18"/>
  <c r="W81" i="11" s="1"/>
  <c r="AD38" i="18"/>
  <c r="O88" i="11" s="1"/>
  <c r="BY38" i="18"/>
  <c r="H109" i="11" s="1"/>
  <c r="S38" i="18"/>
  <c r="V81" i="11" s="1"/>
  <c r="M38" i="18"/>
  <c r="P81" i="11" s="1"/>
  <c r="AB38" i="18"/>
  <c r="M88" i="11" s="1"/>
  <c r="G38" i="18"/>
  <c r="J81" i="11" s="1"/>
  <c r="AS38" i="18"/>
  <c r="BL38" i="18"/>
  <c r="M102" i="11" s="1"/>
  <c r="BX38" i="18"/>
  <c r="G109" i="11" s="1"/>
  <c r="BW38" i="18"/>
  <c r="X102" i="11" s="1"/>
  <c r="Z38" i="18"/>
  <c r="K88" i="11" s="1"/>
  <c r="W38" i="18"/>
  <c r="H88" i="11" s="1"/>
  <c r="CK38" i="18"/>
  <c r="T109" i="11" s="1"/>
  <c r="BU38" i="18"/>
  <c r="V102" i="11" s="1"/>
  <c r="Y38" i="18"/>
  <c r="J88" i="11" s="1"/>
  <c r="P38" i="18"/>
  <c r="S81" i="11" s="1"/>
  <c r="BS38" i="18"/>
  <c r="T102" i="11" s="1"/>
  <c r="AQ38" i="18"/>
  <c r="CL38" i="18"/>
  <c r="U109" i="11" s="1"/>
  <c r="R38" i="18"/>
  <c r="U81" i="11" s="1"/>
  <c r="AM38" i="18"/>
  <c r="X88" i="11" s="1"/>
  <c r="AG38" i="18"/>
  <c r="R88" i="11" s="1"/>
  <c r="CF38" i="18"/>
  <c r="O109" i="11" s="1"/>
  <c r="BA38" i="18"/>
  <c r="N95" i="11" s="1"/>
  <c r="CO38" i="18"/>
  <c r="X109" i="11" s="1"/>
  <c r="J38" i="18"/>
  <c r="M81" i="11" s="1"/>
  <c r="AE38" i="18"/>
  <c r="P88" i="11" s="1"/>
  <c r="AH38" i="18"/>
  <c r="S88" i="11" s="1"/>
  <c r="AF38" i="18"/>
  <c r="Q88" i="11" s="1"/>
  <c r="AJ38" i="18"/>
  <c r="U88" i="11" s="1"/>
  <c r="CH38" i="18"/>
  <c r="Q109" i="11" s="1"/>
  <c r="BP38" i="18"/>
  <c r="Q102" i="11" s="1"/>
  <c r="Q38" i="18"/>
  <c r="T81" i="11" s="1"/>
  <c r="AI38" i="18"/>
  <c r="T88" i="11" s="1"/>
  <c r="BB38" i="18"/>
  <c r="O95" i="11" s="1"/>
  <c r="AL38" i="18"/>
  <c r="W88" i="11" s="1"/>
  <c r="CN38" i="18"/>
  <c r="W109" i="11" s="1"/>
  <c r="V38" i="18"/>
  <c r="G88" i="11" s="1"/>
  <c r="BH38" i="18"/>
  <c r="BT38" i="18"/>
  <c r="U102" i="11" s="1"/>
  <c r="BR38" i="18"/>
  <c r="S102" i="11" s="1"/>
  <c r="BQ38" i="18"/>
  <c r="R102" i="11" s="1"/>
  <c r="I38" i="18"/>
  <c r="L81" i="11" s="1"/>
  <c r="AN38" i="18"/>
  <c r="F38" i="18"/>
  <c r="I81" i="11" s="1"/>
  <c r="BV38" i="18"/>
  <c r="W102" i="11" s="1"/>
  <c r="CG38" i="18"/>
  <c r="P109" i="11" s="1"/>
  <c r="BD38" i="18"/>
  <c r="Q95" i="11" s="1"/>
  <c r="AK38" i="18"/>
  <c r="V88" i="11" s="1"/>
  <c r="E38" i="18"/>
  <c r="H81" i="11" s="1"/>
  <c r="CD38" i="18"/>
  <c r="M109" i="11" s="1"/>
  <c r="L38" i="18"/>
  <c r="O81" i="11" s="1"/>
  <c r="AW38" i="18"/>
  <c r="J95" i="11" s="1"/>
  <c r="BI38" i="18"/>
  <c r="AR38" i="18"/>
  <c r="H38" i="18"/>
  <c r="K81" i="11" s="1"/>
  <c r="BC38" i="18"/>
  <c r="P95" i="11" s="1"/>
  <c r="BZ38" i="18"/>
  <c r="I109" i="11" s="1"/>
  <c r="N38" i="18"/>
  <c r="Q81" i="11" s="1"/>
  <c r="BF38" i="18"/>
  <c r="D38" i="18"/>
  <c r="G81" i="11" s="1"/>
  <c r="AV38" i="18"/>
  <c r="I95" i="11" s="1"/>
  <c r="CJ38" i="18"/>
  <c r="S109" i="11" s="1"/>
  <c r="AY38" i="18"/>
  <c r="L95" i="11" s="1"/>
  <c r="X38" i="18"/>
  <c r="I88" i="11" s="1"/>
  <c r="BJ38" i="18"/>
  <c r="BN38" i="18"/>
  <c r="O102" i="11" s="1"/>
  <c r="BE38" i="18"/>
  <c r="R95" i="11" s="1"/>
  <c r="CE38" i="18"/>
  <c r="N109" i="11" s="1"/>
  <c r="O38" i="18"/>
  <c r="R81" i="11" s="1"/>
  <c r="BO38" i="18"/>
  <c r="P102" i="11" s="1"/>
  <c r="BM38" i="18"/>
  <c r="N102" i="11" s="1"/>
  <c r="CC38" i="18"/>
  <c r="L109" i="11" s="1"/>
  <c r="K38" i="18"/>
  <c r="N81" i="11" s="1"/>
  <c r="AU38" i="18"/>
  <c r="H95" i="11" s="1"/>
  <c r="CM38" i="18"/>
  <c r="V109" i="11" s="1"/>
  <c r="AP38" i="18"/>
  <c r="BK38" i="18"/>
  <c r="G38" i="10"/>
  <c r="J74" i="11" s="1"/>
  <c r="F38" i="10"/>
  <c r="I74" i="11" s="1"/>
  <c r="M38" i="10"/>
  <c r="P74" i="11" s="1"/>
  <c r="K38" i="10"/>
  <c r="T38" i="10"/>
  <c r="W74" i="11" s="1"/>
  <c r="O38" i="10"/>
  <c r="R74" i="11" s="1"/>
  <c r="Q38" i="10"/>
  <c r="T74" i="11" s="1"/>
  <c r="S38" i="10"/>
  <c r="V74" i="11" s="1"/>
  <c r="L38" i="10"/>
  <c r="J38" i="10"/>
  <c r="D38" i="10"/>
  <c r="G74" i="11" s="1"/>
  <c r="I38" i="10"/>
  <c r="L74" i="11" s="1"/>
  <c r="N38" i="10"/>
  <c r="Q74" i="11" s="1"/>
  <c r="U38" i="10"/>
  <c r="X74" i="11" s="1"/>
  <c r="R38" i="10"/>
  <c r="U74" i="11" s="1"/>
  <c r="H38" i="10"/>
  <c r="K74" i="11" s="1"/>
  <c r="E38" i="10"/>
  <c r="H74" i="11" s="1"/>
  <c r="P38" i="10"/>
  <c r="S74" i="11" s="1"/>
  <c r="F38" i="19"/>
  <c r="I116" i="11" s="1"/>
  <c r="R38" i="19"/>
  <c r="U116" i="11" s="1"/>
  <c r="L38" i="19"/>
  <c r="M38" i="19"/>
  <c r="P116" i="11" s="1"/>
  <c r="K38" i="19"/>
  <c r="I38" i="19"/>
  <c r="L116" i="11" s="1"/>
  <c r="P38" i="19"/>
  <c r="S116" i="11" s="1"/>
  <c r="J38" i="19"/>
  <c r="Q38" i="19"/>
  <c r="T116" i="11" s="1"/>
  <c r="H38" i="19"/>
  <c r="K116" i="11" s="1"/>
  <c r="G38" i="19"/>
  <c r="J116" i="11" s="1"/>
  <c r="U38" i="19"/>
  <c r="X116" i="11" s="1"/>
  <c r="S38" i="19"/>
  <c r="V116" i="11" s="1"/>
  <c r="N38" i="19"/>
  <c r="Q116" i="11" s="1"/>
  <c r="D38" i="19"/>
  <c r="G116" i="11" s="1"/>
  <c r="T38" i="19"/>
  <c r="W116" i="11" s="1"/>
  <c r="O38" i="19"/>
  <c r="R116" i="11" s="1"/>
  <c r="E38" i="19"/>
  <c r="H116" i="11" s="1"/>
  <c r="X42" i="9"/>
  <c r="Z13" i="11" s="1"/>
  <c r="AS19" i="11"/>
  <c r="AS23" i="11"/>
  <c r="AS14" i="11"/>
  <c r="AS32" i="11"/>
  <c r="AT38" i="17"/>
  <c r="M67" i="11" s="1"/>
  <c r="P38" i="17"/>
  <c r="S53" i="11" s="1"/>
  <c r="K38" i="17"/>
  <c r="N53" i="11" s="1"/>
  <c r="T38" i="17"/>
  <c r="W53" i="11" s="1"/>
  <c r="AM38" i="17"/>
  <c r="X60" i="11" s="1"/>
  <c r="AS38" i="17"/>
  <c r="L67" i="11" s="1"/>
  <c r="AA38" i="17"/>
  <c r="L60" i="11" s="1"/>
  <c r="AC38" i="17"/>
  <c r="N60" i="11" s="1"/>
  <c r="V38" i="17"/>
  <c r="G60" i="11" s="1"/>
  <c r="AW38" i="17"/>
  <c r="P67" i="11" s="1"/>
  <c r="J38" i="17"/>
  <c r="M53" i="11" s="1"/>
  <c r="AZ38" i="17"/>
  <c r="S67" i="11" s="1"/>
  <c r="AR38" i="17"/>
  <c r="K67" i="11" s="1"/>
  <c r="AN38" i="17"/>
  <c r="G67" i="11" s="1"/>
  <c r="AI38" i="17"/>
  <c r="T60" i="11" s="1"/>
  <c r="W38" i="17"/>
  <c r="H60" i="11" s="1"/>
  <c r="AE38" i="17"/>
  <c r="P60" i="11" s="1"/>
  <c r="X38" i="17"/>
  <c r="I60" i="11" s="1"/>
  <c r="E38" i="17"/>
  <c r="H53" i="11" s="1"/>
  <c r="G38" i="17"/>
  <c r="J53" i="11" s="1"/>
  <c r="BD38" i="17"/>
  <c r="W67" i="11" s="1"/>
  <c r="AF38" i="17"/>
  <c r="Q60" i="11" s="1"/>
  <c r="BE38" i="17"/>
  <c r="X67" i="11" s="1"/>
  <c r="N38" i="17"/>
  <c r="Q53" i="11" s="1"/>
  <c r="AY38" i="17"/>
  <c r="R67" i="11" s="1"/>
  <c r="AO38" i="17"/>
  <c r="H67" i="11" s="1"/>
  <c r="AX38" i="17"/>
  <c r="Q67" i="11" s="1"/>
  <c r="AU38" i="17"/>
  <c r="AQ38" i="17"/>
  <c r="BA38" i="17"/>
  <c r="T67" i="11" s="1"/>
  <c r="Y38" i="17"/>
  <c r="J60" i="11" s="1"/>
  <c r="Z38" i="17"/>
  <c r="K60" i="11" s="1"/>
  <c r="AH38" i="17"/>
  <c r="S60" i="11" s="1"/>
  <c r="AB38" i="17"/>
  <c r="M60" i="11" s="1"/>
  <c r="L38" i="17"/>
  <c r="O53" i="11" s="1"/>
  <c r="BC38" i="17"/>
  <c r="V67" i="11" s="1"/>
  <c r="U38" i="17"/>
  <c r="X53" i="11" s="1"/>
  <c r="AD38" i="17"/>
  <c r="O60" i="11" s="1"/>
  <c r="AK38" i="17"/>
  <c r="V60" i="11" s="1"/>
  <c r="O38" i="17"/>
  <c r="R53" i="11" s="1"/>
  <c r="AJ38" i="17"/>
  <c r="U60" i="11" s="1"/>
  <c r="F38" i="17"/>
  <c r="I53" i="11" s="1"/>
  <c r="M38" i="17"/>
  <c r="P53" i="11" s="1"/>
  <c r="Q38" i="17"/>
  <c r="T53" i="11" s="1"/>
  <c r="AV38" i="17"/>
  <c r="BB38" i="17"/>
  <c r="U67" i="11" s="1"/>
  <c r="H38" i="17"/>
  <c r="K53" i="11" s="1"/>
  <c r="D38" i="17"/>
  <c r="G53" i="11" s="1"/>
  <c r="AG38" i="17"/>
  <c r="R60" i="11" s="1"/>
  <c r="AL38" i="17"/>
  <c r="W60" i="11" s="1"/>
  <c r="AP38" i="17"/>
  <c r="I67" i="11" s="1"/>
  <c r="S38" i="17"/>
  <c r="V53" i="11" s="1"/>
  <c r="R38" i="17"/>
  <c r="U53" i="11" s="1"/>
  <c r="I38" i="17"/>
  <c r="L53" i="11" s="1"/>
  <c r="AS28" i="11" l="1"/>
  <c r="AY28" i="11"/>
  <c r="AB43" i="65"/>
  <c r="AE18" i="65"/>
  <c r="AE14" i="65" s="1"/>
  <c r="AD37" i="65"/>
  <c r="AC18" i="65"/>
  <c r="AC14" i="65" s="1"/>
  <c r="AD18" i="65"/>
  <c r="AD14" i="65" s="1"/>
  <c r="AV28" i="64"/>
  <c r="AX19" i="64"/>
  <c r="AW19" i="11"/>
  <c r="AT19" i="64"/>
  <c r="AV19" i="64"/>
  <c r="AZ28" i="64"/>
  <c r="AT23" i="64"/>
  <c r="AA103" i="10"/>
  <c r="Z21" i="64" s="1"/>
  <c r="N96" i="64"/>
  <c r="O96" i="64"/>
  <c r="AA104" i="10"/>
  <c r="Z22" i="64" s="1"/>
  <c r="Z131" i="64"/>
  <c r="DG103" i="18"/>
  <c r="Z25" i="64" s="1"/>
  <c r="AA29" i="65"/>
  <c r="AC38" i="64"/>
  <c r="AE39" i="65" s="1"/>
  <c r="AA12" i="65"/>
  <c r="Y36" i="64"/>
  <c r="AA36" i="65" s="1"/>
  <c r="BB28" i="64"/>
  <c r="AT28" i="64"/>
  <c r="AX28" i="64"/>
  <c r="N89" i="64"/>
  <c r="CL103" i="17"/>
  <c r="Z17" i="64" s="1"/>
  <c r="M89" i="64"/>
  <c r="CL102" i="17"/>
  <c r="Z16" i="64" s="1"/>
  <c r="O89" i="64"/>
  <c r="CL104" i="17"/>
  <c r="Z18" i="64" s="1"/>
  <c r="AA102" i="10"/>
  <c r="Z20" i="64" s="1"/>
  <c r="M96" i="64"/>
  <c r="V117" i="64"/>
  <c r="DG102" i="18"/>
  <c r="Z24" i="64" s="1"/>
  <c r="AA131" i="64"/>
  <c r="DG104" i="18"/>
  <c r="Z26" i="64" s="1"/>
  <c r="AC40" i="64"/>
  <c r="AE42" i="65" s="1"/>
  <c r="AA30" i="65"/>
  <c r="AA14" i="65"/>
  <c r="Y40" i="64"/>
  <c r="AA42" i="65" s="1"/>
  <c r="AA13" i="65"/>
  <c r="Y38" i="64"/>
  <c r="AA39" i="65" s="1"/>
  <c r="AA28" i="65"/>
  <c r="AC36" i="64"/>
  <c r="AE36" i="65" s="1"/>
  <c r="AT14" i="64"/>
  <c r="AT32" i="64"/>
  <c r="AZ19" i="64"/>
  <c r="Z12" i="65"/>
  <c r="Y35" i="11"/>
  <c r="Y37" i="11"/>
  <c r="AA41" i="65" s="1"/>
  <c r="Z14" i="65"/>
  <c r="Y13" i="64"/>
  <c r="Y36" i="11"/>
  <c r="Z13" i="65"/>
  <c r="X43" i="19"/>
  <c r="Z30" i="11" s="1"/>
  <c r="O116" i="11"/>
  <c r="X43" i="10"/>
  <c r="Z22" i="11" s="1"/>
  <c r="O74" i="11"/>
  <c r="S95" i="11"/>
  <c r="G102" i="11"/>
  <c r="N74" i="11"/>
  <c r="X42" i="10"/>
  <c r="Z21" i="11" s="1"/>
  <c r="I102" i="11"/>
  <c r="U95" i="11"/>
  <c r="H102" i="11"/>
  <c r="T95" i="11"/>
  <c r="N116" i="11"/>
  <c r="X42" i="19"/>
  <c r="Z29" i="11" s="1"/>
  <c r="X95" i="11"/>
  <c r="L102" i="11"/>
  <c r="CR43" i="18"/>
  <c r="Z26" i="11" s="1"/>
  <c r="W95" i="11"/>
  <c r="CR42" i="18"/>
  <c r="Z25" i="11" s="1"/>
  <c r="K102" i="11"/>
  <c r="J102" i="11"/>
  <c r="V95" i="11"/>
  <c r="CR41" i="18"/>
  <c r="Z24" i="11" s="1"/>
  <c r="M116" i="11"/>
  <c r="X41" i="19"/>
  <c r="Z28" i="11" s="1"/>
  <c r="M74" i="11"/>
  <c r="X41" i="10"/>
  <c r="Z20" i="11" s="1"/>
  <c r="BH43" i="17"/>
  <c r="Z18" i="11" s="1"/>
  <c r="O67" i="11"/>
  <c r="BH41" i="17"/>
  <c r="Z16" i="11" s="1"/>
  <c r="J67" i="11"/>
  <c r="N67" i="11"/>
  <c r="BH42" i="17"/>
  <c r="Z17" i="11" s="1"/>
  <c r="Y39" i="64" l="1"/>
  <c r="AB18" i="64"/>
  <c r="AD19" i="65" s="1"/>
  <c r="AB36" i="64"/>
  <c r="AD36" i="65" s="1"/>
  <c r="AA24" i="65"/>
  <c r="AA18" i="65"/>
  <c r="Z40" i="64"/>
  <c r="AB42" i="65" s="1"/>
  <c r="AA17" i="65"/>
  <c r="Z38" i="64"/>
  <c r="AB39" i="65" s="1"/>
  <c r="AA22" i="65"/>
  <c r="AA40" i="64"/>
  <c r="AC42" i="65" s="1"/>
  <c r="Z36" i="64"/>
  <c r="AB36" i="65" s="1"/>
  <c r="AA16" i="65"/>
  <c r="AA18" i="64"/>
  <c r="AA25" i="65"/>
  <c r="AB38" i="64"/>
  <c r="AD39" i="65" s="1"/>
  <c r="AA26" i="65"/>
  <c r="AB40" i="64"/>
  <c r="AD42" i="65" s="1"/>
  <c r="AC18" i="64"/>
  <c r="AA36" i="64"/>
  <c r="AC36" i="65" s="1"/>
  <c r="AA20" i="65"/>
  <c r="AA21" i="65"/>
  <c r="AA38" i="64"/>
  <c r="AC39" i="65" s="1"/>
  <c r="AA35" i="65"/>
  <c r="Y35" i="64"/>
  <c r="Y26" i="64"/>
  <c r="AB37" i="11"/>
  <c r="Z26" i="65"/>
  <c r="Z30" i="65"/>
  <c r="Y30" i="64"/>
  <c r="AC37" i="11"/>
  <c r="Y28" i="64"/>
  <c r="AC35" i="11"/>
  <c r="Z28" i="65"/>
  <c r="Z21" i="65"/>
  <c r="AA36" i="11"/>
  <c r="Y21" i="64"/>
  <c r="AB35" i="11"/>
  <c r="Z24" i="65"/>
  <c r="Y24" i="64"/>
  <c r="Z25" i="65"/>
  <c r="Y25" i="64"/>
  <c r="AB36" i="11"/>
  <c r="Y22" i="64"/>
  <c r="Z22" i="65"/>
  <c r="AA37" i="11"/>
  <c r="Y37" i="64"/>
  <c r="AA38" i="65"/>
  <c r="Z20" i="65"/>
  <c r="Y20" i="64"/>
  <c r="AA35" i="11"/>
  <c r="AC36" i="11"/>
  <c r="Z29" i="65"/>
  <c r="Y29" i="64"/>
  <c r="Y16" i="64"/>
  <c r="Z35" i="11"/>
  <c r="Z16" i="65"/>
  <c r="AA18" i="11"/>
  <c r="Y17" i="64"/>
  <c r="Z36" i="11"/>
  <c r="Z17" i="65"/>
  <c r="AB18" i="11"/>
  <c r="Z37" i="11"/>
  <c r="Y18" i="64"/>
  <c r="Z18" i="65"/>
  <c r="AC18" i="11"/>
  <c r="AB14" i="64" l="1"/>
  <c r="AC14" i="64"/>
  <c r="AE19" i="65"/>
  <c r="AA14" i="64"/>
  <c r="AC19" i="65"/>
  <c r="AE35" i="65"/>
  <c r="AC35" i="64"/>
  <c r="AC38" i="65"/>
  <c r="AA37" i="64"/>
  <c r="AE38" i="65"/>
  <c r="AC37" i="64"/>
  <c r="AC35" i="65"/>
  <c r="AA35" i="64"/>
  <c r="AD38" i="65"/>
  <c r="AB37" i="64"/>
  <c r="AC39" i="64"/>
  <c r="AE41" i="65"/>
  <c r="AB39" i="64"/>
  <c r="AD41" i="65"/>
  <c r="AC41" i="65"/>
  <c r="AA39" i="64"/>
  <c r="AB35" i="64"/>
  <c r="AD35" i="65"/>
  <c r="AC14" i="11"/>
  <c r="AE20" i="65"/>
  <c r="AC20" i="64"/>
  <c r="AA20" i="64"/>
  <c r="AC20" i="65"/>
  <c r="AA14" i="11"/>
  <c r="AB35" i="65"/>
  <c r="Z35" i="64"/>
  <c r="AD20" i="65"/>
  <c r="AB20" i="64"/>
  <c r="AB14" i="11"/>
  <c r="AB38" i="65"/>
  <c r="Z37" i="64"/>
  <c r="Z39" i="64"/>
  <c r="AB41" i="65"/>
</calcChain>
</file>

<file path=xl/sharedStrings.xml><?xml version="1.0" encoding="utf-8"?>
<sst xmlns="http://schemas.openxmlformats.org/spreadsheetml/2006/main" count="27009" uniqueCount="1297">
  <si>
    <t>№</t>
  </si>
  <si>
    <t>Ф.И.ребенка</t>
  </si>
  <si>
    <t>Физическая культура</t>
  </si>
  <si>
    <t>кол-во</t>
  </si>
  <si>
    <t>%</t>
  </si>
  <si>
    <t>Физическое развитие</t>
  </si>
  <si>
    <t>Развитие коммуникативных навыков</t>
  </si>
  <si>
    <t>Художественная литература</t>
  </si>
  <si>
    <t>Развитие познавательных и интеллектуальных навыков</t>
  </si>
  <si>
    <t>к-во</t>
  </si>
  <si>
    <t>Развитие творческих навыков, исследовательской деятельности детей</t>
  </si>
  <si>
    <t>Лепка</t>
  </si>
  <si>
    <t>Музыка</t>
  </si>
  <si>
    <t>Формирование социально-эмоциональных навыков</t>
  </si>
  <si>
    <t>Ознакомление с окружающим миром</t>
  </si>
  <si>
    <t>Фамилия, имя, отчество (при его наличии) ребенка</t>
  </si>
  <si>
    <t>Дата рождения ребенка</t>
  </si>
  <si>
    <t>Дошкольная организация</t>
  </si>
  <si>
    <t>Группа дошкольной организации</t>
  </si>
  <si>
    <t>Компетенции</t>
  </si>
  <si>
    <t>Мероприятия по результатам стартового контроля (развивающие, корректирующие) (октябрь - декабрь)</t>
  </si>
  <si>
    <t xml:space="preserve">Сводный отчет </t>
  </si>
  <si>
    <t>о результатах промежуточного мониторинга по отслеживанию развития умений и навыков детей</t>
  </si>
  <si>
    <t>Мероприятия по результатам промежуточного контроля (развивающие, корректирующие) (февраль-апрель)</t>
  </si>
  <si>
    <t>Мероприятия по результатам итогового контроля (развивающие, корректирующие) (июнь-июль)</t>
  </si>
  <si>
    <t>дата рождения</t>
  </si>
  <si>
    <t>2-К.2</t>
  </si>
  <si>
    <t>2-.К.3</t>
  </si>
  <si>
    <t>Всего, N</t>
  </si>
  <si>
    <t>Высокий результат</t>
  </si>
  <si>
    <t>Средний результат</t>
  </si>
  <si>
    <t>Низкий результат</t>
  </si>
  <si>
    <t>Развитие речи</t>
  </si>
  <si>
    <t>произносит правильно</t>
  </si>
  <si>
    <t>знает</t>
  </si>
  <si>
    <t>Достижение детьми и педагогом  ожидаемых результатов, %</t>
  </si>
  <si>
    <t>ПРОМЕЖУТОЧНЫЙ</t>
  </si>
  <si>
    <t>ИТОГОВЫЙ</t>
  </si>
  <si>
    <t>о результатах итогового мониторинга по отслеживанию развития умений и навыков детей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</si>
  <si>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</si>
  <si>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</si>
  <si>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</si>
  <si>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>Наименование группы</t>
  </si>
  <si>
    <t>всего детей</t>
  </si>
  <si>
    <t>ФИО педагога</t>
  </si>
  <si>
    <t>Высокий</t>
  </si>
  <si>
    <t>Средний</t>
  </si>
  <si>
    <t>Низкий</t>
  </si>
  <si>
    <t>ПРИМЕЧАНИЕ</t>
  </si>
  <si>
    <t>не знает</t>
  </si>
  <si>
    <t>использует</t>
  </si>
  <si>
    <t>Рисование</t>
  </si>
  <si>
    <t>Аппликация</t>
  </si>
  <si>
    <t>сравнивает</t>
  </si>
  <si>
    <t>различает частично</t>
  </si>
  <si>
    <t>не выполняет</t>
  </si>
  <si>
    <t>о результатах стартового мониторинга по отслеживанию развития умений и навыков детей</t>
  </si>
  <si>
    <t>СТАРТОВЫЙ</t>
  </si>
  <si>
    <t>Казахский язык</t>
  </si>
  <si>
    <t>Основы математики</t>
  </si>
  <si>
    <t>определяет</t>
  </si>
  <si>
    <t>не использует</t>
  </si>
  <si>
    <t>владеет навыками частично</t>
  </si>
  <si>
    <t>Конструирование</t>
  </si>
  <si>
    <t>Карагандинская область</t>
  </si>
  <si>
    <t>высокий</t>
  </si>
  <si>
    <t>средний</t>
  </si>
  <si>
    <t>низкий</t>
  </si>
  <si>
    <t>Итог</t>
  </si>
  <si>
    <t>старается выполнять</t>
  </si>
  <si>
    <t>не владеет навыками</t>
  </si>
  <si>
    <t>не произносит</t>
  </si>
  <si>
    <t>произносит</t>
  </si>
  <si>
    <t>пересказывает</t>
  </si>
  <si>
    <t>не сравнивает</t>
  </si>
  <si>
    <t>знает и называет</t>
  </si>
  <si>
    <t>проявляет активность</t>
  </si>
  <si>
    <t>сентябрь</t>
  </si>
  <si>
    <t>январь</t>
  </si>
  <si>
    <t>май</t>
  </si>
  <si>
    <t xml:space="preserve">Выводы (уровень развития ребенка
соответствует:
III уровень - «высокий»; II уровень –
«средний»; I уровень - «низкий»)
</t>
  </si>
  <si>
    <t>4-Ф.1</t>
  </si>
  <si>
    <t>4-Ф.2</t>
  </si>
  <si>
    <t>4-Ф.3</t>
  </si>
  <si>
    <t>4-Ф.4</t>
  </si>
  <si>
    <t>4-Ф.5</t>
  </si>
  <si>
    <t>4-Ф.6</t>
  </si>
  <si>
    <t>5-Ф.1</t>
  </si>
  <si>
    <t>5-Ф.2</t>
  </si>
  <si>
    <t>5-Ф.3</t>
  </si>
  <si>
    <t>5-Ф.4</t>
  </si>
  <si>
    <t>5-Ф.5</t>
  </si>
  <si>
    <t>5-Ф.6</t>
  </si>
  <si>
    <t>5-Ф.7</t>
  </si>
  <si>
    <t>4-П.1</t>
  </si>
  <si>
    <t>4-П.2</t>
  </si>
  <si>
    <t>4-П.5</t>
  </si>
  <si>
    <t>4-П.6</t>
  </si>
  <si>
    <t>4-П.3</t>
  </si>
  <si>
    <t>4-П.4</t>
  </si>
  <si>
    <t>5-П.1</t>
  </si>
  <si>
    <t>5-П.2</t>
  </si>
  <si>
    <t>5-П.3</t>
  </si>
  <si>
    <t>5-П.4</t>
  </si>
  <si>
    <t>5-П.5</t>
  </si>
  <si>
    <t>5-П.6</t>
  </si>
  <si>
    <t>5-П.7</t>
  </si>
  <si>
    <t>4-С.4</t>
  </si>
  <si>
    <t>4-С.3</t>
  </si>
  <si>
    <t>4-С.2</t>
  </si>
  <si>
    <t>4-С.1</t>
  </si>
  <si>
    <t>4-С.5</t>
  </si>
  <si>
    <t>5-С.1</t>
  </si>
  <si>
    <t>5-С.2</t>
  </si>
  <si>
    <t>5-С.3</t>
  </si>
  <si>
    <t>5-С.4</t>
  </si>
  <si>
    <t>5-С.5</t>
  </si>
  <si>
    <t>5-С.6</t>
  </si>
  <si>
    <t>5-С.7</t>
  </si>
  <si>
    <t>4-К.2</t>
  </si>
  <si>
    <t>4-К.3</t>
  </si>
  <si>
    <t>4-К.4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</si>
  <si>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</si>
  <si>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</si>
  <si>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</si>
  <si>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</si>
  <si>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</si>
  <si>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</si>
  <si>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</si>
  <si>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</si>
  <si>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4-К.14</t>
  </si>
  <si>
    <t>4-К.15</t>
  </si>
  <si>
    <t>4-К.16</t>
  </si>
  <si>
    <t>4-К.17</t>
  </si>
  <si>
    <t>4-К.18</t>
  </si>
  <si>
    <t>Основы грамоты</t>
  </si>
  <si>
    <t>5-К.2</t>
  </si>
  <si>
    <t>5-К.3</t>
  </si>
  <si>
    <t>5-К.4</t>
  </si>
  <si>
    <t>5-К.7</t>
  </si>
  <si>
    <t>5-К.8</t>
  </si>
  <si>
    <t>5-К.9</t>
  </si>
  <si>
    <t>5-К.10</t>
  </si>
  <si>
    <t>5-К.11</t>
  </si>
  <si>
    <t>5-К.12</t>
  </si>
  <si>
    <t>5-К.13</t>
  </si>
  <si>
    <t>5-К.14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</si>
  <si>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</si>
  <si>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</si>
  <si>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</si>
  <si>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</si>
  <si>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</si>
  <si>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</si>
  <si>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</si>
  <si>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</si>
  <si>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5-К.24</t>
  </si>
  <si>
    <t>5-К.25</t>
  </si>
  <si>
    <t>5-К.26</t>
  </si>
  <si>
    <t>5-К.27</t>
  </si>
  <si>
    <t>5-К.28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</si>
  <si>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</si>
  <si>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</si>
  <si>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</si>
  <si>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</si>
  <si>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</si>
  <si>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</si>
  <si>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</si>
  <si>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</si>
  <si>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</si>
  <si>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</si>
  <si>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</si>
  <si>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</si>
  <si>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</si>
  <si>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</si>
  <si>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</si>
  <si>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</si>
  <si>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</si>
  <si>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</si>
  <si>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</si>
  <si>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</si>
  <si>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</si>
  <si>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</si>
  <si>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</si>
  <si>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</si>
  <si>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</si>
  <si>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</si>
  <si>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</si>
  <si>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</si>
  <si>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</si>
  <si>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</si>
  <si>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</si>
  <si>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</si>
  <si>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</si>
  <si>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</si>
  <si>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</si>
  <si>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</si>
  <si>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</si>
  <si>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</si>
  <si>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</si>
  <si>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</si>
  <si>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</si>
  <si>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</si>
  <si>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</si>
  <si>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</si>
  <si>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</si>
  <si>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</si>
  <si>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</si>
  <si>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</si>
  <si>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</si>
  <si>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</si>
  <si>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</si>
  <si>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</si>
  <si>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</si>
  <si>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</si>
  <si>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</si>
  <si>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</si>
  <si>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</si>
  <si>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</si>
  <si>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</si>
  <si>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</si>
  <si>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</si>
  <si>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</si>
  <si>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</si>
  <si>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</si>
  <si>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</si>
  <si>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4-Ф</t>
  </si>
  <si>
    <t>4-К</t>
  </si>
  <si>
    <t>4-П</t>
  </si>
  <si>
    <t>4-Т</t>
  </si>
  <si>
    <t>4-С</t>
  </si>
  <si>
    <t>5-Ф</t>
  </si>
  <si>
    <t>5-К</t>
  </si>
  <si>
    <t>5-П</t>
  </si>
  <si>
    <t>5-Т</t>
  </si>
  <si>
    <t>5-С</t>
  </si>
  <si>
    <t xml:space="preserve"> Предшкольная группа (дети 5-ти лет) 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</si>
  <si>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</si>
  <si>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</t>
  </si>
  <si>
    <t>старается ходить</t>
  </si>
  <si>
    <t>не старается ходить</t>
  </si>
  <si>
    <t>бегает с разной скоростью ­ медленно, быстро, в среднем темпе, непрерывно:</t>
  </si>
  <si>
    <t>бегает с разной</t>
  </si>
  <si>
    <t>не бегает с разной</t>
  </si>
  <si>
    <t xml:space="preserve">активно участвует в национальных подвижных играх, играх с элементами
соревнований и эстафетных играх, где демонстрирует физические качества: скорость, силу, выносливость, гибкость, ловкость:
</t>
  </si>
  <si>
    <t>активно участвует, демонстрирует</t>
  </si>
  <si>
    <t>принимает участие без интереса</t>
  </si>
  <si>
    <t xml:space="preserve">старается принять
участие, демонстрировать
</t>
  </si>
  <si>
    <t xml:space="preserve">старается бегать с
разной скоростью
</t>
  </si>
  <si>
    <t>проявляет активность в спортивных играх и тренировках:</t>
  </si>
  <si>
    <t>проявляет активность частично</t>
  </si>
  <si>
    <t>не проявляет активность</t>
  </si>
  <si>
    <t>выполняет самостоятельно гигиенические процедуры:</t>
  </si>
  <si>
    <t xml:space="preserve">выполняет
самостоятельно
</t>
  </si>
  <si>
    <t xml:space="preserve">частично выполняет
самостоятельно
</t>
  </si>
  <si>
    <t xml:space="preserve">не выполняет
самостоятельно
</t>
  </si>
  <si>
    <t>владеет навыками самообслуживания и ухода за одеждой:</t>
  </si>
  <si>
    <t>не имеет первоначальные представления о здоровом образе жизни</t>
  </si>
  <si>
    <t>имеет первоначальные представления о здоровом образе жизни:</t>
  </si>
  <si>
    <t>владеет навыками</t>
  </si>
  <si>
    <t xml:space="preserve">частично владеет
навыками
</t>
  </si>
  <si>
    <t xml:space="preserve">имеет первоначальные представления о
здоровом образе жизни
</t>
  </si>
  <si>
    <t xml:space="preserve">имеет частичные первоначальные представления о
здоровом образе жизни
</t>
  </si>
  <si>
    <t>выполняет звуковой анализ слов:</t>
  </si>
  <si>
    <t>употребляет</t>
  </si>
  <si>
    <t>не употребляет</t>
  </si>
  <si>
    <t>произносит частично</t>
  </si>
  <si>
    <t>сочиняет рассказы</t>
  </si>
  <si>
    <t>не сочиняет рассказы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</si>
  <si>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</si>
  <si>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</si>
  <si>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 xml:space="preserve">Закреплять умение ходит на пятках, на наружных сторонах стоп, приставным шагом, чередуя ходьбу с
бегом, прыжками, меняя направление и темп
</t>
  </si>
  <si>
    <t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t>
  </si>
  <si>
    <t xml:space="preserve">Учить ходить на пятках, на наружных сторонах стоп, приставным шагом, чередуя ходьбу с
бегом, прыжками, меняя направление и темп
</t>
  </si>
  <si>
    <t xml:space="preserve">Закреплять умение ходит по линии, веревке, доске, гимнастической скамейке, бревну сохраняя
равновесие
</t>
  </si>
  <si>
    <t xml:space="preserve">Продолжать развивать навыки ходьбы  по линии, веревке, доске, гимнастической скамейке, бревну сохраняя
равновесие
</t>
  </si>
  <si>
    <t xml:space="preserve">Обучать ходит по линии, веревке, доске, гимнастической скамейке, бревну сохраняя
равновесие 
</t>
  </si>
  <si>
    <t xml:space="preserve">Закреплять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t>
  </si>
  <si>
    <t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t>
  </si>
  <si>
    <t xml:space="preserve">Учить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t>
  </si>
  <si>
    <t>Закрепить умение катать, метать, бросать и ловить мячи.</t>
  </si>
  <si>
    <t>Продолжать мотивировать желание  катать, бросать, метать мячи и ловить их</t>
  </si>
  <si>
    <t>Развивать интерес катать, бросать, метать мячи и ловить их.</t>
  </si>
  <si>
    <t>Закреплять желание проявлять быстроту, силу, выносливость, гибккость, ловкость, соблюдать правила игры.</t>
  </si>
  <si>
    <t xml:space="preserve">Продолжать  развивать быстроту, силу, выносливость, гибкость, ловкость в подвижных
играх и соблюдать правила спортивных игр
</t>
  </si>
  <si>
    <t xml:space="preserve">Учить проявлять быстроту, силу, выносливость, гибкость, ловкость в подвижных
играх и соблюдать правила спортивных игр
</t>
  </si>
  <si>
    <t>Закреплять желание соблюдать первоначальные  навыки личной гигиены, следить за своим внешним видом</t>
  </si>
  <si>
    <t>Продолжать воспитывать желание соблюдать первоначальные  навыки личной гигиены, следить за своим внешним видом</t>
  </si>
  <si>
    <t>Учить соблюдать первоначальные навыки личной гигиены, следить за своим внешним видом</t>
  </si>
  <si>
    <t xml:space="preserve">Закреплять умение правильно произносить гласные и согласные звуки, подбирать устно слова на
определенный звук
</t>
  </si>
  <si>
    <t xml:space="preserve">Продолжать развивать умение правильно произносить гласные и согласные звуки, подбирать устно слова на
определенный звук
</t>
  </si>
  <si>
    <t xml:space="preserve">Формировать умение правильно произносить гласные и согласные звуки, подбирать устно слова на
определенный звук
</t>
  </si>
  <si>
    <t xml:space="preserve">Закреплять умение использовать в речи разные типы предложений (простые и сложные),
прилагательные, глаголы, наречия, предлоги
</t>
  </si>
  <si>
    <t xml:space="preserve">Продолжать формировать умение использовать в речи разные типы предложений (простые и сложные),
прилагательные, глаголы, наречия, предлоги
</t>
  </si>
  <si>
    <t xml:space="preserve">Учить использовать в речи разные типы предложений (простые и сложные),
прилагательные, глаголы, наречия, предлоги
</t>
  </si>
  <si>
    <t xml:space="preserve">Закреплять названия предметов и явлений, выходящих за пределы его ближайшего
окружения:
</t>
  </si>
  <si>
    <t xml:space="preserve">Продолжать знакомить с названиями предметов и явлений, выходящих за пределы его ближайшего
окружения
</t>
  </si>
  <si>
    <t xml:space="preserve">Знакомить с названиями предметов и явлений, выходящих за пределы его ближайшего
окружения
</t>
  </si>
  <si>
    <t xml:space="preserve">Закреплять умение называть числительные по порядку, соотносить их с существительными в
падежах, в единственном и множественном числе
</t>
  </si>
  <si>
    <t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t>
  </si>
  <si>
    <t xml:space="preserve">Обучать называть числительные по порядку, соотносить их с существительными в
падежах, в единственном и множественном числе
</t>
  </si>
  <si>
    <t xml:space="preserve">Закреплять умение 
составлять рассказы по изображенным рисункам и предмету (изделиям
</t>
  </si>
  <si>
    <t xml:space="preserve">Продолжать учить 
составлять рассказы по изображенным рисункам и предмету (изделиям
</t>
  </si>
  <si>
    <t xml:space="preserve">Формировать умение 
составлять рассказы по изображенным рисункам и предмету (изделиям
</t>
  </si>
  <si>
    <t>Закреплять  навыки пересказывания интересных фрагментов  произведений, сказок</t>
  </si>
  <si>
    <t>Продолжать развивать умение пересказывать интересные фрагменты произведений, сказок</t>
  </si>
  <si>
    <t>Обучать пересказу интересных фрагментов произведений, сказок</t>
  </si>
  <si>
    <t xml:space="preserve">Закреплять навыки соблюдения последовательности сюжетной линии при повторении содержания
произведения
</t>
  </si>
  <si>
    <t xml:space="preserve">Продолжать формировать навык соблюдения последовательности сюжетной линии при повторении содержания
произведения
</t>
  </si>
  <si>
    <t xml:space="preserve">Учить соблюдает последовательность сюжетной линии при повторении содержания
произведения
</t>
  </si>
  <si>
    <t xml:space="preserve">Закреплять интерес рассматривать самостоятельно иллюстрации в книге, составлять сказку,
рассказ:
</t>
  </si>
  <si>
    <t xml:space="preserve">Продолжать  формировать умение рассматривать самостоятельно иллюстрации в книге, составлять сказку,
рассказ
</t>
  </si>
  <si>
    <t xml:space="preserve">Учить рассматривать самостоятельно иллюстрации в книге, составлять сказку,
рассказ
</t>
  </si>
  <si>
    <t xml:space="preserve">Закреплять умение принимать участие в инсценировках, использовать средства выразительности для
изображения образа
</t>
  </si>
  <si>
    <t xml:space="preserve">Продолжать воспиывать желание принимаеть участие в инсценировках, использовать средства выразительности для
изображения образа
</t>
  </si>
  <si>
    <t xml:space="preserve">Учить принимать участие в инсценировках, использовать средства выразительности для
изображения образа
</t>
  </si>
  <si>
    <t>Закреплять умение воспроизводить различные интонации, меняя силу голоса</t>
  </si>
  <si>
    <t>Продолжать формировать умение воспроизводить различные интонации, меняя силу голоса</t>
  </si>
  <si>
    <t>Учить воспроизводить различные интонации, меняя силу голоса</t>
  </si>
  <si>
    <t xml:space="preserve">Закреплять
желание во время сободной игры самостоятельно обыгрывает знакомых персонажей
</t>
  </si>
  <si>
    <t xml:space="preserve">Продолжать  развивать желание во время сободной игры самостоятельно обыгрывает знакомых персонажей </t>
  </si>
  <si>
    <t>Обучать во время свободной игры самостоятельно обыгрывает знакомых персонажей:</t>
  </si>
  <si>
    <t>Закреплять умение проявлять инициативу и самостоятельность в выборе роли, сюжета</t>
  </si>
  <si>
    <t>Продолжать развиать проявляет инициативу и самостоятельность в выборе роли, сюжета</t>
  </si>
  <si>
    <t xml:space="preserve">Учить проявлять инициативу и самостоятельность в выборе роли, сюжета  </t>
  </si>
  <si>
    <t>Закреплять умение правильно произносить специфические звуки казахского языка: ә, ө, қ, ү, ұ, і, ғ</t>
  </si>
  <si>
    <t>Продолжать развивать навыки  правильно произносить специфические звуки казахского языка: ә, ө, қ, ү, ұ, і, ғ</t>
  </si>
  <si>
    <t>Учить правильно произносить специфические звуки казахского языка: ә, ө, қ, ү, ұ, і, ғ</t>
  </si>
  <si>
    <t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t>
  </si>
  <si>
    <t xml:space="preserve">Продолжать учить понимать и называть названия бытовых предметов, фруктов, овощей, животных,
птиц, частей тела человека часто употребляемых в повседневной жизни 
</t>
  </si>
  <si>
    <t xml:space="preserve">Учить понимать и называть названия бытовых предметов, фруктов, овощей, животных,
птиц, частей тела человека часто употребляемых в повседневной жизни
</t>
  </si>
  <si>
    <t>Закреплять умение произносить слова, обозначающие признаки, количество, действия предметов</t>
  </si>
  <si>
    <t>Продолжать формировать умение произносить слова, обозначающие признаки, количество, действия предметов</t>
  </si>
  <si>
    <t>Обучать произносить слова, обозначающие признаки, количество, действия предметов</t>
  </si>
  <si>
    <t>Мотивировать описывать игрушки по образцу педагога</t>
  </si>
  <si>
    <t>Продолжать развивать умение описывать игрушки по образцу педагога</t>
  </si>
  <si>
    <t>Учить описывать игрушки по образцу педагога</t>
  </si>
  <si>
    <t>Закреплять умение составлять простые предложения</t>
  </si>
  <si>
    <t>Продолжать учить составлять простые предложения</t>
  </si>
  <si>
    <t>Формировать  умения составлять простые предложения</t>
  </si>
  <si>
    <t>Закреплять умение отвечать на простые вопросы</t>
  </si>
  <si>
    <t>Продолжать формировать умение отвечать на простые вопросы</t>
  </si>
  <si>
    <t>Учить отвечает на простые вопросы</t>
  </si>
  <si>
    <t>Закреплять умение считать в пределах 5­ти, называть числа по порядку</t>
  </si>
  <si>
    <t>Продолжать учить считает в пределах 5­ти, называет числа по порядку</t>
  </si>
  <si>
    <t>Учить считать в пределах 5­ти, называет числа по порядку</t>
  </si>
  <si>
    <t xml:space="preserve">Закреплять  навыки сравнения  2­3 предметов разной величины (по длине, высоте, ширине,
толщине) в возрастающем и убывающем порядке
</t>
  </si>
  <si>
    <t xml:space="preserve">Продолжать развивать навыки сравнения  2­3 предметов разной величины (по длине, высоте, ширине,
толщине) в возрастающем и убывающем порядке
</t>
  </si>
  <si>
    <t xml:space="preserve">Формировать навыки сравнения  2­3 предметов разной величины (по длине, высоте, ширине,
толщине) в возрастающем и убывающем порядке
</t>
  </si>
  <si>
    <t>Закреплять умение исследовать формы геометрических фигур, используя зрение и осязание, различать и называть геометрические фигуры и тела</t>
  </si>
  <si>
    <t>Продолжать развивать умение исследовать формы геометрических фигур, используя зрение и осязание, различать и называть геометрические фигуры и тела</t>
  </si>
  <si>
    <t>Учить исследовать формы геометрических фигур, используя зрение и осязание, различать и называть геометрические фигуры и тела</t>
  </si>
  <si>
    <t>Закреплять  умение различать части суток, знать их характерные особенности</t>
  </si>
  <si>
    <t>Продолжать формировать умение различать части суток, знать их характерные особенности</t>
  </si>
  <si>
    <t>Учить различать части суток, знать их характерные особенности</t>
  </si>
  <si>
    <t>Упражнять  в умении определять пространственные направления по отношению к себе</t>
  </si>
  <si>
    <t>Продолжать развивать умение определять пространственные направления по отношению к себе</t>
  </si>
  <si>
    <t>Учить определять пространственные направления по отношению к себе</t>
  </si>
  <si>
    <t>Закреплять навыки устанавливать простейшие причинно­следственные связи</t>
  </si>
  <si>
    <t>Продолжать  учить устанавливать простейшие причинно­следственные связи</t>
  </si>
  <si>
    <t>Учить устанавливать простейшие причинно­следственные связи</t>
  </si>
  <si>
    <t xml:space="preserve">Упражнять в рассматривание предметов, которые будет рисовать и может обследовать их используя
осязание
</t>
  </si>
  <si>
    <t xml:space="preserve">Продолжать развивать умение рассматривать предметы, которые будет рисовать и может обследовать их используя
осязание
</t>
  </si>
  <si>
    <t xml:space="preserve">Учить рассматривать предметы, которые будет рисовать и может обследовать их используя
осязание
</t>
  </si>
  <si>
    <t>Закреплять навыки рисования отдельных предметов и создавать сюжетные композиции</t>
  </si>
  <si>
    <t>Продолжать развивать навыки рисования отдельных предметов и создавать сюжетные композиции</t>
  </si>
  <si>
    <t>Учить  рисовать отдельные предметы и создавать сюжетные композиции</t>
  </si>
  <si>
    <t>Закреплять умение рисовать характерные особенности каждого предмета, их соотношение между собой</t>
  </si>
  <si>
    <t>Продолжать развивать умение рисовать характерные особенности каждого предмета, их соотношение между собой</t>
  </si>
  <si>
    <t>Учить рисовать характерные особенности каждого предмета, их соотношение между собой</t>
  </si>
  <si>
    <t>Закреплять умение распознавать коричневые, оранжевые, светло­зеленые оттенки:</t>
  </si>
  <si>
    <t>Продолжать формировать навыки распознавать коричневые, оранжевые, светло­зеленые оттенки</t>
  </si>
  <si>
    <t>Учить распознавать коричневые, оранжевые, светло­зеленые оттенки</t>
  </si>
  <si>
    <t>Закреплять навыки закрашивать рисунки карандашом, кистью</t>
  </si>
  <si>
    <t>Продолжать развивать навыки закрашивать рисунки карандашом, кистью</t>
  </si>
  <si>
    <t>Учить закрашивать рисунки карандашом, кистью</t>
  </si>
  <si>
    <t>Закреплять умение оценивать свою работу и других детей</t>
  </si>
  <si>
    <t>Продолжать развивать умение оценивать свою работу и других детей</t>
  </si>
  <si>
    <t>Учить оценивать свою работу и других детей</t>
  </si>
  <si>
    <t>Закреплять умение изучать скульптурный предмет взяв в руки, пытаться придать ему характерные черты</t>
  </si>
  <si>
    <t>Продолжать формировать умение изучать скульптурный предмет взяв в руки, пытаться придать ему характерные черты</t>
  </si>
  <si>
    <t>Учить изучать скульптурный предмет взяв в руки, пытаться придать ему характерные черты</t>
  </si>
  <si>
    <t xml:space="preserve">Закреплять умение лепить из глины, пластилина, пластической массы знакомые предметы с
использованием разных приемов ть
</t>
  </si>
  <si>
    <t xml:space="preserve">Продолжать учить лепить из глины, пластилина, пластической массы знакомые предметы с
использованием разных приемов
</t>
  </si>
  <si>
    <t xml:space="preserve">Учить лепить из глины, пластилина, пластической массы знакомые предметы с
использованием разных приемов
</t>
  </si>
  <si>
    <t xml:space="preserve">Закреплять навыки лепки предметов из нескольких частей, учитывая их расположение, соблюдая
пропорции, соединяя части
</t>
  </si>
  <si>
    <t xml:space="preserve">Продолжать учить лепит предметы из нескольких частей, учитывая их расположение, соблюдая
пропорции, соединяя части
</t>
  </si>
  <si>
    <t xml:space="preserve">Учить лепить предметы из нескольких частей, учитывая их расположение, соблюдая
пропорции, соединяя части
</t>
  </si>
  <si>
    <t>Закрепить умение создавать  сюжетные композиции на темы сказок и окружающей жизни</t>
  </si>
  <si>
    <t>Продолжать развивать умение создавать сюжетные композиции на темы сказок и окружающей жизни</t>
  </si>
  <si>
    <t>Учить создавать сюжетные композиции на темы сказок и окружающей жизни</t>
  </si>
  <si>
    <t xml:space="preserve">Закрепить участвует в коллективной работе  </t>
  </si>
  <si>
    <t>Продолжать развивать умение участвует в коллективной работе</t>
  </si>
  <si>
    <t>Учить коллективной работе</t>
  </si>
  <si>
    <t>Закрепить умение соблюдать  правила безопасности при лепке</t>
  </si>
  <si>
    <t>Продолжать учить соблюдать правила безопасности при лепке</t>
  </si>
  <si>
    <t>Учить соблюдать правила безопасности при лепке</t>
  </si>
  <si>
    <t>Закреплять умение правильно держать ножницы и пользоваться ими</t>
  </si>
  <si>
    <t>Продолжать учить правильно держить ножницы и пользоваться ими</t>
  </si>
  <si>
    <t>Учить правильно держить ножницы и пользоваться ими</t>
  </si>
  <si>
    <t xml:space="preserve">Закреплять умение использовать различные приемы для изображения в аппликации овощей,
фруктов, цветов и орнаментов
</t>
  </si>
  <si>
    <t xml:space="preserve">Продолжать умение использовать различные приемы для изображения в аппликации овощей,
фруктов, цветов и орнаментов
</t>
  </si>
  <si>
    <t xml:space="preserve">Учить использовать различные приемы для изображения в аппликации овощей,
фруктов, цветов и орнаментов
</t>
  </si>
  <si>
    <t>Закреплять  умение  размещать и склеивать предметы, состоящие из нескольких частей</t>
  </si>
  <si>
    <t>Продолжать развивать умение  размещать и склеивать предметы, состоящие из нескольких частей</t>
  </si>
  <si>
    <t>Учить размещать и склеивать предметы, состоящие из нескольких частей</t>
  </si>
  <si>
    <t xml:space="preserve">Закреплять  умение составлять узоры из элементов казахского орнамента, при помощи
геометрических форм, чередовать их, последовательно наклеивать
</t>
  </si>
  <si>
    <t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t>
  </si>
  <si>
    <t xml:space="preserve">Учить составлять узоры из элементов казахского орнамента, при помощи
геометрических форм, чередовать их, последовательно наклеивать
</t>
  </si>
  <si>
    <t>Закреплять умение  участвовать в выполнении коллективных работ</t>
  </si>
  <si>
    <t>Продолжать учить участвовать в выполнении коллективных работ</t>
  </si>
  <si>
    <t>Учить участвовать в выполнении коллективных работ</t>
  </si>
  <si>
    <t xml:space="preserve">Закреплять умение  соблюдать правила безопасности при наклеивании, выполняет работу
аккуратно
</t>
  </si>
  <si>
    <t xml:space="preserve">Продолжать учить  соблюдать правила безопасности при наклеивании, выполняет работу
аккуратно
</t>
  </si>
  <si>
    <t xml:space="preserve">Учить соблюдать правила безопасности при наклеивании, выполняет работу
аккуратно
</t>
  </si>
  <si>
    <t xml:space="preserve">Закреплять умение различать и называть строительные детали, использует их с учетом
конструктивных свойств
</t>
  </si>
  <si>
    <t xml:space="preserve">Продолжать учить различать и называть строительные детали, использует их с учетом
конструктивных свойств
</t>
  </si>
  <si>
    <t xml:space="preserve">Учить различать и называть строительные детали, использует их с учетом
конструктивных свойств
</t>
  </si>
  <si>
    <t>Закреплять умение  проявлять творческое воображение при конструировании</t>
  </si>
  <si>
    <t>Продолжать учить проявлять творческое воображение при конструировании</t>
  </si>
  <si>
    <t>Учить проявлять творческое воображение при конструировании</t>
  </si>
  <si>
    <t>Закреплять умение  складывать простые формы по типу «оригами»:</t>
  </si>
  <si>
    <t>Продолжать учить складывать простые формы по типу «оригами»:</t>
  </si>
  <si>
    <t>Учить складывать простые формы по типу «оригами»:</t>
  </si>
  <si>
    <t>Закреплять навыки конструировать из природного и бросового материала</t>
  </si>
  <si>
    <t>Продолжать развивать навыки конструировать из природного и бросового материала</t>
  </si>
  <si>
    <t>Формировать навыки конструировать из природного и бросового материала</t>
  </si>
  <si>
    <t>Закреплять умение самостоятельно выбирать материалы и придумывать композиции</t>
  </si>
  <si>
    <t>Продолжать учить самостоятельно выбирать материалы и придумывать композиции</t>
  </si>
  <si>
    <t>Учить самостоятельно выбирать материалы и придумывать композиции</t>
  </si>
  <si>
    <t xml:space="preserve">Закреплять знания изделий, предметов быта казахского народа изготовленных из природных
материалов и называть материал, из которого они изготовлены
</t>
  </si>
  <si>
    <t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t>
  </si>
  <si>
    <t xml:space="preserve">Учить знать изделия, предметы быта казахского народа изготовленных из природных
материалов и называть материал, из которого они изготовлены
</t>
  </si>
  <si>
    <t xml:space="preserve">Закреплять любовь к музыке, сохранять культуру прослушивания музыки (слушать музыкальные
произведения до конца, не отвлекаясь
</t>
  </si>
  <si>
    <t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t>
  </si>
  <si>
    <t xml:space="preserve">Воспитывать  любовь к музыке, сохранять культуру прослушивания музыки (слушать музыкальные
произведения до конца, не отвлекаясь
</t>
  </si>
  <si>
    <t xml:space="preserve">Закреплять умение
растягивать песню, четко произносить слова, исполнять знакомые песни под
аккомпанемент и без сопровождения
</t>
  </si>
  <si>
    <t xml:space="preserve">Продолжать развивать  умение
растягивать песню, четко произносить слова, исполнять знакомые песни под
аккомпанемент и без сопровождения
</t>
  </si>
  <si>
    <t xml:space="preserve">Учить растягивать песню, четко произносить слова, исполнять знакомые песни под
аккомпанемент и без сопровождения
</t>
  </si>
  <si>
    <t xml:space="preserve">Закреплять навыки ритмически выполнять ходьбу, согласовывать движения с музыкой, менять
движения во второй части музыки
</t>
  </si>
  <si>
    <t xml:space="preserve">Продолжать формировать навыки ритмически выполнять ходьбу, согласовывать движения с музыкой, менять
движения во второй части музыки
</t>
  </si>
  <si>
    <t xml:space="preserve">Учить  ритмически выполнять ходьбу, согласовывать движения с музыкой, менять
движения во второй части музыки
</t>
  </si>
  <si>
    <t xml:space="preserve">Закреплять  умение проявлять интерес к национальному танцевальному искусству, выполнять
танцевальные движения
</t>
  </si>
  <si>
    <t xml:space="preserve">Продолжать развивать умение проявлять интерес к национальному танцевальному искусству, выполнять
танцевальные движения
</t>
  </si>
  <si>
    <t xml:space="preserve">Учить  проявлять интерес к национальному танцевальному искусству, выполнять
танцевальные движения
</t>
  </si>
  <si>
    <t>Закреплять умение определять жанры музыки</t>
  </si>
  <si>
    <t>Продолжать  развивать умение определять жанры музыки</t>
  </si>
  <si>
    <t>Учить определять жанры музыки</t>
  </si>
  <si>
    <t xml:space="preserve">Закреплять умение  играть простые мелодии деревянными ложками, на асатаяке, на сазсырнае, на
домбре
</t>
  </si>
  <si>
    <t xml:space="preserve">Продолжать  играть простые мелодии деревянными ложками, на асатаяке, на сазсырнае, на
домбре
</t>
  </si>
  <si>
    <t xml:space="preserve">Учить играть простые мелодии деревянными ложками, на асатаяке, на сазсырнае, на
домбре
</t>
  </si>
  <si>
    <t xml:space="preserve">Закреплять умение воспринимать себя как взрослого, позволять себе открыто выражать свое
мнение, считается с ним, уважать себя
</t>
  </si>
  <si>
    <t xml:space="preserve">Продолжать ормировать умение воспринимать себя как взрослого, позволять себе открыто выражать свое
мнение, считается с ним, уважать себя
</t>
  </si>
  <si>
    <t xml:space="preserve">Учить воспринимать себя как взрослого, позволять себе открыто выражать свое
мнение, считается с ним, уважать себя
</t>
  </si>
  <si>
    <t xml:space="preserve">Закреплять знания о профессиях и труде взрослых, членов семьи, проявлять интерес, стараться
ответственно выполнять задание 
</t>
  </si>
  <si>
    <t xml:space="preserve">Продолжать знакомить с профессиями и трудом взрослых, членов семьи, проявлять интерес, стараться
ответственно выполнять задание
</t>
  </si>
  <si>
    <t xml:space="preserve">Знакомить с профессиями и трудом взрослых, членов семьи, проявлять интерес, стараться
ответственно выполнять задание
</t>
  </si>
  <si>
    <t>Закрепить умение высказывать свое мнение, размышлять над происходящим вокруг</t>
  </si>
  <si>
    <t>Продолжать учить высказывать свое мнение, размышлять над происходящим вокруг</t>
  </si>
  <si>
    <t>Учить высказывать свое мнение, размышлять над происходящим вокруг</t>
  </si>
  <si>
    <t xml:space="preserve">Закреплять знание и умение, называть свою родину, с уважением относится к государственным символам
(флаг, герб, гимн), гордится своей Родиной ­ Республикой Казахстан
</t>
  </si>
  <si>
    <t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t>
  </si>
  <si>
    <t xml:space="preserve">Учить называть свою родину, с уважением относится к государственным символам
(флаг, герб, гимн), гордится своей Родиной ­ Республикой Казахстан
</t>
  </si>
  <si>
    <t>Закрепить знание о правилах дорожного движения,о правилах поведения в общественном транспорте</t>
  </si>
  <si>
    <t>Продолжать формировать знания о правилах дорожного движения, о правилах поведения в общественном транспорте</t>
  </si>
  <si>
    <t>Обучать  правилам дорожного движения, правилам поведения в общественном транспорте</t>
  </si>
  <si>
    <t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t>
  </si>
  <si>
    <t xml:space="preserve">Продолжать учить устанавливать элементарные связи в сезонных изменениях погоды и природы,
сохранять безопасность в окружающей среде, природе
</t>
  </si>
  <si>
    <t xml:space="preserve">Учить устанавливать элементарные связи в сезонных изменениях погоды и природы,
Сохранять  безопасность в окружающей среде, природе
</t>
  </si>
  <si>
    <t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t>
  </si>
  <si>
    <t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t>
  </si>
  <si>
    <t xml:space="preserve">Учить ходить   колонне по одному, по двое, по трое, с перешагиванием через предметы, боком, 
с поворотом в другую сторону по сигналу
</t>
  </si>
  <si>
    <t xml:space="preserve">Закреплять умение бегаеть с разной  скоростью </t>
  </si>
  <si>
    <t xml:space="preserve">Продожать учить бегать с  разной скоростью </t>
  </si>
  <si>
    <t xml:space="preserve">Учить бегать с разной  скоростью </t>
  </si>
  <si>
    <t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t>
  </si>
  <si>
    <t>Закреплять умение участвовать 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</t>
  </si>
  <si>
    <t>Учить принимать участие   в национальных подвижных играх, играх с элементами соревнований и эстафетных играх,   демонстрировать физические качества: скорость, силу, выносливость, гибкость, ловкость:</t>
  </si>
  <si>
    <t>Продолжать учить проявлять активность частично в спортивных играх и тренировках</t>
  </si>
  <si>
    <t xml:space="preserve">Учить проявлять активность  в спортивных играх и тренировках не проявляет активность </t>
  </si>
  <si>
    <t>Закреплять умение проявлять  активность в спортивных играх и тренировках</t>
  </si>
  <si>
    <t>Закреплять умение выполнять  самостоятельно гигиенические процедуры</t>
  </si>
  <si>
    <t>Продрлжать учить  о выполнять   самостоятельно  гигиенические процедуры</t>
  </si>
  <si>
    <t>Учить    самостоятельно гигиенические процедуры</t>
  </si>
  <si>
    <t>Закреплять умение владеть  навыками самообслуживания и ухода за одеждой</t>
  </si>
  <si>
    <t>Продолжать учить   владеть  навыками самообслуживания и ухода за одеждой</t>
  </si>
  <si>
    <t>Учить   навыкам  самообслуживания и ухода за одеждой</t>
  </si>
  <si>
    <t xml:space="preserve">Закреплять первоначальные  представления о  здоровом образе  жизни </t>
  </si>
  <si>
    <t xml:space="preserve">Продолжать закпеплять    первоначальные  представления о  здоровом образе жизни </t>
  </si>
  <si>
    <t xml:space="preserve">Учить   первоначальным представлениям о  здоровом образе жизни </t>
  </si>
  <si>
    <t>Закреплять умение выполнять  звуковой анализ слов</t>
  </si>
  <si>
    <t>Продолжать учить  выполнять  звуковой анализ слов</t>
  </si>
  <si>
    <t>Учить  выполнять  звуковой анализ слов</t>
  </si>
  <si>
    <t>Закреплять умение употреблять  в речи существительные, прилагательные, наречия, многозначные слова, синонимы и антонимы</t>
  </si>
  <si>
    <t>Продолжать  учить  умению употреблять  в речи существительные, прилагательные, наречия, многозначные слова, синонимы и антонимы</t>
  </si>
  <si>
    <t>Учить умению употреблять  в речи существительные, прилагательные, наречия, многозначные слова, синонимы и антонимы</t>
  </si>
  <si>
    <t>Закреплять умение произносить имена существительные, связывая их с числительными и  прилагательными с существительными</t>
  </si>
  <si>
    <t>Продрлжать учить произносить частично имена существительные, связывая их с числительными и  прилагательными с существительными</t>
  </si>
  <si>
    <t>Учить произносить  имена существительные, связывая их с числительными и  прилагательными с существительными</t>
  </si>
  <si>
    <t xml:space="preserve">Закреплять умение слушать собеседника,  задавать вопросы и  отвечать на них </t>
  </si>
  <si>
    <t>Продолжать учить слушать собеседника,  задавать вопросы и  отвечать на них</t>
  </si>
  <si>
    <t>Учить слушать собеседника,  задавать вопросы и  отвечать на них</t>
  </si>
  <si>
    <t xml:space="preserve">Закрпеплять умение   сочинять  рассказы рассказы по наблюдениям и сюжетным картинкам </t>
  </si>
  <si>
    <t>Продолжать учить сочинять  рассказы рассказы по наблюдениям и сюжетным картинкам</t>
  </si>
  <si>
    <t>учить сочинять  рассказы рассказы по наблюдениям и сюжетным картинкам</t>
  </si>
  <si>
    <t xml:space="preserve">Закреплять умение пересказыватьрассказы последовательно  </t>
  </si>
  <si>
    <t xml:space="preserve">Продолжать учить пересказывать рассказы частично последовательно   </t>
  </si>
  <si>
    <t xml:space="preserve">Учить пересказывать  рассказы последовательно   </t>
  </si>
  <si>
    <t xml:space="preserve">Закреплять умение вести себя культурно,  тактично во время  беседы </t>
  </si>
  <si>
    <t xml:space="preserve">Продолжать учить   вести себя  культурно, тактично во время беседы </t>
  </si>
  <si>
    <t xml:space="preserve">Учить   вести себя  культурно, тактично во  время беседы </t>
  </si>
  <si>
    <t xml:space="preserve">Закреплять умение различать
причинно­следственные связи, литературные жанры   
</t>
  </si>
  <si>
    <t xml:space="preserve">Продолжать учить различать причинно­следственные связи, литературные жанры  </t>
  </si>
  <si>
    <t xml:space="preserve">Учить различать причинно­следственные связи, литературные жанры </t>
  </si>
  <si>
    <t xml:space="preserve">Закреплять умение читать выразительно,  с интонацией </t>
  </si>
  <si>
    <t xml:space="preserve">Продолдать учить  читать выразительно, с  интонацией </t>
  </si>
  <si>
    <t xml:space="preserve">Учить 
читать  выразительно, с  интонацией 
</t>
  </si>
  <si>
    <t xml:space="preserve">Закреплять умение пересказывать 
рассказ  самостоятельно 
</t>
  </si>
  <si>
    <t xml:space="preserve">Продолжать учить пересказывать рассказ при помощи взрослого </t>
  </si>
  <si>
    <t xml:space="preserve">Учить пересказывать рассказ </t>
  </si>
  <si>
    <t xml:space="preserve">Закреплять умение передавать  настроение, характер героя,  жесты, интонацию и мимику образа </t>
  </si>
  <si>
    <t xml:space="preserve">Продлжать учить   передавать настроение, характер  героя, жесты, интонацию и мимику  образа </t>
  </si>
  <si>
    <t xml:space="preserve">Учить  передавать  настроение, характер  героя, жесты,  интонацию и мимику  образа </t>
  </si>
  <si>
    <t xml:space="preserve">Закреплять умение выполнять свою роль выразительно,  самостоятельно </t>
  </si>
  <si>
    <t xml:space="preserve">Продрлжать учить   выполнять 
свою роль  выразительно,  самостоятельно 
</t>
  </si>
  <si>
    <t xml:space="preserve">Учить  выполнять  свою роль выразительно,  самостоятельно </t>
  </si>
  <si>
    <t xml:space="preserve">Закреплять умение делиться  впечатлениями </t>
  </si>
  <si>
    <t xml:space="preserve">Продолжать учить делиться впечатлениями частично </t>
  </si>
  <si>
    <t xml:space="preserve">Учить   делиться  впечатлениями </t>
  </si>
  <si>
    <t>Закреплять умение выражать свое  отношение к происходящему вокруг</t>
  </si>
  <si>
    <t>Продолжать учить   выражать свое  отношение к происходящему вокруг</t>
  </si>
  <si>
    <t>Учтть   выражать свое  отношение к происходящему вокруг</t>
  </si>
  <si>
    <t xml:space="preserve">Закрпеплять умение определять порядок  звуков в слове </t>
  </si>
  <si>
    <t xml:space="preserve">Продлжать учить определять порядок  звуков в слове частично </t>
  </si>
  <si>
    <t xml:space="preserve">Учить   порядок звуков в слове </t>
  </si>
  <si>
    <t xml:space="preserve">Закреплять умение четко произносить все звуки, различать гласные и согласные </t>
  </si>
  <si>
    <t xml:space="preserve">Продолжать учить четко произносить все звуки, различать некоторые из них </t>
  </si>
  <si>
    <t xml:space="preserve">Учить   произносит все звуки, не различать гласные и согласные </t>
  </si>
  <si>
    <t xml:space="preserve">Закреплять умение составлять слово на  заданный слог </t>
  </si>
  <si>
    <t xml:space="preserve">Продолдать учить  составлять слово на заданный слог </t>
  </si>
  <si>
    <t xml:space="preserve">Учить составить слово на заданный слог </t>
  </si>
  <si>
    <t xml:space="preserve">Закреплять умение составлять простые предложения </t>
  </si>
  <si>
    <t xml:space="preserve">Продолжать учить составлять простые предложения частично </t>
  </si>
  <si>
    <t xml:space="preserve">Учить составлять    простые предложения </t>
  </si>
  <si>
    <t>Закреплять умение правильно держать ручку</t>
  </si>
  <si>
    <t>Прододать учить   правильно держать ручку</t>
  </si>
  <si>
    <t>Учить правильно держать ручку</t>
  </si>
  <si>
    <t xml:space="preserve">Закреплять умение рисовать  различные  линии </t>
  </si>
  <si>
    <t xml:space="preserve">Продожать учить рисовать  различные линии   </t>
  </si>
  <si>
    <t>Учить  рисовать  различные  линии</t>
  </si>
  <si>
    <t xml:space="preserve">Закреплять умение  
ориентироваться,  различать  пространство 
</t>
  </si>
  <si>
    <t xml:space="preserve">Продолдать учить ориентироваться,  различать пространство </t>
  </si>
  <si>
    <t xml:space="preserve">  Учить ориентироваться,  различать пространство</t>
  </si>
  <si>
    <t xml:space="preserve">Закреплять умение  
правильно произносить специфические звуки казахского языка в слове
</t>
  </si>
  <si>
    <t xml:space="preserve">Прододать учить произносить правиль специфические звуки казахского языка в слове </t>
  </si>
  <si>
    <t xml:space="preserve">Учить   произносить правильно  специфические звуки казахского языка в слове    </t>
  </si>
  <si>
    <t xml:space="preserve">Закреплять умение  
рассказывать пословицы и поговорки 
</t>
  </si>
  <si>
    <t xml:space="preserve">Прододать учить рассказывать  пословицы и поговорки </t>
  </si>
  <si>
    <t xml:space="preserve">Учить рассказывать  пословицы и поговорки </t>
  </si>
  <si>
    <t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t>
  </si>
  <si>
    <t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t>
  </si>
  <si>
    <t>Учить  названия продуктов, посуды, мебели, фруктов,  овощей, животных, птиц, частей тела человека, транспорта, встречающихся в  повседневной жизни</t>
  </si>
  <si>
    <t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t>
  </si>
  <si>
    <t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t>
  </si>
  <si>
    <t>Учить называть и  употреблять слова, обозначающие признаки предметов (цвет, величина),  действия с предметами, употреблять их в разговорной речи</t>
  </si>
  <si>
    <t>Закреплять умение употреблять  знакомые слова в повседневной жизни</t>
  </si>
  <si>
    <t>Продолжать учить употреблять  знакомые слова в повседневной жизни</t>
  </si>
  <si>
    <t>Учить  употреблять  знакомые слова в повседневной жизни</t>
  </si>
  <si>
    <t xml:space="preserve">Закреплять умение составлять рассказы  по образцу педагога </t>
  </si>
  <si>
    <t>Продолжать учить   составлять рассказы по образцу  педагога знакомые слова в повседневной жизни</t>
  </si>
  <si>
    <t>Учить составлять   рассказы по образцу  педагога знакомые слова в повседневной жизни</t>
  </si>
  <si>
    <t xml:space="preserve">Закреплять умение считать  прямо  и  обратно   до 10 </t>
  </si>
  <si>
    <t>Продлжать учить  считать  прямо  и  обратно   до 10</t>
  </si>
  <si>
    <t>Учить  считать  прямо  и  обратно   до 10</t>
  </si>
  <si>
    <t xml:space="preserve">Закреплять умение делить и воссоединять  множества на части  </t>
  </si>
  <si>
    <t xml:space="preserve">Продолжать учить  делить и воссоединять  множества на части  </t>
  </si>
  <si>
    <t xml:space="preserve">Учить  делить и воссоединять  множества на части  </t>
  </si>
  <si>
    <t>Закреплять умение в прямом и обратном счеет в пределах 10­ти, различать вопросы "Сколько?", "Который?" ("Какой?") и правильно отвечать на них</t>
  </si>
  <si>
    <t>Продолжать учить  в прямому и обратному счету в пределах 10­ти, различать вопросы "Сколько?", "Который?" ("Какой?") и правильно отвечать на них</t>
  </si>
  <si>
    <t>учить  в прямому и обратному счету в пределах 10­ти, различать вопросы "Сколько?", "Который?" ("Какой?") и правильно отвечать на них</t>
  </si>
  <si>
    <t xml:space="preserve">Закреплять умение сравнивать предметы  по   различным признакам цвет, форма, размер,  материал, применение. </t>
  </si>
  <si>
    <t>Продолжать учить сравнивать предметы  по   различным признакам цвет, форма, размер,  материал, применение</t>
  </si>
  <si>
    <t xml:space="preserve">  учить сравнивать предметы  по   различным признакам цвет, форма, размер,  материал, применение</t>
  </si>
  <si>
    <t xml:space="preserve">Закрпелять умение располагать предметы в порядке  возрастания и  убывания </t>
  </si>
  <si>
    <t xml:space="preserve">Продолдать учить  распологаить  предметы в порядке  возрастания и убывания </t>
  </si>
  <si>
    <t>Учить  распологаить  предметы в порядке  возрастания и убывания</t>
  </si>
  <si>
    <t xml:space="preserve">Закреплять умение ориентироваться на  листе бумаги,  называть  последовательно дни недели, месяцы по временам года </t>
  </si>
  <si>
    <t>Продолжать учить  ориентироваться на  листе бумаги,  называть  последовательно дни недели, месяцы по временам года</t>
  </si>
  <si>
    <t>Учить   ориентироваться на  листе бумаги,  называть  последовательно дни недели, месяцы по временам года</t>
  </si>
  <si>
    <t>Закреплять умение различать и называть  геометрические  фигуры</t>
  </si>
  <si>
    <t>Продолдать учить  различать и называть  геометрические  фигуры</t>
  </si>
  <si>
    <t>Учить различать и называть  геометрические  фигуры</t>
  </si>
  <si>
    <t xml:space="preserve">Закрепять умение рисувать различные линии </t>
  </si>
  <si>
    <t>Продолжать учить  рисовать различные линии</t>
  </si>
  <si>
    <t>Учить  рисовать различные линии</t>
  </si>
  <si>
    <t xml:space="preserve">Закреплять умение передавать образы предметов живой природы через несложные движения и позы </t>
  </si>
  <si>
    <t>Продолдать учить  передавать образы предметов живой природы через несложные движения и позы</t>
  </si>
  <si>
    <t xml:space="preserve">Учить  передавать образы предметов живой природы через несложные движения и позы </t>
  </si>
  <si>
    <t xml:space="preserve">Закреплять умение пользоваться красками, красит различными  принтами </t>
  </si>
  <si>
    <t>Продолдать учить  пользоваться красками, красит различными  принтами</t>
  </si>
  <si>
    <t>Учить  пользоваться красками, красит различными  принтами</t>
  </si>
  <si>
    <t>Закреплять умение получать  новые цвета (фиолетовый) и оттенки (синий, розовый, темнозеленый) путем смешивания красок</t>
  </si>
  <si>
    <t>Продолжать учить  получать  новые цвета (фиолетовый) и оттенки (синий, розовый, темнозеленый) путем смешивания красок</t>
  </si>
  <si>
    <t>Учить  получать  новые цвета (фиолетовый) и оттенки (синий, розовый, темнозеленый) путем смешивания красок</t>
  </si>
  <si>
    <t>Закреплять умение работать с коллективом, выполнять задачи по обоюдному согласию</t>
  </si>
  <si>
    <t>Продолжать учить  работать с коллективом, выполнять задачи по обоюдному согласию</t>
  </si>
  <si>
    <t>Учить  работать с коллективом, выполнять задачи по обоюдному согласию</t>
  </si>
  <si>
    <t>Закреплять умения рисовать    элементы казахского орнамента и украшать ими одежду, предметы  быта</t>
  </si>
  <si>
    <t>Продолжать учить  рисовать   элементы казахского орнамента и украшать ими одежду, предметы  быта</t>
  </si>
  <si>
    <t>Учить  рисовать   элементы казахского орнамента и украшать ими одежду, предметы  быта</t>
  </si>
  <si>
    <t xml:space="preserve">Закреплять умения изображать   сюжетные рисунки </t>
  </si>
  <si>
    <t>Продолжать учить  изображать   сюжетные рисунки</t>
  </si>
  <si>
    <t>Учить  изображать   сюжетные рисунки</t>
  </si>
  <si>
    <t>Закреплять умения соблюдать аккуратность при рисовании, правила безопасного поведения</t>
  </si>
  <si>
    <t>Продолжать учить  соблюдать аккуратность при рисовании, правила безопасного поведения</t>
  </si>
  <si>
    <t>Учить  соблюдать аккуратность при рисовании, правила безопасного поведения</t>
  </si>
  <si>
    <t xml:space="preserve">Закреплять умение лепить с натуры  </t>
  </si>
  <si>
    <t xml:space="preserve">Продолжать учить лепить с натуры  </t>
  </si>
  <si>
    <t xml:space="preserve">Учить лепить с натуры </t>
  </si>
  <si>
    <t xml:space="preserve">Закреплять умение лепить фигуры 
человека и животного 
</t>
  </si>
  <si>
    <t xml:space="preserve">Продолжать учить лепитт фигуры человека и животного частично </t>
  </si>
  <si>
    <t xml:space="preserve">Учить лепить фигуры  человека и животного </t>
  </si>
  <si>
    <t xml:space="preserve">Закреплять умения использовать  различные  методы лепки </t>
  </si>
  <si>
    <t xml:space="preserve">Продолжать учить использовать различные  методы лепки </t>
  </si>
  <si>
    <t>Учить использовать различные  методы лепки</t>
  </si>
  <si>
    <t xml:space="preserve">составлять сюжетные композиции по содержанию сказок и рассказов: </t>
  </si>
  <si>
    <t>Закреплять умения лепить разнообразную казахскую посуду, предметы быта, ювелирные изделия  и украшает их орнаментами и аксессуарами</t>
  </si>
  <si>
    <t>Продолжать учить  лепить разнообразную казахскую посуду, предметы быта, ювелирные изделия  и украшает их орнаментами и аксессуарами</t>
  </si>
  <si>
    <t>Учить  лепить разнообразную казахскую посуду, предметы быта, ювелирные изделия  и украшает их орнаментами и аксессуарами</t>
  </si>
  <si>
    <t>Закреплять умения владеть навыками навыками коллективной лепки для общей композиции</t>
  </si>
  <si>
    <t>Продолжать учить  владеть навыками навыками коллективной лепки для общей композиции</t>
  </si>
  <si>
    <t>Учить  владеть навыками навыками коллективной лепки для общей композиции</t>
  </si>
  <si>
    <t xml:space="preserve">Закреплять умение аккуратно выполнять работу, соблюдать  правила безопасности </t>
  </si>
  <si>
    <t>Продолжать учить  аккуратно выполнять работу, соблюдать  правила безопасности</t>
  </si>
  <si>
    <t>Учить  аккуратно выполнять работу, соблюдать  правила безопасности</t>
  </si>
  <si>
    <t xml:space="preserve">Закреплять умения вырезать ножницами  различные  геометрические  фигуры </t>
  </si>
  <si>
    <t>Продолжать учить  вырезать ножницами  различные  геометрические  фигуры</t>
  </si>
  <si>
    <t>Учить  вырезать ножницами  различные  геометрические  фигуры</t>
  </si>
  <si>
    <t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t>
  </si>
  <si>
    <t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t>
  </si>
  <si>
    <t>Учить 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t>
  </si>
  <si>
    <t xml:space="preserve">Закреплять умения выбирать и  обосновывать приемы  работы для аппликации </t>
  </si>
  <si>
    <t>Продолжать учить  выбирать и  обосновывать приемы  работы для аппликации</t>
  </si>
  <si>
    <t>Учить  выбирать и  обосновывать приемы  работы для аппликации</t>
  </si>
  <si>
    <t xml:space="preserve">Закреплять умения составлять  образ из  нескольких частей </t>
  </si>
  <si>
    <t xml:space="preserve">Продолдать учить составлять образ из  нескольких частей  частично </t>
  </si>
  <si>
    <t>Учить  составлять образ из  нескольких частей  частично</t>
  </si>
  <si>
    <t xml:space="preserve">Закреплять умение выполнять
сюжетные  композиции 
</t>
  </si>
  <si>
    <t>Продолжать учить выполнять сюжетные  композиции  индивидуально</t>
  </si>
  <si>
    <t xml:space="preserve">Учить  выполнять
сюжетные  композиции как  индивидуально, так и в небольших группах
</t>
  </si>
  <si>
    <t xml:space="preserve">Закрепелять умение создавать сюжетные  
композиции, дополняя их модными деталями 
</t>
  </si>
  <si>
    <t xml:space="preserve">Продолжать учить  создавать сюжетные  
композиции, дополняя их модными деталями
</t>
  </si>
  <si>
    <t xml:space="preserve">Учить   создавать сюжетные  
композиции, дополняя их модными деталями
</t>
  </si>
  <si>
    <t xml:space="preserve">Закреплять умения соблюдать правила  безопасности труда и личной гигиены </t>
  </si>
  <si>
    <t>Продолжать учить  соблюдать правила  безопасности труда и личной гигиены</t>
  </si>
  <si>
    <t>Учить   соблюдать правила  безопасности труда и личной гигиены</t>
  </si>
  <si>
    <t>Закреплять умения строить  самостоятельно на предложенную тему</t>
  </si>
  <si>
    <t>Продолжать учить  строить  самостоятельно на предложенную тему</t>
  </si>
  <si>
    <t xml:space="preserve">  Учить  строить  самостоятельно на предложенную тему</t>
  </si>
  <si>
    <t xml:space="preserve">Закреплять умение конструировать  из  бросового и  природного материала </t>
  </si>
  <si>
    <t>Продолдать учить  конструировать  из  бросового и  природного материала</t>
  </si>
  <si>
    <t>Учить  конструировать  из  бросового и  природного материала</t>
  </si>
  <si>
    <t>Закреплять умения анализировать  построенное им сооружение, находить эффективные конструктивные решения, применять их при конструировании</t>
  </si>
  <si>
    <t>Продолжать учить анализировать  построенное им сооружение, находить эффективные конструктивные решения, применять их при конструировании</t>
  </si>
  <si>
    <t>Учить  анализировать  построенное им сооружение, находить эффективные конструктивные решения, применять их при конструировании</t>
  </si>
  <si>
    <t xml:space="preserve">Закреплять умения совместно  конструировать, выполнять работу по согласованию </t>
  </si>
  <si>
    <t>Продолдать учить  совместно  конструировать, выполнять работу по согласованию</t>
  </si>
  <si>
    <t>Учить  совместно  конструировать, выполнять работу по согласованию</t>
  </si>
  <si>
    <t xml:space="preserve">закреплять умение работать в команде   </t>
  </si>
  <si>
    <t xml:space="preserve">Продолжать учить работать в команде </t>
  </si>
  <si>
    <t xml:space="preserve">  Учить работать в команде</t>
  </si>
  <si>
    <t>Закреплять умения преобразовывать плоскостные бумажные формы в объемные</t>
  </si>
  <si>
    <t>Продолжать учить  преобразовывать плоскостные бумажные формы в объемные</t>
  </si>
  <si>
    <t>Учить  преобразовывать плоскостные бумажные формы в объемные</t>
  </si>
  <si>
    <t xml:space="preserve">Закреплять умения соблюдать правила  безопасности на  рабочем месте </t>
  </si>
  <si>
    <t>Продолдать учить соблюдать правила  безопасности на  рабочем месте</t>
  </si>
  <si>
    <t>Учить  соблюдать правила  безопасности на  рабочем месте</t>
  </si>
  <si>
    <t xml:space="preserve">Закреплять умения различать  простые  музыкальные жанры </t>
  </si>
  <si>
    <t>Продолдать учить  различать  простые  музыкальные жанры</t>
  </si>
  <si>
    <t>Учить   различать  простые  музыкальные жанры</t>
  </si>
  <si>
    <t>Закреплять умения исполнять знакомые песни самостоятельно с музыкальным сопровождением и  без сопровождения</t>
  </si>
  <si>
    <t>Продожлать  учить  исполнять знакомые песни самостоятельно с музыкальным сопровождением и  без сопровождения</t>
  </si>
  <si>
    <t>Учить   исполнять знакомые песни самостоятельно с музыкальным сопровождением и  без сопровождения</t>
  </si>
  <si>
    <t xml:space="preserve">Закреплять умения произносить текст  песни четко,  воспринимать и  передавать характер  музыки </t>
  </si>
  <si>
    <t>Продолжать учить  произносить текст  песни четко,  воспринимать и  передавать характер  музыки</t>
  </si>
  <si>
    <t>Учить  произносить текст  песни четко,  воспринимать и  передавать характер  музыки</t>
  </si>
  <si>
    <t>Закреплять умения выделять отдельные фрагменты произведения (вступление, припев,  заключение)</t>
  </si>
  <si>
    <t>Продолжать  учить выделять отдельные фрагменты произведения (вступление, припев,  заключение)</t>
  </si>
  <si>
    <t>Учить выделять отдельные фрагменты произведения (вступление, припев,  заключение)</t>
  </si>
  <si>
    <t xml:space="preserve">Закреплять умения играть простые  мелодии на  музыкальных  инструментах </t>
  </si>
  <si>
    <t>Продожлать учить  играть простые  мелодии на  музыкальных  инструментах</t>
  </si>
  <si>
    <t>Учить  играть простые  мелодии на  музыкальных  инструментах</t>
  </si>
  <si>
    <t xml:space="preserve">Закреплять умения самостоятельно и  творчески исполнять песни различного  характера </t>
  </si>
  <si>
    <t>Продолжать учить  самостоятельно и  творчески исполнять песни различного  характера</t>
  </si>
  <si>
    <t>Учить   самостоятельно и  творчески исполнять песни различного  характера</t>
  </si>
  <si>
    <t xml:space="preserve">Закреплять умения выполнять движения в  соответствии с  характером музыки </t>
  </si>
  <si>
    <t>Продолжать учить  выполнять движения в  соответствии с  характером музыки</t>
  </si>
  <si>
    <t>Учить   выполнять движения в  соответствии с  характером музыки</t>
  </si>
  <si>
    <t xml:space="preserve">Закреплять умения верить в свои силы и возможности, понимать важность трудолюбия и ответственности </t>
  </si>
  <si>
    <t>Продолжать учить  верить в свои силы и возможности, понимать важность трудолюбия и ответственности</t>
  </si>
  <si>
    <t>Учить   верить в свои силы и возможности, понимать важность трудолюбия и ответственности</t>
  </si>
  <si>
    <t xml:space="preserve">Закреплять умения понимать родственные связи, уважает старших, заботится о младших </t>
  </si>
  <si>
    <t>Продолжать учить понимать родственные связи, уважает старших, заботится о младших</t>
  </si>
  <si>
    <t xml:space="preserve">Закреплять умения говорить осознанно,  выражать свое 
мнение 
</t>
  </si>
  <si>
    <t xml:space="preserve">Продолжать учить  говорить осознанно,  выражать свое 
мнение
</t>
  </si>
  <si>
    <t xml:space="preserve">Учить   говорить осознанно,  выражать свое 
мнение
</t>
  </si>
  <si>
    <t>Закреплять знания о    применениеспециальных транспортных средств, знает элементарные правила дорожного движения</t>
  </si>
  <si>
    <t>Продолжать  формировать знания о     применениеспециальных транспортных средств, знает элементарные правила дорожного движения</t>
  </si>
  <si>
    <t>Формировать знания о     применениеспециальных транспортных средств, знает элементарные правила дорожного движения</t>
  </si>
  <si>
    <t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t>
  </si>
  <si>
    <t>Продолжать учить   гордиться, понимать  важность любить свою Родину, понимать важность живописной природы, достопримечательностей и исторических мест Казахстана</t>
  </si>
  <si>
    <t>Учить    гордиться, понимать  важность любить свою Родину, понимать важность живописной природы, достопримечательностей и исторических мест Казахстана</t>
  </si>
  <si>
    <t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t>
  </si>
  <si>
    <t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t>
  </si>
  <si>
    <t>Учить 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t>
  </si>
  <si>
    <t>Закреплять умения понимать и различать что «правильно» или «неправильно», «хорошо» или  «плохо»</t>
  </si>
  <si>
    <t xml:space="preserve">Продолжать учить  понимать и различать что «правильно» или «неправильно», «хорошо» или  «плохо» </t>
  </si>
  <si>
    <t>Учить   понимать и различать что «правильно» или «неправильно», «хорошо» или  «плохо»</t>
  </si>
  <si>
    <t xml:space="preserve">З н а е т последовательность выполнения гигиенических процедур; снимает и надевает одежду с помощью педагога, убирает вещипри помощи взрослого. Владеет элементарными навыками выполнения основных
видов  движения. Самостоятельно играет в различные национальные и г р ы и соблюдает все правила игры
Знает элементарные правила здорового образа жизни, закаливает дыхательные п у т и с помощью взрослого.
Частично произносит все звуки родного языка. Использует в речи часто употребляемы е прилагательные, глаголы, наречия, предлоги. Понимает сущность предметов б ы т а   и
окружающей среды; называет казахские национальные предметы быта; проявляет уважение к ценностям
казахского народа.  Связывает слова в простые предложении, правильно употребляет вспомогательные слова, прилагательные, глаголы, наречия, предлоги;   частично  з а д а е т понятные вопросы и дает неполные, правильные ответы. Частично пересказывает с помощью педагога содержание знакомых сказок и рассказов; рассматривает самостоятельно иллюстрации в книге, составляет сказку, рассказ; называет несколько произведений
, которые ему нравятся, использует литературные образы в игре. Частично правильно произносит слова  на казахском языке; правильного произносит не все специфически е звуки казахского языка; понимает названия бытовых предметов, фруктов, овощей, животных, птиц, частей тела человека ч а с т о употребляемы х  в
повседневной жизни; произносит с л о в а , обозначающи е признаки, количество, действия предметов; считает в
прямом порядке до 5; понимает простые предложения из 2-3 слов
Частично считает в пределах 5, не называет числа по порядку, частично сравнивает два разных и одинаковых предмета по длине и ширине, высоте и толщине; называет геометрические фигуры и т е л а; называет признаки и характерные отличия предметов на основе осязательного
, слухового и обонятельного восприятия
Частично рисует отдельные предметы и сюжетные композиции с учетом формы, цвета; правильно держит карандаш, кисть, мелки; распознает коричневые, оранжевые, светло-зелены
е оттенки. Л е п и т предметы из нескольких частей, учитывая их расположение
, соблюдая пропорции, соединяя части; использует в лепке приемы сжатия, вытягивания, вдавливания; создает сюжетные композиции на темы сказок и окружающей жизни; участвует в коллективной работе. Правильно держит ножницы и пользуется ими; разрезает узкие и короткие полоски; вырезает круглые формы из квадрата и овальные из прямоугольника путем складывания у г л о в ; раскладывает и наклеивает предметы, состоящие из отдельных частей. Различает и называет строительные детали, использует их с учетом конструктивн ых свойств; конструирует из бумаги, природного и бросового материала. Дослушивает музыку до конца, не отвлекаясь; п о е т
выразительно, произносит   с л о в а ; выполняет движения в соответствии с характером музыки.
Воспринимае т себя как взрослого, позволяет себе открыто выражать свое мнение, считается с ним, уважает себя;
знает  и называет страну, населенный пункт, где родился; знает о труде взрослых членов семьи; и м е е т представлени е о
назначении армии; проявляет уважительноеи заботливое отношение к старшим и младшим членам семьи; знает близких родственнико в, называет их имена, рассказывает о любимых людях в семье
, семейных праздниках, традициях; проявляет интерес  к труду; старается ответственно выполнить задание; доводит начатое дело до конца; помогает воспитателю при сборе игрушек; самостоятель но выполняет обязанности дежурных; знает о профессиях взрослых; знает о труде членов семьи, проявляет интерес; проявляет симпатию к обиженному ребенку, готов оказать взаимопомощ ь;
играет вместе,
дружно с другими детьми, делится игрушками попросьбе сверстников; высказывает свое мнение, размышляя н а д
происходящи м вокруг; извиняется
п е р е д сверстником за обиду; распознает предметы и объекты с учетом материала; проявляет бережное отношение к игрушкам, книгам, посуде;
з н а е т названия, содержание и значение некоторых профессий; уважительно относится к государствен н ы м символам ( флаг, герб, гимн); гордится Родиной - Республикой Казахстан; знает правила дорожного движения; называет
в и д ы транспорта и иды дорог; знает правила культурного поведения в общественно м транспорте знает основы культурного поведения и вежливого общения; называет работников детского сада по имени и отчеству;
н е
вмешивается в разговор взрослых; вежливо выражает свою просьбу, благодарит за оказанную услугу; называет и различает явления природы; определяет состояние погоды  в календаре наблюдений; устанавливает простейшие связи в сезонных изменениях природы и погоде;
знает диких животных, их внешний вид, передвижение
, среда обитания, питание; понимает о том, что для р о с т а растениям необходимы земля, почва, вода, солнце, свет, влага, тепло; сравнивает характерные сезонные проявления в животном мире, знает условия, необходимые д л я и х выживания;
з н а е т элементарные правила ухода за растениями и животными; проявляет интерес  и любознательн о с т ь к элементарном у эксперименти рованию Сохраняет правила безопасного поведения п р и
использовани и спортивного оборудования во время игры
;
обладает элементарны ми навыками безопасности собственной жизни; соблюдает правила безопасного поведения на улице, во
дворе, на территории дошкольной организации; з н а е т элементарные правила поведения в окружающей с р е д е , проявляет осторожность
</t>
  </si>
  <si>
    <t xml:space="preserve">З н а е т последовательность выполнения гигиенически х процедур; снимает и надевает одежду самостоятельно, убирает вещи при помощи взрослого. Владеет элементарны ми навыками выполнения основных
в и д о в движения. Самостоятельно играет в различные национальные  игры и соблюдает все  правила игры
Знает и частично соблюдает элементарные правила здорового образа жизни, закаливает дыхательные п у т и с помощью взрослого.
Правильно произносит все звуки родного языка. Использует в речи часто употребляемы е прилагательные, глаголы, наречия, предлоги. Понимает сущность предметов б ы т а   и
окружающей среды; узнает и называет казахские национальные предметы быта; проявляет уважение к ценностям
казахского народа.  Связывает слова в предложении, правильно употребляет вспомогательные слова Использует в речи разные т и п ы предложений (простые и сложные), прилагательные, глаголы, наречия, предлоги;    з а д а е т понятные вопросы и дает полные, правильные ответы. Пересказывает частично содержание знакомых сказок и рассказов; рассматривает самостоятельно иллюстрации в книге, составляет сказку, рассказ; называет несколько произведений
, которые ему нравятся, использует литературные образы в игре. Правильно произносит слова  на казахском языке; правильного произносит специфически е звуки казахского языка; понимает и называет названия бытовых предметов, фруктов, овощей, животных, птиц, частей тела человека ч а с т о употребляемы х  в
повседневной жизни; произносит с л о в а , обозначающие признаки, количество, действия предметов; считает в
прямом и обратном порядке до 5;частично  понимает простые предложения из 2-3 слов
Считает в пределах 5, называет числа по порядку, сравнивает два разных и одинаковых предмета с помощью педагога,  по длине и ширине, высоте  и толщине; различает и называет геометрические  фигуры и т е л а ; называет признаки и характерные отличия предметов на основе осязательного
, слухового и обонятельного о восприятия
Рисует отдельные предметы и сюжетные композиции с учетом формы, цвета; правильно держит карандаш, кисть, мелки; распознает коричневые, оранжевые, светло-зелены
е оттенки. Л е п и т предметы из нескольких частей, учитывая их расположение
, соблюдая пропорции, соединяя части; использует в лепке приемы сжатия, вытягивания, вдавливания; создает сюжетные композиции на темы сказок и окружающей жизни; участвует в коллективной работе. Правильно держит ножницы и пользуется ими; разрезает узкие и короткие полоски; вырезает круглые формы из квадрата и овальные из прямоугольника путем складывания у г л о в ; раскладывает и наклеивает предметы, состоящие из отдельных частей. Различает и называет строительные детали, использует их с учетом конструктивн ых свойств; конструирует из бумаги, природного и бросового материала. Дослушивает музыку до конца, не отвлекаясь; п о е т
выразительно, ч е т к о произносит   с л о в а ; выполняет движения в соответствии с характером музыки.
Воспринимае т себя как взрослого, позволяет себе открыто выражать свое мнение, считается с ним, уважает себя;
знает  и называет страну, населенный пункт, где родился; знает о труде взрослых членов семьи; и м е е т представлени е о
назначении армии; проявляет уважительноеи заботливое отношение к старшим и младшим членам семьи; знает близких родственнико в, называет их имена, рассказывает о любимых людях в семье
, семейных праздниках, традициях; проявляет интерес  к труду; старается ответственно выполнить задание; доводит начатое дело до конца; помогает воспитателю при сборе игрушек; самостоятель но выполняет обязанности дежурных; знает о профессиях взрослых; знает о труде членов семьи, проявляет интерес; проявляет симпатию к обиженному ребенку, готов оказать взаимопомощ ь;
играет вместе,
дружно с другими детьми, делится игрушками попросьбе сверстников; высказывает свое мнение, размышляя н а д
происходящи м вокруг; извиняется
п е р е д сверстником за обиду; распознает предметы и объекты с учетом материала; проявляет бережное отношение к игрушкам, книгам, посуде;
з н а е т названия, содержание и значение некоторых профессий; уважительно относится к государствен н ы м символам ( флаг, герб, гимн); гордится Родиной - Республикой Казахстан; знает правила дорожного движения; называет
в и д ы транспорта и иды дорог; знает правила культурного поведения в общественно м транспорте знает основы культурного поведения и вежливого общения; называет работников детского сада по имени и отчеству;
н е
вмешивается в разговор взрослых; вежливо выражает свою просьбу, благодарит за оказанную услугу; называет и различает явления природы; определяет состояние погоды  в календаре наблюдений; устанавливает простейшие связи в сезонных изменениях природы и погоде;
знает диких животных, их внешний вид, передвижение
, среда обитания, питание; понимает о том, что для р о с т а растениям необходимы земля, почва, вода, солнце, свет, влага, тепло; сравнивает характерные сезонные проявления в животном мире, знает условия, необходимые д л я и х выживания;
з н а е т элементарные правила ухода за растениями и животными; проявляет интерес  и любознательн о с т ь к элементарном у эксперименти рованию Сохраняет правила безопасного поведения п р и
использовани и спортивного оборудования во время игры
;
обладает элементарны ми навыками безопасности собственной жизни; соблюдает правила безопасного поведения на улице, во
дворе, на территории дошкольной организации; з н а е т элементарные правила поведения в окружающей с р е д е , проявляет осторожность
</t>
  </si>
  <si>
    <t xml:space="preserve">Знает последовательность выполнения гигиенически х процедур; снимает и надевает одежду самостоятель но, убирает вещи при помощи взрослого. Владеет элементарны ми навыками выполнения основных
в и д о в движений. Самостоятель но играет в различные национальные и г р ы и соблюдает все правила игры
Знает и соблюдает элементарные правила здорового образа жизни, закаливает дыхательные п у т и с помощью взрослого.
Правильно произносит все звуки родного языка. Использует в речи часто употребляемы е прилагательные, глаголы, наречия, предлоги. Понимает сущность предметов б ы т а   и
окружающей среды; узнает и называет казахские национальные предметы быта; проявляет уважение к ценностям
казахского народа.  Связывает слова в предложении, правильно употребляет вспомогательные слова Использует в речи разные т и п ы предложений (простые и сложные), прилагательные, глаголы, наречия, предлоги;    з а д а е т понятные вопросы и дает полные, правильные ответы. Пересказывает содержание знакомых сказок и рассказов; рассматривает самостоятельно иллюстрации в книге, составляет сказку, рассказ; называет несколько произведений
, которые ему нравятся, использует литературные образы в игре. Правильно произносит слова  на казахском языке; правильного произносит специфически е звуки казахского языка; понимает и называет названия бытовых предметов, фруктов, овощей, животных, птиц, частей тела человека ч а с т о употребляемы х  в повседневной жизни; произносит с л о в а , обозначающие признаки, количество, действия предметов; считает в
прямом и обратном порядке до 5; понимает простые предложения из 2-3 слов
Считает в пределах 5, называет числа по порядку, сравнивает два разных и одинаковых предмета по длине и ширине, высоте  и толщине; различает и называет геометрические фигуры и т е л а ; называет признаки и характерные отличия предметов на основе осязательного
, слухового и обонятельного восприятия
Рисует отдельные предметы и сюжетные композиции с учетом формы, цвета; правильно держит карандаш, кисть, мелки; распознает коричневые, оранжевые, светло-зелены
е оттенки. Л е п и т предметы из нескольких частей, учитывая их расположение
, соблюдая пропорции, соединяя части; использует в лепке приемы сжатия, вытягивания, вдавливания; создает сюжетные композиции на темы сказок и окружающей жизни; участвует в коллективной работе. Правильно держит ножницы и пользуется ими; разрезает узкие и короткие полоски; вырезает круглые формы из квадрата и овальные из прямоугольника путем складывания у г л о в ; раскладывает и наклеивает предметы, состоящие из отдельных частей. Различает и называет строительные детали, использует их с учетом конструктивн ых свойств; конструирует из бумаги, природного и бросового материала. Дослушивает музыку до конца, не отвлекаясь; п о е т
выразительно, ч е т к о произносит   с л о в а ; выполняет движения в соответствии с характером музыки.
Воспринимае т себя как взрослого, позволяет себе открыто выражать свое мнение, считается с ним, уважает себя;
знает  и называет страну, населенный пункт, где родился; знает о труде взрослых членов семьи; и м е е т представлени е о
назначении армии; проявляет уважительноеи заботливое отношение к старшим и младшим членам семьи; знает близких родственнико в, называет их имена, рассказывает о любимых людях в семье
, семейных праздниках, традициях; проявляет интерес  к труду; старается ответственно выполнить задание; доводит начатое дело до конца; помогает воспитателю при сборе игрушек; самостоятель но выполняет обязанности дежурных; знает о профессиях взрослых; знает о труде членов семьи, проявляет интерес; проявляет симпатию к обиженному ребенку, готов оказать взаимопомощ ь;
играет вместе,
дружно с другими детьми, делится игрушками попросьбе сверстников; высказывает свое мнение, размышляя н а д
происходящи м вокруг; извиняется
п е р е д сверстником за обиду; распознает предметы и объекты с учетом материала; проявляет бережное отношение к игрушкам, книгам, посуде;
з н а е т названия, содержание и значение некоторых профессий; уважительно относится к государствен н ы м символам ( флаг, герб, гимн); гордится Родиной - Республикой Казахстан; знает правила дорожного движения; называет
в и д ы транспорта и иды дорог; знает правила культурного поведения в общественно м транспорте знает основы культурного поведения и вежливого общения; называет работников детского сада по имени и отчеству;
н е
вмешивается в разговор взрослых; вежливо выражает свою просьбу, благодарит за оказанную услугу; называет и различает явления природы; определяет состояние погоды  в календаре наблюдений; устанавливает простейшие связи в сезонных изменениях природы и погоде;
знает диких животных, их внешний вид, передвижение
, среда обитания, питание; понимает о том, что для р о с т а растениям необходимы земля, почва, вода, солнце, свет, влага, тепло; сравнивает характерные сезонные проявления в животном мире, знает условия, необходимые д л я и х выживания;
з н а е т элементарные правила ухода за растениями и животными; проявляет интерес  и любознательн о с т ь к элементарном у эксперименти рованию Сохраняет правила безопасного поведения п р и
использовани и спортивного оборудования во время игры
;
обладает элементарны ми навыками безопасности собственной жизни; соблюдает правила безопасного поведения на улице, во
дворе, на территории дошкольной организации; з н а е т элементарные правила поведения в окружающей с р е д е , проявляет осторожность
</t>
  </si>
  <si>
    <t>2-К.8</t>
  </si>
  <si>
    <t>2-К.9</t>
  </si>
  <si>
    <t>2-К.1</t>
  </si>
  <si>
    <t>ходит на пятках, на наружных сторонах стоп, приставным шагом, чередуя ходьбу с бегом, с прыжками, меняя направление и темп</t>
  </si>
  <si>
    <t>ходит по линии, веревке, доске, гимнастической скамейке, бревну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</si>
  <si>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</si>
  <si>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>катает мячи, метает предметы на дальность, бросает мячи через препятствия и ловит их</t>
  </si>
  <si>
    <t>проявляет быстроту, силу, выносливость, гибкость, ловкость в подвижных играх  и соблюдает правила спортивных игр</t>
  </si>
  <si>
    <t>соблюдает первоначальные навыки личной гигиены, следит за своим внешним видом</t>
  </si>
  <si>
    <t xml:space="preserve">ходит </t>
  </si>
  <si>
    <t xml:space="preserve">пытается ходить </t>
  </si>
  <si>
    <t xml:space="preserve">не пытается ходить </t>
  </si>
  <si>
    <t>ходит, сохраняя равновесие</t>
  </si>
  <si>
    <t>ходит, но не всегда сохраняет равновесие</t>
  </si>
  <si>
    <t>старается ходить, сохраняя равновесие</t>
  </si>
  <si>
    <t xml:space="preserve">бегает </t>
  </si>
  <si>
    <t xml:space="preserve">старается бегать </t>
  </si>
  <si>
    <t xml:space="preserve">не старается бегать 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</si>
  <si>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</si>
  <si>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</si>
  <si>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</si>
  <si>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</si>
  <si>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</si>
  <si>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</si>
  <si>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</si>
  <si>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</si>
  <si>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</si>
  <si>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4-К. 1</t>
  </si>
  <si>
    <t>4-К.5</t>
  </si>
  <si>
    <t>правильно произносит гласные и согласные звуки,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</si>
  <si>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</t>
  </si>
  <si>
    <t>знает названия предметов и явлений, выходящих за пределы его ближайшего окружения</t>
  </si>
  <si>
    <t>называет числительные по порядку, соотносит их с существительными в падежах, в единственном и множественном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</si>
  <si>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</si>
  <si>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</si>
  <si>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</si>
  <si>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</si>
  <si>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</si>
  <si>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старается использовать</t>
  </si>
  <si>
    <t>знает названия предметов и явлений</t>
  </si>
  <si>
    <t>знает названия некоторых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</si>
  <si>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</si>
  <si>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</si>
  <si>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</si>
  <si>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</si>
  <si>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</si>
  <si>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</si>
  <si>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</si>
  <si>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</si>
  <si>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</si>
  <si>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</si>
  <si>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</si>
  <si>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</si>
  <si>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воспроизводит различные интонации, меняя силу голоса</t>
  </si>
  <si>
    <t>во время сободной игры самостоятельно обыгрывает знакомых персонажей</t>
  </si>
  <si>
    <t>проявляет инициативу и самостоятельность в выборе роли, сюжета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</si>
  <si>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</si>
  <si>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</si>
  <si>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</si>
  <si>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</si>
  <si>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</si>
  <si>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</si>
  <si>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принимает, использует</t>
  </si>
  <si>
    <t>принимает, использует частично</t>
  </si>
  <si>
    <t>не принимает, не использует</t>
  </si>
  <si>
    <t xml:space="preserve">воспроизводит </t>
  </si>
  <si>
    <t xml:space="preserve">старается воспроизвести </t>
  </si>
  <si>
    <t xml:space="preserve">не воспроизводит </t>
  </si>
  <si>
    <t>самостоятельно обыгрывает</t>
  </si>
  <si>
    <t>старается самостоятельно обыгрывать</t>
  </si>
  <si>
    <t>не проявляет интерес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</si>
  <si>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</si>
  <si>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</si>
  <si>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</si>
  <si>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правильного произносит специфические звуки казахского языка: ә, ө, қ, ү, ұ, і, ғ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</si>
  <si>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</si>
  <si>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</si>
  <si>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</si>
  <si>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составляет простые предложения</t>
  </si>
  <si>
    <t>отвечает на простые вопросы</t>
  </si>
  <si>
    <t>произносит некоторые из них</t>
  </si>
  <si>
    <t>неправильно произносит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</si>
  <si>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</si>
  <si>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</si>
  <si>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</si>
  <si>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старается произносить</t>
  </si>
  <si>
    <t>описывает</t>
  </si>
  <si>
    <t>пытается описать</t>
  </si>
  <si>
    <t>не описывает</t>
  </si>
  <si>
    <t>пытается составить простые предложения</t>
  </si>
  <si>
    <t>не составляет простые предложения</t>
  </si>
  <si>
    <t>старается отвечать на простые вопросы</t>
  </si>
  <si>
    <t>не отвечает на простые вопросы</t>
  </si>
  <si>
    <t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t>
  </si>
  <si>
    <t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Частично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 предложения. формулирует основную мысль, выражает свое мнение; последовательно пересказывает рассказ, составляет небольшие логические и повествовательные рассказы, частично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но частично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Не 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t>
  </si>
  <si>
    <t xml:space="preserve">Самостоятельно выполняет    гигиенические процедуры; понимает важность и необходимост ь закаливающих процедур. Знает новные  в и д ы движений. Частично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Частично говорит, выразительно; не использует различные способы интонационно й выразительности. Понимает многозначность слова, не используя    в р е ч и антонимы, синонимы; проявляет уважение к ценностям казахского народа; общается самостоятельно со  сверстниками, играет вместе, дружно в разные игры. Частично правильно образовывает и употребляет однокоренные с л о в а , глаголы с приставками, не  использует ф о р м ы речевого этикета; употребляет простые предложения. формулирует основную мысль, выражает свое мнение; частично  пересказывает рассказ, составляет небольшие логические и повествовател ьные рассказы, читает стихотворения  не выразительно, пересказывает содержание рассказа самостоятельно, сохраняя частично последовательность сюжета; проявляет интерес к книгам,
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 в
повседневной жизни; называет     с л о в а , обозначающие признаки предметов ( ц в е т , величина), действия с предметами, употребляет
и х в
разговорной  речи;
знает прямой и обратный счет до 10; употребляет знакомые слова в повседневной жизни; частично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 не 
рассказывает наизусть пословицы и поговорки.
Не делит слова на слоги, не определяет их  количество и порядок; составляет слово на заданный слог
определяет количество слогов в слове
; составляет простые предложение с предложенны ми словами; правильно держит ручку; выполняет задание по подготовке руки к письму
Частично знает прямой  и   обратный с ч е т в пределах 10; не 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Частично пользуетсяя красками, смешивает акварель в палитрес водой, красит карандашом различными принтами, для получения насыщенных цветов. Частично з н а е т особенности лепки из глины, пластилина и пластической массы; лепит  с натуры и попредставлению знакомые предметы разной формы и величины
Вырезает с помощью педагога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частично словесно свои добрые чувства членам семьи; говорит осознанно, выражает свое мнение;  со взрослым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частично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t>
  </si>
  <si>
    <t>5-К. 1</t>
  </si>
  <si>
    <t>5-К.5</t>
  </si>
  <si>
    <t>5-К. 6</t>
  </si>
  <si>
    <t>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</si>
  <si>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</si>
  <si>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</si>
  <si>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сочиняет рассказы по наблюдениям и сюжетным картинкам</t>
  </si>
  <si>
    <t>последовательно пересказывает рассказы</t>
  </si>
  <si>
    <t>ведет себя культурно, тактично во время беседы</t>
  </si>
  <si>
    <t>выполняет с интересом</t>
  </si>
  <si>
    <t xml:space="preserve">употребляет  </t>
  </si>
  <si>
    <t>употребляет  частично</t>
  </si>
  <si>
    <t xml:space="preserve">не употребляет  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</si>
  <si>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</si>
  <si>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</si>
  <si>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</si>
  <si>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
частично</t>
  </si>
  <si>
    <t>пересказывает рассказы</t>
  </si>
  <si>
    <t>пересказывает рассказы частично</t>
  </si>
  <si>
    <t>не пересказывает рассказы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</si>
  <si>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</si>
  <si>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</si>
  <si>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пересказывает содержание рассказа самостоятельно, сохраняя последовательность сюжета: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</si>
  <si>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</si>
  <si>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</si>
  <si>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</si>
  <si>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выражает свое отношение к происходящему вокруг</t>
  </si>
  <si>
    <t>различает</t>
  </si>
  <si>
    <t>не различает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</si>
  <si>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</si>
  <si>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</si>
  <si>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</si>
  <si>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</si>
  <si>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</si>
  <si>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</si>
  <si>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</si>
  <si>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</si>
  <si>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</si>
  <si>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</si>
  <si>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</si>
  <si>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</si>
  <si>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</si>
  <si>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</si>
  <si>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выражает свое 
отношение</t>
  </si>
  <si>
    <t>выражает свое 
отношение частично</t>
  </si>
  <si>
    <t>не выражает свое 
отношение</t>
  </si>
  <si>
    <r>
      <t>выполняет свою роль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выразительно, самостоятельно</t>
    </r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</si>
  <si>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</si>
  <si>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</si>
  <si>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составляет слово на заданный слог:</t>
  </si>
  <si>
    <t>составляет простые предложения с предложенными словами</t>
  </si>
  <si>
    <t>правильно держит ручку:</t>
  </si>
  <si>
    <t>рисует различные линии</t>
  </si>
  <si>
    <t>ориентируется на странице прописи, различает рабочую строку и 
межстрочное пространство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</si>
  <si>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</si>
  <si>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</si>
  <si>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</si>
  <si>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</si>
  <si>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</si>
  <si>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составляет слово на заданный слог</t>
  </si>
  <si>
    <t>пытается составить слово на заданный слог</t>
  </si>
  <si>
    <t>не пытается составить слово на заданный слог</t>
  </si>
  <si>
    <t>составляет простые предложения частично</t>
  </si>
  <si>
    <t>правильно держит ручку</t>
  </si>
  <si>
    <t>старается правильно держать ручку</t>
  </si>
  <si>
    <t>не может правильно держать ручку</t>
  </si>
  <si>
    <t>рисует различные линии частично</t>
  </si>
  <si>
    <t>не может рисовать различные линии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</si>
  <si>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</si>
  <si>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</si>
  <si>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</si>
  <si>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5-К.23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</si>
  <si>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</si>
  <si>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</si>
  <si>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</si>
  <si>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</si>
  <si>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</si>
  <si>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</si>
  <si>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знает прямой и обратный счет до 10</t>
  </si>
  <si>
    <t>правильно произносит</t>
  </si>
  <si>
    <t xml:space="preserve">пытается произносить правильно </t>
  </si>
  <si>
    <t>не пытается произносить правильно</t>
  </si>
  <si>
    <t>пытается рассказывать пословицы и поговорки</t>
  </si>
  <si>
    <t>не рассказывает пословицы и поговорки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</si>
  <si>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</si>
  <si>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</si>
  <si>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</si>
  <si>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</si>
  <si>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</si>
  <si>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старается употреблять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</si>
  <si>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</si>
  <si>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</si>
  <si>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</si>
  <si>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</si>
  <si>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</si>
  <si>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</si>
  <si>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r>
      <t>рассказывает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пословицы и поговорки</t>
    </r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</si>
  <si>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</si>
  <si>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</si>
  <si>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</si>
  <si>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различает части суток, знает их характерные особенности</t>
  </si>
  <si>
    <t>определяет пространственные направления по отношению к себе</t>
  </si>
  <si>
    <t>устанавливает простейшие причинно-следственные связи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</si>
  <si>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</si>
  <si>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</si>
  <si>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</si>
  <si>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пытается сравнивать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</si>
  <si>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</si>
  <si>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</si>
  <si>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</si>
  <si>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</si>
  <si>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</si>
  <si>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</si>
  <si>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</si>
  <si>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</si>
  <si>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</si>
  <si>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 частично</t>
  </si>
  <si>
    <t>не пытается устанавливать простейшие причинно-следственные связи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</si>
  <si>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</si>
  <si>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</si>
  <si>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сравнивает предметы по различным признакам (цвет, форма, размер, материал, применение)</t>
  </si>
  <si>
    <t>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</si>
  <si>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</si>
  <si>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</si>
  <si>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делит и воссоединяет</t>
  </si>
  <si>
    <t>старается делить и воссоединить</t>
  </si>
  <si>
    <t>не старается делить и воссоединять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</si>
  <si>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</si>
  <si>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</si>
  <si>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</si>
  <si>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</si>
  <si>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</si>
  <si>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</si>
  <si>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</si>
  <si>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</si>
  <si>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</si>
  <si>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не называет последовательно дни недели, месяцы по временам года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</si>
  <si>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</si>
  <si>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</si>
  <si>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</si>
  <si>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</si>
  <si>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не рисует различные линии</t>
  </si>
  <si>
    <t>рассматривает предметы, которые будет рисовать и может обследовать их используя 
осязание</t>
  </si>
  <si>
    <t>рисует отдельные предметы и создает сюжетные композиции</t>
  </si>
  <si>
    <t>рисует характерные особенности каждого предмета, их соотношение между собой</t>
  </si>
  <si>
    <t>распознает коричневые, оранжевые, светло-зеленые оттенки</t>
  </si>
  <si>
    <t>закрашивает рисунки карандашом, кистью</t>
  </si>
  <si>
    <t>оценивает свою работу и других детей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</si>
  <si>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</si>
  <si>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</si>
  <si>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</si>
  <si>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 xml:space="preserve">рисует </t>
  </si>
  <si>
    <t>рисует некоторые из них</t>
  </si>
  <si>
    <t>не рисует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</si>
  <si>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</si>
  <si>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</si>
  <si>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</si>
  <si>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</si>
  <si>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</si>
  <si>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</si>
  <si>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 частично</t>
  </si>
  <si>
    <t>не пытается закрашивать рисунки карандашом, кистью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</si>
  <si>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</si>
  <si>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</si>
  <si>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</si>
  <si>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</si>
  <si>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лепит из глины, пластилина, пластической массы знакомые предметы с использованием разных приемов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</si>
  <si>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</si>
  <si>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</si>
  <si>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участвует в коллективной работе</t>
  </si>
  <si>
    <t>соблюдает правила безопасности при лепке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</si>
  <si>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</si>
  <si>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</si>
  <si>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</si>
  <si>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используя разные приемы</t>
  </si>
  <si>
    <t>лепит с использованием некоторых приемов</t>
  </si>
  <si>
    <t>не лепит, не может использовать разные приемы лепки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</si>
  <si>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</si>
  <si>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</si>
  <si>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</si>
  <si>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</si>
  <si>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</si>
  <si>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</si>
  <si>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активно участвует в коллективной работе</t>
  </si>
  <si>
    <t>участвует в коллективной работе без проявления инициативы</t>
  </si>
  <si>
    <t>не принимает участие в коллективной работе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</si>
  <si>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</si>
  <si>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</si>
  <si>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</si>
  <si>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</si>
  <si>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</si>
  <si>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</si>
  <si>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участвует в выполнении коллективных работ</t>
  </si>
  <si>
    <t>соблюдает правила безопасности при наклеивании, выполняет работу аккуратно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</si>
  <si>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</si>
  <si>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</si>
  <si>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</si>
  <si>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</si>
  <si>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</si>
  <si>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</si>
  <si>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</si>
  <si>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</si>
  <si>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</si>
  <si>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</si>
  <si>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</si>
  <si>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принимает участие в коллективной работе с интересом</t>
  </si>
  <si>
    <t>принимает участие в коллективной работе, не проявляет активность</t>
  </si>
  <si>
    <t>предпочитает выполнять работу один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</si>
  <si>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</si>
  <si>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</si>
  <si>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
конструктивных свойств</t>
  </si>
  <si>
    <t>проявляет творческое воображение при конструировании</t>
  </si>
  <si>
    <t>складывает простые формы по типу «оригами»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</si>
  <si>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</si>
  <si>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</si>
  <si>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</si>
  <si>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</si>
  <si>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</si>
  <si>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</si>
  <si>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</si>
  <si>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</si>
  <si>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</si>
  <si>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</si>
  <si>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</si>
  <si>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</si>
  <si>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</si>
  <si>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</si>
  <si>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</si>
  <si>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</si>
  <si>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придумывать композиции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</si>
  <si>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</si>
  <si>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</si>
  <si>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</si>
  <si>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</si>
  <si>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растягивает песню, четко произносит слова, исполняет знакомые песни под 
аккомпанемент и без сопровождения</t>
  </si>
  <si>
    <t>ритмически выполняя ходьбу, согласовывает движения с музыкой, меняет 
движения во второй части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</si>
  <si>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</si>
  <si>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определяет жанры музыки</t>
  </si>
  <si>
    <t>умеет играть простые мелодии деревянными ложками, на асатаяке, на сазсырнае, на домбре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</si>
  <si>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</si>
  <si>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</si>
  <si>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</si>
  <si>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</si>
  <si>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</si>
  <si>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</si>
  <si>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</si>
  <si>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</si>
  <si>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</si>
  <si>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</si>
  <si>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</si>
  <si>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</si>
  <si>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 xml:space="preserve">определяет частично </t>
  </si>
  <si>
    <t>старается определить</t>
  </si>
  <si>
    <t>играет мелодии</t>
  </si>
  <si>
    <t>старается играть мелодии</t>
  </si>
  <si>
    <t>не может играть мелодии</t>
  </si>
  <si>
    <t>4-С.6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</si>
  <si>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</si>
  <si>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</si>
  <si>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высказывает свое мнение, размышляя над происходящим вокруг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</si>
  <si>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</si>
  <si>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 правила дорожного движения, правила  поведения в общественном транспорте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</si>
  <si>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</si>
  <si>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</si>
  <si>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</si>
  <si>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</si>
  <si>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</si>
  <si>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</si>
  <si>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</si>
  <si>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</si>
  <si>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</si>
  <si>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</si>
  <si>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</si>
  <si>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</si>
  <si>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</si>
  <si>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</si>
  <si>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</si>
  <si>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</si>
  <si>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</si>
  <si>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</si>
  <si>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</si>
  <si>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</si>
  <si>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</si>
  <si>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получает новые цвета (фиолетовый) и оттенки (синий, розовый, темно-зеленый) путем смешивания красок:</t>
  </si>
  <si>
    <t>работает с коллективом, выполняет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</si>
  <si>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</si>
  <si>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</si>
  <si>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соблюдает аккуратность при рисовании, правила безопасного поведения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</si>
  <si>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</si>
  <si>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</si>
  <si>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</si>
  <si>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</si>
  <si>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</si>
  <si>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</si>
  <si>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</si>
  <si>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</si>
  <si>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</si>
  <si>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</si>
  <si>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</si>
  <si>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</si>
  <si>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</si>
  <si>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</si>
  <si>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</si>
  <si>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</si>
  <si>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</si>
  <si>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</si>
  <si>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</si>
  <si>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r>
      <t xml:space="preserve">получает новые цвета 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и оттенки</t>
    </r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</si>
  <si>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</si>
  <si>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</si>
  <si>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</si>
  <si>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составлять сюжетные композиции по содержанию сказок и рассказов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</si>
  <si>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</si>
  <si>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</si>
  <si>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</si>
  <si>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</si>
  <si>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</si>
  <si>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</si>
  <si>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</si>
  <si>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</si>
  <si>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</si>
  <si>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</si>
  <si>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не старается использовать различные методы лепки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</si>
  <si>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</si>
  <si>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</si>
  <si>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</si>
  <si>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>лепит, украшет</t>
  </si>
  <si>
    <t xml:space="preserve">старается лепить и украшать 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</si>
  <si>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</si>
  <si>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</si>
  <si>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</si>
  <si>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не соблюдает правила безопасности</t>
  </si>
  <si>
    <r>
      <t>лепит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фигуры человека и животного</t>
    </r>
  </si>
  <si>
    <t>вырезает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</si>
  <si>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</si>
  <si>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 xml:space="preserve"> выбирает и обосновывает приемы работы</t>
  </si>
  <si>
    <t>составляет образ из нескольких частей</t>
  </si>
  <si>
    <t>выполняет сюжетные композиции как индивидуально, так и в небольших группах, согласованно выполняя задачи</t>
  </si>
  <si>
    <t xml:space="preserve">создает сюжетные композиции, дополняя их модными деталями </t>
  </si>
  <si>
    <t xml:space="preserve"> соблюдает правила безопасности труда и личной гигиены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</si>
  <si>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</si>
  <si>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</si>
  <si>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</si>
  <si>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различные образы</t>
  </si>
  <si>
    <t>пытается вырезать различные образы</t>
  </si>
  <si>
    <t>не может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</si>
  <si>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</si>
  <si>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</si>
  <si>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</si>
  <si>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</si>
  <si>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</si>
  <si>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</si>
  <si>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</si>
  <si>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группе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</si>
  <si>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</si>
  <si>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</si>
  <si>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</si>
  <si>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</si>
  <si>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</si>
  <si>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</si>
  <si>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материала:</t>
  </si>
  <si>
    <t>опираясь на наглядность, создает поделки по воображению, представлению: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</si>
  <si>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</si>
  <si>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</si>
  <si>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работает коллективно:</t>
  </si>
  <si>
    <t xml:space="preserve">преобразовывает плоскостные бумажные формы в объемные: </t>
  </si>
  <si>
    <t>соблюдает правила безопасности на рабочем месте.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</si>
  <si>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</si>
  <si>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</si>
  <si>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</si>
  <si>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</si>
  <si>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</si>
  <si>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</si>
  <si>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</si>
  <si>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</si>
  <si>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</si>
  <si>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</si>
  <si>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</si>
  <si>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</si>
  <si>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</si>
  <si>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</si>
  <si>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</t>
  </si>
  <si>
    <t>работает коллективно частично</t>
  </si>
  <si>
    <t>не работает коллективно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</si>
  <si>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</si>
  <si>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</si>
  <si>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</si>
  <si>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r>
      <t>совместно конструирует,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выполняет работу по согласованию</t>
    </r>
  </si>
  <si>
    <t>различает простые музыкальные жанры (кюй, песня, танец, марш):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</si>
  <si>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</si>
  <si>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</si>
  <si>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r>
      <t>выражает свое отношение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 xml:space="preserve">к музыкальному произведению, говорит о его характере  </t>
    </r>
  </si>
  <si>
    <t>исполняет знакомые песни самостоятельно с музыкальным сопровождением и без сопровождения: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</si>
  <si>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</si>
  <si>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</si>
  <si>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</si>
  <si>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произносит текст песни четко, громко и медленно, умеет воспринимать и передавать характер музыки: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</si>
  <si>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</si>
  <si>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</si>
  <si>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</si>
  <si>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выделяет отдельные фрагменты произведения (вступление, припев, заключение):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</si>
  <si>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</si>
  <si>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</si>
  <si>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</si>
  <si>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 xml:space="preserve"> играет простые мелодии на музыкальных инструментах: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</si>
  <si>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</si>
  <si>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</si>
  <si>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</si>
  <si>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>самостоятельно и творчески исполняет песни различного характера: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</si>
  <si>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</si>
  <si>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</si>
  <si>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</si>
  <si>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выполняет движения в соответствии с характером музыки: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</si>
  <si>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</si>
  <si>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</si>
  <si>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</si>
  <si>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верит в свои силы и возможности, понимает важность трудолюбия и ответственности:</t>
  </si>
  <si>
    <t>верит в свои силы и 
возможности, 
понимает важность 
трудолюбия и 
ответственности</t>
  </si>
  <si>
    <t xml:space="preserve">нет уверенности в 
своих возможностях,
понимает важность 
трудолюбия и 
ответственности </t>
  </si>
  <si>
    <t>не уверен в своих возможностях, не
понимает важность трудолюбия и 
ответственности</t>
  </si>
  <si>
    <t>Понимает родственные связи, уважает старших, заботится о младших</t>
  </si>
  <si>
    <t>понимает 
родственные связи, 
уважает старших, 
заботится о 
младших</t>
  </si>
  <si>
    <t>частично понимает, 
проявляет знаки 
уважения и заботы</t>
  </si>
  <si>
    <t>старается понять и выполнять</t>
  </si>
  <si>
    <t>говорит осознанно, выражает свое мнение</t>
  </si>
  <si>
    <t>говорит осознанно, 
выражает свое 
мнение</t>
  </si>
  <si>
    <t>передает частичное 
понимание, 
высказывает свое 
мнение</t>
  </si>
  <si>
    <t xml:space="preserve">пытается высказать 
свое мнение, чтобы 
передать понимание
</t>
  </si>
  <si>
    <t xml:space="preserve">знает о применении специальных транспортных средств, знает элементарные правила 
дорожного движения:
</t>
  </si>
  <si>
    <t>частично знает</t>
  </si>
  <si>
    <t>любит свою Родину, понимает важность живописной природы, 
достопримечательностей и исторических мест Казахстана:</t>
  </si>
  <si>
    <t>гордится, понимает 
важность</t>
  </si>
  <si>
    <t xml:space="preserve">стремится понять важность
</t>
  </si>
  <si>
    <t>любит, понимает 
важность</t>
  </si>
  <si>
    <t xml:space="preserve">наблюдает и понимает причинно­следственные связи между живой и неживой 
природой, природными явлениями, знает об охране природы, значении солнца и 
воздуха в жизни человека, животных и растений:
</t>
  </si>
  <si>
    <t>наблюдает, 
понимает, знает</t>
  </si>
  <si>
    <t>наблюдает, частично 
понимает, знает</t>
  </si>
  <si>
    <t>наблюдает, не понимает</t>
  </si>
  <si>
    <t>понимает и различает что «правильно» или «неправильно», «хорошо» или 
«плохо»:</t>
  </si>
  <si>
    <t xml:space="preserve">понимает и 
различает
</t>
  </si>
  <si>
    <t>понимает и частично 
различает</t>
  </si>
  <si>
    <t xml:space="preserve">старается понимать и 
различать
</t>
  </si>
  <si>
    <t>Лист наблюдения для  предшкольной группы (дети  5 -ти лет )</t>
  </si>
  <si>
    <t xml:space="preserve"> Лист наблюдения для  предшкольной группы (дети  5 -ти лет )</t>
  </si>
  <si>
    <t xml:space="preserve">Қарлығаш </t>
  </si>
  <si>
    <t xml:space="preserve">Тастыбаева Аружан Жанибековна </t>
  </si>
  <si>
    <t>Учебный год: 2023-2024                       Группа: "Қарлығаш"               Период: стартовый       Сроки проведения: сентябрь 2023 год</t>
  </si>
  <si>
    <t>Атбеков Асмет</t>
  </si>
  <si>
    <t>Болат Ясмина</t>
  </si>
  <si>
    <t>Боранбай Томирис</t>
  </si>
  <si>
    <t>Боровых Артем</t>
  </si>
  <si>
    <t>Драцюк Радмир</t>
  </si>
  <si>
    <t>Дубовицкий Данил</t>
  </si>
  <si>
    <t>Жуковский Дима</t>
  </si>
  <si>
    <t>Зинатов Глеб</t>
  </si>
  <si>
    <t>Кравчук Настя</t>
  </si>
  <si>
    <t>Кашимов Ярослав</t>
  </si>
  <si>
    <t xml:space="preserve">Макридова Анисия </t>
  </si>
  <si>
    <t>Мангуткина Сафина</t>
  </si>
  <si>
    <t>Мормышев Марк</t>
  </si>
  <si>
    <t>Мергалиева айзере</t>
  </si>
  <si>
    <t>Нурбеков Джамиль</t>
  </si>
  <si>
    <t>Рзазаде Хафиз</t>
  </si>
  <si>
    <t>Романюк Амир</t>
  </si>
  <si>
    <t>Рузанов Иван</t>
  </si>
  <si>
    <t>Рыспеков Назар</t>
  </si>
  <si>
    <t>Хакимов Богдан</t>
  </si>
  <si>
    <t>Тарасов Макар</t>
  </si>
  <si>
    <t xml:space="preserve">Тарасов Мирон </t>
  </si>
  <si>
    <t xml:space="preserve">Тротно София </t>
  </si>
  <si>
    <t xml:space="preserve">Тюрина Ева </t>
  </si>
  <si>
    <t>Хлыстов Давид</t>
  </si>
  <si>
    <t>Ходыев Давид</t>
  </si>
  <si>
    <t>Шевцова Катрина</t>
  </si>
  <si>
    <t>Ябс Дарья</t>
  </si>
  <si>
    <t>Учебный год: 2023-2024                             Группа: "Қарлығаш"               Период: промежуточный       Сроки проведения: январь 2024 год</t>
  </si>
  <si>
    <t>"Қарлығаш"</t>
  </si>
  <si>
    <t>Тастыбаева Аружан Жанибековна</t>
  </si>
  <si>
    <t>Индивидуальная карта развития ребенка на  2023-2024 учебный год</t>
  </si>
  <si>
    <t>КГКП "Ясли-сад "Таншолпан"</t>
  </si>
  <si>
    <t>Учебный год: 2023-2024                              Группа: "Қарлығаш"               Период: итоговый       Сроки проведения: май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</si>
</sst>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842">
    <xf numFmtId="0" fontId="0" fillId="0" borderId="0" xfId="0"/>
    <xf numFmtId="0" fontId="0" fillId="0" borderId="0" xfId="0" applyBorder="1"/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9" fillId="0" borderId="1" xfId="0" applyFont="1" applyBorder="1"/>
    <xf numFmtId="0" fontId="9" fillId="4" borderId="1" xfId="0" applyFont="1" applyFill="1" applyBorder="1" applyAlignment="1">
      <alignment horizontal="center"/>
    </xf>
    <xf numFmtId="0" fontId="11" fillId="0" borderId="0" xfId="0" applyFont="1"/>
    <xf numFmtId="0" fontId="1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1" applyFont="1" applyBorder="1"/>
    <xf numFmtId="0" fontId="10" fillId="4" borderId="1" xfId="1" applyFont="1" applyFill="1" applyBorder="1"/>
    <xf numFmtId="0" fontId="10" fillId="0" borderId="0" xfId="0" applyFont="1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left" vertical="top"/>
    </xf>
    <xf numFmtId="14" fontId="14" fillId="0" borderId="0" xfId="0" applyNumberFormat="1" applyFont="1" applyAlignment="1">
      <alignment horizontal="left" vertical="top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164" fontId="9" fillId="6" borderId="2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3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3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/>
    </xf>
    <xf numFmtId="1" fontId="16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0" fontId="9" fillId="6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7" borderId="4" xfId="0" applyFont="1" applyFill="1" applyBorder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0" fillId="3" borderId="1" xfId="0" applyFill="1" applyBorder="1"/>
    <xf numFmtId="0" fontId="0" fillId="7" borderId="1" xfId="0" applyFill="1" applyBorder="1"/>
    <xf numFmtId="0" fontId="9" fillId="7" borderId="4" xfId="0" applyFont="1" applyFill="1" applyBorder="1" applyAlignment="1">
      <alignment vertical="center"/>
    </xf>
    <xf numFmtId="0" fontId="9" fillId="7" borderId="5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/>
    <xf numFmtId="0" fontId="9" fillId="0" borderId="7" xfId="0" applyFont="1" applyBorder="1" applyAlignment="1"/>
    <xf numFmtId="0" fontId="9" fillId="6" borderId="2" xfId="0" applyFont="1" applyFill="1" applyBorder="1" applyAlignment="1">
      <alignment horizontal="center" vertical="center" wrapText="1"/>
    </xf>
    <xf numFmtId="164" fontId="16" fillId="6" borderId="2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64" fontId="16" fillId="6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9" fillId="6" borderId="2" xfId="0" applyFont="1" applyFill="1" applyBorder="1" applyAlignment="1">
      <alignment horizontal="center" vertical="center" wrapText="1"/>
    </xf>
    <xf numFmtId="1" fontId="0" fillId="0" borderId="0" xfId="0" applyNumberFormat="1"/>
    <xf numFmtId="0" fontId="9" fillId="6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4" borderId="1" xfId="2" applyFont="1" applyFill="1" applyBorder="1" applyAlignment="1">
      <alignment horizontal="left" vertical="top" wrapText="1"/>
    </xf>
    <xf numFmtId="0" fontId="17" fillId="4" borderId="8" xfId="2" applyFont="1" applyFill="1" applyBorder="1"/>
    <xf numFmtId="0" fontId="18" fillId="4" borderId="1" xfId="2" applyFont="1" applyFill="1" applyBorder="1" applyAlignment="1">
      <alignment horizontal="left" vertical="top" wrapText="1"/>
    </xf>
    <xf numFmtId="0" fontId="18" fillId="4" borderId="9" xfId="2" applyFont="1" applyFill="1" applyBorder="1" applyAlignment="1">
      <alignment horizontal="left" vertical="top" wrapText="1"/>
    </xf>
    <xf numFmtId="0" fontId="2" fillId="7" borderId="10" xfId="2" applyFont="1" applyFill="1" applyBorder="1" applyAlignment="1">
      <alignment horizontal="left" vertical="top" wrapText="1"/>
    </xf>
    <xf numFmtId="0" fontId="2" fillId="7" borderId="11" xfId="2" applyFont="1" applyFill="1" applyBorder="1" applyAlignment="1">
      <alignment horizontal="left" vertical="top" wrapText="1"/>
    </xf>
    <xf numFmtId="0" fontId="2" fillId="7" borderId="1" xfId="2" applyFont="1" applyFill="1" applyBorder="1" applyAlignment="1">
      <alignment horizontal="left" vertical="top" wrapText="1"/>
    </xf>
    <xf numFmtId="0" fontId="2" fillId="7" borderId="9" xfId="2" applyFont="1" applyFill="1" applyBorder="1" applyAlignment="1">
      <alignment horizontal="left" vertical="top" wrapText="1"/>
    </xf>
    <xf numFmtId="0" fontId="2" fillId="8" borderId="1" xfId="2" applyFont="1" applyFill="1" applyBorder="1" applyAlignment="1">
      <alignment horizontal="left" vertical="top" wrapText="1"/>
    </xf>
    <xf numFmtId="0" fontId="2" fillId="8" borderId="9" xfId="2" applyFont="1" applyFill="1" applyBorder="1" applyAlignment="1">
      <alignment horizontal="left" vertical="top" wrapText="1"/>
    </xf>
    <xf numFmtId="0" fontId="2" fillId="8" borderId="1" xfId="2" applyNumberFormat="1" applyFont="1" applyFill="1" applyBorder="1" applyAlignment="1">
      <alignment horizontal="left" vertical="top" wrapText="1"/>
    </xf>
    <xf numFmtId="0" fontId="2" fillId="3" borderId="1" xfId="2" applyFont="1" applyFill="1" applyBorder="1" applyAlignment="1">
      <alignment horizontal="left" vertical="top" wrapText="1"/>
    </xf>
    <xf numFmtId="0" fontId="2" fillId="3" borderId="9" xfId="2" applyFont="1" applyFill="1" applyBorder="1" applyAlignment="1">
      <alignment horizontal="left" vertical="top" wrapText="1"/>
    </xf>
    <xf numFmtId="0" fontId="2" fillId="9" borderId="1" xfId="2" applyFont="1" applyFill="1" applyBorder="1" applyAlignment="1">
      <alignment horizontal="left" vertical="top" wrapText="1"/>
    </xf>
    <xf numFmtId="0" fontId="2" fillId="9" borderId="9" xfId="2" applyFont="1" applyFill="1" applyBorder="1" applyAlignment="1">
      <alignment horizontal="left" vertical="top" wrapText="1"/>
    </xf>
    <xf numFmtId="0" fontId="19" fillId="9" borderId="1" xfId="2" applyFont="1" applyFill="1" applyBorder="1" applyAlignment="1">
      <alignment horizontal="left" vertical="top" wrapText="1"/>
    </xf>
    <xf numFmtId="0" fontId="19" fillId="9" borderId="9" xfId="2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textRotation="90" wrapText="1"/>
    </xf>
    <xf numFmtId="0" fontId="0" fillId="0" borderId="12" xfId="0" applyBorder="1"/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7" borderId="4" xfId="0" applyFont="1" applyFill="1" applyBorder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4" borderId="0" xfId="0" applyFill="1"/>
    <xf numFmtId="0" fontId="16" fillId="10" borderId="1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textRotation="90" wrapText="1"/>
    </xf>
    <xf numFmtId="0" fontId="16" fillId="10" borderId="2" xfId="0" applyFont="1" applyFill="1" applyBorder="1" applyAlignment="1">
      <alignment horizontal="center" vertical="center"/>
    </xf>
    <xf numFmtId="0" fontId="21" fillId="10" borderId="2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textRotation="90" wrapText="1"/>
    </xf>
    <xf numFmtId="0" fontId="22" fillId="0" borderId="3" xfId="0" applyFont="1" applyBorder="1" applyAlignment="1">
      <alignment horizontal="center" vertical="center" textRotation="90" wrapText="1"/>
    </xf>
    <xf numFmtId="0" fontId="0" fillId="0" borderId="13" xfId="0" applyBorder="1"/>
    <xf numFmtId="0" fontId="2" fillId="8" borderId="4" xfId="2" applyFont="1" applyFill="1" applyBorder="1" applyAlignment="1">
      <alignment horizontal="left" vertical="top" wrapText="1"/>
    </xf>
    <xf numFmtId="0" fontId="0" fillId="8" borderId="1" xfId="0" applyFill="1" applyBorder="1"/>
    <xf numFmtId="0" fontId="2" fillId="9" borderId="4" xfId="2" applyFont="1" applyFill="1" applyBorder="1" applyAlignment="1">
      <alignment horizontal="left" vertical="top" wrapText="1"/>
    </xf>
    <xf numFmtId="0" fontId="0" fillId="9" borderId="1" xfId="0" applyFill="1" applyBorder="1"/>
    <xf numFmtId="0" fontId="10" fillId="0" borderId="1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0" fillId="0" borderId="0" xfId="1" applyFont="1" applyBorder="1" applyAlignment="1">
      <alignment horizontal="center" vertical="top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6" fillId="0" borderId="0" xfId="0" applyFont="1" applyAlignment="1">
      <alignment vertical="center" wrapText="1"/>
    </xf>
    <xf numFmtId="0" fontId="9" fillId="11" borderId="1" xfId="0" applyFont="1" applyFill="1" applyBorder="1"/>
    <xf numFmtId="0" fontId="9" fillId="12" borderId="1" xfId="0" applyFont="1" applyFill="1" applyBorder="1"/>
    <xf numFmtId="0" fontId="0" fillId="0" borderId="2" xfId="0" applyBorder="1"/>
    <xf numFmtId="0" fontId="0" fillId="0" borderId="7" xfId="0" applyBorder="1"/>
    <xf numFmtId="0" fontId="11" fillId="12" borderId="1" xfId="0" applyFont="1" applyFill="1" applyBorder="1" applyProtection="1">
      <protection locked="0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3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 wrapText="1"/>
    </xf>
    <xf numFmtId="0" fontId="10" fillId="11" borderId="1" xfId="0" applyFont="1" applyFill="1" applyBorder="1" applyAlignment="1">
      <alignment vertical="top" wrapText="1"/>
    </xf>
    <xf numFmtId="164" fontId="16" fillId="10" borderId="2" xfId="0" applyNumberFormat="1" applyFont="1" applyFill="1" applyBorder="1" applyAlignment="1">
      <alignment horizontal="center" vertical="center"/>
    </xf>
    <xf numFmtId="164" fontId="16" fillId="10" borderId="1" xfId="0" applyNumberFormat="1" applyFont="1" applyFill="1" applyBorder="1" applyAlignment="1">
      <alignment horizontal="center" vertical="center"/>
    </xf>
    <xf numFmtId="164" fontId="16" fillId="10" borderId="3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/>
    </xf>
    <xf numFmtId="164" fontId="21" fillId="10" borderId="1" xfId="0" applyNumberFormat="1" applyFont="1" applyFill="1" applyBorder="1" applyAlignment="1">
      <alignment horizontal="center" vertical="center"/>
    </xf>
    <xf numFmtId="164" fontId="21" fillId="10" borderId="3" xfId="0" applyNumberFormat="1" applyFont="1" applyFill="1" applyBorder="1" applyAlignment="1">
      <alignment horizontal="center" vertic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2" xfId="0" applyFont="1" applyBorder="1" applyAlignment="1"/>
    <xf numFmtId="0" fontId="10" fillId="0" borderId="14" xfId="0" applyFont="1" applyBorder="1" applyAlignment="1">
      <alignment horizontal="center"/>
    </xf>
    <xf numFmtId="0" fontId="0" fillId="0" borderId="15" xfId="0" applyBorder="1"/>
    <xf numFmtId="0" fontId="9" fillId="0" borderId="1" xfId="0" applyFont="1" applyBorder="1" applyAlignment="1"/>
    <xf numFmtId="0" fontId="9" fillId="6" borderId="16" xfId="0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15" fillId="0" borderId="1" xfId="0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center" vertical="top"/>
    </xf>
    <xf numFmtId="0" fontId="10" fillId="0" borderId="1" xfId="0" applyFont="1" applyBorder="1" applyAlignment="1" applyProtection="1">
      <alignment horizontal="left" vertical="top" wrapText="1"/>
    </xf>
    <xf numFmtId="1" fontId="16" fillId="0" borderId="1" xfId="0" applyNumberFormat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center" vertical="top"/>
    </xf>
    <xf numFmtId="0" fontId="10" fillId="0" borderId="0" xfId="0" applyFont="1" applyBorder="1" applyAlignment="1" applyProtection="1">
      <alignment horizontal="left" vertical="top" wrapText="1"/>
    </xf>
    <xf numFmtId="0" fontId="0" fillId="0" borderId="0" xfId="0" applyProtection="1"/>
    <xf numFmtId="1" fontId="16" fillId="0" borderId="1" xfId="0" applyNumberFormat="1" applyFont="1" applyBorder="1" applyAlignment="1" applyProtection="1">
      <alignment horizontal="center" wrapText="1"/>
    </xf>
    <xf numFmtId="0" fontId="0" fillId="0" borderId="0" xfId="0" applyBorder="1" applyProtection="1"/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center" wrapText="1"/>
    </xf>
    <xf numFmtId="1" fontId="16" fillId="0" borderId="0" xfId="1" applyNumberFormat="1" applyFont="1" applyBorder="1" applyAlignment="1" applyProtection="1">
      <alignment horizontal="center" vertical="top"/>
    </xf>
    <xf numFmtId="1" fontId="16" fillId="4" borderId="0" xfId="1" applyNumberFormat="1" applyFont="1" applyFill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 vertical="top"/>
    </xf>
    <xf numFmtId="0" fontId="10" fillId="11" borderId="1" xfId="1" applyFont="1" applyFill="1" applyBorder="1"/>
    <xf numFmtId="1" fontId="9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 applyProtection="1">
      <alignment horizontal="center" vertical="top" wrapText="1"/>
    </xf>
    <xf numFmtId="1" fontId="9" fillId="0" borderId="0" xfId="0" applyNumberFormat="1" applyFont="1" applyBorder="1" applyAlignment="1"/>
    <xf numFmtId="0" fontId="3" fillId="0" borderId="0" xfId="0" applyFont="1" applyBorder="1" applyAlignment="1"/>
    <xf numFmtId="164" fontId="9" fillId="0" borderId="1" xfId="0" applyNumberFormat="1" applyFont="1" applyBorder="1" applyAlignment="1">
      <alignment horizontal="center"/>
    </xf>
    <xf numFmtId="164" fontId="3" fillId="13" borderId="1" xfId="0" applyNumberFormat="1" applyFont="1" applyFill="1" applyBorder="1" applyAlignment="1">
      <alignment horizontal="center"/>
    </xf>
    <xf numFmtId="164" fontId="3" fillId="14" borderId="1" xfId="0" applyNumberFormat="1" applyFont="1" applyFill="1" applyBorder="1" applyAlignment="1">
      <alignment horizontal="center"/>
    </xf>
    <xf numFmtId="0" fontId="3" fillId="14" borderId="1" xfId="0" applyFont="1" applyFill="1" applyBorder="1" applyAlignment="1"/>
    <xf numFmtId="0" fontId="10" fillId="12" borderId="1" xfId="0" applyFont="1" applyFill="1" applyBorder="1" applyAlignment="1">
      <alignment vertical="top" wrapText="1"/>
    </xf>
    <xf numFmtId="0" fontId="10" fillId="12" borderId="1" xfId="1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/>
    </xf>
    <xf numFmtId="0" fontId="3" fillId="14" borderId="1" xfId="0" applyFont="1" applyFill="1" applyBorder="1" applyAlignment="1">
      <alignment horizontal="center" vertical="center"/>
    </xf>
    <xf numFmtId="164" fontId="9" fillId="14" borderId="1" xfId="0" applyNumberFormat="1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/>
    </xf>
    <xf numFmtId="164" fontId="9" fillId="13" borderId="1" xfId="0" applyNumberFormat="1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164" fontId="3" fillId="14" borderId="1" xfId="0" applyNumberFormat="1" applyFont="1" applyFill="1" applyBorder="1" applyAlignment="1">
      <alignment horizontal="center" vertical="center"/>
    </xf>
    <xf numFmtId="0" fontId="0" fillId="13" borderId="1" xfId="0" applyFill="1" applyBorder="1" applyProtection="1">
      <protection locked="0"/>
    </xf>
    <xf numFmtId="0" fontId="23" fillId="0" borderId="0" xfId="0" applyFont="1" applyAlignment="1"/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10" fillId="0" borderId="1" xfId="0" applyFont="1" applyBorder="1" applyAlignment="1"/>
    <xf numFmtId="0" fontId="1" fillId="0" borderId="1" xfId="0" applyFont="1" applyBorder="1" applyAlignment="1"/>
    <xf numFmtId="0" fontId="3" fillId="0" borderId="0" xfId="0" applyFont="1" applyBorder="1" applyAlignment="1">
      <alignment vertical="center"/>
    </xf>
    <xf numFmtId="1" fontId="9" fillId="14" borderId="1" xfId="0" applyNumberFormat="1" applyFont="1" applyFill="1" applyBorder="1" applyAlignment="1">
      <alignment horizontal="center"/>
    </xf>
    <xf numFmtId="1" fontId="9" fillId="13" borderId="1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" fillId="4" borderId="0" xfId="2" applyFont="1" applyFill="1" applyBorder="1" applyAlignment="1">
      <alignment horizontal="left" vertical="top" wrapText="1"/>
    </xf>
    <xf numFmtId="0" fontId="2" fillId="4" borderId="17" xfId="2" applyFont="1" applyFill="1" applyBorder="1" applyAlignment="1">
      <alignment horizontal="left" vertical="top" wrapText="1"/>
    </xf>
    <xf numFmtId="0" fontId="2" fillId="8" borderId="0" xfId="2" applyFont="1" applyFill="1" applyBorder="1" applyAlignment="1">
      <alignment horizontal="left" vertical="top" wrapText="1"/>
    </xf>
    <xf numFmtId="0" fontId="2" fillId="8" borderId="17" xfId="2" applyFont="1" applyFill="1" applyBorder="1" applyAlignment="1">
      <alignment horizontal="left" vertical="top" wrapText="1"/>
    </xf>
    <xf numFmtId="0" fontId="2" fillId="9" borderId="0" xfId="2" applyFont="1" applyFill="1" applyBorder="1" applyAlignment="1">
      <alignment horizontal="left" vertical="top" wrapText="1"/>
    </xf>
    <xf numFmtId="0" fontId="2" fillId="9" borderId="17" xfId="2" applyFont="1" applyFill="1" applyBorder="1" applyAlignment="1">
      <alignment horizontal="left" vertical="top" wrapText="1"/>
    </xf>
    <xf numFmtId="0" fontId="2" fillId="7" borderId="18" xfId="2" applyFont="1" applyFill="1" applyBorder="1"/>
    <xf numFmtId="0" fontId="2" fillId="7" borderId="10" xfId="2" applyFont="1" applyFill="1" applyBorder="1"/>
    <xf numFmtId="0" fontId="2" fillId="7" borderId="8" xfId="2" applyFont="1" applyFill="1" applyBorder="1"/>
    <xf numFmtId="0" fontId="2" fillId="7" borderId="1" xfId="2" applyFont="1" applyFill="1" applyBorder="1"/>
    <xf numFmtId="0" fontId="2" fillId="4" borderId="19" xfId="2" applyFont="1" applyFill="1" applyBorder="1"/>
    <xf numFmtId="0" fontId="2" fillId="4" borderId="0" xfId="2" applyFont="1" applyFill="1" applyBorder="1"/>
    <xf numFmtId="0" fontId="2" fillId="8" borderId="8" xfId="2" applyFont="1" applyFill="1" applyBorder="1"/>
    <xf numFmtId="0" fontId="2" fillId="8" borderId="1" xfId="2" applyFont="1" applyFill="1" applyBorder="1"/>
    <xf numFmtId="0" fontId="2" fillId="8" borderId="19" xfId="2" applyFont="1" applyFill="1" applyBorder="1"/>
    <xf numFmtId="0" fontId="2" fillId="8" borderId="0" xfId="2" applyFont="1" applyFill="1" applyBorder="1"/>
    <xf numFmtId="0" fontId="2" fillId="3" borderId="8" xfId="2" applyFont="1" applyFill="1" applyBorder="1"/>
    <xf numFmtId="0" fontId="2" fillId="3" borderId="1" xfId="2" applyFont="1" applyFill="1" applyBorder="1"/>
    <xf numFmtId="0" fontId="2" fillId="9" borderId="8" xfId="2" applyFont="1" applyFill="1" applyBorder="1"/>
    <xf numFmtId="0" fontId="2" fillId="9" borderId="1" xfId="2" applyFont="1" applyFill="1" applyBorder="1"/>
    <xf numFmtId="0" fontId="2" fillId="9" borderId="19" xfId="2" applyFont="1" applyFill="1" applyBorder="1"/>
    <xf numFmtId="0" fontId="2" fillId="9" borderId="0" xfId="2" applyFont="1" applyFill="1" applyBorder="1"/>
    <xf numFmtId="0" fontId="19" fillId="9" borderId="8" xfId="2" applyFont="1" applyFill="1" applyBorder="1"/>
    <xf numFmtId="0" fontId="19" fillId="9" borderId="1" xfId="2" applyFont="1" applyFill="1" applyBorder="1"/>
    <xf numFmtId="0" fontId="18" fillId="4" borderId="1" xfId="2" applyFont="1" applyFill="1" applyBorder="1"/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9" fillId="4" borderId="1" xfId="0" applyNumberFormat="1" applyFont="1" applyFill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11" borderId="2" xfId="0" applyFont="1" applyFill="1" applyBorder="1" applyAlignment="1" applyProtection="1">
      <alignment horizontal="center" vertical="top" wrapText="1"/>
      <protection locked="0"/>
    </xf>
    <xf numFmtId="0" fontId="11" fillId="11" borderId="3" xfId="0" applyFont="1" applyFill="1" applyBorder="1" applyAlignment="1" applyProtection="1">
      <alignment horizontal="center" vertical="top" wrapText="1"/>
      <protection locked="0"/>
    </xf>
    <xf numFmtId="0" fontId="11" fillId="12" borderId="2" xfId="0" applyFont="1" applyFill="1" applyBorder="1" applyAlignment="1" applyProtection="1">
      <alignment horizontal="center" vertical="top" wrapText="1"/>
      <protection locked="0"/>
    </xf>
    <xf numFmtId="0" fontId="11" fillId="12" borderId="3" xfId="0" applyFont="1" applyFill="1" applyBorder="1" applyAlignment="1" applyProtection="1">
      <alignment horizontal="center" vertical="top" wrapText="1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14" fontId="2" fillId="4" borderId="1" xfId="0" applyNumberFormat="1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justify" vertical="center" wrapText="1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11" borderId="1" xfId="0" applyFont="1" applyFill="1" applyBorder="1" applyAlignment="1" applyProtection="1">
      <alignment vertical="center" wrapText="1"/>
      <protection locked="0"/>
    </xf>
    <xf numFmtId="0" fontId="2" fillId="11" borderId="1" xfId="0" applyFont="1" applyFill="1" applyBorder="1" applyAlignment="1" applyProtection="1">
      <alignment horizontal="justify" vertical="center" wrapText="1"/>
      <protection locked="0"/>
    </xf>
    <xf numFmtId="0" fontId="4" fillId="11" borderId="1" xfId="0" applyFont="1" applyFill="1" applyBorder="1" applyAlignment="1" applyProtection="1">
      <alignment horizontal="justify" vertical="center" wrapText="1"/>
      <protection locked="0"/>
    </xf>
    <xf numFmtId="0" fontId="4" fillId="11" borderId="1" xfId="0" applyFont="1" applyFill="1" applyBorder="1" applyAlignment="1" applyProtection="1">
      <alignment vertical="center" wrapText="1"/>
      <protection locked="0"/>
    </xf>
    <xf numFmtId="0" fontId="2" fillId="12" borderId="1" xfId="0" applyFont="1" applyFill="1" applyBorder="1" applyAlignment="1" applyProtection="1">
      <alignment horizontal="justify" vertical="center" wrapText="1"/>
      <protection locked="0"/>
    </xf>
    <xf numFmtId="0" fontId="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11" borderId="1" xfId="0" applyNumberFormat="1" applyFont="1" applyFill="1" applyBorder="1" applyAlignment="1" applyProtection="1">
      <alignment horizontal="center"/>
      <protection locked="0"/>
    </xf>
    <xf numFmtId="14" fontId="11" fillId="11" borderId="1" xfId="0" applyNumberFormat="1" applyFont="1" applyFill="1" applyBorder="1" applyProtection="1">
      <protection locked="0"/>
    </xf>
    <xf numFmtId="14" fontId="2" fillId="12" borderId="1" xfId="0" applyNumberFormat="1" applyFont="1" applyFill="1" applyBorder="1" applyAlignment="1" applyProtection="1">
      <alignment horizontal="center"/>
      <protection locked="0"/>
    </xf>
    <xf numFmtId="14" fontId="11" fillId="12" borderId="1" xfId="0" applyNumberFormat="1" applyFont="1" applyFill="1" applyBorder="1" applyProtection="1">
      <protection locked="0"/>
    </xf>
    <xf numFmtId="0" fontId="9" fillId="6" borderId="4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0" fillId="0" borderId="20" xfId="0" applyBorder="1"/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5" xfId="0" applyFont="1" applyBorder="1" applyAlignment="1" applyProtection="1"/>
    <xf numFmtId="0" fontId="15" fillId="0" borderId="4" xfId="0" applyFont="1" applyBorder="1" applyAlignment="1" applyProtection="1">
      <alignment horizontal="center" vertical="center" wrapText="1"/>
    </xf>
    <xf numFmtId="1" fontId="16" fillId="0" borderId="0" xfId="0" applyNumberFormat="1" applyFont="1" applyBorder="1" applyAlignment="1" applyProtection="1">
      <alignment horizontal="center" vertical="top" wrapText="1"/>
    </xf>
    <xf numFmtId="0" fontId="0" fillId="0" borderId="1" xfId="0" applyBorder="1" applyProtection="1"/>
    <xf numFmtId="0" fontId="16" fillId="0" borderId="0" xfId="0" applyFont="1" applyBorder="1" applyAlignment="1" applyProtection="1">
      <alignment horizontal="center" vertical="top"/>
    </xf>
    <xf numFmtId="0" fontId="16" fillId="0" borderId="0" xfId="0" applyFont="1" applyBorder="1" applyAlignment="1" applyProtection="1">
      <alignment horizontal="center"/>
    </xf>
    <xf numFmtId="0" fontId="16" fillId="0" borderId="0" xfId="0" applyFont="1" applyBorder="1" applyAlignment="1">
      <alignment horizontal="center"/>
    </xf>
    <xf numFmtId="164" fontId="16" fillId="0" borderId="1" xfId="0" applyNumberFormat="1" applyFont="1" applyBorder="1" applyAlignment="1" applyProtection="1">
      <alignment horizontal="center" wrapText="1"/>
    </xf>
    <xf numFmtId="164" fontId="16" fillId="0" borderId="1" xfId="0" applyNumberFormat="1" applyFont="1" applyBorder="1" applyAlignment="1" applyProtection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Border="1" applyAlignment="1"/>
    <xf numFmtId="1" fontId="10" fillId="14" borderId="1" xfId="0" applyNumberFormat="1" applyFont="1" applyFill="1" applyBorder="1" applyAlignment="1">
      <alignment horizontal="center"/>
    </xf>
    <xf numFmtId="0" fontId="9" fillId="15" borderId="21" xfId="0" applyNumberFormat="1" applyFont="1" applyFill="1" applyBorder="1" applyAlignment="1" applyProtection="1">
      <alignment vertical="center"/>
    </xf>
    <xf numFmtId="0" fontId="9" fillId="15" borderId="22" xfId="0" applyNumberFormat="1" applyFont="1" applyFill="1" applyBorder="1" applyAlignment="1" applyProtection="1">
      <alignment vertical="center"/>
    </xf>
    <xf numFmtId="0" fontId="9" fillId="15" borderId="14" xfId="0" applyNumberFormat="1" applyFont="1" applyFill="1" applyBorder="1" applyAlignment="1" applyProtection="1">
      <alignment vertical="center"/>
    </xf>
    <xf numFmtId="0" fontId="2" fillId="7" borderId="23" xfId="2" applyFont="1" applyFill="1" applyBorder="1" applyAlignment="1">
      <alignment horizontal="left" vertical="top" wrapText="1"/>
    </xf>
    <xf numFmtId="0" fontId="2" fillId="7" borderId="4" xfId="2" applyFont="1" applyFill="1" applyBorder="1" applyAlignment="1">
      <alignment horizontal="left" vertical="top" wrapText="1"/>
    </xf>
    <xf numFmtId="0" fontId="2" fillId="3" borderId="4" xfId="2" applyFont="1" applyFill="1" applyBorder="1" applyAlignment="1">
      <alignment horizontal="left" vertical="top" wrapText="1"/>
    </xf>
    <xf numFmtId="0" fontId="19" fillId="9" borderId="4" xfId="2" applyFont="1" applyFill="1" applyBorder="1" applyAlignment="1">
      <alignment horizontal="left" vertical="top" wrapText="1"/>
    </xf>
    <xf numFmtId="0" fontId="2" fillId="4" borderId="1" xfId="2" applyFont="1" applyFill="1" applyBorder="1"/>
    <xf numFmtId="0" fontId="11" fillId="4" borderId="1" xfId="2" applyFont="1" applyFill="1" applyBorder="1"/>
    <xf numFmtId="0" fontId="11" fillId="4" borderId="1" xfId="2" applyFont="1" applyFill="1" applyBorder="1" applyAlignment="1">
      <alignment horizontal="left" vertical="top" wrapText="1"/>
    </xf>
    <xf numFmtId="0" fontId="0" fillId="12" borderId="1" xfId="0" applyFill="1" applyBorder="1"/>
    <xf numFmtId="0" fontId="2" fillId="12" borderId="8" xfId="2" applyFont="1" applyFill="1" applyBorder="1"/>
    <xf numFmtId="0" fontId="2" fillId="12" borderId="1" xfId="2" applyFont="1" applyFill="1" applyBorder="1" applyAlignment="1">
      <alignment horizontal="left" vertical="top" wrapText="1"/>
    </xf>
    <xf numFmtId="0" fontId="2" fillId="12" borderId="1" xfId="2" applyFont="1" applyFill="1" applyBorder="1"/>
    <xf numFmtId="0" fontId="2" fillId="12" borderId="4" xfId="2" applyFont="1" applyFill="1" applyBorder="1" applyAlignment="1">
      <alignment horizontal="left" vertical="top" wrapText="1"/>
    </xf>
    <xf numFmtId="0" fontId="2" fillId="12" borderId="9" xfId="2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2" fillId="8" borderId="4" xfId="2" applyFont="1" applyFill="1" applyBorder="1" applyAlignment="1"/>
    <xf numFmtId="0" fontId="2" fillId="8" borderId="5" xfId="2" applyFont="1" applyFill="1" applyBorder="1" applyAlignment="1"/>
    <xf numFmtId="0" fontId="11" fillId="8" borderId="0" xfId="0" applyFont="1" applyFill="1"/>
    <xf numFmtId="0" fontId="16" fillId="0" borderId="1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1" fillId="9" borderId="1" xfId="0" applyFont="1" applyFill="1" applyBorder="1" applyAlignment="1">
      <alignment wrapText="1"/>
    </xf>
    <xf numFmtId="0" fontId="11" fillId="12" borderId="1" xfId="0" applyFont="1" applyFill="1" applyBorder="1" applyAlignment="1">
      <alignment wrapText="1"/>
    </xf>
    <xf numFmtId="0" fontId="11" fillId="8" borderId="1" xfId="0" applyFont="1" applyFill="1" applyBorder="1"/>
    <xf numFmtId="0" fontId="11" fillId="8" borderId="1" xfId="0" applyFont="1" applyFill="1" applyBorder="1" applyAlignment="1">
      <alignment horizontal="center"/>
    </xf>
    <xf numFmtId="0" fontId="11" fillId="0" borderId="1" xfId="0" applyFont="1" applyBorder="1"/>
    <xf numFmtId="0" fontId="11" fillId="3" borderId="1" xfId="0" applyFont="1" applyFill="1" applyBorder="1"/>
    <xf numFmtId="0" fontId="11" fillId="9" borderId="1" xfId="0" applyFont="1" applyFill="1" applyBorder="1"/>
    <xf numFmtId="0" fontId="11" fillId="12" borderId="1" xfId="0" applyFont="1" applyFill="1" applyBorder="1"/>
    <xf numFmtId="0" fontId="16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4" borderId="1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2" fillId="0" borderId="1" xfId="0" applyFont="1" applyBorder="1" applyAlignment="1">
      <alignment vertical="center" textRotation="90" wrapText="1"/>
    </xf>
    <xf numFmtId="0" fontId="16" fillId="0" borderId="0" xfId="0" applyFont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 textRotation="90" wrapText="1"/>
    </xf>
    <xf numFmtId="0" fontId="9" fillId="0" borderId="4" xfId="0" applyFont="1" applyBorder="1" applyProtection="1"/>
    <xf numFmtId="0" fontId="9" fillId="7" borderId="2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0" borderId="1" xfId="0" applyFont="1" applyBorder="1" applyProtection="1"/>
    <xf numFmtId="0" fontId="9" fillId="6" borderId="1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26" xfId="0" applyFont="1" applyFill="1" applyBorder="1" applyAlignment="1" applyProtection="1">
      <alignment horizontal="center" vertical="center" wrapText="1"/>
    </xf>
    <xf numFmtId="0" fontId="0" fillId="7" borderId="2" xfId="0" applyFill="1" applyBorder="1" applyProtection="1"/>
    <xf numFmtId="0" fontId="0" fillId="3" borderId="1" xfId="0" applyFill="1" applyBorder="1" applyProtection="1"/>
    <xf numFmtId="0" fontId="0" fillId="5" borderId="1" xfId="0" applyFill="1" applyBorder="1" applyProtection="1"/>
    <xf numFmtId="164" fontId="9" fillId="6" borderId="1" xfId="0" applyNumberFormat="1" applyFont="1" applyFill="1" applyBorder="1" applyAlignment="1" applyProtection="1">
      <alignment horizontal="center" vertical="center" wrapText="1"/>
    </xf>
    <xf numFmtId="164" fontId="16" fillId="6" borderId="1" xfId="0" applyNumberFormat="1" applyFont="1" applyFill="1" applyBorder="1" applyAlignment="1" applyProtection="1">
      <alignment horizontal="center" vertical="center" wrapText="1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2" xfId="0" applyNumberFormat="1" applyFont="1" applyFill="1" applyBorder="1" applyAlignment="1" applyProtection="1">
      <alignment horizontal="center" vertical="center"/>
    </xf>
    <xf numFmtId="164" fontId="16" fillId="6" borderId="1" xfId="0" applyNumberFormat="1" applyFont="1" applyFill="1" applyBorder="1" applyAlignment="1" applyProtection="1">
      <alignment horizontal="center" vertical="center"/>
    </xf>
    <xf numFmtId="164" fontId="16" fillId="6" borderId="3" xfId="0" applyNumberFormat="1" applyFont="1" applyFill="1" applyBorder="1" applyAlignment="1" applyProtection="1">
      <alignment horizontal="center" vertical="center"/>
    </xf>
    <xf numFmtId="164" fontId="16" fillId="6" borderId="4" xfId="0" applyNumberFormat="1" applyFont="1" applyFill="1" applyBorder="1" applyAlignment="1" applyProtection="1">
      <alignment horizontal="center" vertical="center"/>
    </xf>
    <xf numFmtId="164" fontId="16" fillId="6" borderId="26" xfId="0" applyNumberFormat="1" applyFont="1" applyFill="1" applyBorder="1" applyAlignment="1" applyProtection="1">
      <alignment horizontal="center" vertical="center"/>
    </xf>
    <xf numFmtId="0" fontId="0" fillId="0" borderId="2" xfId="0" applyBorder="1" applyProtection="1"/>
    <xf numFmtId="0" fontId="10" fillId="0" borderId="1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top"/>
    </xf>
    <xf numFmtId="0" fontId="9" fillId="0" borderId="13" xfId="0" applyFont="1" applyBorder="1" applyAlignment="1" applyProtection="1">
      <alignment horizontal="left" vertical="top"/>
    </xf>
    <xf numFmtId="0" fontId="9" fillId="0" borderId="24" xfId="0" applyFont="1" applyBorder="1" applyAlignment="1" applyProtection="1">
      <alignment horizontal="left" vertical="top"/>
    </xf>
    <xf numFmtId="0" fontId="9" fillId="0" borderId="5" xfId="0" applyFont="1" applyBorder="1" applyAlignment="1" applyProtection="1">
      <alignment horizontal="left" vertical="top"/>
    </xf>
    <xf numFmtId="0" fontId="9" fillId="0" borderId="2" xfId="0" applyFont="1" applyBorder="1" applyAlignment="1" applyProtection="1">
      <alignment horizontal="left" vertical="top"/>
    </xf>
    <xf numFmtId="0" fontId="9" fillId="7" borderId="4" xfId="0" applyFont="1" applyFill="1" applyBorder="1" applyAlignment="1" applyProtection="1">
      <alignment horizontal="left" vertical="center"/>
    </xf>
    <xf numFmtId="0" fontId="9" fillId="7" borderId="5" xfId="0" applyFont="1" applyFill="1" applyBorder="1" applyAlignment="1" applyProtection="1">
      <alignment horizontal="left" vertical="center"/>
    </xf>
    <xf numFmtId="0" fontId="9" fillId="7" borderId="2" xfId="0" applyFont="1" applyFill="1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left" vertical="center"/>
    </xf>
    <xf numFmtId="0" fontId="9" fillId="3" borderId="5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5" xfId="0" applyFont="1" applyFill="1" applyBorder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left" vertical="center"/>
    </xf>
    <xf numFmtId="0" fontId="22" fillId="0" borderId="1" xfId="0" applyFont="1" applyBorder="1" applyAlignment="1" applyProtection="1">
      <alignment horizontal="center" vertical="center" textRotation="90" wrapText="1"/>
    </xf>
    <xf numFmtId="0" fontId="22" fillId="0" borderId="3" xfId="0" applyFont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textRotation="90" wrapText="1"/>
    </xf>
    <xf numFmtId="0" fontId="20" fillId="0" borderId="2" xfId="0" applyFont="1" applyBorder="1" applyAlignment="1" applyProtection="1">
      <alignment horizontal="center" vertical="center" textRotation="90" wrapText="1"/>
    </xf>
    <xf numFmtId="0" fontId="20" fillId="0" borderId="3" xfId="0" applyFont="1" applyBorder="1" applyAlignment="1" applyProtection="1">
      <alignment horizontal="center" vertical="center" textRotation="90" wrapText="1"/>
    </xf>
    <xf numFmtId="0" fontId="9" fillId="4" borderId="1" xfId="0" applyFont="1" applyFill="1" applyBorder="1" applyProtection="1"/>
    <xf numFmtId="0" fontId="9" fillId="11" borderId="1" xfId="0" applyFont="1" applyFill="1" applyBorder="1" applyProtection="1"/>
    <xf numFmtId="0" fontId="11" fillId="0" borderId="0" xfId="0" applyFont="1" applyProtection="1"/>
    <xf numFmtId="164" fontId="16" fillId="6" borderId="7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/>
    <xf numFmtId="0" fontId="10" fillId="0" borderId="2" xfId="0" applyFont="1" applyBorder="1" applyAlignment="1" applyProtection="1"/>
    <xf numFmtId="0" fontId="9" fillId="0" borderId="5" xfId="0" applyFont="1" applyBorder="1" applyAlignment="1" applyProtection="1">
      <alignment vertical="top"/>
    </xf>
    <xf numFmtId="0" fontId="9" fillId="0" borderId="2" xfId="0" applyFont="1" applyBorder="1" applyAlignment="1" applyProtection="1">
      <alignment vertical="top"/>
    </xf>
    <xf numFmtId="0" fontId="9" fillId="7" borderId="5" xfId="0" applyFont="1" applyFill="1" applyBorder="1" applyAlignment="1" applyProtection="1">
      <alignment vertical="center"/>
    </xf>
    <xf numFmtId="0" fontId="9" fillId="7" borderId="2" xfId="0" applyFont="1" applyFill="1" applyBorder="1" applyAlignment="1" applyProtection="1">
      <alignment vertical="center"/>
    </xf>
    <xf numFmtId="0" fontId="9" fillId="3" borderId="5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0" fontId="9" fillId="5" borderId="2" xfId="0" applyFont="1" applyFill="1" applyBorder="1" applyAlignment="1" applyProtection="1">
      <alignment vertical="center"/>
    </xf>
    <xf numFmtId="0" fontId="9" fillId="12" borderId="1" xfId="0" applyFont="1" applyFill="1" applyBorder="1" applyProtection="1"/>
    <xf numFmtId="14" fontId="11" fillId="0" borderId="0" xfId="0" applyNumberFormat="1" applyFont="1" applyProtection="1"/>
    <xf numFmtId="1" fontId="0" fillId="0" borderId="0" xfId="0" applyNumberFormat="1" applyProtection="1"/>
    <xf numFmtId="0" fontId="9" fillId="12" borderId="1" xfId="0" applyFont="1" applyFill="1" applyBorder="1" applyAlignment="1" applyProtection="1">
      <alignment horizontal="center" vertical="center" wrapText="1"/>
      <protection locked="0"/>
    </xf>
    <xf numFmtId="0" fontId="9" fillId="12" borderId="2" xfId="0" applyFont="1" applyFill="1" applyBorder="1" applyAlignment="1" applyProtection="1">
      <alignment horizontal="center" vertical="center" wrapText="1"/>
      <protection locked="0"/>
    </xf>
    <xf numFmtId="0" fontId="9" fillId="12" borderId="3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>
      <alignment horizontal="center" vertical="center" textRotation="90" wrapText="1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2" xfId="0" applyFont="1" applyBorder="1" applyAlignment="1">
      <alignment horizontal="center" vertical="center" textRotation="90" wrapText="1"/>
    </xf>
    <xf numFmtId="0" fontId="13" fillId="0" borderId="0" xfId="0" applyFont="1" applyAlignment="1" applyProtection="1"/>
    <xf numFmtId="0" fontId="12" fillId="0" borderId="0" xfId="0" applyFont="1" applyProtection="1"/>
    <xf numFmtId="0" fontId="14" fillId="0" borderId="0" xfId="0" applyFont="1" applyAlignment="1" applyProtection="1">
      <alignment horizontal="left" vertical="top"/>
    </xf>
    <xf numFmtId="0" fontId="12" fillId="0" borderId="0" xfId="0" applyFont="1" applyAlignment="1" applyProtection="1">
      <alignment horizontal="left"/>
    </xf>
    <xf numFmtId="14" fontId="14" fillId="0" borderId="0" xfId="0" applyNumberFormat="1" applyFont="1" applyAlignment="1" applyProtection="1">
      <alignment horizontal="left" vertical="top"/>
    </xf>
    <xf numFmtId="0" fontId="12" fillId="0" borderId="0" xfId="0" applyFont="1" applyAlignment="1" applyProtection="1"/>
    <xf numFmtId="0" fontId="23" fillId="0" borderId="0" xfId="0" applyFont="1" applyAlignment="1" applyProtection="1"/>
    <xf numFmtId="0" fontId="10" fillId="0" borderId="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4" xfId="0" applyFont="1" applyBorder="1"/>
    <xf numFmtId="1" fontId="10" fillId="0" borderId="14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0" fontId="10" fillId="0" borderId="1" xfId="0" applyFont="1" applyBorder="1"/>
    <xf numFmtId="1" fontId="10" fillId="0" borderId="1" xfId="0" applyNumberFormat="1" applyFont="1" applyBorder="1" applyAlignment="1">
      <alignment horizontal="center"/>
    </xf>
    <xf numFmtId="0" fontId="10" fillId="0" borderId="21" xfId="0" applyFont="1" applyBorder="1"/>
    <xf numFmtId="1" fontId="24" fillId="3" borderId="2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" fontId="24" fillId="3" borderId="1" xfId="0" applyNumberFormat="1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164" fontId="10" fillId="0" borderId="0" xfId="0" applyNumberFormat="1" applyFont="1"/>
    <xf numFmtId="0" fontId="24" fillId="3" borderId="21" xfId="0" applyFont="1" applyFill="1" applyBorder="1" applyAlignment="1">
      <alignment horizontal="center"/>
    </xf>
    <xf numFmtId="0" fontId="10" fillId="0" borderId="15" xfId="0" applyFont="1" applyBorder="1"/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11" fillId="0" borderId="3" xfId="0" applyFont="1" applyBorder="1" applyAlignment="1" applyProtection="1">
      <alignment horizontal="center" vertical="top" wrapText="1"/>
      <protection locked="0"/>
    </xf>
    <xf numFmtId="0" fontId="11" fillId="0" borderId="24" xfId="0" applyFont="1" applyBorder="1" applyAlignment="1" applyProtection="1">
      <alignment horizontal="center" vertical="top" wrapText="1"/>
      <protection locked="0"/>
    </xf>
    <xf numFmtId="0" fontId="11" fillId="0" borderId="25" xfId="0" applyFont="1" applyBorder="1" applyAlignment="1" applyProtection="1">
      <alignment horizontal="center" vertical="top" wrapText="1"/>
      <protection locked="0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textRotation="90" wrapText="1"/>
    </xf>
    <xf numFmtId="0" fontId="9" fillId="7" borderId="2" xfId="0" applyFont="1" applyFill="1" applyBorder="1" applyAlignment="1" applyProtection="1">
      <alignment horizontal="center" vertical="center" textRotation="90" wrapText="1"/>
    </xf>
    <xf numFmtId="0" fontId="11" fillId="0" borderId="28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25" fillId="0" borderId="5" xfId="0" applyFont="1" applyBorder="1" applyAlignment="1" applyProtection="1">
      <alignment horizontal="center" vertical="center" wrapText="1"/>
    </xf>
    <xf numFmtId="0" fontId="25" fillId="0" borderId="26" xfId="0" applyFont="1" applyBorder="1" applyAlignment="1" applyProtection="1">
      <alignment horizontal="center" vertical="center" wrapText="1"/>
    </xf>
    <xf numFmtId="0" fontId="9" fillId="6" borderId="27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left" vertical="center"/>
    </xf>
    <xf numFmtId="0" fontId="9" fillId="3" borderId="5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top"/>
    </xf>
    <xf numFmtId="0" fontId="9" fillId="0" borderId="5" xfId="0" applyFont="1" applyBorder="1" applyAlignment="1" applyProtection="1">
      <alignment horizontal="left" vertical="top"/>
    </xf>
    <xf numFmtId="0" fontId="9" fillId="0" borderId="2" xfId="0" applyFont="1" applyBorder="1" applyAlignment="1" applyProtection="1">
      <alignment horizontal="left" vertical="top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5" xfId="0" applyFont="1" applyFill="1" applyBorder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/>
    </xf>
    <xf numFmtId="0" fontId="10" fillId="0" borderId="15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0" fillId="0" borderId="27" xfId="0" applyFont="1" applyBorder="1" applyAlignment="1" applyProtection="1">
      <alignment horizontal="center"/>
    </xf>
    <xf numFmtId="0" fontId="10" fillId="0" borderId="13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/>
    </xf>
    <xf numFmtId="0" fontId="9" fillId="7" borderId="4" xfId="0" applyFont="1" applyFill="1" applyBorder="1" applyAlignment="1" applyProtection="1">
      <alignment horizontal="left" vertical="center"/>
    </xf>
    <xf numFmtId="0" fontId="9" fillId="7" borderId="5" xfId="0" applyFont="1" applyFill="1" applyBorder="1" applyAlignment="1" applyProtection="1">
      <alignment horizontal="left" vertical="center"/>
    </xf>
    <xf numFmtId="0" fontId="9" fillId="7" borderId="2" xfId="0" applyFont="1" applyFill="1" applyBorder="1" applyAlignment="1" applyProtection="1">
      <alignment horizontal="left" vertical="center"/>
    </xf>
    <xf numFmtId="0" fontId="9" fillId="5" borderId="21" xfId="0" applyFont="1" applyFill="1" applyBorder="1" applyAlignment="1" applyProtection="1">
      <alignment horizontal="center" vertical="center" textRotation="90" wrapText="1"/>
    </xf>
    <xf numFmtId="0" fontId="9" fillId="5" borderId="22" xfId="0" applyFont="1" applyFill="1" applyBorder="1" applyAlignment="1" applyProtection="1">
      <alignment horizontal="center" vertical="center" textRotation="90" wrapText="1"/>
    </xf>
    <xf numFmtId="0" fontId="9" fillId="5" borderId="14" xfId="0" applyFont="1" applyFill="1" applyBorder="1" applyAlignment="1" applyProtection="1">
      <alignment horizontal="center" vertical="center" textRotation="90" wrapText="1"/>
    </xf>
    <xf numFmtId="0" fontId="9" fillId="3" borderId="21" xfId="0" applyFont="1" applyFill="1" applyBorder="1" applyAlignment="1" applyProtection="1">
      <alignment horizontal="center" vertical="center" textRotation="90" wrapText="1"/>
    </xf>
    <xf numFmtId="0" fontId="9" fillId="3" borderId="22" xfId="0" applyFont="1" applyFill="1" applyBorder="1" applyAlignment="1" applyProtection="1">
      <alignment horizontal="center" vertical="center" textRotation="90" wrapText="1"/>
    </xf>
    <xf numFmtId="0" fontId="9" fillId="3" borderId="14" xfId="0" applyFont="1" applyFill="1" applyBorder="1" applyAlignment="1" applyProtection="1">
      <alignment horizontal="center" vertical="center" textRotation="90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29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textRotation="90" wrapText="1"/>
    </xf>
    <xf numFmtId="0" fontId="9" fillId="4" borderId="2" xfId="0" applyFont="1" applyFill="1" applyBorder="1" applyAlignment="1" applyProtection="1">
      <alignment horizontal="center" vertical="center" textRotation="90" wrapText="1"/>
    </xf>
    <xf numFmtId="0" fontId="9" fillId="6" borderId="4" xfId="0" applyFont="1" applyFill="1" applyBorder="1" applyAlignment="1" applyProtection="1">
      <alignment horizontal="center"/>
    </xf>
    <xf numFmtId="0" fontId="9" fillId="6" borderId="5" xfId="0" applyFont="1" applyFill="1" applyBorder="1" applyAlignment="1" applyProtection="1">
      <alignment horizontal="center"/>
    </xf>
    <xf numFmtId="0" fontId="9" fillId="6" borderId="2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9" fillId="7" borderId="21" xfId="0" applyFont="1" applyFill="1" applyBorder="1" applyAlignment="1" applyProtection="1">
      <alignment horizontal="center" vertical="center" textRotation="90" wrapText="1"/>
    </xf>
    <xf numFmtId="0" fontId="9" fillId="7" borderId="22" xfId="0" applyFont="1" applyFill="1" applyBorder="1" applyAlignment="1" applyProtection="1">
      <alignment horizontal="center" vertical="center" textRotation="90" wrapText="1"/>
    </xf>
    <xf numFmtId="0" fontId="9" fillId="7" borderId="20" xfId="0" applyFont="1" applyFill="1" applyBorder="1" applyAlignment="1" applyProtection="1">
      <alignment horizontal="center" vertical="center" textRotation="90" wrapText="1"/>
    </xf>
    <xf numFmtId="0" fontId="9" fillId="7" borderId="24" xfId="0" applyFont="1" applyFill="1" applyBorder="1" applyAlignment="1" applyProtection="1">
      <alignment horizontal="center" vertical="center" textRotation="90" wrapText="1"/>
    </xf>
    <xf numFmtId="0" fontId="11" fillId="0" borderId="21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/>
    </xf>
    <xf numFmtId="0" fontId="16" fillId="0" borderId="5" xfId="0" applyFont="1" applyBorder="1" applyAlignment="1" applyProtection="1">
      <alignment horizontal="left"/>
    </xf>
    <xf numFmtId="0" fontId="9" fillId="0" borderId="21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9" fillId="0" borderId="21" xfId="0" applyFont="1" applyBorder="1" applyAlignment="1" applyProtection="1">
      <alignment horizontal="center" vertical="center" textRotation="90"/>
    </xf>
    <xf numFmtId="0" fontId="9" fillId="0" borderId="22" xfId="0" applyFont="1" applyBorder="1" applyAlignment="1" applyProtection="1">
      <alignment horizontal="center" vertical="center" textRotation="90"/>
    </xf>
    <xf numFmtId="0" fontId="9" fillId="0" borderId="14" xfId="0" applyFont="1" applyBorder="1" applyAlignment="1" applyProtection="1">
      <alignment horizontal="center" vertical="center" textRotation="90"/>
    </xf>
    <xf numFmtId="0" fontId="16" fillId="0" borderId="2" xfId="0" applyFont="1" applyBorder="1" applyAlignment="1" applyProtection="1">
      <alignment horizontal="left"/>
    </xf>
    <xf numFmtId="0" fontId="13" fillId="0" borderId="21" xfId="0" applyFont="1" applyBorder="1" applyAlignment="1" applyProtection="1">
      <alignment horizontal="center" vertical="center" textRotation="90"/>
    </xf>
    <xf numFmtId="0" fontId="13" fillId="0" borderId="22" xfId="0" applyFont="1" applyBorder="1" applyAlignment="1" applyProtection="1">
      <alignment horizontal="center" vertical="center" textRotation="90"/>
    </xf>
    <xf numFmtId="0" fontId="13" fillId="0" borderId="14" xfId="0" applyFont="1" applyBorder="1" applyAlignment="1" applyProtection="1">
      <alignment horizontal="center" vertical="center" textRotation="90"/>
    </xf>
    <xf numFmtId="0" fontId="9" fillId="0" borderId="15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28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9" fillId="7" borderId="4" xfId="0" applyFont="1" applyFill="1" applyBorder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5" borderId="21" xfId="0" applyFont="1" applyFill="1" applyBorder="1" applyAlignment="1">
      <alignment horizontal="center" vertical="center" textRotation="90" wrapText="1"/>
    </xf>
    <xf numFmtId="0" fontId="9" fillId="5" borderId="22" xfId="0" applyFont="1" applyFill="1" applyBorder="1" applyAlignment="1">
      <alignment horizontal="center" vertical="center" textRotation="90" wrapText="1"/>
    </xf>
    <xf numFmtId="0" fontId="9" fillId="5" borderId="14" xfId="0" applyFont="1" applyFill="1" applyBorder="1" applyAlignment="1">
      <alignment horizontal="center" vertical="center" textRotation="90" wrapText="1"/>
    </xf>
    <xf numFmtId="0" fontId="9" fillId="3" borderId="21" xfId="0" applyFont="1" applyFill="1" applyBorder="1" applyAlignment="1">
      <alignment horizontal="center" vertical="center" textRotation="90" wrapText="1"/>
    </xf>
    <xf numFmtId="0" fontId="9" fillId="3" borderId="22" xfId="0" applyFont="1" applyFill="1" applyBorder="1" applyAlignment="1">
      <alignment horizontal="center" vertical="center" textRotation="90" wrapText="1"/>
    </xf>
    <xf numFmtId="0" fontId="9" fillId="3" borderId="14" xfId="0" applyFont="1" applyFill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7" borderId="21" xfId="0" applyFont="1" applyFill="1" applyBorder="1" applyAlignment="1">
      <alignment horizontal="center" vertical="center" textRotation="90" wrapText="1"/>
    </xf>
    <xf numFmtId="0" fontId="9" fillId="7" borderId="22" xfId="0" applyFont="1" applyFill="1" applyBorder="1" applyAlignment="1">
      <alignment horizontal="center" vertical="center" textRotation="90" wrapText="1"/>
    </xf>
    <xf numFmtId="0" fontId="9" fillId="7" borderId="20" xfId="0" applyFont="1" applyFill="1" applyBorder="1" applyAlignment="1">
      <alignment horizontal="center" vertical="center" textRotation="90" wrapText="1"/>
    </xf>
    <xf numFmtId="0" fontId="9" fillId="7" borderId="24" xfId="0" applyFont="1" applyFill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6" borderId="16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6" borderId="26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textRotation="90" wrapText="1"/>
    </xf>
    <xf numFmtId="0" fontId="9" fillId="7" borderId="2" xfId="0" applyFont="1" applyFill="1" applyBorder="1" applyAlignment="1">
      <alignment horizontal="center" vertical="center" textRotation="90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6" borderId="2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9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6" borderId="5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26" fillId="0" borderId="1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9" fillId="0" borderId="2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 textRotation="90" wrapText="1"/>
    </xf>
    <xf numFmtId="0" fontId="9" fillId="5" borderId="14" xfId="1" applyFont="1" applyFill="1" applyBorder="1" applyAlignment="1">
      <alignment horizontal="center" vertical="center" textRotation="90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3" borderId="21" xfId="1" applyFont="1" applyFill="1" applyBorder="1" applyAlignment="1">
      <alignment horizontal="center" vertical="center" textRotation="90" wrapText="1"/>
    </xf>
    <xf numFmtId="0" fontId="9" fillId="3" borderId="14" xfId="1" applyFont="1" applyFill="1" applyBorder="1" applyAlignment="1">
      <alignment horizontal="center" vertical="center" textRotation="90" wrapText="1"/>
    </xf>
    <xf numFmtId="0" fontId="9" fillId="7" borderId="21" xfId="1" applyFont="1" applyFill="1" applyBorder="1" applyAlignment="1">
      <alignment horizontal="center" vertical="center" textRotation="90" wrapText="1"/>
    </xf>
    <xf numFmtId="0" fontId="9" fillId="7" borderId="14" xfId="1" applyFont="1" applyFill="1" applyBorder="1" applyAlignment="1">
      <alignment horizontal="center" vertical="center" textRotation="90" wrapText="1"/>
    </xf>
    <xf numFmtId="0" fontId="10" fillId="0" borderId="4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27" fillId="0" borderId="1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left"/>
    </xf>
    <xf numFmtId="0" fontId="9" fillId="0" borderId="21" xfId="1" applyFont="1" applyBorder="1" applyAlignment="1" applyProtection="1">
      <alignment horizontal="center" vertical="center"/>
    </xf>
    <xf numFmtId="0" fontId="9" fillId="0" borderId="22" xfId="1" applyFont="1" applyBorder="1" applyAlignment="1" applyProtection="1">
      <alignment horizontal="center" vertical="center"/>
    </xf>
    <xf numFmtId="0" fontId="9" fillId="0" borderId="14" xfId="1" applyFont="1" applyBorder="1" applyAlignment="1" applyProtection="1">
      <alignment horizontal="center" vertical="center"/>
    </xf>
    <xf numFmtId="0" fontId="9" fillId="0" borderId="21" xfId="1" applyFont="1" applyBorder="1" applyAlignment="1" applyProtection="1">
      <alignment horizontal="center" vertical="center" wrapText="1"/>
    </xf>
    <xf numFmtId="0" fontId="9" fillId="0" borderId="22" xfId="1" applyFont="1" applyBorder="1" applyAlignment="1" applyProtection="1">
      <alignment horizontal="center" vertical="center" wrapText="1"/>
    </xf>
    <xf numFmtId="0" fontId="9" fillId="0" borderId="14" xfId="1" applyFont="1" applyBorder="1" applyAlignment="1" applyProtection="1">
      <alignment horizontal="center" vertical="center" wrapText="1"/>
    </xf>
    <xf numFmtId="0" fontId="9" fillId="0" borderId="6" xfId="1" applyFont="1" applyBorder="1" applyAlignment="1" applyProtection="1">
      <alignment horizontal="center" vertical="center" wrapText="1"/>
    </xf>
    <xf numFmtId="0" fontId="9" fillId="0" borderId="31" xfId="1" applyFont="1" applyBorder="1" applyAlignment="1" applyProtection="1">
      <alignment horizontal="center" vertical="center" wrapText="1"/>
    </xf>
    <xf numFmtId="0" fontId="9" fillId="0" borderId="15" xfId="1" applyFont="1" applyBorder="1" applyAlignment="1" applyProtection="1">
      <alignment horizontal="center" vertical="center" wrapText="1"/>
    </xf>
    <xf numFmtId="0" fontId="9" fillId="0" borderId="20" xfId="1" applyFont="1" applyBorder="1" applyAlignment="1" applyProtection="1">
      <alignment horizontal="center" vertical="center" wrapText="1"/>
    </xf>
    <xf numFmtId="0" fontId="9" fillId="0" borderId="27" xfId="1" applyFont="1" applyBorder="1" applyAlignment="1" applyProtection="1">
      <alignment horizontal="center" vertical="center" wrapText="1"/>
    </xf>
    <xf numFmtId="0" fontId="9" fillId="0" borderId="24" xfId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9" fillId="0" borderId="22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9" fillId="0" borderId="31" xfId="0" applyNumberFormat="1" applyFont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9" fillId="0" borderId="20" xfId="0" applyNumberFormat="1" applyFont="1" applyBorder="1" applyAlignment="1">
      <alignment horizontal="center"/>
    </xf>
    <xf numFmtId="164" fontId="9" fillId="0" borderId="27" xfId="0" applyNumberFormat="1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164" fontId="9" fillId="0" borderId="24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31" xfId="0" applyNumberFormat="1" applyFont="1" applyBorder="1" applyAlignment="1">
      <alignment horizontal="center" vertical="center"/>
    </xf>
    <xf numFmtId="1" fontId="9" fillId="0" borderId="27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24" xfId="0" applyNumberFormat="1" applyFont="1" applyBorder="1" applyAlignment="1">
      <alignment horizontal="center" vertical="center"/>
    </xf>
    <xf numFmtId="1" fontId="9" fillId="0" borderId="21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1" fontId="9" fillId="0" borderId="31" xfId="0" applyNumberFormat="1" applyFont="1" applyBorder="1" applyAlignment="1">
      <alignment horizontal="center"/>
    </xf>
    <xf numFmtId="1" fontId="9" fillId="0" borderId="15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" fontId="9" fillId="0" borderId="20" xfId="0" applyNumberFormat="1" applyFont="1" applyBorder="1" applyAlignment="1">
      <alignment horizontal="center"/>
    </xf>
    <xf numFmtId="1" fontId="9" fillId="0" borderId="27" xfId="0" applyNumberFormat="1" applyFont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1" fontId="9" fillId="0" borderId="24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14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6" fillId="13" borderId="21" xfId="0" applyFont="1" applyFill="1" applyBorder="1" applyAlignment="1">
      <alignment horizontal="center" vertical="center" textRotation="90"/>
    </xf>
    <xf numFmtId="0" fontId="16" fillId="13" borderId="14" xfId="0" applyFont="1" applyFill="1" applyBorder="1" applyAlignment="1">
      <alignment horizontal="center" vertical="center" textRotation="90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15" borderId="1" xfId="0" applyNumberFormat="1" applyFont="1" applyFill="1" applyBorder="1" applyAlignment="1" applyProtection="1">
      <alignment horizontal="left" vertical="top" wrapText="1"/>
    </xf>
    <xf numFmtId="0" fontId="1" fillId="15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6" fillId="0" borderId="1" xfId="0" applyFont="1" applyBorder="1" applyAlignment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top" wrapText="1"/>
    </xf>
    <xf numFmtId="0" fontId="1" fillId="15" borderId="14" xfId="0" applyFont="1" applyFill="1" applyBorder="1" applyAlignment="1">
      <alignment horizontal="center" vertical="top" wrapText="1"/>
    </xf>
    <xf numFmtId="0" fontId="9" fillId="15" borderId="21" xfId="0" applyNumberFormat="1" applyFont="1" applyFill="1" applyBorder="1" applyAlignment="1" applyProtection="1">
      <alignment horizontal="center" vertical="center"/>
    </xf>
    <xf numFmtId="0" fontId="9" fillId="15" borderId="22" xfId="0" applyNumberFormat="1" applyFont="1" applyFill="1" applyBorder="1" applyAlignment="1" applyProtection="1">
      <alignment horizontal="center" vertical="center"/>
    </xf>
    <xf numFmtId="0" fontId="9" fillId="15" borderId="14" xfId="0" applyNumberFormat="1" applyFont="1" applyFill="1" applyBorder="1" applyAlignment="1" applyProtection="1">
      <alignment horizontal="center" vertical="center"/>
    </xf>
    <xf numFmtId="0" fontId="3" fillId="15" borderId="21" xfId="0" applyNumberFormat="1" applyFont="1" applyFill="1" applyBorder="1" applyAlignment="1" applyProtection="1">
      <alignment horizontal="center" vertical="center"/>
    </xf>
    <xf numFmtId="0" fontId="3" fillId="15" borderId="22" xfId="0" applyNumberFormat="1" applyFont="1" applyFill="1" applyBorder="1" applyAlignment="1" applyProtection="1">
      <alignment horizontal="center" vertical="center"/>
    </xf>
    <xf numFmtId="0" fontId="3" fillId="15" borderId="14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1" fillId="15" borderId="6" xfId="0" applyNumberFormat="1" applyFont="1" applyFill="1" applyBorder="1" applyAlignment="1" applyProtection="1">
      <alignment horizontal="center" vertical="top" wrapText="1"/>
    </xf>
    <xf numFmtId="0" fontId="1" fillId="15" borderId="7" xfId="0" applyNumberFormat="1" applyFont="1" applyFill="1" applyBorder="1" applyAlignment="1" applyProtection="1">
      <alignment horizontal="center" vertical="top" wrapText="1"/>
    </xf>
    <xf numFmtId="0" fontId="1" fillId="15" borderId="31" xfId="0" applyNumberFormat="1" applyFont="1" applyFill="1" applyBorder="1" applyAlignment="1" applyProtection="1">
      <alignment horizontal="center" vertical="top" wrapText="1"/>
    </xf>
    <xf numFmtId="0" fontId="1" fillId="15" borderId="15" xfId="0" applyNumberFormat="1" applyFont="1" applyFill="1" applyBorder="1" applyAlignment="1" applyProtection="1">
      <alignment horizontal="center" vertical="top" wrapText="1"/>
    </xf>
    <xf numFmtId="0" fontId="1" fillId="15" borderId="0" xfId="0" applyNumberFormat="1" applyFont="1" applyFill="1" applyBorder="1" applyAlignment="1" applyProtection="1">
      <alignment horizontal="center" vertical="top" wrapText="1"/>
    </xf>
    <xf numFmtId="0" fontId="1" fillId="15" borderId="20" xfId="0" applyNumberFormat="1" applyFont="1" applyFill="1" applyBorder="1" applyAlignment="1" applyProtection="1">
      <alignment horizontal="center" vertical="top" wrapText="1"/>
    </xf>
    <xf numFmtId="0" fontId="1" fillId="15" borderId="27" xfId="0" applyNumberFormat="1" applyFont="1" applyFill="1" applyBorder="1" applyAlignment="1" applyProtection="1">
      <alignment horizontal="center" vertical="top" wrapText="1"/>
    </xf>
    <xf numFmtId="0" fontId="1" fillId="15" borderId="13" xfId="0" applyNumberFormat="1" applyFont="1" applyFill="1" applyBorder="1" applyAlignment="1" applyProtection="1">
      <alignment horizontal="center" vertical="top" wrapText="1"/>
    </xf>
    <xf numFmtId="0" fontId="1" fillId="15" borderId="24" xfId="0" applyNumberFormat="1" applyFont="1" applyFill="1" applyBorder="1" applyAlignment="1" applyProtection="1">
      <alignment horizontal="center" vertical="top" wrapText="1"/>
    </xf>
    <xf numFmtId="0" fontId="1" fillId="15" borderId="6" xfId="0" applyFont="1" applyFill="1" applyBorder="1" applyAlignment="1">
      <alignment horizontal="center" vertical="top" wrapText="1"/>
    </xf>
    <xf numFmtId="0" fontId="1" fillId="15" borderId="7" xfId="0" applyFont="1" applyFill="1" applyBorder="1" applyAlignment="1">
      <alignment horizontal="center" vertical="top" wrapText="1"/>
    </xf>
    <xf numFmtId="0" fontId="1" fillId="15" borderId="31" xfId="0" applyFont="1" applyFill="1" applyBorder="1" applyAlignment="1">
      <alignment horizontal="center" vertical="top" wrapText="1"/>
    </xf>
    <xf numFmtId="0" fontId="1" fillId="15" borderId="15" xfId="0" applyFont="1" applyFill="1" applyBorder="1" applyAlignment="1">
      <alignment horizontal="center" vertical="top" wrapText="1"/>
    </xf>
    <xf numFmtId="0" fontId="1" fillId="15" borderId="0" xfId="0" applyFont="1" applyFill="1" applyBorder="1" applyAlignment="1">
      <alignment horizontal="center" vertical="top" wrapText="1"/>
    </xf>
    <xf numFmtId="0" fontId="1" fillId="15" borderId="20" xfId="0" applyFont="1" applyFill="1" applyBorder="1" applyAlignment="1">
      <alignment horizontal="center" vertical="top" wrapText="1"/>
    </xf>
    <xf numFmtId="0" fontId="1" fillId="15" borderId="27" xfId="0" applyFont="1" applyFill="1" applyBorder="1" applyAlignment="1">
      <alignment horizontal="center" vertical="top" wrapText="1"/>
    </xf>
    <xf numFmtId="0" fontId="1" fillId="15" borderId="13" xfId="0" applyFont="1" applyFill="1" applyBorder="1" applyAlignment="1">
      <alignment horizontal="center" vertical="top" wrapText="1"/>
    </xf>
    <xf numFmtId="0" fontId="1" fillId="15" borderId="24" xfId="0" applyFont="1" applyFill="1" applyBorder="1" applyAlignment="1">
      <alignment horizontal="center" vertical="top" wrapText="1"/>
    </xf>
    <xf numFmtId="0" fontId="1" fillId="4" borderId="6" xfId="0" applyNumberFormat="1" applyFont="1" applyFill="1" applyBorder="1" applyAlignment="1" applyProtection="1">
      <alignment horizontal="center" vertical="top" wrapText="1"/>
    </xf>
    <xf numFmtId="0" fontId="1" fillId="4" borderId="7" xfId="0" applyNumberFormat="1" applyFont="1" applyFill="1" applyBorder="1" applyAlignment="1" applyProtection="1">
      <alignment horizontal="center" vertical="top" wrapText="1"/>
    </xf>
    <xf numFmtId="0" fontId="1" fillId="4" borderId="31" xfId="0" applyNumberFormat="1" applyFont="1" applyFill="1" applyBorder="1" applyAlignment="1" applyProtection="1">
      <alignment horizontal="center" vertical="top" wrapText="1"/>
    </xf>
    <xf numFmtId="0" fontId="1" fillId="4" borderId="15" xfId="0" applyNumberFormat="1" applyFont="1" applyFill="1" applyBorder="1" applyAlignment="1" applyProtection="1">
      <alignment horizontal="center" vertical="top" wrapText="1"/>
    </xf>
    <xf numFmtId="0" fontId="1" fillId="4" borderId="0" xfId="0" applyNumberFormat="1" applyFont="1" applyFill="1" applyBorder="1" applyAlignment="1" applyProtection="1">
      <alignment horizontal="center" vertical="top" wrapText="1"/>
    </xf>
    <xf numFmtId="0" fontId="1" fillId="4" borderId="20" xfId="0" applyNumberFormat="1" applyFont="1" applyFill="1" applyBorder="1" applyAlignment="1" applyProtection="1">
      <alignment horizontal="center" vertical="top" wrapText="1"/>
    </xf>
    <xf numFmtId="0" fontId="1" fillId="4" borderId="27" xfId="0" applyNumberFormat="1" applyFont="1" applyFill="1" applyBorder="1" applyAlignment="1" applyProtection="1">
      <alignment horizontal="center" vertical="top" wrapText="1"/>
    </xf>
    <xf numFmtId="0" fontId="1" fillId="4" borderId="13" xfId="0" applyNumberFormat="1" applyFont="1" applyFill="1" applyBorder="1" applyAlignment="1" applyProtection="1">
      <alignment horizontal="center" vertical="top" wrapText="1"/>
    </xf>
    <xf numFmtId="0" fontId="1" fillId="4" borderId="2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31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24" xfId="0" applyNumberFormat="1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852413151503975E-2"/>
          <c:y val="3.4552914111951598E-2"/>
          <c:w val="0.88718723286475076"/>
          <c:h val="0.91260343742742756"/>
        </c:manualLayout>
      </c:layout>
      <c:bar3D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5E31-4409-A7B1-A5BF8CB0747C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5E31-4409-A7B1-A5BF8CB0747C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5E31-4409-A7B1-A5BF8CB0747C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7-5E31-4409-A7B1-A5BF8CB0747C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9-5E31-4409-A7B1-A5BF8CB0747C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B-5E31-4409-A7B1-A5BF8CB0747C}"/>
              </c:ext>
            </c:extLst>
          </c:dPt>
          <c:dPt>
            <c:idx val="8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D-5E31-4409-A7B1-A5BF8CB0747C}"/>
              </c:ext>
            </c:extLst>
          </c:dPt>
          <c:dPt>
            <c:idx val="9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F-5E31-4409-A7B1-A5BF8CB0747C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1-5E31-4409-A7B1-A5BF8CB0747C}"/>
              </c:ext>
            </c:extLst>
          </c:dPt>
          <c:dPt>
            <c:idx val="12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3-5E31-4409-A7B1-A5BF8CB0747C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5E31-4409-A7B1-A5BF8CB0747C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7-5E31-4409-A7B1-A5BF8CB0747C}"/>
              </c:ext>
            </c:extLst>
          </c:dPt>
          <c:dPt>
            <c:idx val="16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9-5E31-4409-A7B1-A5BF8CB0747C}"/>
              </c:ext>
            </c:extLst>
          </c:dPt>
          <c:dPt>
            <c:idx val="1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B-5E31-4409-A7B1-A5BF8CB0747C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D-5E31-4409-A7B1-A5BF8CB0747C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СВОД1!$Z$12:$Z$30</c:f>
              <c:numCache>
                <c:formatCode>0.0</c:formatCode>
                <c:ptCount val="19"/>
                <c:pt idx="0">
                  <c:v>16.666666666666668</c:v>
                </c:pt>
                <c:pt idx="1">
                  <c:v>83.333333333333329</c:v>
                </c:pt>
                <c:pt idx="2">
                  <c:v>0</c:v>
                </c:pt>
                <c:pt idx="4">
                  <c:v>39.91769547325103</c:v>
                </c:pt>
                <c:pt idx="5">
                  <c:v>54.320987654320987</c:v>
                </c:pt>
                <c:pt idx="6">
                  <c:v>5.5555555555555554</c:v>
                </c:pt>
                <c:pt idx="8">
                  <c:v>83.333333333333329</c:v>
                </c:pt>
                <c:pt idx="9">
                  <c:v>16.666666666666668</c:v>
                </c:pt>
                <c:pt idx="10">
                  <c:v>0</c:v>
                </c:pt>
                <c:pt idx="12">
                  <c:v>41.728395061728392</c:v>
                </c:pt>
                <c:pt idx="13">
                  <c:v>58.271604938271608</c:v>
                </c:pt>
                <c:pt idx="14">
                  <c:v>0</c:v>
                </c:pt>
                <c:pt idx="16">
                  <c:v>50</c:v>
                </c:pt>
                <c:pt idx="17">
                  <c:v>50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5E31-4409-A7B1-A5BF8CB07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gapDepth val="24"/>
        <c:shape val="box"/>
        <c:axId val="199246976"/>
        <c:axId val="199248512"/>
        <c:axId val="0"/>
      </c:bar3DChart>
      <c:catAx>
        <c:axId val="199246976"/>
        <c:scaling>
          <c:orientation val="minMax"/>
        </c:scaling>
        <c:delete val="1"/>
        <c:axPos val="b"/>
        <c:majorTickMark val="out"/>
        <c:minorTickMark val="none"/>
        <c:tickLblPos val="nextTo"/>
        <c:crossAx val="199248512"/>
        <c:crossesAt val="30"/>
        <c:auto val="1"/>
        <c:lblAlgn val="ctr"/>
        <c:lblOffset val="100"/>
        <c:noMultiLvlLbl val="0"/>
      </c:catAx>
      <c:valAx>
        <c:axId val="19924851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99246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7039106145251395E-2"/>
          <c:y val="2.8169014084507043E-2"/>
          <c:w val="0.88687150837988826"/>
          <c:h val="0.91951710261569419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5242-4CFD-9D15-05CF98771A41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5242-4CFD-9D15-05CF98771A41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5242-4CFD-9D15-05CF98771A41}"/>
              </c:ext>
            </c:extLst>
          </c:dPt>
          <c:val>
            <c:numRef>
              <c:f>СВОД1!$AA$18:$AC$18</c:f>
              <c:numCache>
                <c:formatCode>0.0</c:formatCode>
                <c:ptCount val="3"/>
                <c:pt idx="0">
                  <c:v>46.329218106995881</c:v>
                </c:pt>
                <c:pt idx="1">
                  <c:v>52.518518518518519</c:v>
                </c:pt>
                <c:pt idx="2">
                  <c:v>1.1111111111111112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42-4CFD-9D15-05CF98771A41}"/>
            </c:ext>
          </c:extLst>
        </c:ser>
        <c:ser>
          <c:idx val="1"/>
          <c:order val="1"/>
          <c:invertIfNegative val="0"/>
          <c:val>
            <c:numRef>
              <c:f>СВОД1!$AA$19:$AC$19</c:f>
              <c:numCache>
                <c:formatCode>0.0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7-5242-4CFD-9D15-05CF98771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99278976"/>
        <c:axId val="199280512"/>
        <c:axId val="0"/>
      </c:bar3DChart>
      <c:catAx>
        <c:axId val="199278976"/>
        <c:scaling>
          <c:orientation val="minMax"/>
        </c:scaling>
        <c:delete val="1"/>
        <c:axPos val="b"/>
        <c:majorTickMark val="out"/>
        <c:minorTickMark val="none"/>
        <c:tickLblPos val="nextTo"/>
        <c:crossAx val="199280512"/>
        <c:crosses val="autoZero"/>
        <c:auto val="1"/>
        <c:lblAlgn val="ctr"/>
        <c:lblOffset val="100"/>
        <c:noMultiLvlLbl val="0"/>
      </c:catAx>
      <c:valAx>
        <c:axId val="19928051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9927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D1EA-4F9E-89A3-93A333A584AA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D1EA-4F9E-89A3-93A333A584AA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D1EA-4F9E-89A3-93A333A584AA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7-D1EA-4F9E-89A3-93A333A584AA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9-D1EA-4F9E-89A3-93A333A584AA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B-D1EA-4F9E-89A3-93A333A584AA}"/>
              </c:ext>
            </c:extLst>
          </c:dPt>
          <c:dPt>
            <c:idx val="8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D-D1EA-4F9E-89A3-93A333A584AA}"/>
              </c:ext>
            </c:extLst>
          </c:dPt>
          <c:dPt>
            <c:idx val="9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F-D1EA-4F9E-89A3-93A333A584AA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1-D1EA-4F9E-89A3-93A333A584AA}"/>
              </c:ext>
            </c:extLst>
          </c:dPt>
          <c:dPt>
            <c:idx val="12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3-D1EA-4F9E-89A3-93A333A584AA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D1EA-4F9E-89A3-93A333A584AA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7-D1EA-4F9E-89A3-93A333A584AA}"/>
              </c:ext>
            </c:extLst>
          </c:dPt>
          <c:dPt>
            <c:idx val="16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9-D1EA-4F9E-89A3-93A333A584AA}"/>
              </c:ext>
            </c:extLst>
          </c:dPt>
          <c:dPt>
            <c:idx val="1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B-D1EA-4F9E-89A3-93A333A584AA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D-D1EA-4F9E-89A3-93A333A584AA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СВОД2!$Y$12:$Y$30</c:f>
              <c:numCache>
                <c:formatCode>0.0</c:formatCode>
                <c:ptCount val="19"/>
                <c:pt idx="0">
                  <c:v>16.666666666666668</c:v>
                </c:pt>
                <c:pt idx="1">
                  <c:v>83.333333333333329</c:v>
                </c:pt>
                <c:pt idx="2">
                  <c:v>0</c:v>
                </c:pt>
                <c:pt idx="4">
                  <c:v>39.91769547325103</c:v>
                </c:pt>
                <c:pt idx="5">
                  <c:v>54.320987654320987</c:v>
                </c:pt>
                <c:pt idx="6">
                  <c:v>5.5555555555555554</c:v>
                </c:pt>
                <c:pt idx="8">
                  <c:v>83.333333333333329</c:v>
                </c:pt>
                <c:pt idx="9">
                  <c:v>16.666666666666668</c:v>
                </c:pt>
                <c:pt idx="10">
                  <c:v>0</c:v>
                </c:pt>
                <c:pt idx="12">
                  <c:v>41.728395061728392</c:v>
                </c:pt>
                <c:pt idx="13">
                  <c:v>58.271604938271608</c:v>
                </c:pt>
                <c:pt idx="14">
                  <c:v>0</c:v>
                </c:pt>
                <c:pt idx="16">
                  <c:v>50</c:v>
                </c:pt>
                <c:pt idx="17">
                  <c:v>50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D1EA-4F9E-89A3-93A333A584AA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СВОД2!$Z$12:$Z$30</c:f>
              <c:numCache>
                <c:formatCode>0.0</c:formatCode>
                <c:ptCount val="19"/>
                <c:pt idx="0">
                  <c:v>85.714285714285708</c:v>
                </c:pt>
                <c:pt idx="1">
                  <c:v>14.285714285714286</c:v>
                </c:pt>
                <c:pt idx="2">
                  <c:v>0</c:v>
                </c:pt>
                <c:pt idx="4">
                  <c:v>30.994897959183671</c:v>
                </c:pt>
                <c:pt idx="5">
                  <c:v>68.367346938775498</c:v>
                </c:pt>
                <c:pt idx="6">
                  <c:v>0.63775510204081631</c:v>
                </c:pt>
                <c:pt idx="8">
                  <c:v>83.16326530612244</c:v>
                </c:pt>
                <c:pt idx="9">
                  <c:v>16.836734693877553</c:v>
                </c:pt>
                <c:pt idx="10">
                  <c:v>0</c:v>
                </c:pt>
                <c:pt idx="12">
                  <c:v>64.387755102040828</c:v>
                </c:pt>
                <c:pt idx="13">
                  <c:v>34.795918367346943</c:v>
                </c:pt>
                <c:pt idx="14">
                  <c:v>0.81632653061224492</c:v>
                </c:pt>
                <c:pt idx="16">
                  <c:v>66.326530612244895</c:v>
                </c:pt>
                <c:pt idx="17">
                  <c:v>34.183673469387756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D1EA-4F9E-89A3-93A333A58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9675904"/>
        <c:axId val="199677440"/>
        <c:axId val="0"/>
      </c:bar3DChart>
      <c:catAx>
        <c:axId val="199675904"/>
        <c:scaling>
          <c:orientation val="minMax"/>
        </c:scaling>
        <c:delete val="1"/>
        <c:axPos val="b"/>
        <c:majorTickMark val="out"/>
        <c:minorTickMark val="none"/>
        <c:tickLblPos val="nextTo"/>
        <c:crossAx val="199677440"/>
        <c:crosses val="autoZero"/>
        <c:auto val="1"/>
        <c:lblAlgn val="ctr"/>
        <c:lblOffset val="100"/>
        <c:noMultiLvlLbl val="0"/>
      </c:catAx>
      <c:valAx>
        <c:axId val="19967744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99675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0202016988464648E-3"/>
                  <c:y val="0.18169400861559407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A3-40A6-A659-E81D5DF942B0}"/>
                </c:ext>
              </c:extLst>
            </c:dLbl>
            <c:dLbl>
              <c:idx val="1"/>
              <c:layout>
                <c:manualLayout>
                  <c:x val="4.0404033976929295E-3"/>
                  <c:y val="0.12431695326330119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A3-40A6-A659-E81D5DF942B0}"/>
                </c:ext>
              </c:extLst>
            </c:dLbl>
            <c:dLbl>
              <c:idx val="2"/>
              <c:layout>
                <c:manualLayout>
                  <c:x val="2.0202016988464648E-3"/>
                  <c:y val="0.1147541107045857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A3-40A6-A659-E81D5DF942B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СВОД2!$AA$18:$AC$18</c:f>
              <c:numCache>
                <c:formatCode>0.0</c:formatCode>
                <c:ptCount val="3"/>
                <c:pt idx="0">
                  <c:v>66.117346938775512</c:v>
                </c:pt>
                <c:pt idx="1">
                  <c:v>33.693877551020407</c:v>
                </c:pt>
                <c:pt idx="2">
                  <c:v>0.29081632653061223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A3-40A6-A659-E81D5DF942B0}"/>
            </c:ext>
          </c:extLst>
        </c:ser>
        <c:ser>
          <c:idx val="1"/>
          <c:order val="1"/>
          <c:invertIfNegative val="0"/>
          <c:val>
            <c:numRef>
              <c:f>СВОД2!$AA$19:$AC$19</c:f>
              <c:numCache>
                <c:formatCode>0.0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91A3-40A6-A659-E81D5DF942B0}"/>
            </c:ext>
          </c:extLst>
        </c:ser>
        <c:ser>
          <c:idx val="2"/>
          <c:order val="2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6-91A3-40A6-A659-E81D5DF942B0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8-91A3-40A6-A659-E81D5DF942B0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A-91A3-40A6-A659-E81D5DF942B0}"/>
              </c:ext>
            </c:extLst>
          </c:dPt>
          <c:dLbls>
            <c:dLbl>
              <c:idx val="0"/>
              <c:layout>
                <c:manualLayout>
                  <c:x val="2.020201698846502E-3"/>
                  <c:y val="0.18169400861559407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A3-40A6-A659-E81D5DF942B0}"/>
                </c:ext>
              </c:extLst>
            </c:dLbl>
            <c:dLbl>
              <c:idx val="1"/>
              <c:layout>
                <c:manualLayout>
                  <c:x val="2.0202016988464648E-3"/>
                  <c:y val="9.88160397733932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A3-40A6-A659-E81D5DF942B0}"/>
                </c:ext>
              </c:extLst>
            </c:dLbl>
            <c:dLbl>
              <c:idx val="2"/>
              <c:layout>
                <c:manualLayout>
                  <c:x val="4.0404033976929295E-3"/>
                  <c:y val="0.10519126814587025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1A3-40A6-A659-E81D5DF942B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СВОД2!$AA$20:$AC$20</c:f>
              <c:numCache>
                <c:formatCode>0.0</c:formatCode>
                <c:ptCount val="3"/>
                <c:pt idx="0">
                  <c:v>46.329218106995881</c:v>
                </c:pt>
                <c:pt idx="1">
                  <c:v>52.518518518518519</c:v>
                </c:pt>
                <c:pt idx="2">
                  <c:v>1.1111111111111112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A3-40A6-A659-E81D5DF94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9811840"/>
        <c:axId val="199813376"/>
        <c:axId val="0"/>
      </c:bar3DChart>
      <c:catAx>
        <c:axId val="199811840"/>
        <c:scaling>
          <c:orientation val="minMax"/>
        </c:scaling>
        <c:delete val="1"/>
        <c:axPos val="b"/>
        <c:majorTickMark val="out"/>
        <c:minorTickMark val="none"/>
        <c:tickLblPos val="nextTo"/>
        <c:crossAx val="199813376"/>
        <c:crosses val="autoZero"/>
        <c:auto val="1"/>
        <c:lblAlgn val="ctr"/>
        <c:lblOffset val="100"/>
        <c:noMultiLvlLbl val="0"/>
      </c:catAx>
      <c:valAx>
        <c:axId val="19981337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9981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9878-4939-949F-3614058BF6AA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9878-4939-949F-3614058BF6AA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9878-4939-949F-3614058BF6AA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7-9878-4939-949F-3614058BF6AA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9-9878-4939-949F-3614058BF6AA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B-9878-4939-949F-3614058BF6AA}"/>
              </c:ext>
            </c:extLst>
          </c:dPt>
          <c:dPt>
            <c:idx val="8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D-9878-4939-949F-3614058BF6AA}"/>
              </c:ext>
            </c:extLst>
          </c:dPt>
          <c:dPt>
            <c:idx val="9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F-9878-4939-949F-3614058BF6AA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1-9878-4939-949F-3614058BF6AA}"/>
              </c:ext>
            </c:extLst>
          </c:dPt>
          <c:dPt>
            <c:idx val="12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3-9878-4939-949F-3614058BF6AA}"/>
              </c:ext>
            </c:extLst>
          </c:dPt>
          <c:dPt>
            <c:idx val="13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5-9878-4939-949F-3614058BF6AA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7-9878-4939-949F-3614058BF6AA}"/>
              </c:ext>
            </c:extLst>
          </c:dPt>
          <c:dPt>
            <c:idx val="16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19-9878-4939-949F-3614058BF6AA}"/>
              </c:ext>
            </c:extLst>
          </c:dPt>
          <c:dPt>
            <c:idx val="17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1B-9878-4939-949F-3614058BF6AA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D-9878-4939-949F-3614058BF6AA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СВОД3!$Z$12:$Z$30</c:f>
              <c:numCache>
                <c:formatCode>0.0</c:formatCode>
                <c:ptCount val="19"/>
                <c:pt idx="0">
                  <c:v>16.666666666666668</c:v>
                </c:pt>
                <c:pt idx="1">
                  <c:v>83.333333333333329</c:v>
                </c:pt>
                <c:pt idx="2">
                  <c:v>0</c:v>
                </c:pt>
                <c:pt idx="4">
                  <c:v>39.91769547325103</c:v>
                </c:pt>
                <c:pt idx="5">
                  <c:v>54.320987654320987</c:v>
                </c:pt>
                <c:pt idx="6">
                  <c:v>5.5555555555555554</c:v>
                </c:pt>
                <c:pt idx="8">
                  <c:v>83.333333333333329</c:v>
                </c:pt>
                <c:pt idx="9">
                  <c:v>16.666666666666668</c:v>
                </c:pt>
                <c:pt idx="10">
                  <c:v>0</c:v>
                </c:pt>
                <c:pt idx="12">
                  <c:v>41.728395061728392</c:v>
                </c:pt>
                <c:pt idx="13">
                  <c:v>58.271604938271608</c:v>
                </c:pt>
                <c:pt idx="14">
                  <c:v>0</c:v>
                </c:pt>
                <c:pt idx="16">
                  <c:v>50</c:v>
                </c:pt>
                <c:pt idx="17">
                  <c:v>50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9878-4939-949F-3614058BF6AA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СВОД3!$AA$12:$AA$30</c:f>
              <c:numCache>
                <c:formatCode>0.0</c:formatCode>
                <c:ptCount val="19"/>
                <c:pt idx="0">
                  <c:v>85.714285714285708</c:v>
                </c:pt>
                <c:pt idx="1">
                  <c:v>14.285714285714286</c:v>
                </c:pt>
                <c:pt idx="2">
                  <c:v>0</c:v>
                </c:pt>
                <c:pt idx="4">
                  <c:v>30.994897959183671</c:v>
                </c:pt>
                <c:pt idx="5">
                  <c:v>68.367346938775498</c:v>
                </c:pt>
                <c:pt idx="6">
                  <c:v>0.63775510204081631</c:v>
                </c:pt>
                <c:pt idx="8">
                  <c:v>83.16326530612244</c:v>
                </c:pt>
                <c:pt idx="9">
                  <c:v>16.836734693877553</c:v>
                </c:pt>
                <c:pt idx="10">
                  <c:v>0</c:v>
                </c:pt>
                <c:pt idx="12">
                  <c:v>64.387755102040828</c:v>
                </c:pt>
                <c:pt idx="13">
                  <c:v>34.795918367346943</c:v>
                </c:pt>
                <c:pt idx="14">
                  <c:v>0.81632653061224492</c:v>
                </c:pt>
                <c:pt idx="16">
                  <c:v>66.326530612244895</c:v>
                </c:pt>
                <c:pt idx="17">
                  <c:v>34.183673469387756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9878-4939-949F-3614058BF6AA}"/>
            </c:ext>
          </c:extLst>
        </c:ser>
        <c:ser>
          <c:idx val="2"/>
          <c:order val="2"/>
          <c:spPr>
            <a:solidFill>
              <a:srgbClr val="00B0F0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СВОД3!$AB$12:$AB$30</c:f>
              <c:numCache>
                <c:formatCode>0.0</c:formatCode>
                <c:ptCount val="19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4">
                  <c:v>93.239795918367335</c:v>
                </c:pt>
                <c:pt idx="5">
                  <c:v>6.6326530612244898</c:v>
                </c:pt>
                <c:pt idx="6">
                  <c:v>0.12755102040816327</c:v>
                </c:pt>
                <c:pt idx="8">
                  <c:v>98.469387755102048</c:v>
                </c:pt>
                <c:pt idx="9">
                  <c:v>1.5306122448979593</c:v>
                </c:pt>
                <c:pt idx="10">
                  <c:v>0</c:v>
                </c:pt>
                <c:pt idx="12">
                  <c:v>96.122448979591809</c:v>
                </c:pt>
                <c:pt idx="13">
                  <c:v>3.8775510204081627</c:v>
                </c:pt>
                <c:pt idx="14">
                  <c:v>0</c:v>
                </c:pt>
                <c:pt idx="16">
                  <c:v>96.938775510204096</c:v>
                </c:pt>
                <c:pt idx="17">
                  <c:v>2.5510204081632653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9878-4939-949F-3614058BF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410432"/>
        <c:axId val="201411968"/>
        <c:axId val="0"/>
      </c:bar3DChart>
      <c:catAx>
        <c:axId val="201410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01411968"/>
        <c:crosses val="autoZero"/>
        <c:auto val="1"/>
        <c:lblAlgn val="ctr"/>
        <c:lblOffset val="100"/>
        <c:noMultiLvlLbl val="0"/>
      </c:catAx>
      <c:valAx>
        <c:axId val="20141196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141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-1.8779342723004694E-3"/>
                  <c:y val="0.13758389261744966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C32-4C96-B6F2-8FDB1D0829DC}"/>
                </c:ext>
              </c:extLst>
            </c:dLbl>
            <c:dLbl>
              <c:idx val="1"/>
              <c:layout>
                <c:manualLayout>
                  <c:x val="-1.8779342723004694E-3"/>
                  <c:y val="0.1040268456375839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C32-4C96-B6F2-8FDB1D0829DC}"/>
                </c:ext>
              </c:extLst>
            </c:dLbl>
            <c:dLbl>
              <c:idx val="2"/>
              <c:layout>
                <c:manualLayout>
                  <c:x val="3.7558685446009389E-3"/>
                  <c:y val="9.395973154362416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C32-4C96-B6F2-8FDB1D0829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СВОД3!$AC$18:$AE$18</c:f>
              <c:numCache>
                <c:formatCode>0.0</c:formatCode>
                <c:ptCount val="3"/>
                <c:pt idx="0">
                  <c:v>96.954081632653057</c:v>
                </c:pt>
                <c:pt idx="1">
                  <c:v>2.9183673469387754</c:v>
                </c:pt>
                <c:pt idx="2">
                  <c:v>2.5510204081632654E-2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32-4C96-B6F2-8FDB1D0829DC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8779342723004694E-3"/>
                  <c:y val="0.12080536912751681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C32-4C96-B6F2-8FDB1D0829DC}"/>
                </c:ext>
              </c:extLst>
            </c:dLbl>
            <c:dLbl>
              <c:idx val="1"/>
              <c:layout>
                <c:manualLayout>
                  <c:x val="1.8779342723004694E-3"/>
                  <c:y val="0.1040268456375839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C32-4C96-B6F2-8FDB1D0829DC}"/>
                </c:ext>
              </c:extLst>
            </c:dLbl>
            <c:dLbl>
              <c:idx val="2"/>
              <c:layout>
                <c:manualLayout>
                  <c:x val="1.8779342723004694E-3"/>
                  <c:y val="0.1040268456375839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C32-4C96-B6F2-8FDB1D0829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СВОД3!$AC$19:$AE$19</c:f>
              <c:numCache>
                <c:formatCode>0.0</c:formatCode>
                <c:ptCount val="3"/>
                <c:pt idx="0">
                  <c:v>66.117346938775512</c:v>
                </c:pt>
                <c:pt idx="1">
                  <c:v>33.693877551020407</c:v>
                </c:pt>
                <c:pt idx="2">
                  <c:v>0.29081632653061223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32-4C96-B6F2-8FDB1D0829DC}"/>
            </c:ext>
          </c:extLst>
        </c:ser>
        <c:ser>
          <c:idx val="2"/>
          <c:order val="2"/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9-AC32-4C96-B6F2-8FDB1D0829DC}"/>
              </c:ext>
            </c:extLst>
          </c:dPt>
          <c:dPt>
            <c:idx val="1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B-AC32-4C96-B6F2-8FDB1D0829DC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D-AC32-4C96-B6F2-8FDB1D0829DC}"/>
              </c:ext>
            </c:extLst>
          </c:dPt>
          <c:dLbls>
            <c:dLbl>
              <c:idx val="0"/>
              <c:layout>
                <c:manualLayout>
                  <c:x val="-3.4428397272392094E-17"/>
                  <c:y val="0.12080536912751678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C32-4C96-B6F2-8FDB1D0829DC}"/>
                </c:ext>
              </c:extLst>
            </c:dLbl>
            <c:dLbl>
              <c:idx val="1"/>
              <c:layout>
                <c:manualLayout>
                  <c:x val="-1.8779342723004694E-3"/>
                  <c:y val="0.1040268456375839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C32-4C96-B6F2-8FDB1D0829DC}"/>
                </c:ext>
              </c:extLst>
            </c:dLbl>
            <c:dLbl>
              <c:idx val="2"/>
              <c:layout>
                <c:manualLayout>
                  <c:x val="1.8779342723004694E-3"/>
                  <c:y val="9.395973154362416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C32-4C96-B6F2-8FDB1D0829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СВОД3!$AC$20:$AE$20</c:f>
              <c:numCache>
                <c:formatCode>0.0</c:formatCode>
                <c:ptCount val="3"/>
                <c:pt idx="0">
                  <c:v>46.329218106995881</c:v>
                </c:pt>
                <c:pt idx="1">
                  <c:v>52.518518518518519</c:v>
                </c:pt>
                <c:pt idx="2">
                  <c:v>1.1111111111111112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C32-4C96-B6F2-8FDB1D082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1464832"/>
        <c:axId val="201483008"/>
        <c:axId val="0"/>
      </c:bar3DChart>
      <c:catAx>
        <c:axId val="201464832"/>
        <c:scaling>
          <c:orientation val="minMax"/>
        </c:scaling>
        <c:delete val="1"/>
        <c:axPos val="b"/>
        <c:majorTickMark val="out"/>
        <c:minorTickMark val="none"/>
        <c:tickLblPos val="nextTo"/>
        <c:crossAx val="201483008"/>
        <c:crosses val="autoZero"/>
        <c:auto val="1"/>
        <c:lblAlgn val="ctr"/>
        <c:lblOffset val="100"/>
        <c:noMultiLvlLbl val="0"/>
      </c:catAx>
      <c:valAx>
        <c:axId val="20148300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1464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647700</xdr:colOff>
      <xdr:row>7</xdr:row>
      <xdr:rowOff>28575</xdr:rowOff>
    </xdr:from>
    <xdr:to>
      <xdr:col>40</xdr:col>
      <xdr:colOff>47625</xdr:colOff>
      <xdr:row>19</xdr:row>
      <xdr:rowOff>190500</xdr:rowOff>
    </xdr:to>
    <xdr:grpSp>
      <xdr:nvGrpSpPr>
        <xdr:cNvPr id="17082064" name="Группа 9"/>
        <xdr:cNvGrpSpPr>
          <a:grpSpLocks/>
        </xdr:cNvGrpSpPr>
      </xdr:nvGrpSpPr>
      <xdr:grpSpPr bwMode="auto">
        <a:xfrm>
          <a:off x="27952700" y="1285875"/>
          <a:ext cx="7083425" cy="4231005"/>
          <a:chOff x="26621014" y="1359354"/>
          <a:chExt cx="6889296" cy="4339305"/>
        </a:xfrm>
      </xdr:grpSpPr>
      <xdr:sp macro="" textlink="">
        <xdr:nvSpPr>
          <xdr:cNvPr id="4" name="Прямоугольник 3"/>
          <xdr:cNvSpPr/>
        </xdr:nvSpPr>
        <xdr:spPr bwMode="auto">
          <a:xfrm>
            <a:off x="27263887" y="5319680"/>
            <a:ext cx="844371" cy="369504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+mn-lt"/>
                <a:cs typeface="Times New Roman" pitchFamily="18" charset="0"/>
              </a:rPr>
              <a:t>4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+mn-lt"/>
                <a:cs typeface="Times New Roman" pitchFamily="18" charset="0"/>
              </a:rPr>
              <a:t>-Ф</a:t>
            </a:r>
            <a:endParaRPr lang="ru-RU" sz="1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Times New Roman" pitchFamily="18" charset="0"/>
            </a:endParaRPr>
          </a:p>
        </xdr:txBody>
      </xdr:sp>
      <xdr:sp macro="" textlink="">
        <xdr:nvSpPr>
          <xdr:cNvPr id="5" name="Прямоугольник 4"/>
          <xdr:cNvSpPr/>
        </xdr:nvSpPr>
        <xdr:spPr bwMode="auto">
          <a:xfrm>
            <a:off x="31063554" y="5281783"/>
            <a:ext cx="853966" cy="378979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4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-Т</a:t>
            </a:r>
            <a:endParaRPr lang="ru-RU" sz="2000" b="0" cap="none" spc="0">
              <a:ln w="10160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endParaRPr>
          </a:p>
        </xdr:txBody>
      </xdr:sp>
      <xdr:sp macro="" textlink="">
        <xdr:nvSpPr>
          <xdr:cNvPr id="6" name="Прямоугольник 5"/>
          <xdr:cNvSpPr/>
        </xdr:nvSpPr>
        <xdr:spPr bwMode="auto">
          <a:xfrm>
            <a:off x="29720238" y="5272308"/>
            <a:ext cx="863561" cy="378979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4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-П</a:t>
            </a:r>
            <a:endParaRPr lang="ru-RU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endParaRPr>
          </a:p>
        </xdr:txBody>
      </xdr:sp>
      <xdr:sp macro="" textlink="">
        <xdr:nvSpPr>
          <xdr:cNvPr id="7" name="Прямоугольник 6"/>
          <xdr:cNvSpPr/>
        </xdr:nvSpPr>
        <xdr:spPr bwMode="auto">
          <a:xfrm>
            <a:off x="32397276" y="5272308"/>
            <a:ext cx="863561" cy="378979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4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-С</a:t>
            </a:r>
            <a:endParaRPr lang="ru-RU" sz="2000" b="0" cap="none" spc="0">
              <a:ln w="10160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endParaRPr>
          </a:p>
        </xdr:txBody>
      </xdr:sp>
      <xdr:sp macro="" textlink="">
        <xdr:nvSpPr>
          <xdr:cNvPr id="8" name="Прямоугольник 7"/>
          <xdr:cNvSpPr/>
        </xdr:nvSpPr>
        <xdr:spPr bwMode="auto">
          <a:xfrm>
            <a:off x="28511253" y="5329155"/>
            <a:ext cx="853966" cy="369504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4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-К</a:t>
            </a:r>
            <a:endParaRPr lang="ru-RU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endParaRPr>
          </a:p>
        </xdr:txBody>
      </xdr:sp>
      <xdr:graphicFrame macro="">
        <xdr:nvGraphicFramePr>
          <xdr:cNvPr id="17082071" name="Диаграмма 9"/>
          <xdr:cNvGraphicFramePr>
            <a:graphicFrameLocks/>
          </xdr:cNvGraphicFramePr>
        </xdr:nvGraphicFramePr>
        <xdr:xfrm>
          <a:off x="26621014" y="1359354"/>
          <a:ext cx="6889296" cy="39892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  <xdr:twoCellAnchor>
    <xdr:from>
      <xdr:col>29</xdr:col>
      <xdr:colOff>619125</xdr:colOff>
      <xdr:row>23</xdr:row>
      <xdr:rowOff>76200</xdr:rowOff>
    </xdr:from>
    <xdr:to>
      <xdr:col>39</xdr:col>
      <xdr:colOff>676275</xdr:colOff>
      <xdr:row>42</xdr:row>
      <xdr:rowOff>800100</xdr:rowOff>
    </xdr:to>
    <xdr:graphicFrame macro="">
      <xdr:nvGraphicFramePr>
        <xdr:cNvPr id="17082065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9525</xdr:colOff>
      <xdr:row>8</xdr:row>
      <xdr:rowOff>66675</xdr:rowOff>
    </xdr:from>
    <xdr:to>
      <xdr:col>40</xdr:col>
      <xdr:colOff>104775</xdr:colOff>
      <xdr:row>24</xdr:row>
      <xdr:rowOff>133350</xdr:rowOff>
    </xdr:to>
    <xdr:grpSp>
      <xdr:nvGrpSpPr>
        <xdr:cNvPr id="17085136" name="Группа 12"/>
        <xdr:cNvGrpSpPr>
          <a:grpSpLocks/>
        </xdr:cNvGrpSpPr>
      </xdr:nvGrpSpPr>
      <xdr:grpSpPr bwMode="auto">
        <a:xfrm>
          <a:off x="23568025" y="2098675"/>
          <a:ext cx="6940550" cy="3470275"/>
          <a:chOff x="20315464" y="1428750"/>
          <a:chExt cx="6218465" cy="3864429"/>
        </a:xfrm>
      </xdr:grpSpPr>
      <xdr:sp macro="" textlink="">
        <xdr:nvSpPr>
          <xdr:cNvPr id="3" name="Прямоугольник 2"/>
          <xdr:cNvSpPr/>
        </xdr:nvSpPr>
        <xdr:spPr bwMode="auto">
          <a:xfrm>
            <a:off x="20838757" y="4923712"/>
            <a:ext cx="776218" cy="339511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+mn-lt"/>
                <a:cs typeface="Times New Roman" pitchFamily="18" charset="0"/>
              </a:rPr>
              <a:t>5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+mn-lt"/>
                <a:cs typeface="Times New Roman" pitchFamily="18" charset="0"/>
              </a:rPr>
              <a:t>-Ф</a:t>
            </a:r>
            <a:endParaRPr lang="ru-RU" sz="1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Times New Roman" pitchFamily="18" charset="0"/>
            </a:endParaRPr>
          </a:p>
        </xdr:txBody>
      </xdr:sp>
      <xdr:sp macro="" textlink="">
        <xdr:nvSpPr>
          <xdr:cNvPr id="4" name="Прямоугольник 3"/>
          <xdr:cNvSpPr/>
        </xdr:nvSpPr>
        <xdr:spPr bwMode="auto">
          <a:xfrm>
            <a:off x="24336098" y="4933697"/>
            <a:ext cx="776218" cy="349496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5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-Т</a:t>
            </a:r>
            <a:endParaRPr lang="ru-RU" sz="2000" b="0" cap="none" spc="0">
              <a:ln w="10160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endParaRPr>
          </a:p>
        </xdr:txBody>
      </xdr:sp>
      <xdr:sp macro="" textlink="">
        <xdr:nvSpPr>
          <xdr:cNvPr id="5" name="Прямоугольник 4"/>
          <xdr:cNvSpPr/>
        </xdr:nvSpPr>
        <xdr:spPr bwMode="auto">
          <a:xfrm>
            <a:off x="23097638" y="4943683"/>
            <a:ext cx="776218" cy="349496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20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5</a:t>
            </a:r>
            <a:endParaRPr lang="ru-RU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endParaRPr>
          </a:p>
        </xdr:txBody>
      </xdr:sp>
      <xdr:sp macro="" textlink="">
        <xdr:nvSpPr>
          <xdr:cNvPr id="6" name="Прямоугольник 5"/>
          <xdr:cNvSpPr/>
        </xdr:nvSpPr>
        <xdr:spPr bwMode="auto">
          <a:xfrm>
            <a:off x="25539672" y="4923712"/>
            <a:ext cx="776218" cy="349496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5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-С</a:t>
            </a:r>
            <a:endParaRPr lang="ru-RU" sz="2000" b="0" cap="none" spc="0">
              <a:ln w="10160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endParaRPr>
          </a:p>
        </xdr:txBody>
      </xdr:sp>
      <xdr:sp macro="" textlink="">
        <xdr:nvSpPr>
          <xdr:cNvPr id="7" name="Прямоугольник 6"/>
          <xdr:cNvSpPr/>
        </xdr:nvSpPr>
        <xdr:spPr bwMode="auto">
          <a:xfrm>
            <a:off x="22007445" y="4933697"/>
            <a:ext cx="767496" cy="349496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r>
              <a:rPr lang="en-US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5</a:t>
            </a:r>
            <a:r>
              <a:rPr lang="ru-RU" sz="18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-К</a:t>
            </a:r>
            <a:endParaRPr lang="ru-RU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endParaRPr>
          </a:p>
        </xdr:txBody>
      </xdr:sp>
      <xdr:graphicFrame macro="">
        <xdr:nvGraphicFramePr>
          <xdr:cNvPr id="17085143" name="Диаграмма 10"/>
          <xdr:cNvGraphicFramePr>
            <a:graphicFrameLocks/>
          </xdr:cNvGraphicFramePr>
        </xdr:nvGraphicFramePr>
        <xdr:xfrm>
          <a:off x="20315464" y="1428750"/>
          <a:ext cx="6218465" cy="360589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  <xdr:twoCellAnchor>
    <xdr:from>
      <xdr:col>29</xdr:col>
      <xdr:colOff>609600</xdr:colOff>
      <xdr:row>26</xdr:row>
      <xdr:rowOff>161925</xdr:rowOff>
    </xdr:from>
    <xdr:to>
      <xdr:col>40</xdr:col>
      <xdr:colOff>161925</xdr:colOff>
      <xdr:row>46</xdr:row>
      <xdr:rowOff>180975</xdr:rowOff>
    </xdr:to>
    <xdr:graphicFrame macro="">
      <xdr:nvGraphicFramePr>
        <xdr:cNvPr id="17085137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381000</xdr:colOff>
      <xdr:row>7</xdr:row>
      <xdr:rowOff>142875</xdr:rowOff>
    </xdr:from>
    <xdr:to>
      <xdr:col>43</xdr:col>
      <xdr:colOff>552450</xdr:colOff>
      <xdr:row>29</xdr:row>
      <xdr:rowOff>76200</xdr:rowOff>
    </xdr:to>
    <xdr:grpSp>
      <xdr:nvGrpSpPr>
        <xdr:cNvPr id="17088298" name="Группа 11"/>
        <xdr:cNvGrpSpPr>
          <a:grpSpLocks/>
        </xdr:cNvGrpSpPr>
      </xdr:nvGrpSpPr>
      <xdr:grpSpPr bwMode="auto">
        <a:xfrm>
          <a:off x="25400000" y="1387475"/>
          <a:ext cx="6877050" cy="5089525"/>
          <a:chOff x="22606000" y="1476375"/>
          <a:chExt cx="6810376" cy="4889500"/>
        </a:xfrm>
      </xdr:grpSpPr>
      <xdr:grpSp>
        <xdr:nvGrpSpPr>
          <xdr:cNvPr id="17088300" name="Группа 10"/>
          <xdr:cNvGrpSpPr>
            <a:grpSpLocks/>
          </xdr:cNvGrpSpPr>
        </xdr:nvGrpSpPr>
        <xdr:grpSpPr bwMode="auto">
          <a:xfrm>
            <a:off x="23250191" y="5947710"/>
            <a:ext cx="5864559" cy="418165"/>
            <a:chOff x="23821691" y="4201460"/>
            <a:chExt cx="5391599" cy="212715"/>
          </a:xfrm>
        </xdr:grpSpPr>
        <xdr:sp macro="" textlink="">
          <xdr:nvSpPr>
            <xdr:cNvPr id="3" name="Прямоугольник 2"/>
            <xdr:cNvSpPr/>
          </xdr:nvSpPr>
          <xdr:spPr bwMode="auto">
            <a:xfrm>
              <a:off x="23819144" y="4202496"/>
              <a:ext cx="754459" cy="198449"/>
            </a:xfrm>
            <a:prstGeom prst="rect">
              <a:avLst/>
            </a:prstGeom>
            <a:noFill/>
          </xdr:spPr>
          <xdr:txBody>
            <a:bodyPr wrap="square" lIns="91440" tIns="45720" rIns="91440" bIns="45720">
              <a:noAutofit/>
            </a:bodyPr>
            <a:lstStyle/>
            <a:p>
              <a:pPr algn="ctr"/>
              <a:r>
                <a: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  <a:latin typeface="+mn-lt"/>
                  <a:cs typeface="Times New Roman" pitchFamily="18" charset="0"/>
                </a:rPr>
                <a:t>5</a:t>
              </a:r>
              <a:r>
                <a:rPr lang="ru-RU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  <a:latin typeface="+mn-lt"/>
                  <a:cs typeface="Times New Roman" pitchFamily="18" charset="0"/>
                </a:rPr>
                <a:t>-Ф</a:t>
              </a:r>
              <a:endParaRPr lang="ru-RU" sz="16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+mn-lt"/>
                <a:cs typeface="Times New Roman" pitchFamily="18" charset="0"/>
              </a:endParaRPr>
            </a:p>
          </xdr:txBody>
        </xdr:sp>
        <xdr:sp macro="" textlink="">
          <xdr:nvSpPr>
            <xdr:cNvPr id="4" name="Прямоугольник 3"/>
            <xdr:cNvSpPr/>
          </xdr:nvSpPr>
          <xdr:spPr bwMode="auto">
            <a:xfrm>
              <a:off x="27261903" y="4211316"/>
              <a:ext cx="754459" cy="198449"/>
            </a:xfrm>
            <a:prstGeom prst="rect">
              <a:avLst/>
            </a:prstGeom>
            <a:noFill/>
          </xdr:spPr>
          <xdr:txBody>
            <a:bodyPr wrap="square" lIns="91440" tIns="45720" rIns="91440" bIns="45720">
              <a:noAutofit/>
            </a:bodyPr>
            <a:lstStyle/>
            <a:p>
              <a:pPr algn="ctr"/>
              <a:r>
                <a: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5</a:t>
              </a:r>
              <a:r>
                <a:rPr lang="ru-RU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-Т</a:t>
              </a:r>
              <a:endParaRPr lang="ru-RU" sz="2000" b="0" cap="none" spc="0">
                <a:ln w="10160">
                  <a:solidFill>
                    <a:sysClr val="windowText" lastClr="000000"/>
                  </a:solidFill>
                  <a:prstDash val="solid"/>
                </a:ln>
                <a:solidFill>
                  <a:sysClr val="windowText" lastClr="000000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endParaRPr>
            </a:p>
          </xdr:txBody>
        </xdr:sp>
        <xdr:sp macro="" textlink="">
          <xdr:nvSpPr>
            <xdr:cNvPr id="5" name="Прямоугольник 4"/>
            <xdr:cNvSpPr/>
          </xdr:nvSpPr>
          <xdr:spPr bwMode="auto">
            <a:xfrm>
              <a:off x="26039160" y="4215726"/>
              <a:ext cx="771802" cy="198449"/>
            </a:xfrm>
            <a:prstGeom prst="rect">
              <a:avLst/>
            </a:prstGeom>
            <a:noFill/>
          </xdr:spPr>
          <xdr:txBody>
            <a:bodyPr wrap="square" lIns="91440" tIns="45720" rIns="91440" bIns="45720">
              <a:noAutofit/>
            </a:bodyPr>
            <a:lstStyle/>
            <a:p>
              <a:pPr algn="ctr"/>
              <a:r>
                <a: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5</a:t>
              </a:r>
              <a:r>
                <a:rPr lang="ru-RU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-П</a:t>
              </a:r>
              <a:endParaRPr lang="ru-RU" sz="20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endParaRPr>
            </a:p>
          </xdr:txBody>
        </xdr:sp>
        <xdr:sp macro="" textlink="">
          <xdr:nvSpPr>
            <xdr:cNvPr id="6" name="Прямоугольник 5"/>
            <xdr:cNvSpPr/>
          </xdr:nvSpPr>
          <xdr:spPr bwMode="auto">
            <a:xfrm>
              <a:off x="28449958" y="4206906"/>
              <a:ext cx="763131" cy="198449"/>
            </a:xfrm>
            <a:prstGeom prst="rect">
              <a:avLst/>
            </a:prstGeom>
            <a:noFill/>
          </xdr:spPr>
          <xdr:txBody>
            <a:bodyPr wrap="square" lIns="91440" tIns="45720" rIns="91440" bIns="45720">
              <a:noAutofit/>
            </a:bodyPr>
            <a:lstStyle/>
            <a:p>
              <a:pPr algn="ctr"/>
              <a:r>
                <a: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5</a:t>
              </a:r>
              <a:r>
                <a:rPr lang="ru-RU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-С</a:t>
              </a:r>
              <a:endParaRPr lang="ru-RU" sz="2000" b="0" cap="none" spc="0">
                <a:ln w="10160">
                  <a:solidFill>
                    <a:sysClr val="windowText" lastClr="000000"/>
                  </a:solidFill>
                  <a:prstDash val="solid"/>
                </a:ln>
                <a:solidFill>
                  <a:sysClr val="windowText" lastClr="000000"/>
                </a:solidFill>
                <a:effectLst>
                  <a:outerShdw blurRad="38100" dist="32000" dir="5400000" algn="tl">
                    <a:srgbClr val="000000">
                      <a:alpha val="30000"/>
                    </a:srgbClr>
                  </a:outerShdw>
                </a:effectLst>
              </a:endParaRPr>
            </a:p>
          </xdr:txBody>
        </xdr:sp>
        <xdr:sp macro="" textlink="">
          <xdr:nvSpPr>
            <xdr:cNvPr id="7" name="Прямоугольник 6"/>
            <xdr:cNvSpPr/>
          </xdr:nvSpPr>
          <xdr:spPr bwMode="auto">
            <a:xfrm>
              <a:off x="24972511" y="4211316"/>
              <a:ext cx="754459" cy="198449"/>
            </a:xfrm>
            <a:prstGeom prst="rect">
              <a:avLst/>
            </a:prstGeom>
            <a:noFill/>
          </xdr:spPr>
          <xdr:txBody>
            <a:bodyPr wrap="square" lIns="91440" tIns="45720" rIns="91440" bIns="45720">
              <a:noAutofit/>
            </a:bodyPr>
            <a:lstStyle/>
            <a:p>
              <a:pPr algn="ctr"/>
              <a:r>
                <a: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5</a:t>
              </a:r>
              <a:r>
                <a:rPr lang="ru-RU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rPr>
                <a:t>-К</a:t>
              </a:r>
              <a:endParaRPr lang="ru-RU" sz="20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endParaRPr>
            </a:p>
          </xdr:txBody>
        </xdr:sp>
      </xdr:grpSp>
      <xdr:graphicFrame macro="">
        <xdr:nvGraphicFramePr>
          <xdr:cNvPr id="17088301" name="Диаграмма 9"/>
          <xdr:cNvGraphicFramePr>
            <a:graphicFrameLocks/>
          </xdr:cNvGraphicFramePr>
        </xdr:nvGraphicFramePr>
        <xdr:xfrm>
          <a:off x="22606000" y="1476375"/>
          <a:ext cx="6810376" cy="4508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  <xdr:twoCellAnchor>
    <xdr:from>
      <xdr:col>32</xdr:col>
      <xdr:colOff>409575</xdr:colOff>
      <xdr:row>30</xdr:row>
      <xdr:rowOff>57150</xdr:rowOff>
    </xdr:from>
    <xdr:to>
      <xdr:col>43</xdr:col>
      <xdr:colOff>542925</xdr:colOff>
      <xdr:row>52</xdr:row>
      <xdr:rowOff>28575</xdr:rowOff>
    </xdr:to>
    <xdr:graphicFrame macro="">
      <xdr:nvGraphicFramePr>
        <xdr:cNvPr id="17088299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X172"/>
  <sheetViews>
    <sheetView topLeftCell="K76" zoomScale="50" zoomScaleNormal="50" workbookViewId="0">
      <selection activeCell="V115" sqref="V115:V142"/>
    </sheetView>
  </sheetViews>
  <sheetFormatPr defaultRowHeight="14.4" x14ac:dyDescent="0.3"/>
  <cols>
    <col min="1" max="1" width="20.6640625" customWidth="1"/>
    <col min="2" max="2" width="4" customWidth="1"/>
    <col min="3" max="3" width="50.6640625" customWidth="1"/>
    <col min="4" max="6" width="12.6640625" customWidth="1"/>
    <col min="7" max="7" width="11.5546875" customWidth="1"/>
    <col min="8" max="8" width="13.44140625" customWidth="1"/>
    <col min="9" max="9" width="13.33203125" customWidth="1"/>
    <col min="10" max="10" width="13.44140625" customWidth="1"/>
    <col min="11" max="11" width="16" customWidth="1"/>
    <col min="12" max="18" width="14.88671875" customWidth="1"/>
    <col min="19" max="19" width="17" customWidth="1"/>
    <col min="20" max="20" width="14.88671875" customWidth="1"/>
    <col min="21" max="21" width="16.5546875" customWidth="1"/>
    <col min="22" max="22" width="18.6640625" customWidth="1"/>
    <col min="23" max="23" width="18.5546875" customWidth="1"/>
    <col min="24" max="24" width="17.6640625" customWidth="1"/>
  </cols>
  <sheetData>
    <row r="1" spans="1:29" x14ac:dyDescent="0.3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</row>
    <row r="2" spans="1:29" ht="15.75" customHeight="1" x14ac:dyDescent="0.3">
      <c r="A2" s="192"/>
      <c r="B2" s="353"/>
      <c r="C2" s="522" t="s">
        <v>1258</v>
      </c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192"/>
      <c r="Y2" s="192"/>
      <c r="Z2" s="192"/>
      <c r="AA2" s="192"/>
      <c r="AB2" s="192"/>
      <c r="AC2" s="192"/>
    </row>
    <row r="3" spans="1:29" ht="15.75" customHeight="1" x14ac:dyDescent="0.3">
      <c r="A3" s="192"/>
      <c r="B3" s="353"/>
      <c r="C3" s="523" t="s">
        <v>1262</v>
      </c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353"/>
      <c r="Y3" s="192"/>
      <c r="Z3" s="192"/>
      <c r="AA3" s="192"/>
      <c r="AB3" s="192"/>
      <c r="AC3" s="192"/>
    </row>
    <row r="4" spans="1:29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</row>
    <row r="5" spans="1:29" ht="15.75" customHeight="1" x14ac:dyDescent="0.3">
      <c r="A5" s="550" t="s">
        <v>25</v>
      </c>
      <c r="B5" s="543" t="s">
        <v>0</v>
      </c>
      <c r="C5" s="543" t="s">
        <v>1</v>
      </c>
      <c r="D5" s="541" t="s">
        <v>5</v>
      </c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53"/>
      <c r="V5" s="535" t="s">
        <v>29</v>
      </c>
      <c r="W5" s="519" t="s">
        <v>30</v>
      </c>
      <c r="X5" s="516" t="s">
        <v>31</v>
      </c>
      <c r="Y5" s="192"/>
      <c r="Z5" s="192"/>
      <c r="AA5" s="192"/>
      <c r="AB5" s="192"/>
      <c r="AC5" s="192"/>
    </row>
    <row r="6" spans="1:29" x14ac:dyDescent="0.3">
      <c r="A6" s="551"/>
      <c r="B6" s="544"/>
      <c r="C6" s="544"/>
      <c r="D6" s="531" t="s">
        <v>2</v>
      </c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3"/>
      <c r="V6" s="536"/>
      <c r="W6" s="520"/>
      <c r="X6" s="517"/>
      <c r="Y6" s="192"/>
      <c r="Z6" s="192"/>
      <c r="AA6" s="192"/>
      <c r="AB6" s="192"/>
      <c r="AC6" s="192"/>
    </row>
    <row r="7" spans="1:29" ht="15" customHeight="1" x14ac:dyDescent="0.3">
      <c r="A7" s="551"/>
      <c r="B7" s="544"/>
      <c r="C7" s="557"/>
      <c r="D7" s="527" t="s">
        <v>81</v>
      </c>
      <c r="E7" s="527" t="s">
        <v>26</v>
      </c>
      <c r="F7" s="528" t="s">
        <v>27</v>
      </c>
      <c r="G7" s="526" t="s">
        <v>82</v>
      </c>
      <c r="H7" s="527" t="s">
        <v>720</v>
      </c>
      <c r="I7" s="528" t="s">
        <v>721</v>
      </c>
      <c r="J7" s="526" t="s">
        <v>83</v>
      </c>
      <c r="K7" s="527" t="s">
        <v>720</v>
      </c>
      <c r="L7" s="528" t="s">
        <v>721</v>
      </c>
      <c r="M7" s="526" t="s">
        <v>84</v>
      </c>
      <c r="N7" s="527" t="s">
        <v>722</v>
      </c>
      <c r="O7" s="528" t="s">
        <v>26</v>
      </c>
      <c r="P7" s="526" t="s">
        <v>85</v>
      </c>
      <c r="Q7" s="527"/>
      <c r="R7" s="528"/>
      <c r="S7" s="526" t="s">
        <v>86</v>
      </c>
      <c r="T7" s="527"/>
      <c r="U7" s="528"/>
      <c r="V7" s="537"/>
      <c r="W7" s="520"/>
      <c r="X7" s="517"/>
      <c r="Y7" s="192"/>
      <c r="Z7" s="192"/>
      <c r="AA7" s="192"/>
      <c r="AB7" s="192"/>
      <c r="AC7" s="192"/>
    </row>
    <row r="8" spans="1:29" ht="128.25" customHeight="1" x14ac:dyDescent="0.3">
      <c r="A8" s="551"/>
      <c r="B8" s="544"/>
      <c r="C8" s="557"/>
      <c r="D8" s="547" t="s">
        <v>723</v>
      </c>
      <c r="E8" s="547"/>
      <c r="F8" s="548"/>
      <c r="G8" s="549" t="s">
        <v>724</v>
      </c>
      <c r="H8" s="547"/>
      <c r="I8" s="548"/>
      <c r="J8" s="549" t="s">
        <v>725</v>
      </c>
      <c r="K8" s="547"/>
      <c r="L8" s="548"/>
      <c r="M8" s="549" t="s">
        <v>726</v>
      </c>
      <c r="N8" s="547"/>
      <c r="O8" s="548"/>
      <c r="P8" s="549" t="s">
        <v>727</v>
      </c>
      <c r="Q8" s="547"/>
      <c r="R8" s="548"/>
      <c r="S8" s="549" t="s">
        <v>728</v>
      </c>
      <c r="T8" s="547"/>
      <c r="U8" s="548"/>
      <c r="V8" s="537"/>
      <c r="W8" s="520"/>
      <c r="X8" s="517"/>
      <c r="Y8" s="192"/>
      <c r="Z8" s="192"/>
      <c r="AA8" s="192"/>
      <c r="AB8" s="192"/>
      <c r="AC8" s="192"/>
    </row>
    <row r="9" spans="1:29" ht="180" customHeight="1" x14ac:dyDescent="0.3">
      <c r="A9" s="552"/>
      <c r="B9" s="545"/>
      <c r="C9" s="558"/>
      <c r="D9" s="354" t="s">
        <v>729</v>
      </c>
      <c r="E9" s="354" t="s">
        <v>730</v>
      </c>
      <c r="F9" s="401" t="s">
        <v>731</v>
      </c>
      <c r="G9" s="400" t="s">
        <v>732</v>
      </c>
      <c r="H9" s="354" t="s">
        <v>733</v>
      </c>
      <c r="I9" s="401" t="s">
        <v>734</v>
      </c>
      <c r="J9" s="400" t="s">
        <v>735</v>
      </c>
      <c r="K9" s="354" t="s">
        <v>736</v>
      </c>
      <c r="L9" s="401" t="s">
        <v>737</v>
      </c>
      <c r="M9" s="400" t="s">
        <v>738</v>
      </c>
      <c r="N9" s="354" t="s">
        <v>739</v>
      </c>
      <c r="O9" s="401" t="s">
        <v>740</v>
      </c>
      <c r="P9" s="400" t="s">
        <v>741</v>
      </c>
      <c r="Q9" s="354" t="s">
        <v>742</v>
      </c>
      <c r="R9" s="401" t="s">
        <v>743</v>
      </c>
      <c r="S9" s="400" t="s">
        <v>744</v>
      </c>
      <c r="T9" s="354" t="s">
        <v>745</v>
      </c>
      <c r="U9" s="401" t="s">
        <v>746</v>
      </c>
      <c r="V9" s="538"/>
      <c r="W9" s="521"/>
      <c r="X9" s="518"/>
      <c r="Y9" s="192"/>
      <c r="Z9" s="192"/>
      <c r="AA9" s="192"/>
      <c r="AB9" s="192"/>
      <c r="AC9" s="192"/>
    </row>
    <row r="10" spans="1:29" ht="15.6" x14ac:dyDescent="0.3">
      <c r="A10" s="271">
        <v>43326</v>
      </c>
      <c r="B10" s="355">
        <v>1</v>
      </c>
      <c r="C10" s="273" t="s">
        <v>1263</v>
      </c>
      <c r="D10" s="326"/>
      <c r="E10" s="326">
        <v>1</v>
      </c>
      <c r="F10" s="327"/>
      <c r="G10" s="326"/>
      <c r="H10" s="326">
        <v>1</v>
      </c>
      <c r="I10" s="327"/>
      <c r="J10" s="326"/>
      <c r="K10" s="326">
        <v>1</v>
      </c>
      <c r="L10" s="327"/>
      <c r="M10" s="326"/>
      <c r="N10" s="326">
        <v>1</v>
      </c>
      <c r="O10" s="327"/>
      <c r="P10" s="326"/>
      <c r="Q10" s="326">
        <v>1</v>
      </c>
      <c r="R10" s="327"/>
      <c r="S10" s="326">
        <v>1</v>
      </c>
      <c r="T10" s="326"/>
      <c r="U10" s="327"/>
      <c r="V10" s="356">
        <f>COUNTA(M10,P10,D10,G10,J10,S10)</f>
        <v>1</v>
      </c>
      <c r="W10" s="357">
        <f>COUNTA(N10,Q10,E10,H10,K10,T10)</f>
        <v>5</v>
      </c>
      <c r="X10" s="358">
        <f>COUNTA(O10,R10,F10,I10,L10,U10)</f>
        <v>0</v>
      </c>
      <c r="Y10" s="192"/>
      <c r="Z10" s="192"/>
      <c r="AA10" s="192"/>
      <c r="AB10" s="192"/>
      <c r="AC10" s="192"/>
    </row>
    <row r="11" spans="1:29" ht="15.6" x14ac:dyDescent="0.3">
      <c r="A11" s="271">
        <v>43203</v>
      </c>
      <c r="B11" s="355">
        <v>2</v>
      </c>
      <c r="C11" s="273" t="s">
        <v>1264</v>
      </c>
      <c r="D11" s="326"/>
      <c r="E11" s="326">
        <v>1</v>
      </c>
      <c r="F11" s="260"/>
      <c r="G11" s="326">
        <v>1</v>
      </c>
      <c r="H11" s="326"/>
      <c r="I11" s="260"/>
      <c r="J11" s="326"/>
      <c r="K11" s="326">
        <v>1</v>
      </c>
      <c r="L11" s="260"/>
      <c r="M11" s="326"/>
      <c r="N11" s="326">
        <v>1</v>
      </c>
      <c r="O11" s="260"/>
      <c r="P11" s="326"/>
      <c r="Q11" s="326">
        <v>1</v>
      </c>
      <c r="R11" s="260"/>
      <c r="S11" s="326">
        <v>1</v>
      </c>
      <c r="T11" s="326"/>
      <c r="U11" s="260"/>
      <c r="V11" s="356">
        <f t="shared" ref="V11:V36" si="0">COUNTA(M11,P11,D11,G11,J11,S11)</f>
        <v>2</v>
      </c>
      <c r="W11" s="357">
        <f t="shared" ref="W11:W36" si="1">COUNTA(N11,Q11,E11,H11,K11,T11)</f>
        <v>4</v>
      </c>
      <c r="X11" s="358">
        <f t="shared" ref="X11:X36" si="2">COUNTA(O11,R11,F11,I11,L11,U11)</f>
        <v>0</v>
      </c>
      <c r="Y11" s="192"/>
      <c r="Z11" s="192"/>
      <c r="AA11" s="192"/>
      <c r="AB11" s="192"/>
      <c r="AC11" s="192"/>
    </row>
    <row r="12" spans="1:29" ht="15.6" x14ac:dyDescent="0.3">
      <c r="A12" s="271">
        <v>43119</v>
      </c>
      <c r="B12" s="355">
        <v>3</v>
      </c>
      <c r="C12" s="273" t="s">
        <v>1265</v>
      </c>
      <c r="D12" s="326"/>
      <c r="E12" s="326">
        <v>1</v>
      </c>
      <c r="F12" s="260"/>
      <c r="G12" s="326"/>
      <c r="H12" s="326">
        <v>1</v>
      </c>
      <c r="I12" s="260"/>
      <c r="J12" s="326"/>
      <c r="K12" s="326">
        <v>1</v>
      </c>
      <c r="L12" s="260"/>
      <c r="M12" s="326"/>
      <c r="N12" s="326">
        <v>1</v>
      </c>
      <c r="O12" s="260"/>
      <c r="P12" s="326"/>
      <c r="Q12" s="326">
        <v>1</v>
      </c>
      <c r="R12" s="260"/>
      <c r="S12" s="326">
        <v>1</v>
      </c>
      <c r="T12" s="326"/>
      <c r="U12" s="260"/>
      <c r="V12" s="356">
        <f t="shared" si="0"/>
        <v>1</v>
      </c>
      <c r="W12" s="357">
        <f t="shared" si="1"/>
        <v>5</v>
      </c>
      <c r="X12" s="358">
        <f t="shared" si="2"/>
        <v>0</v>
      </c>
      <c r="Y12" s="192"/>
      <c r="Z12" s="192"/>
      <c r="AA12" s="192"/>
      <c r="AB12" s="192"/>
      <c r="AC12" s="192"/>
    </row>
    <row r="13" spans="1:29" ht="15.6" x14ac:dyDescent="0.3">
      <c r="A13" s="271">
        <v>43191</v>
      </c>
      <c r="B13" s="355">
        <v>4</v>
      </c>
      <c r="C13" s="273" t="s">
        <v>1266</v>
      </c>
      <c r="D13" s="326"/>
      <c r="E13" s="326">
        <v>1</v>
      </c>
      <c r="F13" s="260"/>
      <c r="G13" s="326"/>
      <c r="H13" s="326">
        <v>1</v>
      </c>
      <c r="I13" s="260"/>
      <c r="J13" s="326"/>
      <c r="K13" s="326">
        <v>1</v>
      </c>
      <c r="L13" s="260"/>
      <c r="M13" s="326"/>
      <c r="N13" s="326">
        <v>1</v>
      </c>
      <c r="O13" s="260"/>
      <c r="P13" s="326"/>
      <c r="Q13" s="326">
        <v>1</v>
      </c>
      <c r="R13" s="260"/>
      <c r="S13" s="326">
        <v>1</v>
      </c>
      <c r="T13" s="326"/>
      <c r="U13" s="260"/>
      <c r="V13" s="356">
        <f t="shared" si="0"/>
        <v>1</v>
      </c>
      <c r="W13" s="357">
        <f t="shared" si="1"/>
        <v>5</v>
      </c>
      <c r="X13" s="358">
        <f t="shared" si="2"/>
        <v>0</v>
      </c>
      <c r="Y13" s="192"/>
      <c r="Z13" s="192"/>
      <c r="AA13" s="192"/>
      <c r="AB13" s="192"/>
      <c r="AC13" s="192"/>
    </row>
    <row r="14" spans="1:29" ht="15.6" x14ac:dyDescent="0.3">
      <c r="A14" s="271">
        <v>43266</v>
      </c>
      <c r="B14" s="355">
        <v>5</v>
      </c>
      <c r="C14" s="273" t="s">
        <v>1267</v>
      </c>
      <c r="D14" s="326"/>
      <c r="E14" s="326">
        <v>1</v>
      </c>
      <c r="F14" s="260"/>
      <c r="G14" s="326"/>
      <c r="H14" s="326">
        <v>1</v>
      </c>
      <c r="I14" s="260"/>
      <c r="J14" s="326"/>
      <c r="K14" s="326">
        <v>1</v>
      </c>
      <c r="L14" s="260"/>
      <c r="M14" s="326"/>
      <c r="N14" s="326">
        <v>1</v>
      </c>
      <c r="O14" s="260"/>
      <c r="P14" s="326"/>
      <c r="Q14" s="326">
        <v>1</v>
      </c>
      <c r="R14" s="260"/>
      <c r="S14" s="326">
        <v>1</v>
      </c>
      <c r="T14" s="326"/>
      <c r="U14" s="260"/>
      <c r="V14" s="356">
        <f t="shared" si="0"/>
        <v>1</v>
      </c>
      <c r="W14" s="357">
        <f t="shared" si="1"/>
        <v>5</v>
      </c>
      <c r="X14" s="358">
        <f t="shared" si="2"/>
        <v>0</v>
      </c>
      <c r="Y14" s="192"/>
      <c r="Z14" s="192"/>
      <c r="AA14" s="192"/>
      <c r="AB14" s="192"/>
      <c r="AC14" s="192"/>
    </row>
    <row r="15" spans="1:29" ht="15.6" x14ac:dyDescent="0.3">
      <c r="A15" s="271">
        <v>43308</v>
      </c>
      <c r="B15" s="355">
        <v>6</v>
      </c>
      <c r="C15" s="273" t="s">
        <v>1268</v>
      </c>
      <c r="D15" s="326"/>
      <c r="E15" s="326">
        <v>1</v>
      </c>
      <c r="F15" s="260"/>
      <c r="G15" s="326"/>
      <c r="H15" s="326">
        <v>1</v>
      </c>
      <c r="I15" s="260"/>
      <c r="J15" s="326"/>
      <c r="K15" s="326">
        <v>1</v>
      </c>
      <c r="L15" s="260"/>
      <c r="M15" s="326"/>
      <c r="N15" s="326">
        <v>1</v>
      </c>
      <c r="O15" s="260"/>
      <c r="P15" s="326"/>
      <c r="Q15" s="326">
        <v>1</v>
      </c>
      <c r="R15" s="260"/>
      <c r="S15" s="326">
        <v>1</v>
      </c>
      <c r="T15" s="326"/>
      <c r="U15" s="260"/>
      <c r="V15" s="356">
        <f t="shared" si="0"/>
        <v>1</v>
      </c>
      <c r="W15" s="357">
        <f t="shared" si="1"/>
        <v>5</v>
      </c>
      <c r="X15" s="358">
        <f t="shared" si="2"/>
        <v>0</v>
      </c>
      <c r="Y15" s="192"/>
      <c r="Z15" s="192"/>
      <c r="AA15" s="192"/>
      <c r="AB15" s="192"/>
      <c r="AC15" s="192"/>
    </row>
    <row r="16" spans="1:29" ht="15.6" x14ac:dyDescent="0.3">
      <c r="A16" s="271">
        <v>43313</v>
      </c>
      <c r="B16" s="355">
        <v>7</v>
      </c>
      <c r="C16" s="273" t="s">
        <v>1269</v>
      </c>
      <c r="D16" s="326"/>
      <c r="E16" s="326">
        <v>1</v>
      </c>
      <c r="F16" s="260"/>
      <c r="G16" s="326"/>
      <c r="H16" s="326">
        <v>1</v>
      </c>
      <c r="I16" s="260"/>
      <c r="J16" s="326"/>
      <c r="K16" s="326">
        <v>1</v>
      </c>
      <c r="L16" s="260"/>
      <c r="M16" s="326"/>
      <c r="N16" s="326">
        <v>1</v>
      </c>
      <c r="O16" s="260"/>
      <c r="P16" s="326"/>
      <c r="Q16" s="326">
        <v>1</v>
      </c>
      <c r="R16" s="260"/>
      <c r="S16" s="326">
        <v>1</v>
      </c>
      <c r="T16" s="326"/>
      <c r="U16" s="260"/>
      <c r="V16" s="356">
        <f t="shared" si="0"/>
        <v>1</v>
      </c>
      <c r="W16" s="357">
        <f t="shared" si="1"/>
        <v>5</v>
      </c>
      <c r="X16" s="358">
        <f t="shared" si="2"/>
        <v>0</v>
      </c>
      <c r="Y16" s="192"/>
      <c r="Z16" s="192"/>
      <c r="AA16" s="192"/>
      <c r="AB16" s="192"/>
      <c r="AC16" s="192"/>
    </row>
    <row r="17" spans="1:29" ht="15.6" x14ac:dyDescent="0.3">
      <c r="A17" s="271">
        <v>43263</v>
      </c>
      <c r="B17" s="355">
        <v>8</v>
      </c>
      <c r="C17" s="273" t="s">
        <v>1270</v>
      </c>
      <c r="D17" s="326"/>
      <c r="E17" s="326">
        <v>1</v>
      </c>
      <c r="F17" s="260"/>
      <c r="G17" s="326"/>
      <c r="H17" s="326">
        <v>1</v>
      </c>
      <c r="I17" s="260"/>
      <c r="J17" s="326"/>
      <c r="K17" s="326">
        <v>1</v>
      </c>
      <c r="L17" s="260"/>
      <c r="M17" s="326"/>
      <c r="N17" s="326">
        <v>1</v>
      </c>
      <c r="O17" s="260"/>
      <c r="P17" s="326"/>
      <c r="Q17" s="326">
        <v>1</v>
      </c>
      <c r="R17" s="260"/>
      <c r="S17" s="326">
        <v>1</v>
      </c>
      <c r="T17" s="326"/>
      <c r="U17" s="260"/>
      <c r="V17" s="356">
        <f t="shared" si="0"/>
        <v>1</v>
      </c>
      <c r="W17" s="357">
        <f t="shared" si="1"/>
        <v>5</v>
      </c>
      <c r="X17" s="358">
        <f t="shared" si="2"/>
        <v>0</v>
      </c>
      <c r="Y17" s="192"/>
      <c r="Z17" s="192"/>
      <c r="AA17" s="192"/>
      <c r="AB17" s="192"/>
      <c r="AC17" s="192"/>
    </row>
    <row r="18" spans="1:29" ht="15.6" x14ac:dyDescent="0.3">
      <c r="A18" s="271">
        <v>43406</v>
      </c>
      <c r="B18" s="355">
        <v>9</v>
      </c>
      <c r="C18" s="273" t="s">
        <v>1271</v>
      </c>
      <c r="D18" s="326"/>
      <c r="E18" s="326">
        <v>1</v>
      </c>
      <c r="F18" s="260"/>
      <c r="G18" s="326"/>
      <c r="H18" s="326">
        <v>1</v>
      </c>
      <c r="I18" s="260"/>
      <c r="J18" s="326"/>
      <c r="K18" s="326">
        <v>1</v>
      </c>
      <c r="L18" s="260"/>
      <c r="M18" s="326"/>
      <c r="N18" s="326">
        <v>1</v>
      </c>
      <c r="O18" s="260"/>
      <c r="P18" s="326"/>
      <c r="Q18" s="326">
        <v>1</v>
      </c>
      <c r="R18" s="260"/>
      <c r="S18" s="326">
        <v>1</v>
      </c>
      <c r="T18" s="326"/>
      <c r="U18" s="260"/>
      <c r="V18" s="356">
        <f t="shared" si="0"/>
        <v>1</v>
      </c>
      <c r="W18" s="357">
        <f t="shared" si="1"/>
        <v>5</v>
      </c>
      <c r="X18" s="358">
        <f t="shared" si="2"/>
        <v>0</v>
      </c>
      <c r="Y18" s="192"/>
      <c r="Z18" s="192"/>
      <c r="AA18" s="192"/>
      <c r="AB18" s="192"/>
      <c r="AC18" s="192"/>
    </row>
    <row r="19" spans="1:29" ht="15.6" x14ac:dyDescent="0.3">
      <c r="A19" s="271">
        <v>43408</v>
      </c>
      <c r="B19" s="355">
        <v>10</v>
      </c>
      <c r="C19" s="273" t="s">
        <v>1272</v>
      </c>
      <c r="D19" s="326"/>
      <c r="E19" s="326">
        <v>1</v>
      </c>
      <c r="F19" s="260"/>
      <c r="G19" s="326"/>
      <c r="H19" s="326">
        <v>1</v>
      </c>
      <c r="I19" s="260"/>
      <c r="J19" s="326"/>
      <c r="K19" s="326">
        <v>1</v>
      </c>
      <c r="L19" s="260"/>
      <c r="M19" s="326"/>
      <c r="N19" s="326">
        <v>1</v>
      </c>
      <c r="O19" s="260"/>
      <c r="P19" s="326"/>
      <c r="Q19" s="326">
        <v>1</v>
      </c>
      <c r="R19" s="260"/>
      <c r="S19" s="326">
        <v>1</v>
      </c>
      <c r="T19" s="326"/>
      <c r="U19" s="260"/>
      <c r="V19" s="356">
        <f t="shared" si="0"/>
        <v>1</v>
      </c>
      <c r="W19" s="357">
        <f t="shared" si="1"/>
        <v>5</v>
      </c>
      <c r="X19" s="358">
        <f t="shared" si="2"/>
        <v>0</v>
      </c>
      <c r="Y19" s="192"/>
      <c r="Z19" s="192"/>
      <c r="AA19" s="192"/>
      <c r="AB19" s="192"/>
      <c r="AC19" s="192"/>
    </row>
    <row r="20" spans="1:29" ht="15.6" x14ac:dyDescent="0.3">
      <c r="A20" s="271">
        <v>43199</v>
      </c>
      <c r="B20" s="355">
        <v>11</v>
      </c>
      <c r="C20" s="273" t="s">
        <v>1273</v>
      </c>
      <c r="D20" s="326"/>
      <c r="E20" s="326">
        <v>1</v>
      </c>
      <c r="F20" s="260"/>
      <c r="G20" s="326">
        <v>1</v>
      </c>
      <c r="H20" s="326"/>
      <c r="I20" s="260"/>
      <c r="J20" s="326"/>
      <c r="K20" s="326">
        <v>1</v>
      </c>
      <c r="L20" s="260"/>
      <c r="M20" s="326"/>
      <c r="N20" s="326">
        <v>1</v>
      </c>
      <c r="O20" s="260"/>
      <c r="P20" s="326"/>
      <c r="Q20" s="326">
        <v>1</v>
      </c>
      <c r="R20" s="260"/>
      <c r="S20" s="326">
        <v>1</v>
      </c>
      <c r="T20" s="326"/>
      <c r="U20" s="260"/>
      <c r="V20" s="356">
        <f t="shared" si="0"/>
        <v>2</v>
      </c>
      <c r="W20" s="357">
        <f t="shared" si="1"/>
        <v>4</v>
      </c>
      <c r="X20" s="358">
        <f t="shared" si="2"/>
        <v>0</v>
      </c>
      <c r="Y20" s="192"/>
      <c r="Z20" s="192"/>
      <c r="AA20" s="192"/>
      <c r="AB20" s="192"/>
      <c r="AC20" s="192"/>
    </row>
    <row r="21" spans="1:29" ht="15.6" x14ac:dyDescent="0.3">
      <c r="A21" s="271">
        <v>43373</v>
      </c>
      <c r="B21" s="355">
        <v>12</v>
      </c>
      <c r="C21" s="273" t="s">
        <v>1274</v>
      </c>
      <c r="D21" s="326"/>
      <c r="E21" s="326">
        <v>1</v>
      </c>
      <c r="F21" s="260"/>
      <c r="G21" s="326"/>
      <c r="H21" s="326">
        <v>1</v>
      </c>
      <c r="I21" s="260"/>
      <c r="J21" s="326"/>
      <c r="K21" s="326">
        <v>1</v>
      </c>
      <c r="L21" s="260"/>
      <c r="M21" s="326"/>
      <c r="N21" s="326">
        <v>1</v>
      </c>
      <c r="O21" s="260"/>
      <c r="P21" s="326"/>
      <c r="Q21" s="326">
        <v>1</v>
      </c>
      <c r="R21" s="260"/>
      <c r="S21" s="326">
        <v>1</v>
      </c>
      <c r="T21" s="326"/>
      <c r="U21" s="260"/>
      <c r="V21" s="356">
        <f t="shared" si="0"/>
        <v>1</v>
      </c>
      <c r="W21" s="357">
        <f t="shared" si="1"/>
        <v>5</v>
      </c>
      <c r="X21" s="358">
        <f t="shared" si="2"/>
        <v>0</v>
      </c>
      <c r="Y21" s="192"/>
      <c r="Z21" s="192"/>
      <c r="AA21" s="192"/>
      <c r="AB21" s="192"/>
      <c r="AC21" s="192"/>
    </row>
    <row r="22" spans="1:29" ht="15.6" x14ac:dyDescent="0.3">
      <c r="A22" s="271">
        <v>43195</v>
      </c>
      <c r="B22" s="355">
        <v>13</v>
      </c>
      <c r="C22" s="273" t="s">
        <v>1275</v>
      </c>
      <c r="D22" s="326"/>
      <c r="E22" s="326">
        <v>1</v>
      </c>
      <c r="F22" s="260"/>
      <c r="G22" s="326"/>
      <c r="H22" s="326">
        <v>1</v>
      </c>
      <c r="I22" s="260"/>
      <c r="J22" s="326"/>
      <c r="K22" s="326">
        <v>1</v>
      </c>
      <c r="L22" s="260"/>
      <c r="M22" s="326"/>
      <c r="N22" s="326">
        <v>1</v>
      </c>
      <c r="O22" s="260"/>
      <c r="P22" s="326"/>
      <c r="Q22" s="326">
        <v>1</v>
      </c>
      <c r="R22" s="260"/>
      <c r="S22" s="326">
        <v>1</v>
      </c>
      <c r="T22" s="326"/>
      <c r="U22" s="260"/>
      <c r="V22" s="356">
        <f t="shared" si="0"/>
        <v>1</v>
      </c>
      <c r="W22" s="357">
        <f t="shared" si="1"/>
        <v>5</v>
      </c>
      <c r="X22" s="358">
        <f t="shared" si="2"/>
        <v>0</v>
      </c>
      <c r="Y22" s="192"/>
      <c r="Z22" s="192"/>
      <c r="AA22" s="192"/>
      <c r="AB22" s="192"/>
      <c r="AC22" s="192"/>
    </row>
    <row r="23" spans="1:29" ht="15.6" x14ac:dyDescent="0.3">
      <c r="A23" s="271">
        <v>43445</v>
      </c>
      <c r="B23" s="355">
        <v>14</v>
      </c>
      <c r="C23" s="273" t="s">
        <v>1276</v>
      </c>
      <c r="D23" s="326"/>
      <c r="E23" s="326">
        <v>1</v>
      </c>
      <c r="F23" s="260"/>
      <c r="G23" s="326"/>
      <c r="H23" s="326">
        <v>1</v>
      </c>
      <c r="I23" s="260"/>
      <c r="J23" s="326"/>
      <c r="K23" s="326">
        <v>1</v>
      </c>
      <c r="L23" s="260"/>
      <c r="M23" s="326"/>
      <c r="N23" s="326">
        <v>1</v>
      </c>
      <c r="O23" s="260"/>
      <c r="P23" s="326"/>
      <c r="Q23" s="326">
        <v>1</v>
      </c>
      <c r="R23" s="260"/>
      <c r="S23" s="326"/>
      <c r="T23" s="326">
        <v>1</v>
      </c>
      <c r="U23" s="260"/>
      <c r="V23" s="356">
        <f t="shared" si="0"/>
        <v>0</v>
      </c>
      <c r="W23" s="357">
        <f t="shared" si="1"/>
        <v>6</v>
      </c>
      <c r="X23" s="358">
        <f t="shared" si="2"/>
        <v>0</v>
      </c>
      <c r="Y23" s="192"/>
      <c r="Z23" s="192"/>
      <c r="AA23" s="192"/>
      <c r="AB23" s="192"/>
      <c r="AC23" s="192"/>
    </row>
    <row r="24" spans="1:29" ht="15.6" x14ac:dyDescent="0.3">
      <c r="A24" s="271">
        <v>43325</v>
      </c>
      <c r="B24" s="355">
        <v>15</v>
      </c>
      <c r="C24" s="273" t="s">
        <v>1277</v>
      </c>
      <c r="D24" s="326"/>
      <c r="E24" s="326">
        <v>1</v>
      </c>
      <c r="F24" s="260"/>
      <c r="G24" s="326"/>
      <c r="H24" s="326">
        <v>1</v>
      </c>
      <c r="I24" s="260"/>
      <c r="J24" s="326"/>
      <c r="K24" s="326">
        <v>1</v>
      </c>
      <c r="L24" s="260"/>
      <c r="M24" s="326"/>
      <c r="N24" s="326">
        <v>1</v>
      </c>
      <c r="O24" s="260"/>
      <c r="P24" s="326"/>
      <c r="Q24" s="326">
        <v>1</v>
      </c>
      <c r="R24" s="260"/>
      <c r="S24" s="326">
        <v>1</v>
      </c>
      <c r="T24" s="326"/>
      <c r="U24" s="260"/>
      <c r="V24" s="356">
        <f t="shared" si="0"/>
        <v>1</v>
      </c>
      <c r="W24" s="357">
        <f t="shared" si="1"/>
        <v>5</v>
      </c>
      <c r="X24" s="358">
        <f t="shared" si="2"/>
        <v>0</v>
      </c>
      <c r="Y24" s="192"/>
      <c r="Z24" s="192"/>
      <c r="AA24" s="192"/>
      <c r="AB24" s="192"/>
      <c r="AC24" s="192"/>
    </row>
    <row r="25" spans="1:29" ht="15.6" x14ac:dyDescent="0.3">
      <c r="A25" s="271">
        <v>43303</v>
      </c>
      <c r="B25" s="355">
        <v>16</v>
      </c>
      <c r="C25" s="273" t="s">
        <v>1278</v>
      </c>
      <c r="D25" s="326"/>
      <c r="E25" s="326">
        <v>1</v>
      </c>
      <c r="F25" s="260"/>
      <c r="G25" s="326"/>
      <c r="H25" s="326">
        <v>1</v>
      </c>
      <c r="I25" s="260"/>
      <c r="J25" s="326"/>
      <c r="K25" s="326">
        <v>1</v>
      </c>
      <c r="L25" s="260"/>
      <c r="M25" s="326"/>
      <c r="N25" s="326">
        <v>1</v>
      </c>
      <c r="O25" s="260"/>
      <c r="P25" s="326"/>
      <c r="Q25" s="326">
        <v>1</v>
      </c>
      <c r="R25" s="260"/>
      <c r="S25" s="326"/>
      <c r="T25" s="326">
        <v>1</v>
      </c>
      <c r="U25" s="260"/>
      <c r="V25" s="356">
        <f t="shared" si="0"/>
        <v>0</v>
      </c>
      <c r="W25" s="357">
        <f t="shared" si="1"/>
        <v>6</v>
      </c>
      <c r="X25" s="358">
        <f t="shared" si="2"/>
        <v>0</v>
      </c>
      <c r="Y25" s="192"/>
      <c r="Z25" s="192"/>
      <c r="AA25" s="192"/>
      <c r="AB25" s="192"/>
      <c r="AC25" s="192"/>
    </row>
    <row r="26" spans="1:29" ht="15.6" x14ac:dyDescent="0.3">
      <c r="A26" s="271">
        <v>43304</v>
      </c>
      <c r="B26" s="355">
        <v>17</v>
      </c>
      <c r="C26" s="274" t="s">
        <v>1279</v>
      </c>
      <c r="D26" s="326"/>
      <c r="E26" s="326">
        <v>1</v>
      </c>
      <c r="F26" s="260"/>
      <c r="G26" s="326"/>
      <c r="H26" s="326">
        <v>1</v>
      </c>
      <c r="I26" s="260"/>
      <c r="J26" s="326"/>
      <c r="K26" s="326">
        <v>1</v>
      </c>
      <c r="L26" s="260"/>
      <c r="M26" s="326"/>
      <c r="N26" s="326">
        <v>1</v>
      </c>
      <c r="O26" s="260"/>
      <c r="P26" s="326"/>
      <c r="Q26" s="326">
        <v>1</v>
      </c>
      <c r="R26" s="260"/>
      <c r="S26" s="326">
        <v>1</v>
      </c>
      <c r="T26" s="326"/>
      <c r="U26" s="260"/>
      <c r="V26" s="356">
        <f t="shared" si="0"/>
        <v>1</v>
      </c>
      <c r="W26" s="357">
        <f t="shared" si="1"/>
        <v>5</v>
      </c>
      <c r="X26" s="358">
        <f t="shared" si="2"/>
        <v>0</v>
      </c>
      <c r="Y26" s="192"/>
      <c r="Z26" s="192"/>
      <c r="AA26" s="192"/>
      <c r="AB26" s="192"/>
      <c r="AC26" s="192"/>
    </row>
    <row r="27" spans="1:29" ht="15.6" x14ac:dyDescent="0.3">
      <c r="A27" s="271">
        <v>43257</v>
      </c>
      <c r="B27" s="355">
        <v>18</v>
      </c>
      <c r="C27" s="275" t="s">
        <v>1280</v>
      </c>
      <c r="D27" s="326"/>
      <c r="E27" s="326">
        <v>1</v>
      </c>
      <c r="F27" s="260"/>
      <c r="G27" s="326"/>
      <c r="H27" s="326">
        <v>1</v>
      </c>
      <c r="I27" s="260"/>
      <c r="J27" s="326"/>
      <c r="K27" s="326">
        <v>1</v>
      </c>
      <c r="L27" s="260"/>
      <c r="M27" s="326"/>
      <c r="N27" s="326">
        <v>1</v>
      </c>
      <c r="O27" s="260"/>
      <c r="P27" s="326"/>
      <c r="Q27" s="326">
        <v>1</v>
      </c>
      <c r="R27" s="260"/>
      <c r="S27" s="326">
        <v>1</v>
      </c>
      <c r="T27" s="326"/>
      <c r="U27" s="260"/>
      <c r="V27" s="356">
        <f t="shared" si="0"/>
        <v>1</v>
      </c>
      <c r="W27" s="357">
        <f t="shared" si="1"/>
        <v>5</v>
      </c>
      <c r="X27" s="358">
        <f t="shared" si="2"/>
        <v>0</v>
      </c>
      <c r="Y27" s="192"/>
      <c r="Z27" s="192"/>
      <c r="AA27" s="192"/>
      <c r="AB27" s="192"/>
      <c r="AC27" s="192"/>
    </row>
    <row r="28" spans="1:29" ht="15.6" x14ac:dyDescent="0.3">
      <c r="A28" s="272">
        <v>43332</v>
      </c>
      <c r="B28" s="355">
        <v>19</v>
      </c>
      <c r="C28" s="273" t="s">
        <v>1281</v>
      </c>
      <c r="D28" s="326"/>
      <c r="E28" s="326">
        <v>1</v>
      </c>
      <c r="F28" s="260"/>
      <c r="G28" s="326"/>
      <c r="H28" s="326">
        <v>1</v>
      </c>
      <c r="I28" s="260"/>
      <c r="J28" s="326"/>
      <c r="K28" s="326">
        <v>1</v>
      </c>
      <c r="L28" s="260"/>
      <c r="M28" s="326"/>
      <c r="N28" s="326">
        <v>1</v>
      </c>
      <c r="O28" s="260"/>
      <c r="P28" s="326"/>
      <c r="Q28" s="326">
        <v>1</v>
      </c>
      <c r="R28" s="260"/>
      <c r="S28" s="326">
        <v>1</v>
      </c>
      <c r="T28" s="326"/>
      <c r="U28" s="260"/>
      <c r="V28" s="356">
        <f t="shared" si="0"/>
        <v>1</v>
      </c>
      <c r="W28" s="357">
        <f t="shared" si="1"/>
        <v>5</v>
      </c>
      <c r="X28" s="358">
        <f t="shared" si="2"/>
        <v>0</v>
      </c>
      <c r="Y28" s="192"/>
      <c r="Z28" s="192"/>
      <c r="AA28" s="192"/>
      <c r="AB28" s="192"/>
      <c r="AC28" s="192"/>
    </row>
    <row r="29" spans="1:29" ht="15.6" x14ac:dyDescent="0.3">
      <c r="A29" s="272">
        <v>43342</v>
      </c>
      <c r="B29" s="355">
        <v>20</v>
      </c>
      <c r="C29" s="273" t="s">
        <v>1282</v>
      </c>
      <c r="D29" s="326"/>
      <c r="E29" s="326">
        <v>1</v>
      </c>
      <c r="F29" s="260"/>
      <c r="G29" s="326"/>
      <c r="H29" s="326">
        <v>1</v>
      </c>
      <c r="I29" s="260"/>
      <c r="J29" s="326"/>
      <c r="K29" s="326">
        <v>1</v>
      </c>
      <c r="L29" s="260"/>
      <c r="M29" s="326"/>
      <c r="N29" s="326">
        <v>1</v>
      </c>
      <c r="O29" s="260"/>
      <c r="P29" s="326"/>
      <c r="Q29" s="326">
        <v>1</v>
      </c>
      <c r="R29" s="260"/>
      <c r="S29" s="326">
        <v>1</v>
      </c>
      <c r="T29" s="326"/>
      <c r="U29" s="260"/>
      <c r="V29" s="356">
        <f t="shared" si="0"/>
        <v>1</v>
      </c>
      <c r="W29" s="357">
        <f t="shared" si="1"/>
        <v>5</v>
      </c>
      <c r="X29" s="358">
        <f t="shared" si="2"/>
        <v>0</v>
      </c>
      <c r="Y29" s="192"/>
      <c r="Z29" s="192"/>
      <c r="AA29" s="192"/>
      <c r="AB29" s="192"/>
      <c r="AC29" s="192"/>
    </row>
    <row r="30" spans="1:29" ht="15.6" x14ac:dyDescent="0.3">
      <c r="A30" s="272">
        <v>43251</v>
      </c>
      <c r="B30" s="359">
        <v>21</v>
      </c>
      <c r="C30" s="274" t="s">
        <v>1283</v>
      </c>
      <c r="D30" s="326"/>
      <c r="E30" s="326">
        <v>1</v>
      </c>
      <c r="F30" s="260"/>
      <c r="G30" s="326"/>
      <c r="H30" s="326">
        <v>1</v>
      </c>
      <c r="I30" s="260"/>
      <c r="J30" s="326"/>
      <c r="K30" s="326">
        <v>1</v>
      </c>
      <c r="L30" s="260"/>
      <c r="M30" s="326"/>
      <c r="N30" s="326">
        <v>1</v>
      </c>
      <c r="O30" s="260"/>
      <c r="P30" s="326"/>
      <c r="Q30" s="326">
        <v>1</v>
      </c>
      <c r="R30" s="260"/>
      <c r="S30" s="326">
        <v>1</v>
      </c>
      <c r="T30" s="326"/>
      <c r="U30" s="260"/>
      <c r="V30" s="356">
        <f t="shared" si="0"/>
        <v>1</v>
      </c>
      <c r="W30" s="357">
        <f t="shared" si="1"/>
        <v>5</v>
      </c>
      <c r="X30" s="358">
        <f t="shared" si="2"/>
        <v>0</v>
      </c>
      <c r="Y30" s="192"/>
      <c r="Z30" s="192"/>
      <c r="AA30" s="192"/>
      <c r="AB30" s="192"/>
      <c r="AC30" s="192"/>
    </row>
    <row r="31" spans="1:29" ht="15.6" x14ac:dyDescent="0.3">
      <c r="A31" s="272">
        <v>43251</v>
      </c>
      <c r="B31" s="359">
        <v>22</v>
      </c>
      <c r="C31" s="275" t="s">
        <v>1284</v>
      </c>
      <c r="D31" s="326"/>
      <c r="E31" s="326">
        <v>1</v>
      </c>
      <c r="F31" s="260"/>
      <c r="G31" s="326"/>
      <c r="H31" s="326">
        <v>1</v>
      </c>
      <c r="I31" s="260"/>
      <c r="J31" s="326"/>
      <c r="K31" s="326">
        <v>1</v>
      </c>
      <c r="L31" s="260"/>
      <c r="M31" s="326"/>
      <c r="N31" s="326">
        <v>1</v>
      </c>
      <c r="O31" s="260"/>
      <c r="P31" s="326"/>
      <c r="Q31" s="326">
        <v>1</v>
      </c>
      <c r="R31" s="260"/>
      <c r="S31" s="326">
        <v>1</v>
      </c>
      <c r="T31" s="326"/>
      <c r="U31" s="260"/>
      <c r="V31" s="356">
        <f t="shared" si="0"/>
        <v>1</v>
      </c>
      <c r="W31" s="357">
        <f t="shared" si="1"/>
        <v>5</v>
      </c>
      <c r="X31" s="358">
        <f t="shared" si="2"/>
        <v>0</v>
      </c>
      <c r="Y31" s="192"/>
      <c r="Z31" s="192"/>
      <c r="AA31" s="192"/>
      <c r="AB31" s="192"/>
      <c r="AC31" s="192"/>
    </row>
    <row r="32" spans="1:29" ht="15.6" x14ac:dyDescent="0.3">
      <c r="A32" s="272">
        <v>43075</v>
      </c>
      <c r="B32" s="359">
        <v>23</v>
      </c>
      <c r="C32" s="273" t="s">
        <v>1285</v>
      </c>
      <c r="D32" s="326"/>
      <c r="E32" s="326">
        <v>1</v>
      </c>
      <c r="F32" s="260"/>
      <c r="G32" s="326"/>
      <c r="H32" s="326">
        <v>1</v>
      </c>
      <c r="I32" s="260"/>
      <c r="J32" s="326"/>
      <c r="K32" s="326">
        <v>1</v>
      </c>
      <c r="L32" s="260"/>
      <c r="M32" s="326"/>
      <c r="N32" s="326">
        <v>1</v>
      </c>
      <c r="O32" s="260"/>
      <c r="P32" s="326"/>
      <c r="Q32" s="326">
        <v>1</v>
      </c>
      <c r="R32" s="260"/>
      <c r="S32" s="326">
        <v>1</v>
      </c>
      <c r="T32" s="326"/>
      <c r="U32" s="260"/>
      <c r="V32" s="356">
        <f t="shared" si="0"/>
        <v>1</v>
      </c>
      <c r="W32" s="357">
        <f t="shared" si="1"/>
        <v>5</v>
      </c>
      <c r="X32" s="358">
        <f t="shared" si="2"/>
        <v>0</v>
      </c>
      <c r="Y32" s="192"/>
      <c r="Z32" s="192"/>
      <c r="AA32" s="192"/>
      <c r="AB32" s="192"/>
      <c r="AC32" s="192"/>
    </row>
    <row r="33" spans="1:29" ht="15.6" x14ac:dyDescent="0.3">
      <c r="A33" s="272">
        <v>42982</v>
      </c>
      <c r="B33" s="359">
        <v>24</v>
      </c>
      <c r="C33" s="273" t="s">
        <v>1286</v>
      </c>
      <c r="D33" s="326"/>
      <c r="E33" s="326">
        <v>1</v>
      </c>
      <c r="F33" s="260"/>
      <c r="G33" s="326"/>
      <c r="H33" s="326">
        <v>1</v>
      </c>
      <c r="I33" s="260"/>
      <c r="J33" s="326"/>
      <c r="K33" s="326">
        <v>1</v>
      </c>
      <c r="L33" s="260"/>
      <c r="M33" s="326"/>
      <c r="N33" s="326">
        <v>1</v>
      </c>
      <c r="O33" s="260"/>
      <c r="P33" s="326"/>
      <c r="Q33" s="326">
        <v>1</v>
      </c>
      <c r="R33" s="260"/>
      <c r="S33" s="326">
        <v>1</v>
      </c>
      <c r="T33" s="326"/>
      <c r="U33" s="260"/>
      <c r="V33" s="356">
        <f t="shared" si="0"/>
        <v>1</v>
      </c>
      <c r="W33" s="357">
        <f t="shared" si="1"/>
        <v>5</v>
      </c>
      <c r="X33" s="358">
        <f t="shared" si="2"/>
        <v>0</v>
      </c>
      <c r="Y33" s="192"/>
      <c r="Z33" s="192"/>
      <c r="AA33" s="192"/>
      <c r="AB33" s="192"/>
      <c r="AC33" s="192"/>
    </row>
    <row r="34" spans="1:29" ht="15.6" x14ac:dyDescent="0.3">
      <c r="A34" s="272">
        <v>42875</v>
      </c>
      <c r="B34" s="359">
        <v>25</v>
      </c>
      <c r="C34" s="273" t="s">
        <v>1287</v>
      </c>
      <c r="D34" s="326"/>
      <c r="E34" s="326">
        <v>1</v>
      </c>
      <c r="F34" s="260"/>
      <c r="G34" s="326"/>
      <c r="H34" s="326">
        <v>1</v>
      </c>
      <c r="I34" s="260"/>
      <c r="J34" s="326"/>
      <c r="K34" s="326">
        <v>1</v>
      </c>
      <c r="L34" s="260"/>
      <c r="M34" s="326"/>
      <c r="N34" s="326">
        <v>1</v>
      </c>
      <c r="O34" s="260"/>
      <c r="P34" s="326"/>
      <c r="Q34" s="326">
        <v>1</v>
      </c>
      <c r="R34" s="260"/>
      <c r="S34" s="326">
        <v>1</v>
      </c>
      <c r="T34" s="326"/>
      <c r="U34" s="260"/>
      <c r="V34" s="356">
        <f t="shared" si="0"/>
        <v>1</v>
      </c>
      <c r="W34" s="357">
        <f t="shared" si="1"/>
        <v>5</v>
      </c>
      <c r="X34" s="358">
        <f t="shared" si="2"/>
        <v>0</v>
      </c>
      <c r="Y34" s="192"/>
      <c r="Z34" s="192"/>
      <c r="AA34" s="192"/>
      <c r="AB34" s="192"/>
      <c r="AC34" s="192"/>
    </row>
    <row r="35" spans="1:29" ht="15.6" x14ac:dyDescent="0.3">
      <c r="A35" s="272">
        <v>43088</v>
      </c>
      <c r="B35" s="359">
        <v>26</v>
      </c>
      <c r="C35" s="274" t="s">
        <v>1288</v>
      </c>
      <c r="D35" s="326"/>
      <c r="E35" s="326">
        <v>1</v>
      </c>
      <c r="F35" s="260"/>
      <c r="G35" s="326"/>
      <c r="H35" s="326">
        <v>1</v>
      </c>
      <c r="I35" s="260"/>
      <c r="J35" s="326"/>
      <c r="K35" s="326">
        <v>1</v>
      </c>
      <c r="L35" s="260"/>
      <c r="M35" s="326"/>
      <c r="N35" s="326">
        <v>1</v>
      </c>
      <c r="O35" s="260"/>
      <c r="P35" s="326"/>
      <c r="Q35" s="326">
        <v>1</v>
      </c>
      <c r="R35" s="260"/>
      <c r="S35" s="326">
        <v>1</v>
      </c>
      <c r="T35" s="326"/>
      <c r="U35" s="260"/>
      <c r="V35" s="356">
        <f t="shared" si="0"/>
        <v>1</v>
      </c>
      <c r="W35" s="357">
        <f t="shared" si="1"/>
        <v>5</v>
      </c>
      <c r="X35" s="358">
        <f t="shared" si="2"/>
        <v>0</v>
      </c>
      <c r="Y35" s="192"/>
      <c r="Z35" s="192"/>
      <c r="AA35" s="192"/>
      <c r="AB35" s="192"/>
      <c r="AC35" s="192"/>
    </row>
    <row r="36" spans="1:29" ht="15.6" x14ac:dyDescent="0.3">
      <c r="A36" s="272">
        <v>42912</v>
      </c>
      <c r="B36" s="359">
        <v>27</v>
      </c>
      <c r="C36" s="275" t="s">
        <v>1289</v>
      </c>
      <c r="D36" s="326"/>
      <c r="E36" s="326">
        <v>1</v>
      </c>
      <c r="F36" s="260"/>
      <c r="G36" s="326"/>
      <c r="H36" s="326">
        <v>1</v>
      </c>
      <c r="I36" s="260"/>
      <c r="J36" s="326"/>
      <c r="K36" s="326">
        <v>1</v>
      </c>
      <c r="L36" s="260"/>
      <c r="M36" s="326"/>
      <c r="N36" s="326">
        <v>1</v>
      </c>
      <c r="O36" s="260"/>
      <c r="P36" s="326"/>
      <c r="Q36" s="326">
        <v>1</v>
      </c>
      <c r="R36" s="260"/>
      <c r="S36" s="326">
        <v>1</v>
      </c>
      <c r="T36" s="326"/>
      <c r="U36" s="260"/>
      <c r="V36" s="356">
        <f t="shared" si="0"/>
        <v>1</v>
      </c>
      <c r="W36" s="357">
        <f t="shared" si="1"/>
        <v>5</v>
      </c>
      <c r="X36" s="358">
        <f t="shared" si="2"/>
        <v>0</v>
      </c>
      <c r="Y36" s="192"/>
      <c r="Z36" s="192"/>
      <c r="AA36" s="192"/>
      <c r="AB36" s="192"/>
      <c r="AC36" s="192"/>
    </row>
    <row r="37" spans="1:29" x14ac:dyDescent="0.3">
      <c r="A37" s="192"/>
      <c r="B37" s="485" t="s">
        <v>28</v>
      </c>
      <c r="C37" s="486"/>
      <c r="D37" s="360">
        <f t="shared" ref="D37:L37" si="3">SUM(D10:D36)</f>
        <v>0</v>
      </c>
      <c r="E37" s="360">
        <f t="shared" si="3"/>
        <v>27</v>
      </c>
      <c r="F37" s="361">
        <f t="shared" si="3"/>
        <v>0</v>
      </c>
      <c r="G37" s="362">
        <f t="shared" si="3"/>
        <v>2</v>
      </c>
      <c r="H37" s="360">
        <f t="shared" si="3"/>
        <v>25</v>
      </c>
      <c r="I37" s="361">
        <f t="shared" si="3"/>
        <v>0</v>
      </c>
      <c r="J37" s="362">
        <f t="shared" si="3"/>
        <v>0</v>
      </c>
      <c r="K37" s="360">
        <f t="shared" si="3"/>
        <v>27</v>
      </c>
      <c r="L37" s="361">
        <f t="shared" si="3"/>
        <v>0</v>
      </c>
      <c r="M37" s="363">
        <f t="shared" ref="M37:R37" si="4">SUM(M10:M36)</f>
        <v>0</v>
      </c>
      <c r="N37" s="360">
        <f t="shared" si="4"/>
        <v>27</v>
      </c>
      <c r="O37" s="364">
        <f t="shared" si="4"/>
        <v>0</v>
      </c>
      <c r="P37" s="363">
        <f t="shared" si="4"/>
        <v>0</v>
      </c>
      <c r="Q37" s="360">
        <f t="shared" si="4"/>
        <v>27</v>
      </c>
      <c r="R37" s="364">
        <f t="shared" si="4"/>
        <v>0</v>
      </c>
      <c r="S37" s="362">
        <f>SUM(S10:S36)</f>
        <v>25</v>
      </c>
      <c r="T37" s="362">
        <f>SUM(T10:T36)</f>
        <v>2</v>
      </c>
      <c r="U37" s="361">
        <f>SUM(U10:U36)</f>
        <v>0</v>
      </c>
      <c r="V37" s="365"/>
      <c r="W37" s="366"/>
      <c r="X37" s="367"/>
      <c r="Y37" s="192"/>
      <c r="Z37" s="192"/>
      <c r="AA37" s="192"/>
      <c r="AB37" s="192"/>
      <c r="AC37" s="192"/>
    </row>
    <row r="38" spans="1:29" ht="45.75" customHeight="1" x14ac:dyDescent="0.3">
      <c r="A38" s="192"/>
      <c r="B38" s="485" t="s">
        <v>35</v>
      </c>
      <c r="C38" s="486"/>
      <c r="D38" s="368">
        <f>D37*100/W40</f>
        <v>0</v>
      </c>
      <c r="E38" s="369">
        <f>E37*100/W40</f>
        <v>100</v>
      </c>
      <c r="F38" s="370">
        <f>F37*100/W40</f>
        <v>0</v>
      </c>
      <c r="G38" s="371">
        <f>G37*100/W40</f>
        <v>7.4074074074074074</v>
      </c>
      <c r="H38" s="372">
        <f>H37*100/W40</f>
        <v>92.592592592592595</v>
      </c>
      <c r="I38" s="373">
        <f>I37*100/W40</f>
        <v>0</v>
      </c>
      <c r="J38" s="371">
        <f>J37*100/W40</f>
        <v>0</v>
      </c>
      <c r="K38" s="372">
        <f>K37*100/W40</f>
        <v>100</v>
      </c>
      <c r="L38" s="373">
        <f>L37*100/W40</f>
        <v>0</v>
      </c>
      <c r="M38" s="374">
        <f>M37*100/W40</f>
        <v>0</v>
      </c>
      <c r="N38" s="372">
        <f>N37*100/W40</f>
        <v>100</v>
      </c>
      <c r="O38" s="375">
        <f>O37*100/W40</f>
        <v>0</v>
      </c>
      <c r="P38" s="374">
        <f>P37*100/W40</f>
        <v>0</v>
      </c>
      <c r="Q38" s="372">
        <f>Q37*100/W40</f>
        <v>100</v>
      </c>
      <c r="R38" s="375">
        <f>R37*100/W40</f>
        <v>0</v>
      </c>
      <c r="S38" s="371">
        <f>S37*100/W40</f>
        <v>92.592592592592595</v>
      </c>
      <c r="T38" s="371">
        <f>T37*100/W40</f>
        <v>7.4074074074074074</v>
      </c>
      <c r="U38" s="373">
        <f>U37*100/W40</f>
        <v>0</v>
      </c>
      <c r="V38" s="376"/>
      <c r="W38" s="298"/>
      <c r="X38" s="298"/>
      <c r="Y38" s="192"/>
      <c r="Z38" s="192"/>
      <c r="AA38" s="298"/>
      <c r="AB38" s="192"/>
      <c r="AC38" s="192"/>
    </row>
    <row r="39" spans="1:29" x14ac:dyDescent="0.3">
      <c r="A39" s="192"/>
      <c r="B39" s="546"/>
      <c r="C39" s="546"/>
      <c r="D39" s="546"/>
      <c r="E39" s="546"/>
      <c r="F39" s="546"/>
      <c r="G39" s="546"/>
      <c r="H39" s="546"/>
      <c r="I39" s="546"/>
      <c r="J39" s="546"/>
      <c r="K39" s="546"/>
      <c r="L39" s="546"/>
      <c r="M39" s="546"/>
      <c r="N39" s="546"/>
      <c r="O39" s="546"/>
      <c r="P39" s="377"/>
      <c r="Q39" s="377"/>
      <c r="R39" s="377"/>
      <c r="S39" s="377"/>
      <c r="T39" s="378"/>
      <c r="U39" s="378"/>
      <c r="V39" s="379"/>
      <c r="W39" s="380" t="s">
        <v>3</v>
      </c>
      <c r="X39" s="380" t="s">
        <v>4</v>
      </c>
      <c r="Y39" s="192"/>
      <c r="Z39" s="192"/>
      <c r="AA39" s="192"/>
      <c r="AB39" s="192"/>
      <c r="AC39" s="192"/>
    </row>
    <row r="40" spans="1:29" x14ac:dyDescent="0.3">
      <c r="A40" s="192"/>
      <c r="B40" s="546"/>
      <c r="C40" s="546"/>
      <c r="D40" s="546"/>
      <c r="E40" s="546"/>
      <c r="F40" s="546"/>
      <c r="G40" s="546"/>
      <c r="H40" s="546"/>
      <c r="I40" s="546"/>
      <c r="J40" s="546"/>
      <c r="K40" s="546"/>
      <c r="L40" s="546"/>
      <c r="M40" s="546"/>
      <c r="N40" s="546"/>
      <c r="O40" s="546"/>
      <c r="P40" s="381" t="s">
        <v>28</v>
      </c>
      <c r="Q40" s="382"/>
      <c r="R40" s="382"/>
      <c r="S40" s="383"/>
      <c r="T40" s="384"/>
      <c r="U40" s="384"/>
      <c r="V40" s="385"/>
      <c r="W40" s="380">
        <f>COUNTA(C10:C36)</f>
        <v>27</v>
      </c>
      <c r="X40" s="380">
        <v>100</v>
      </c>
      <c r="Y40" s="192"/>
      <c r="Z40" s="192"/>
      <c r="AA40" s="192"/>
      <c r="AB40" s="192"/>
      <c r="AC40" s="192"/>
    </row>
    <row r="41" spans="1:29" x14ac:dyDescent="0.3">
      <c r="A41" s="192"/>
      <c r="B41" s="546"/>
      <c r="C41" s="546"/>
      <c r="D41" s="546"/>
      <c r="E41" s="546"/>
      <c r="F41" s="546"/>
      <c r="G41" s="546"/>
      <c r="H41" s="546"/>
      <c r="I41" s="546"/>
      <c r="J41" s="546"/>
      <c r="K41" s="546"/>
      <c r="L41" s="546"/>
      <c r="M41" s="546"/>
      <c r="N41" s="546"/>
      <c r="O41" s="546"/>
      <c r="P41" s="386" t="s">
        <v>29</v>
      </c>
      <c r="Q41" s="387"/>
      <c r="R41" s="387"/>
      <c r="S41" s="387"/>
      <c r="T41" s="387"/>
      <c r="U41" s="387"/>
      <c r="V41" s="388"/>
      <c r="W41" s="389">
        <f>COUNTIF(V10:V36,"&gt;0")</f>
        <v>25</v>
      </c>
      <c r="X41" s="390">
        <f>(M38+P38+G38+J38+S38+D38)/6</f>
        <v>16.666666666666668</v>
      </c>
      <c r="Y41" s="192"/>
      <c r="Z41" s="192"/>
      <c r="AA41" s="192"/>
      <c r="AB41" s="192"/>
      <c r="AC41" s="192"/>
    </row>
    <row r="42" spans="1:29" x14ac:dyDescent="0.3">
      <c r="A42" s="192"/>
      <c r="B42" s="546"/>
      <c r="C42" s="546"/>
      <c r="D42" s="546"/>
      <c r="E42" s="546"/>
      <c r="F42" s="546"/>
      <c r="G42" s="546"/>
      <c r="H42" s="546"/>
      <c r="I42" s="546"/>
      <c r="J42" s="546"/>
      <c r="K42" s="546"/>
      <c r="L42" s="546"/>
      <c r="M42" s="546"/>
      <c r="N42" s="546"/>
      <c r="O42" s="546"/>
      <c r="P42" s="391" t="s">
        <v>30</v>
      </c>
      <c r="Q42" s="392"/>
      <c r="R42" s="392"/>
      <c r="S42" s="392"/>
      <c r="T42" s="392"/>
      <c r="U42" s="392"/>
      <c r="V42" s="393"/>
      <c r="W42" s="389">
        <f>COUNTIF(W10:W36,"&gt;0")</f>
        <v>27</v>
      </c>
      <c r="X42" s="390">
        <f>(N38+Q38+H38+K38+T38+E38)/6</f>
        <v>83.333333333333329</v>
      </c>
      <c r="Y42" s="192"/>
      <c r="Z42" s="192"/>
      <c r="AA42" s="192"/>
      <c r="AB42" s="192"/>
      <c r="AC42" s="192"/>
    </row>
    <row r="43" spans="1:29" x14ac:dyDescent="0.3">
      <c r="A43" s="192"/>
      <c r="B43" s="546"/>
      <c r="C43" s="546"/>
      <c r="D43" s="546"/>
      <c r="E43" s="546"/>
      <c r="F43" s="546"/>
      <c r="G43" s="546"/>
      <c r="H43" s="546"/>
      <c r="I43" s="546"/>
      <c r="J43" s="546"/>
      <c r="K43" s="546"/>
      <c r="L43" s="546"/>
      <c r="M43" s="546"/>
      <c r="N43" s="546"/>
      <c r="O43" s="546"/>
      <c r="P43" s="394" t="s">
        <v>31</v>
      </c>
      <c r="Q43" s="395"/>
      <c r="R43" s="395"/>
      <c r="S43" s="395"/>
      <c r="T43" s="395"/>
      <c r="U43" s="395"/>
      <c r="V43" s="396"/>
      <c r="W43" s="389">
        <f>COUNTIF(X10:X36,"&gt;0")</f>
        <v>0</v>
      </c>
      <c r="X43" s="390">
        <f>(O38+R38+I38+L38+U38+F38)/6</f>
        <v>0</v>
      </c>
      <c r="Y43" s="192"/>
      <c r="Z43" s="192"/>
      <c r="AA43" s="192"/>
      <c r="AB43" s="192"/>
      <c r="AC43" s="192"/>
    </row>
    <row r="44" spans="1:29" x14ac:dyDescent="0.3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</row>
    <row r="45" spans="1:29" x14ac:dyDescent="0.3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</row>
    <row r="46" spans="1:29" x14ac:dyDescent="0.3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</row>
    <row r="47" spans="1:29" x14ac:dyDescent="0.3">
      <c r="A47" s="192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</row>
    <row r="48" spans="1:29" ht="15.75" customHeight="1" x14ac:dyDescent="0.3">
      <c r="A48" s="192"/>
      <c r="B48" s="353"/>
      <c r="C48" s="522" t="s">
        <v>1258</v>
      </c>
      <c r="D48" s="522"/>
      <c r="E48" s="522"/>
      <c r="F48" s="522"/>
      <c r="G48" s="522"/>
      <c r="H48" s="522"/>
      <c r="I48" s="522"/>
      <c r="J48" s="522"/>
      <c r="K48" s="522"/>
      <c r="L48" s="522"/>
      <c r="M48" s="522"/>
      <c r="N48" s="522"/>
      <c r="O48" s="522"/>
      <c r="P48" s="522"/>
      <c r="Q48" s="522"/>
      <c r="R48" s="522"/>
      <c r="S48" s="522"/>
      <c r="T48" s="522"/>
      <c r="U48" s="522"/>
      <c r="V48" s="522"/>
      <c r="W48" s="522"/>
      <c r="X48" s="522"/>
      <c r="Y48" s="522"/>
      <c r="Z48" s="522"/>
      <c r="AA48" s="192"/>
      <c r="AB48" s="192"/>
      <c r="AC48" s="192"/>
    </row>
    <row r="49" spans="1:76" ht="15.75" customHeight="1" x14ac:dyDescent="0.3">
      <c r="A49" s="192"/>
      <c r="B49" s="353"/>
      <c r="C49" s="523" t="s">
        <v>1291</v>
      </c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23"/>
      <c r="T49" s="523"/>
      <c r="U49" s="523"/>
      <c r="V49" s="523"/>
      <c r="W49" s="523"/>
      <c r="X49" s="523"/>
      <c r="Y49" s="523"/>
      <c r="Z49" s="523"/>
      <c r="AA49" s="192"/>
      <c r="AB49" s="192"/>
      <c r="AC49" s="192"/>
    </row>
    <row r="50" spans="1:76" x14ac:dyDescent="0.3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BX50" s="161"/>
    </row>
    <row r="51" spans="1:76" ht="15" customHeight="1" x14ac:dyDescent="0.3">
      <c r="A51" s="554" t="s">
        <v>25</v>
      </c>
      <c r="B51" s="543" t="s">
        <v>0</v>
      </c>
      <c r="C51" s="543" t="s">
        <v>1</v>
      </c>
      <c r="D51" s="541" t="s">
        <v>5</v>
      </c>
      <c r="E51" s="542"/>
      <c r="F51" s="542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529"/>
      <c r="X51" s="530"/>
      <c r="Y51" s="535" t="s">
        <v>29</v>
      </c>
      <c r="Z51" s="519" t="s">
        <v>30</v>
      </c>
      <c r="AA51" s="516" t="s">
        <v>31</v>
      </c>
      <c r="AB51" s="192"/>
      <c r="AC51" s="192"/>
    </row>
    <row r="52" spans="1:76" x14ac:dyDescent="0.3">
      <c r="A52" s="555"/>
      <c r="B52" s="544"/>
      <c r="C52" s="544"/>
      <c r="D52" s="531" t="s">
        <v>2</v>
      </c>
      <c r="E52" s="532"/>
      <c r="F52" s="532"/>
      <c r="G52" s="532"/>
      <c r="H52" s="532"/>
      <c r="I52" s="532"/>
      <c r="J52" s="532"/>
      <c r="K52" s="532"/>
      <c r="L52" s="532"/>
      <c r="M52" s="532"/>
      <c r="N52" s="532"/>
      <c r="O52" s="532"/>
      <c r="P52" s="532"/>
      <c r="Q52" s="532"/>
      <c r="R52" s="532"/>
      <c r="S52" s="532"/>
      <c r="T52" s="532"/>
      <c r="U52" s="532"/>
      <c r="V52" s="532"/>
      <c r="W52" s="532"/>
      <c r="X52" s="533"/>
      <c r="Y52" s="536"/>
      <c r="Z52" s="520"/>
      <c r="AA52" s="517"/>
      <c r="AB52" s="192"/>
      <c r="AC52" s="192"/>
    </row>
    <row r="53" spans="1:76" ht="15" customHeight="1" x14ac:dyDescent="0.3">
      <c r="A53" s="555"/>
      <c r="B53" s="544"/>
      <c r="C53" s="544"/>
      <c r="D53" s="539" t="s">
        <v>87</v>
      </c>
      <c r="E53" s="539" t="s">
        <v>26</v>
      </c>
      <c r="F53" s="540" t="s">
        <v>27</v>
      </c>
      <c r="G53" s="524" t="s">
        <v>88</v>
      </c>
      <c r="H53" s="524"/>
      <c r="I53" s="525"/>
      <c r="J53" s="490" t="s">
        <v>89</v>
      </c>
      <c r="K53" s="490"/>
      <c r="L53" s="491"/>
      <c r="M53" s="489" t="s">
        <v>90</v>
      </c>
      <c r="N53" s="490"/>
      <c r="O53" s="491"/>
      <c r="P53" s="490" t="s">
        <v>91</v>
      </c>
      <c r="Q53" s="490"/>
      <c r="R53" s="491"/>
      <c r="S53" s="489" t="s">
        <v>92</v>
      </c>
      <c r="T53" s="490"/>
      <c r="U53" s="491"/>
      <c r="V53" s="490" t="s">
        <v>93</v>
      </c>
      <c r="W53" s="490"/>
      <c r="X53" s="491"/>
      <c r="Y53" s="537"/>
      <c r="Z53" s="520"/>
      <c r="AA53" s="517"/>
      <c r="AB53" s="192"/>
      <c r="AC53" s="192"/>
    </row>
    <row r="54" spans="1:76" ht="117" customHeight="1" x14ac:dyDescent="0.3">
      <c r="A54" s="555"/>
      <c r="B54" s="544"/>
      <c r="C54" s="557"/>
      <c r="D54" s="527" t="s">
        <v>236</v>
      </c>
      <c r="E54" s="527"/>
      <c r="F54" s="528"/>
      <c r="G54" s="526" t="s">
        <v>240</v>
      </c>
      <c r="H54" s="527"/>
      <c r="I54" s="528"/>
      <c r="J54" s="492" t="s">
        <v>243</v>
      </c>
      <c r="K54" s="492"/>
      <c r="L54" s="493"/>
      <c r="M54" s="492" t="s">
        <v>248</v>
      </c>
      <c r="N54" s="492"/>
      <c r="O54" s="493"/>
      <c r="P54" s="492" t="s">
        <v>251</v>
      </c>
      <c r="Q54" s="492"/>
      <c r="R54" s="493"/>
      <c r="S54" s="492" t="s">
        <v>255</v>
      </c>
      <c r="T54" s="492"/>
      <c r="U54" s="493"/>
      <c r="V54" s="492" t="s">
        <v>257</v>
      </c>
      <c r="W54" s="492"/>
      <c r="X54" s="493"/>
      <c r="Y54" s="537"/>
      <c r="Z54" s="520"/>
      <c r="AA54" s="517"/>
      <c r="AB54" s="192"/>
      <c r="AC54" s="194"/>
      <c r="AD54" s="1"/>
    </row>
    <row r="55" spans="1:76" ht="113.25" customHeight="1" x14ac:dyDescent="0.3">
      <c r="A55" s="555"/>
      <c r="B55" s="545"/>
      <c r="C55" s="558"/>
      <c r="D55" s="397" t="s">
        <v>237</v>
      </c>
      <c r="E55" s="397" t="s">
        <v>238</v>
      </c>
      <c r="F55" s="398" t="s">
        <v>239</v>
      </c>
      <c r="G55" s="399" t="s">
        <v>241</v>
      </c>
      <c r="H55" s="397" t="s">
        <v>247</v>
      </c>
      <c r="I55" s="398" t="s">
        <v>242</v>
      </c>
      <c r="J55" s="400" t="s">
        <v>244</v>
      </c>
      <c r="K55" s="354" t="s">
        <v>246</v>
      </c>
      <c r="L55" s="401" t="s">
        <v>245</v>
      </c>
      <c r="M55" s="400" t="s">
        <v>76</v>
      </c>
      <c r="N55" s="354" t="s">
        <v>249</v>
      </c>
      <c r="O55" s="401" t="s">
        <v>250</v>
      </c>
      <c r="P55" s="400" t="s">
        <v>252</v>
      </c>
      <c r="Q55" s="354" t="s">
        <v>253</v>
      </c>
      <c r="R55" s="401" t="s">
        <v>254</v>
      </c>
      <c r="S55" s="400" t="s">
        <v>258</v>
      </c>
      <c r="T55" s="354" t="s">
        <v>259</v>
      </c>
      <c r="U55" s="401" t="s">
        <v>70</v>
      </c>
      <c r="V55" s="400" t="s">
        <v>260</v>
      </c>
      <c r="W55" s="354" t="s">
        <v>261</v>
      </c>
      <c r="X55" s="401" t="s">
        <v>256</v>
      </c>
      <c r="Y55" s="538"/>
      <c r="Z55" s="521"/>
      <c r="AA55" s="518"/>
      <c r="AB55" s="192"/>
      <c r="AC55" s="194"/>
      <c r="AD55" s="1"/>
    </row>
    <row r="56" spans="1:76" ht="15.6" x14ac:dyDescent="0.3">
      <c r="A56" s="555"/>
      <c r="B56" s="355">
        <v>1</v>
      </c>
      <c r="C56" s="273" t="s">
        <v>1263</v>
      </c>
      <c r="D56" s="450"/>
      <c r="E56" s="450">
        <v>1</v>
      </c>
      <c r="F56" s="451"/>
      <c r="G56" s="450">
        <v>1</v>
      </c>
      <c r="H56" s="450"/>
      <c r="I56" s="451"/>
      <c r="J56" s="450">
        <v>1</v>
      </c>
      <c r="K56" s="450"/>
      <c r="L56" s="451"/>
      <c r="M56" s="450">
        <v>1</v>
      </c>
      <c r="N56" s="450"/>
      <c r="O56" s="451"/>
      <c r="P56" s="450">
        <v>1</v>
      </c>
      <c r="Q56" s="450"/>
      <c r="R56" s="451"/>
      <c r="S56" s="450">
        <v>1</v>
      </c>
      <c r="T56" s="450"/>
      <c r="U56" s="451"/>
      <c r="V56" s="450">
        <v>1</v>
      </c>
      <c r="W56" s="450"/>
      <c r="X56" s="451"/>
      <c r="Y56" s="356">
        <f>COUNTA(M56,P56,S56,D56,G56,J56,V56)</f>
        <v>6</v>
      </c>
      <c r="Z56" s="357">
        <f>COUNTA(N56,Q56,T56,E56,H56,K56,W56)</f>
        <v>1</v>
      </c>
      <c r="AA56" s="358">
        <f>COUNTA(O56,R56,U56,F56,I56,L56,X56)</f>
        <v>0</v>
      </c>
      <c r="AB56" s="192"/>
      <c r="AC56" s="194"/>
      <c r="AD56" s="1"/>
    </row>
    <row r="57" spans="1:76" ht="15.6" x14ac:dyDescent="0.3">
      <c r="A57" s="555"/>
      <c r="B57" s="355">
        <v>2</v>
      </c>
      <c r="C57" s="273" t="s">
        <v>1264</v>
      </c>
      <c r="D57" s="450"/>
      <c r="E57" s="450">
        <v>1</v>
      </c>
      <c r="F57" s="449"/>
      <c r="G57" s="450">
        <v>1</v>
      </c>
      <c r="H57" s="450"/>
      <c r="I57" s="449"/>
      <c r="J57" s="450">
        <v>1</v>
      </c>
      <c r="K57" s="450"/>
      <c r="L57" s="449"/>
      <c r="M57" s="450">
        <v>1</v>
      </c>
      <c r="N57" s="450"/>
      <c r="O57" s="449"/>
      <c r="P57" s="450">
        <v>1</v>
      </c>
      <c r="Q57" s="450"/>
      <c r="R57" s="449"/>
      <c r="S57" s="450">
        <v>1</v>
      </c>
      <c r="T57" s="450"/>
      <c r="U57" s="449"/>
      <c r="V57" s="450">
        <v>1</v>
      </c>
      <c r="W57" s="450"/>
      <c r="X57" s="449"/>
      <c r="Y57" s="356">
        <f t="shared" ref="Y57:Y97" si="5">COUNTA(M57,P57,S57,D57,G57,J57,V57)</f>
        <v>6</v>
      </c>
      <c r="Z57" s="357">
        <f t="shared" ref="Z57:Z97" si="6">COUNTA(N57,Q57,T57,E57,H57,K57,W57)</f>
        <v>1</v>
      </c>
      <c r="AA57" s="358">
        <f t="shared" ref="AA57:AA97" si="7">COUNTA(O57,R57,U57,F57,I57,L57,X57)</f>
        <v>0</v>
      </c>
      <c r="AB57" s="192"/>
      <c r="AC57" s="194"/>
      <c r="AD57" s="1"/>
    </row>
    <row r="58" spans="1:76" ht="15.6" x14ac:dyDescent="0.3">
      <c r="A58" s="555"/>
      <c r="B58" s="355">
        <v>3</v>
      </c>
      <c r="C58" s="273" t="s">
        <v>1265</v>
      </c>
      <c r="D58" s="450"/>
      <c r="E58" s="450">
        <v>1</v>
      </c>
      <c r="F58" s="449"/>
      <c r="G58" s="450">
        <v>1</v>
      </c>
      <c r="H58" s="450"/>
      <c r="I58" s="449"/>
      <c r="J58" s="450">
        <v>1</v>
      </c>
      <c r="K58" s="450"/>
      <c r="L58" s="449"/>
      <c r="M58" s="450">
        <v>1</v>
      </c>
      <c r="N58" s="450"/>
      <c r="O58" s="449"/>
      <c r="P58" s="450">
        <v>1</v>
      </c>
      <c r="Q58" s="450"/>
      <c r="R58" s="449"/>
      <c r="S58" s="450">
        <v>1</v>
      </c>
      <c r="T58" s="450"/>
      <c r="U58" s="449"/>
      <c r="V58" s="450">
        <v>1</v>
      </c>
      <c r="W58" s="450"/>
      <c r="X58" s="449"/>
      <c r="Y58" s="356">
        <f t="shared" si="5"/>
        <v>6</v>
      </c>
      <c r="Z58" s="357">
        <f t="shared" si="6"/>
        <v>1</v>
      </c>
      <c r="AA58" s="358">
        <f t="shared" si="7"/>
        <v>0</v>
      </c>
      <c r="AB58" s="192"/>
      <c r="AC58" s="194"/>
      <c r="AD58" s="1"/>
    </row>
    <row r="59" spans="1:76" ht="15.6" x14ac:dyDescent="0.3">
      <c r="A59" s="555"/>
      <c r="B59" s="355">
        <v>4</v>
      </c>
      <c r="C59" s="273" t="s">
        <v>1266</v>
      </c>
      <c r="D59" s="450"/>
      <c r="E59" s="450">
        <v>1</v>
      </c>
      <c r="F59" s="449"/>
      <c r="G59" s="450">
        <v>1</v>
      </c>
      <c r="H59" s="450"/>
      <c r="I59" s="449"/>
      <c r="J59" s="450">
        <v>1</v>
      </c>
      <c r="K59" s="450"/>
      <c r="L59" s="449"/>
      <c r="M59" s="450">
        <v>1</v>
      </c>
      <c r="N59" s="450"/>
      <c r="O59" s="449"/>
      <c r="P59" s="450">
        <v>1</v>
      </c>
      <c r="Q59" s="450"/>
      <c r="R59" s="449"/>
      <c r="S59" s="450">
        <v>1</v>
      </c>
      <c r="T59" s="450"/>
      <c r="U59" s="449"/>
      <c r="V59" s="450">
        <v>1</v>
      </c>
      <c r="W59" s="450"/>
      <c r="X59" s="449"/>
      <c r="Y59" s="356">
        <f t="shared" si="5"/>
        <v>6</v>
      </c>
      <c r="Z59" s="357">
        <f t="shared" si="6"/>
        <v>1</v>
      </c>
      <c r="AA59" s="358">
        <f t="shared" si="7"/>
        <v>0</v>
      </c>
      <c r="AB59" s="192"/>
      <c r="AC59" s="194"/>
      <c r="AD59" s="1"/>
    </row>
    <row r="60" spans="1:76" ht="15.6" x14ac:dyDescent="0.3">
      <c r="A60" s="555"/>
      <c r="B60" s="355">
        <v>5</v>
      </c>
      <c r="C60" s="273" t="s">
        <v>1267</v>
      </c>
      <c r="D60" s="450"/>
      <c r="E60" s="450">
        <v>1</v>
      </c>
      <c r="F60" s="449"/>
      <c r="G60" s="450">
        <v>1</v>
      </c>
      <c r="H60" s="450"/>
      <c r="I60" s="449"/>
      <c r="J60" s="450">
        <v>1</v>
      </c>
      <c r="K60" s="450"/>
      <c r="L60" s="449"/>
      <c r="M60" s="450">
        <v>1</v>
      </c>
      <c r="N60" s="450"/>
      <c r="O60" s="449"/>
      <c r="P60" s="450">
        <v>1</v>
      </c>
      <c r="Q60" s="450"/>
      <c r="R60" s="449"/>
      <c r="S60" s="450">
        <v>1</v>
      </c>
      <c r="T60" s="450"/>
      <c r="U60" s="449"/>
      <c r="V60" s="450">
        <v>1</v>
      </c>
      <c r="W60" s="450"/>
      <c r="X60" s="449"/>
      <c r="Y60" s="356">
        <f t="shared" si="5"/>
        <v>6</v>
      </c>
      <c r="Z60" s="357">
        <f t="shared" si="6"/>
        <v>1</v>
      </c>
      <c r="AA60" s="358">
        <f t="shared" si="7"/>
        <v>0</v>
      </c>
      <c r="AB60" s="192"/>
      <c r="AC60" s="192"/>
    </row>
    <row r="61" spans="1:76" ht="15.6" x14ac:dyDescent="0.3">
      <c r="A61" s="555"/>
      <c r="B61" s="355">
        <v>6</v>
      </c>
      <c r="C61" s="273" t="s">
        <v>1268</v>
      </c>
      <c r="D61" s="450"/>
      <c r="E61" s="450">
        <v>1</v>
      </c>
      <c r="F61" s="449"/>
      <c r="G61" s="450">
        <v>1</v>
      </c>
      <c r="H61" s="450"/>
      <c r="I61" s="449"/>
      <c r="J61" s="450">
        <v>1</v>
      </c>
      <c r="K61" s="450"/>
      <c r="L61" s="449"/>
      <c r="M61" s="450">
        <v>1</v>
      </c>
      <c r="N61" s="450"/>
      <c r="O61" s="449"/>
      <c r="P61" s="450">
        <v>1</v>
      </c>
      <c r="Q61" s="450"/>
      <c r="R61" s="449"/>
      <c r="S61" s="450">
        <v>1</v>
      </c>
      <c r="T61" s="450"/>
      <c r="U61" s="449"/>
      <c r="V61" s="450">
        <v>1</v>
      </c>
      <c r="W61" s="450"/>
      <c r="X61" s="449"/>
      <c r="Y61" s="356">
        <f t="shared" si="5"/>
        <v>6</v>
      </c>
      <c r="Z61" s="357">
        <f t="shared" si="6"/>
        <v>1</v>
      </c>
      <c r="AA61" s="358">
        <f t="shared" si="7"/>
        <v>0</v>
      </c>
      <c r="AB61" s="192"/>
      <c r="AC61" s="192"/>
    </row>
    <row r="62" spans="1:76" ht="15.6" x14ac:dyDescent="0.3">
      <c r="A62" s="555"/>
      <c r="B62" s="355">
        <v>7</v>
      </c>
      <c r="C62" s="273" t="s">
        <v>1269</v>
      </c>
      <c r="D62" s="450"/>
      <c r="E62" s="450">
        <v>1</v>
      </c>
      <c r="F62" s="449"/>
      <c r="G62" s="450">
        <v>1</v>
      </c>
      <c r="H62" s="450"/>
      <c r="I62" s="449"/>
      <c r="J62" s="450">
        <v>1</v>
      </c>
      <c r="K62" s="450"/>
      <c r="L62" s="449"/>
      <c r="M62" s="450">
        <v>1</v>
      </c>
      <c r="N62" s="450"/>
      <c r="O62" s="449"/>
      <c r="P62" s="450">
        <v>1</v>
      </c>
      <c r="Q62" s="450"/>
      <c r="R62" s="449"/>
      <c r="S62" s="450">
        <v>1</v>
      </c>
      <c r="T62" s="450"/>
      <c r="U62" s="449"/>
      <c r="V62" s="450">
        <v>1</v>
      </c>
      <c r="W62" s="450"/>
      <c r="X62" s="449"/>
      <c r="Y62" s="356">
        <f t="shared" si="5"/>
        <v>6</v>
      </c>
      <c r="Z62" s="357">
        <f t="shared" si="6"/>
        <v>1</v>
      </c>
      <c r="AA62" s="358">
        <f t="shared" si="7"/>
        <v>0</v>
      </c>
      <c r="AB62" s="192"/>
      <c r="AC62" s="192"/>
    </row>
    <row r="63" spans="1:76" ht="15.6" x14ac:dyDescent="0.3">
      <c r="A63" s="555"/>
      <c r="B63" s="355">
        <v>8</v>
      </c>
      <c r="C63" s="273" t="s">
        <v>1270</v>
      </c>
      <c r="D63" s="450"/>
      <c r="E63" s="450">
        <v>1</v>
      </c>
      <c r="F63" s="449"/>
      <c r="G63" s="450">
        <v>1</v>
      </c>
      <c r="H63" s="450"/>
      <c r="I63" s="449"/>
      <c r="J63" s="450">
        <v>1</v>
      </c>
      <c r="K63" s="450"/>
      <c r="L63" s="449"/>
      <c r="M63" s="450">
        <v>1</v>
      </c>
      <c r="N63" s="450"/>
      <c r="O63" s="449"/>
      <c r="P63" s="450">
        <v>1</v>
      </c>
      <c r="Q63" s="450"/>
      <c r="R63" s="449"/>
      <c r="S63" s="450">
        <v>1</v>
      </c>
      <c r="T63" s="450"/>
      <c r="U63" s="449"/>
      <c r="V63" s="450">
        <v>1</v>
      </c>
      <c r="W63" s="450"/>
      <c r="X63" s="449"/>
      <c r="Y63" s="356">
        <f t="shared" si="5"/>
        <v>6</v>
      </c>
      <c r="Z63" s="357">
        <f t="shared" si="6"/>
        <v>1</v>
      </c>
      <c r="AA63" s="358">
        <f t="shared" si="7"/>
        <v>0</v>
      </c>
      <c r="AB63" s="192"/>
      <c r="AC63" s="192"/>
    </row>
    <row r="64" spans="1:76" ht="15.6" x14ac:dyDescent="0.3">
      <c r="A64" s="555"/>
      <c r="B64" s="355">
        <v>9</v>
      </c>
      <c r="C64" s="273" t="s">
        <v>1271</v>
      </c>
      <c r="D64" s="450"/>
      <c r="E64" s="450">
        <v>1</v>
      </c>
      <c r="F64" s="449"/>
      <c r="G64" s="450">
        <v>1</v>
      </c>
      <c r="H64" s="450"/>
      <c r="I64" s="449"/>
      <c r="J64" s="450">
        <v>1</v>
      </c>
      <c r="K64" s="450"/>
      <c r="L64" s="449"/>
      <c r="M64" s="450">
        <v>1</v>
      </c>
      <c r="N64" s="450"/>
      <c r="O64" s="449"/>
      <c r="P64" s="450">
        <v>1</v>
      </c>
      <c r="Q64" s="450"/>
      <c r="R64" s="449"/>
      <c r="S64" s="450">
        <v>1</v>
      </c>
      <c r="T64" s="450"/>
      <c r="U64" s="449"/>
      <c r="V64" s="450">
        <v>1</v>
      </c>
      <c r="W64" s="450"/>
      <c r="X64" s="449"/>
      <c r="Y64" s="356">
        <f t="shared" si="5"/>
        <v>6</v>
      </c>
      <c r="Z64" s="357">
        <f t="shared" si="6"/>
        <v>1</v>
      </c>
      <c r="AA64" s="358">
        <f t="shared" si="7"/>
        <v>0</v>
      </c>
      <c r="AB64" s="192"/>
      <c r="AC64" s="192"/>
    </row>
    <row r="65" spans="1:29" ht="15.6" x14ac:dyDescent="0.3">
      <c r="A65" s="555"/>
      <c r="B65" s="355">
        <v>10</v>
      </c>
      <c r="C65" s="273" t="s">
        <v>1272</v>
      </c>
      <c r="D65" s="450"/>
      <c r="E65" s="450">
        <v>1</v>
      </c>
      <c r="F65" s="449"/>
      <c r="G65" s="450">
        <v>1</v>
      </c>
      <c r="H65" s="450"/>
      <c r="I65" s="449"/>
      <c r="J65" s="450">
        <v>1</v>
      </c>
      <c r="K65" s="450"/>
      <c r="L65" s="449"/>
      <c r="M65" s="450">
        <v>1</v>
      </c>
      <c r="N65" s="450"/>
      <c r="O65" s="449"/>
      <c r="P65" s="450">
        <v>1</v>
      </c>
      <c r="Q65" s="450"/>
      <c r="R65" s="449"/>
      <c r="S65" s="450">
        <v>1</v>
      </c>
      <c r="T65" s="450"/>
      <c r="U65" s="449"/>
      <c r="V65" s="450">
        <v>1</v>
      </c>
      <c r="W65" s="450"/>
      <c r="X65" s="449"/>
      <c r="Y65" s="356">
        <f t="shared" si="5"/>
        <v>6</v>
      </c>
      <c r="Z65" s="357">
        <f t="shared" si="6"/>
        <v>1</v>
      </c>
      <c r="AA65" s="358">
        <f t="shared" si="7"/>
        <v>0</v>
      </c>
      <c r="AB65" s="192"/>
      <c r="AC65" s="192"/>
    </row>
    <row r="66" spans="1:29" ht="15.6" x14ac:dyDescent="0.3">
      <c r="A66" s="555"/>
      <c r="B66" s="355">
        <v>11</v>
      </c>
      <c r="C66" s="273" t="s">
        <v>1273</v>
      </c>
      <c r="D66" s="450"/>
      <c r="E66" s="450">
        <v>1</v>
      </c>
      <c r="F66" s="449"/>
      <c r="G66" s="450">
        <v>1</v>
      </c>
      <c r="H66" s="450"/>
      <c r="I66" s="449"/>
      <c r="J66" s="450">
        <v>1</v>
      </c>
      <c r="K66" s="450"/>
      <c r="L66" s="449"/>
      <c r="M66" s="450">
        <v>1</v>
      </c>
      <c r="N66" s="450"/>
      <c r="O66" s="449"/>
      <c r="P66" s="450">
        <v>1</v>
      </c>
      <c r="Q66" s="450"/>
      <c r="R66" s="449"/>
      <c r="S66" s="450">
        <v>1</v>
      </c>
      <c r="T66" s="450"/>
      <c r="U66" s="449"/>
      <c r="V66" s="450">
        <v>1</v>
      </c>
      <c r="W66" s="450"/>
      <c r="X66" s="449"/>
      <c r="Y66" s="356">
        <f t="shared" si="5"/>
        <v>6</v>
      </c>
      <c r="Z66" s="357">
        <f t="shared" si="6"/>
        <v>1</v>
      </c>
      <c r="AA66" s="358">
        <f t="shared" si="7"/>
        <v>0</v>
      </c>
      <c r="AB66" s="192"/>
      <c r="AC66" s="192"/>
    </row>
    <row r="67" spans="1:29" ht="15.6" x14ac:dyDescent="0.3">
      <c r="A67" s="555"/>
      <c r="B67" s="355">
        <v>12</v>
      </c>
      <c r="C67" s="273" t="s">
        <v>1274</v>
      </c>
      <c r="D67" s="450"/>
      <c r="E67" s="450">
        <v>1</v>
      </c>
      <c r="F67" s="449"/>
      <c r="G67" s="450">
        <v>1</v>
      </c>
      <c r="H67" s="450"/>
      <c r="I67" s="449"/>
      <c r="J67" s="450">
        <v>1</v>
      </c>
      <c r="K67" s="450"/>
      <c r="L67" s="449"/>
      <c r="M67" s="450">
        <v>1</v>
      </c>
      <c r="N67" s="450"/>
      <c r="O67" s="449"/>
      <c r="P67" s="450">
        <v>1</v>
      </c>
      <c r="Q67" s="450"/>
      <c r="R67" s="449"/>
      <c r="S67" s="450">
        <v>1</v>
      </c>
      <c r="T67" s="450"/>
      <c r="U67" s="449"/>
      <c r="V67" s="450">
        <v>1</v>
      </c>
      <c r="W67" s="450"/>
      <c r="X67" s="449"/>
      <c r="Y67" s="356">
        <f t="shared" si="5"/>
        <v>6</v>
      </c>
      <c r="Z67" s="357">
        <f t="shared" si="6"/>
        <v>1</v>
      </c>
      <c r="AA67" s="358">
        <f t="shared" si="7"/>
        <v>0</v>
      </c>
      <c r="AB67" s="192"/>
      <c r="AC67" s="192"/>
    </row>
    <row r="68" spans="1:29" ht="15.6" x14ac:dyDescent="0.3">
      <c r="A68" s="555"/>
      <c r="B68" s="355">
        <v>13</v>
      </c>
      <c r="C68" s="273" t="s">
        <v>1275</v>
      </c>
      <c r="D68" s="450"/>
      <c r="E68" s="450">
        <v>1</v>
      </c>
      <c r="F68" s="449"/>
      <c r="G68" s="450">
        <v>1</v>
      </c>
      <c r="H68" s="450"/>
      <c r="I68" s="449"/>
      <c r="J68" s="450">
        <v>1</v>
      </c>
      <c r="K68" s="450"/>
      <c r="L68" s="449"/>
      <c r="M68" s="450">
        <v>1</v>
      </c>
      <c r="N68" s="450"/>
      <c r="O68" s="449"/>
      <c r="P68" s="450">
        <v>1</v>
      </c>
      <c r="Q68" s="450"/>
      <c r="R68" s="449"/>
      <c r="S68" s="450">
        <v>1</v>
      </c>
      <c r="T68" s="450"/>
      <c r="U68" s="449"/>
      <c r="V68" s="450">
        <v>1</v>
      </c>
      <c r="W68" s="450"/>
      <c r="X68" s="449"/>
      <c r="Y68" s="356">
        <f t="shared" si="5"/>
        <v>6</v>
      </c>
      <c r="Z68" s="357">
        <f t="shared" si="6"/>
        <v>1</v>
      </c>
      <c r="AA68" s="358">
        <f t="shared" si="7"/>
        <v>0</v>
      </c>
      <c r="AB68" s="192"/>
      <c r="AC68" s="192"/>
    </row>
    <row r="69" spans="1:29" ht="15.6" x14ac:dyDescent="0.3">
      <c r="A69" s="555"/>
      <c r="B69" s="355">
        <v>14</v>
      </c>
      <c r="C69" s="273" t="s">
        <v>1276</v>
      </c>
      <c r="D69" s="450"/>
      <c r="E69" s="450">
        <v>1</v>
      </c>
      <c r="F69" s="449"/>
      <c r="G69" s="450">
        <v>1</v>
      </c>
      <c r="H69" s="450"/>
      <c r="I69" s="449"/>
      <c r="J69" s="450">
        <v>1</v>
      </c>
      <c r="K69" s="450"/>
      <c r="L69" s="449"/>
      <c r="M69" s="450">
        <v>1</v>
      </c>
      <c r="N69" s="450"/>
      <c r="O69" s="449"/>
      <c r="P69" s="450">
        <v>1</v>
      </c>
      <c r="Q69" s="450"/>
      <c r="R69" s="449"/>
      <c r="S69" s="450">
        <v>1</v>
      </c>
      <c r="T69" s="450"/>
      <c r="U69" s="449"/>
      <c r="V69" s="450">
        <v>1</v>
      </c>
      <c r="W69" s="450"/>
      <c r="X69" s="449"/>
      <c r="Y69" s="356">
        <f t="shared" si="5"/>
        <v>6</v>
      </c>
      <c r="Z69" s="357">
        <f t="shared" si="6"/>
        <v>1</v>
      </c>
      <c r="AA69" s="358">
        <f t="shared" si="7"/>
        <v>0</v>
      </c>
      <c r="AB69" s="192"/>
      <c r="AC69" s="192"/>
    </row>
    <row r="70" spans="1:29" ht="15.6" x14ac:dyDescent="0.3">
      <c r="A70" s="555"/>
      <c r="B70" s="355">
        <v>15</v>
      </c>
      <c r="C70" s="273" t="s">
        <v>1277</v>
      </c>
      <c r="D70" s="450"/>
      <c r="E70" s="450">
        <v>1</v>
      </c>
      <c r="F70" s="449"/>
      <c r="G70" s="450">
        <v>1</v>
      </c>
      <c r="H70" s="450"/>
      <c r="I70" s="449"/>
      <c r="J70" s="450">
        <v>1</v>
      </c>
      <c r="K70" s="450"/>
      <c r="L70" s="449"/>
      <c r="M70" s="450">
        <v>1</v>
      </c>
      <c r="N70" s="450"/>
      <c r="O70" s="449"/>
      <c r="P70" s="450">
        <v>1</v>
      </c>
      <c r="Q70" s="450"/>
      <c r="R70" s="449"/>
      <c r="S70" s="450">
        <v>1</v>
      </c>
      <c r="T70" s="450"/>
      <c r="U70" s="449"/>
      <c r="V70" s="450">
        <v>1</v>
      </c>
      <c r="W70" s="450"/>
      <c r="X70" s="449"/>
      <c r="Y70" s="356">
        <f t="shared" si="5"/>
        <v>6</v>
      </c>
      <c r="Z70" s="357">
        <f t="shared" si="6"/>
        <v>1</v>
      </c>
      <c r="AA70" s="358">
        <f t="shared" si="7"/>
        <v>0</v>
      </c>
      <c r="AB70" s="192"/>
      <c r="AC70" s="192"/>
    </row>
    <row r="71" spans="1:29" ht="15.6" x14ac:dyDescent="0.3">
      <c r="A71" s="555"/>
      <c r="B71" s="355">
        <v>16</v>
      </c>
      <c r="C71" s="273" t="s">
        <v>1278</v>
      </c>
      <c r="D71" s="450"/>
      <c r="E71" s="450">
        <v>1</v>
      </c>
      <c r="F71" s="449"/>
      <c r="G71" s="450">
        <v>1</v>
      </c>
      <c r="H71" s="450"/>
      <c r="I71" s="449"/>
      <c r="J71" s="450">
        <v>1</v>
      </c>
      <c r="K71" s="450"/>
      <c r="L71" s="449"/>
      <c r="M71" s="450">
        <v>1</v>
      </c>
      <c r="N71" s="450"/>
      <c r="O71" s="449"/>
      <c r="P71" s="450">
        <v>1</v>
      </c>
      <c r="Q71" s="450"/>
      <c r="R71" s="449"/>
      <c r="S71" s="450">
        <v>1</v>
      </c>
      <c r="T71" s="450"/>
      <c r="U71" s="449"/>
      <c r="V71" s="450">
        <v>1</v>
      </c>
      <c r="W71" s="450"/>
      <c r="X71" s="449"/>
      <c r="Y71" s="356">
        <f t="shared" si="5"/>
        <v>6</v>
      </c>
      <c r="Z71" s="357">
        <f t="shared" si="6"/>
        <v>1</v>
      </c>
      <c r="AA71" s="358">
        <f t="shared" si="7"/>
        <v>0</v>
      </c>
      <c r="AB71" s="192"/>
      <c r="AC71" s="192"/>
    </row>
    <row r="72" spans="1:29" ht="15.6" x14ac:dyDescent="0.3">
      <c r="A72" s="555"/>
      <c r="B72" s="355">
        <v>17</v>
      </c>
      <c r="C72" s="274" t="s">
        <v>1279</v>
      </c>
      <c r="D72" s="450"/>
      <c r="E72" s="450">
        <v>1</v>
      </c>
      <c r="F72" s="449"/>
      <c r="G72" s="450">
        <v>1</v>
      </c>
      <c r="H72" s="450"/>
      <c r="I72" s="449"/>
      <c r="J72" s="450">
        <v>1</v>
      </c>
      <c r="K72" s="450"/>
      <c r="L72" s="449"/>
      <c r="M72" s="450">
        <v>1</v>
      </c>
      <c r="N72" s="450"/>
      <c r="O72" s="449"/>
      <c r="P72" s="450">
        <v>1</v>
      </c>
      <c r="Q72" s="450"/>
      <c r="R72" s="449"/>
      <c r="S72" s="450">
        <v>1</v>
      </c>
      <c r="T72" s="450"/>
      <c r="U72" s="449"/>
      <c r="V72" s="450">
        <v>1</v>
      </c>
      <c r="W72" s="450"/>
      <c r="X72" s="449"/>
      <c r="Y72" s="356">
        <f t="shared" si="5"/>
        <v>6</v>
      </c>
      <c r="Z72" s="357">
        <f t="shared" si="6"/>
        <v>1</v>
      </c>
      <c r="AA72" s="358">
        <f t="shared" si="7"/>
        <v>0</v>
      </c>
      <c r="AB72" s="192"/>
      <c r="AC72" s="192"/>
    </row>
    <row r="73" spans="1:29" ht="15.6" x14ac:dyDescent="0.3">
      <c r="A73" s="555"/>
      <c r="B73" s="355">
        <v>18</v>
      </c>
      <c r="C73" s="275" t="s">
        <v>1280</v>
      </c>
      <c r="D73" s="450"/>
      <c r="E73" s="450">
        <v>1</v>
      </c>
      <c r="F73" s="449"/>
      <c r="G73" s="450">
        <v>1</v>
      </c>
      <c r="H73" s="450"/>
      <c r="I73" s="449"/>
      <c r="J73" s="450">
        <v>1</v>
      </c>
      <c r="K73" s="450"/>
      <c r="L73" s="449"/>
      <c r="M73" s="450">
        <v>1</v>
      </c>
      <c r="N73" s="450"/>
      <c r="O73" s="449"/>
      <c r="P73" s="450">
        <v>1</v>
      </c>
      <c r="Q73" s="450"/>
      <c r="R73" s="449"/>
      <c r="S73" s="450">
        <v>1</v>
      </c>
      <c r="T73" s="450"/>
      <c r="U73" s="449"/>
      <c r="V73" s="450">
        <v>1</v>
      </c>
      <c r="W73" s="450"/>
      <c r="X73" s="449"/>
      <c r="Y73" s="356">
        <f t="shared" si="5"/>
        <v>6</v>
      </c>
      <c r="Z73" s="357">
        <f t="shared" si="6"/>
        <v>1</v>
      </c>
      <c r="AA73" s="358">
        <f t="shared" si="7"/>
        <v>0</v>
      </c>
      <c r="AB73" s="192"/>
      <c r="AC73" s="192"/>
    </row>
    <row r="74" spans="1:29" ht="15.6" x14ac:dyDescent="0.3">
      <c r="A74" s="555"/>
      <c r="B74" s="355">
        <v>19</v>
      </c>
      <c r="C74" s="273" t="s">
        <v>1281</v>
      </c>
      <c r="D74" s="450"/>
      <c r="E74" s="450">
        <v>1</v>
      </c>
      <c r="F74" s="449"/>
      <c r="G74" s="450">
        <v>1</v>
      </c>
      <c r="H74" s="450"/>
      <c r="I74" s="449"/>
      <c r="J74" s="450">
        <v>1</v>
      </c>
      <c r="K74" s="450"/>
      <c r="L74" s="449"/>
      <c r="M74" s="450">
        <v>1</v>
      </c>
      <c r="N74" s="450"/>
      <c r="O74" s="449"/>
      <c r="P74" s="450">
        <v>1</v>
      </c>
      <c r="Q74" s="450"/>
      <c r="R74" s="449"/>
      <c r="S74" s="450">
        <v>1</v>
      </c>
      <c r="T74" s="450"/>
      <c r="U74" s="449"/>
      <c r="V74" s="450">
        <v>1</v>
      </c>
      <c r="W74" s="450"/>
      <c r="X74" s="449"/>
      <c r="Y74" s="356">
        <f t="shared" si="5"/>
        <v>6</v>
      </c>
      <c r="Z74" s="357">
        <f t="shared" si="6"/>
        <v>1</v>
      </c>
      <c r="AA74" s="358">
        <f t="shared" si="7"/>
        <v>0</v>
      </c>
      <c r="AB74" s="192"/>
      <c r="AC74" s="192"/>
    </row>
    <row r="75" spans="1:29" ht="15.6" x14ac:dyDescent="0.3">
      <c r="A75" s="555"/>
      <c r="B75" s="355">
        <v>20</v>
      </c>
      <c r="C75" s="273" t="s">
        <v>1282</v>
      </c>
      <c r="D75" s="450"/>
      <c r="E75" s="450">
        <v>1</v>
      </c>
      <c r="F75" s="449"/>
      <c r="G75" s="450">
        <v>1</v>
      </c>
      <c r="H75" s="450"/>
      <c r="I75" s="449"/>
      <c r="J75" s="450">
        <v>1</v>
      </c>
      <c r="K75" s="450"/>
      <c r="L75" s="449"/>
      <c r="M75" s="450">
        <v>1</v>
      </c>
      <c r="N75" s="450"/>
      <c r="O75" s="449"/>
      <c r="P75" s="450">
        <v>1</v>
      </c>
      <c r="Q75" s="450"/>
      <c r="R75" s="449"/>
      <c r="S75" s="450">
        <v>1</v>
      </c>
      <c r="T75" s="450"/>
      <c r="U75" s="449"/>
      <c r="V75" s="450">
        <v>1</v>
      </c>
      <c r="W75" s="450"/>
      <c r="X75" s="449"/>
      <c r="Y75" s="356">
        <f t="shared" si="5"/>
        <v>6</v>
      </c>
      <c r="Z75" s="357">
        <f t="shared" si="6"/>
        <v>1</v>
      </c>
      <c r="AA75" s="358">
        <f t="shared" si="7"/>
        <v>0</v>
      </c>
      <c r="AB75" s="192"/>
      <c r="AC75" s="192"/>
    </row>
    <row r="76" spans="1:29" ht="15.6" x14ac:dyDescent="0.3">
      <c r="A76" s="555"/>
      <c r="B76" s="359">
        <v>21</v>
      </c>
      <c r="C76" s="274" t="s">
        <v>1283</v>
      </c>
      <c r="D76" s="450"/>
      <c r="E76" s="450">
        <v>1</v>
      </c>
      <c r="F76" s="449"/>
      <c r="G76" s="450">
        <v>1</v>
      </c>
      <c r="H76" s="450"/>
      <c r="I76" s="449"/>
      <c r="J76" s="450">
        <v>1</v>
      </c>
      <c r="K76" s="450"/>
      <c r="L76" s="449"/>
      <c r="M76" s="450">
        <v>1</v>
      </c>
      <c r="N76" s="450"/>
      <c r="O76" s="449"/>
      <c r="P76" s="450">
        <v>1</v>
      </c>
      <c r="Q76" s="450"/>
      <c r="R76" s="449"/>
      <c r="S76" s="450">
        <v>1</v>
      </c>
      <c r="T76" s="450"/>
      <c r="U76" s="449"/>
      <c r="V76" s="450">
        <v>1</v>
      </c>
      <c r="W76" s="450"/>
      <c r="X76" s="449"/>
      <c r="Y76" s="356">
        <f t="shared" si="5"/>
        <v>6</v>
      </c>
      <c r="Z76" s="357">
        <f t="shared" si="6"/>
        <v>1</v>
      </c>
      <c r="AA76" s="358">
        <f t="shared" si="7"/>
        <v>0</v>
      </c>
      <c r="AB76" s="192"/>
      <c r="AC76" s="192"/>
    </row>
    <row r="77" spans="1:29" ht="15.6" x14ac:dyDescent="0.3">
      <c r="A77" s="555"/>
      <c r="B77" s="359">
        <v>22</v>
      </c>
      <c r="C77" s="275" t="s">
        <v>1284</v>
      </c>
      <c r="D77" s="450"/>
      <c r="E77" s="450">
        <v>1</v>
      </c>
      <c r="F77" s="449"/>
      <c r="G77" s="450">
        <v>1</v>
      </c>
      <c r="H77" s="450"/>
      <c r="I77" s="449"/>
      <c r="J77" s="450">
        <v>1</v>
      </c>
      <c r="K77" s="450"/>
      <c r="L77" s="449"/>
      <c r="M77" s="450">
        <v>1</v>
      </c>
      <c r="N77" s="450"/>
      <c r="O77" s="449"/>
      <c r="P77" s="450">
        <v>1</v>
      </c>
      <c r="Q77" s="450"/>
      <c r="R77" s="449"/>
      <c r="S77" s="450">
        <v>1</v>
      </c>
      <c r="T77" s="450"/>
      <c r="U77" s="449"/>
      <c r="V77" s="450">
        <v>1</v>
      </c>
      <c r="W77" s="450"/>
      <c r="X77" s="449"/>
      <c r="Y77" s="356">
        <f t="shared" si="5"/>
        <v>6</v>
      </c>
      <c r="Z77" s="357">
        <f t="shared" si="6"/>
        <v>1</v>
      </c>
      <c r="AA77" s="358">
        <f t="shared" si="7"/>
        <v>0</v>
      </c>
      <c r="AB77" s="192"/>
      <c r="AC77" s="192"/>
    </row>
    <row r="78" spans="1:29" ht="15.6" x14ac:dyDescent="0.3">
      <c r="A78" s="555"/>
      <c r="B78" s="359">
        <v>23</v>
      </c>
      <c r="C78" s="273" t="s">
        <v>1285</v>
      </c>
      <c r="D78" s="450"/>
      <c r="E78" s="450">
        <v>1</v>
      </c>
      <c r="F78" s="449"/>
      <c r="G78" s="450">
        <v>1</v>
      </c>
      <c r="H78" s="450"/>
      <c r="I78" s="449"/>
      <c r="J78" s="450">
        <v>1</v>
      </c>
      <c r="K78" s="450"/>
      <c r="L78" s="449"/>
      <c r="M78" s="450">
        <v>1</v>
      </c>
      <c r="N78" s="450"/>
      <c r="O78" s="449"/>
      <c r="P78" s="450">
        <v>1</v>
      </c>
      <c r="Q78" s="450"/>
      <c r="R78" s="449"/>
      <c r="S78" s="450">
        <v>1</v>
      </c>
      <c r="T78" s="450"/>
      <c r="U78" s="449"/>
      <c r="V78" s="450">
        <v>1</v>
      </c>
      <c r="W78" s="450"/>
      <c r="X78" s="449"/>
      <c r="Y78" s="356">
        <f t="shared" si="5"/>
        <v>6</v>
      </c>
      <c r="Z78" s="357">
        <f t="shared" si="6"/>
        <v>1</v>
      </c>
      <c r="AA78" s="358">
        <f t="shared" si="7"/>
        <v>0</v>
      </c>
      <c r="AB78" s="192"/>
      <c r="AC78" s="192"/>
    </row>
    <row r="79" spans="1:29" ht="15.6" x14ac:dyDescent="0.3">
      <c r="A79" s="555"/>
      <c r="B79" s="359">
        <v>24</v>
      </c>
      <c r="C79" s="273" t="s">
        <v>1286</v>
      </c>
      <c r="D79" s="450"/>
      <c r="E79" s="450">
        <v>1</v>
      </c>
      <c r="F79" s="449"/>
      <c r="G79" s="450">
        <v>1</v>
      </c>
      <c r="H79" s="450"/>
      <c r="I79" s="449"/>
      <c r="J79" s="450">
        <v>1</v>
      </c>
      <c r="K79" s="450"/>
      <c r="L79" s="449"/>
      <c r="M79" s="450">
        <v>1</v>
      </c>
      <c r="N79" s="450"/>
      <c r="O79" s="449"/>
      <c r="P79" s="450">
        <v>1</v>
      </c>
      <c r="Q79" s="450"/>
      <c r="R79" s="449"/>
      <c r="S79" s="450">
        <v>1</v>
      </c>
      <c r="T79" s="450"/>
      <c r="U79" s="449"/>
      <c r="V79" s="450">
        <v>1</v>
      </c>
      <c r="W79" s="450"/>
      <c r="X79" s="449"/>
      <c r="Y79" s="356">
        <f t="shared" si="5"/>
        <v>6</v>
      </c>
      <c r="Z79" s="357">
        <f t="shared" si="6"/>
        <v>1</v>
      </c>
      <c r="AA79" s="358">
        <f t="shared" si="7"/>
        <v>0</v>
      </c>
      <c r="AB79" s="192"/>
      <c r="AC79" s="192"/>
    </row>
    <row r="80" spans="1:29" ht="15.6" x14ac:dyDescent="0.3">
      <c r="A80" s="555"/>
      <c r="B80" s="359">
        <v>25</v>
      </c>
      <c r="C80" s="273" t="s">
        <v>1287</v>
      </c>
      <c r="D80" s="450"/>
      <c r="E80" s="450">
        <v>1</v>
      </c>
      <c r="F80" s="449"/>
      <c r="G80" s="450">
        <v>1</v>
      </c>
      <c r="H80" s="450"/>
      <c r="I80" s="449"/>
      <c r="J80" s="450">
        <v>1</v>
      </c>
      <c r="K80" s="450"/>
      <c r="L80" s="449"/>
      <c r="M80" s="450">
        <v>1</v>
      </c>
      <c r="N80" s="450"/>
      <c r="O80" s="449"/>
      <c r="P80" s="450">
        <v>1</v>
      </c>
      <c r="Q80" s="450"/>
      <c r="R80" s="449"/>
      <c r="S80" s="450">
        <v>1</v>
      </c>
      <c r="T80" s="450"/>
      <c r="U80" s="449"/>
      <c r="V80" s="450">
        <v>1</v>
      </c>
      <c r="W80" s="450"/>
      <c r="X80" s="449"/>
      <c r="Y80" s="356">
        <f t="shared" si="5"/>
        <v>6</v>
      </c>
      <c r="Z80" s="357">
        <f t="shared" si="6"/>
        <v>1</v>
      </c>
      <c r="AA80" s="358">
        <f t="shared" si="7"/>
        <v>0</v>
      </c>
      <c r="AB80" s="192"/>
      <c r="AC80" s="192"/>
    </row>
    <row r="81" spans="1:29" ht="15.6" x14ac:dyDescent="0.3">
      <c r="A81" s="555"/>
      <c r="B81" s="402">
        <v>26</v>
      </c>
      <c r="C81" s="274" t="s">
        <v>1288</v>
      </c>
      <c r="D81" s="453"/>
      <c r="E81" s="453">
        <v>1</v>
      </c>
      <c r="F81" s="454"/>
      <c r="G81" s="453">
        <v>1</v>
      </c>
      <c r="H81" s="453"/>
      <c r="I81" s="454"/>
      <c r="J81" s="453">
        <v>1</v>
      </c>
      <c r="K81" s="453"/>
      <c r="L81" s="454"/>
      <c r="M81" s="453">
        <v>1</v>
      </c>
      <c r="N81" s="453"/>
      <c r="O81" s="454"/>
      <c r="P81" s="453">
        <v>1</v>
      </c>
      <c r="Q81" s="453"/>
      <c r="R81" s="454"/>
      <c r="S81" s="453">
        <v>1</v>
      </c>
      <c r="T81" s="453"/>
      <c r="U81" s="454"/>
      <c r="V81" s="453">
        <v>1</v>
      </c>
      <c r="W81" s="453"/>
      <c r="X81" s="454"/>
      <c r="Y81" s="356">
        <f t="shared" si="5"/>
        <v>6</v>
      </c>
      <c r="Z81" s="357">
        <f t="shared" si="6"/>
        <v>1</v>
      </c>
      <c r="AA81" s="358">
        <f t="shared" si="7"/>
        <v>0</v>
      </c>
      <c r="AB81" s="192"/>
      <c r="AC81" s="192"/>
    </row>
    <row r="82" spans="1:29" ht="15.6" x14ac:dyDescent="0.3">
      <c r="A82" s="556"/>
      <c r="B82" s="402">
        <v>27</v>
      </c>
      <c r="C82" s="275" t="s">
        <v>1289</v>
      </c>
      <c r="D82" s="453"/>
      <c r="E82" s="453">
        <v>1</v>
      </c>
      <c r="F82" s="452"/>
      <c r="G82" s="453">
        <v>1</v>
      </c>
      <c r="H82" s="453"/>
      <c r="I82" s="452"/>
      <c r="J82" s="453">
        <v>1</v>
      </c>
      <c r="K82" s="453"/>
      <c r="L82" s="452"/>
      <c r="M82" s="453">
        <v>1</v>
      </c>
      <c r="N82" s="453"/>
      <c r="O82" s="452"/>
      <c r="P82" s="453">
        <v>1</v>
      </c>
      <c r="Q82" s="453"/>
      <c r="R82" s="452"/>
      <c r="S82" s="453">
        <v>1</v>
      </c>
      <c r="T82" s="453"/>
      <c r="U82" s="452"/>
      <c r="V82" s="453">
        <v>1</v>
      </c>
      <c r="W82" s="453"/>
      <c r="X82" s="452"/>
      <c r="Y82" s="356">
        <f t="shared" si="5"/>
        <v>6</v>
      </c>
      <c r="Z82" s="357">
        <f t="shared" si="6"/>
        <v>1</v>
      </c>
      <c r="AA82" s="358">
        <f t="shared" si="7"/>
        <v>0</v>
      </c>
      <c r="AB82" s="192"/>
      <c r="AC82" s="192"/>
    </row>
    <row r="83" spans="1:29" ht="15.6" x14ac:dyDescent="0.3">
      <c r="A83" s="285">
        <v>43042</v>
      </c>
      <c r="B83" s="403">
        <v>28</v>
      </c>
      <c r="C83" s="276" t="s">
        <v>1290</v>
      </c>
      <c r="D83" s="453"/>
      <c r="E83" s="453">
        <v>1</v>
      </c>
      <c r="F83" s="452"/>
      <c r="G83" s="453">
        <v>1</v>
      </c>
      <c r="H83" s="453"/>
      <c r="I83" s="452"/>
      <c r="J83" s="453">
        <v>1</v>
      </c>
      <c r="K83" s="453"/>
      <c r="L83" s="452"/>
      <c r="M83" s="453">
        <v>1</v>
      </c>
      <c r="N83" s="453"/>
      <c r="O83" s="452"/>
      <c r="P83" s="453">
        <v>1</v>
      </c>
      <c r="Q83" s="453"/>
      <c r="R83" s="452"/>
      <c r="S83" s="453">
        <v>1</v>
      </c>
      <c r="T83" s="453"/>
      <c r="U83" s="452"/>
      <c r="V83" s="453">
        <v>1</v>
      </c>
      <c r="W83" s="453"/>
      <c r="X83" s="452"/>
      <c r="Y83" s="356">
        <f t="shared" si="5"/>
        <v>6</v>
      </c>
      <c r="Z83" s="357">
        <f t="shared" si="6"/>
        <v>1</v>
      </c>
      <c r="AA83" s="358">
        <f t="shared" si="7"/>
        <v>0</v>
      </c>
      <c r="AB83" s="192"/>
      <c r="AC83" s="192"/>
    </row>
    <row r="84" spans="1:29" ht="15.6" x14ac:dyDescent="0.3">
      <c r="A84" s="285"/>
      <c r="B84" s="403">
        <v>29</v>
      </c>
      <c r="C84" s="276"/>
      <c r="D84" s="267"/>
      <c r="E84" s="267"/>
      <c r="F84" s="268"/>
      <c r="G84" s="267"/>
      <c r="H84" s="267"/>
      <c r="I84" s="268"/>
      <c r="J84" s="267"/>
      <c r="K84" s="267"/>
      <c r="L84" s="268"/>
      <c r="M84" s="267"/>
      <c r="N84" s="267"/>
      <c r="O84" s="268"/>
      <c r="P84" s="267"/>
      <c r="Q84" s="267"/>
      <c r="R84" s="268"/>
      <c r="S84" s="267"/>
      <c r="T84" s="267"/>
      <c r="U84" s="268"/>
      <c r="V84" s="267"/>
      <c r="W84" s="267"/>
      <c r="X84" s="268"/>
      <c r="Y84" s="356">
        <f t="shared" si="5"/>
        <v>0</v>
      </c>
      <c r="Z84" s="357">
        <f t="shared" si="6"/>
        <v>0</v>
      </c>
      <c r="AA84" s="358">
        <f t="shared" si="7"/>
        <v>0</v>
      </c>
      <c r="AB84" s="192"/>
      <c r="AC84" s="192"/>
    </row>
    <row r="85" spans="1:29" ht="15.6" x14ac:dyDescent="0.3">
      <c r="A85" s="285"/>
      <c r="B85" s="403">
        <v>30</v>
      </c>
      <c r="C85" s="277"/>
      <c r="D85" s="267"/>
      <c r="E85" s="267"/>
      <c r="F85" s="268"/>
      <c r="G85" s="267"/>
      <c r="H85" s="267"/>
      <c r="I85" s="268"/>
      <c r="J85" s="267"/>
      <c r="K85" s="267"/>
      <c r="L85" s="268"/>
      <c r="M85" s="267"/>
      <c r="N85" s="267"/>
      <c r="O85" s="268"/>
      <c r="P85" s="267"/>
      <c r="Q85" s="267"/>
      <c r="R85" s="268"/>
      <c r="S85" s="267"/>
      <c r="T85" s="267"/>
      <c r="U85" s="268"/>
      <c r="V85" s="267"/>
      <c r="W85" s="267"/>
      <c r="X85" s="268"/>
      <c r="Y85" s="356">
        <f t="shared" si="5"/>
        <v>0</v>
      </c>
      <c r="Z85" s="357">
        <f t="shared" si="6"/>
        <v>0</v>
      </c>
      <c r="AA85" s="358">
        <f t="shared" si="7"/>
        <v>0</v>
      </c>
      <c r="AB85" s="192"/>
      <c r="AC85" s="192"/>
    </row>
    <row r="86" spans="1:29" ht="15.6" x14ac:dyDescent="0.3">
      <c r="A86" s="286"/>
      <c r="B86" s="403">
        <v>31</v>
      </c>
      <c r="C86" s="278"/>
      <c r="D86" s="267"/>
      <c r="E86" s="267"/>
      <c r="F86" s="268"/>
      <c r="G86" s="267"/>
      <c r="H86" s="267"/>
      <c r="I86" s="268"/>
      <c r="J86" s="267"/>
      <c r="K86" s="267"/>
      <c r="L86" s="268"/>
      <c r="M86" s="267"/>
      <c r="N86" s="267"/>
      <c r="O86" s="268"/>
      <c r="P86" s="267"/>
      <c r="Q86" s="267"/>
      <c r="R86" s="268"/>
      <c r="S86" s="267"/>
      <c r="T86" s="267"/>
      <c r="U86" s="268"/>
      <c r="V86" s="267"/>
      <c r="W86" s="267"/>
      <c r="X86" s="268"/>
      <c r="Y86" s="356">
        <f t="shared" si="5"/>
        <v>0</v>
      </c>
      <c r="Z86" s="357">
        <f t="shared" si="6"/>
        <v>0</v>
      </c>
      <c r="AA86" s="358">
        <f t="shared" si="7"/>
        <v>0</v>
      </c>
      <c r="AB86" s="192"/>
      <c r="AC86" s="192"/>
    </row>
    <row r="87" spans="1:29" ht="15.6" x14ac:dyDescent="0.3">
      <c r="A87" s="286"/>
      <c r="B87" s="403">
        <v>32</v>
      </c>
      <c r="C87" s="278"/>
      <c r="D87" s="267"/>
      <c r="E87" s="267"/>
      <c r="F87" s="268"/>
      <c r="G87" s="267"/>
      <c r="H87" s="267"/>
      <c r="I87" s="268"/>
      <c r="J87" s="267"/>
      <c r="K87" s="267"/>
      <c r="L87" s="268"/>
      <c r="M87" s="267"/>
      <c r="N87" s="267"/>
      <c r="O87" s="268"/>
      <c r="P87" s="267"/>
      <c r="Q87" s="267"/>
      <c r="R87" s="268"/>
      <c r="S87" s="267"/>
      <c r="T87" s="267"/>
      <c r="U87" s="268"/>
      <c r="V87" s="267"/>
      <c r="W87" s="267"/>
      <c r="X87" s="268"/>
      <c r="Y87" s="356">
        <f t="shared" si="5"/>
        <v>0</v>
      </c>
      <c r="Z87" s="357">
        <f t="shared" si="6"/>
        <v>0</v>
      </c>
      <c r="AA87" s="358">
        <f t="shared" si="7"/>
        <v>0</v>
      </c>
      <c r="AB87" s="192"/>
      <c r="AC87" s="192"/>
    </row>
    <row r="88" spans="1:29" ht="15.6" x14ac:dyDescent="0.3">
      <c r="A88" s="286"/>
      <c r="B88" s="403">
        <v>33</v>
      </c>
      <c r="C88" s="278"/>
      <c r="D88" s="267"/>
      <c r="E88" s="267"/>
      <c r="F88" s="268"/>
      <c r="G88" s="267"/>
      <c r="H88" s="267"/>
      <c r="I88" s="268"/>
      <c r="J88" s="267"/>
      <c r="K88" s="267"/>
      <c r="L88" s="268"/>
      <c r="M88" s="267"/>
      <c r="N88" s="267"/>
      <c r="O88" s="268"/>
      <c r="P88" s="267"/>
      <c r="Q88" s="267"/>
      <c r="R88" s="268"/>
      <c r="S88" s="267"/>
      <c r="T88" s="267"/>
      <c r="U88" s="268"/>
      <c r="V88" s="267"/>
      <c r="W88" s="267"/>
      <c r="X88" s="268"/>
      <c r="Y88" s="356">
        <f t="shared" si="5"/>
        <v>0</v>
      </c>
      <c r="Z88" s="357">
        <f t="shared" si="6"/>
        <v>0</v>
      </c>
      <c r="AA88" s="358">
        <f t="shared" si="7"/>
        <v>0</v>
      </c>
      <c r="AB88" s="192"/>
      <c r="AC88" s="192"/>
    </row>
    <row r="89" spans="1:29" ht="15.6" x14ac:dyDescent="0.3">
      <c r="A89" s="286"/>
      <c r="B89" s="403">
        <v>34</v>
      </c>
      <c r="C89" s="278"/>
      <c r="D89" s="267"/>
      <c r="E89" s="267"/>
      <c r="F89" s="268"/>
      <c r="G89" s="267"/>
      <c r="H89" s="267"/>
      <c r="I89" s="268"/>
      <c r="J89" s="267"/>
      <c r="K89" s="267"/>
      <c r="L89" s="268"/>
      <c r="M89" s="267"/>
      <c r="N89" s="267"/>
      <c r="O89" s="268"/>
      <c r="P89" s="267"/>
      <c r="Q89" s="267"/>
      <c r="R89" s="268"/>
      <c r="S89" s="267"/>
      <c r="T89" s="267"/>
      <c r="U89" s="268"/>
      <c r="V89" s="267"/>
      <c r="W89" s="267"/>
      <c r="X89" s="268"/>
      <c r="Y89" s="356">
        <f t="shared" si="5"/>
        <v>0</v>
      </c>
      <c r="Z89" s="357">
        <f t="shared" si="6"/>
        <v>0</v>
      </c>
      <c r="AA89" s="358">
        <f t="shared" si="7"/>
        <v>0</v>
      </c>
      <c r="AB89" s="192"/>
      <c r="AC89" s="192"/>
    </row>
    <row r="90" spans="1:29" ht="15.6" x14ac:dyDescent="0.3">
      <c r="A90" s="286"/>
      <c r="B90" s="403">
        <v>35</v>
      </c>
      <c r="C90" s="278"/>
      <c r="D90" s="267"/>
      <c r="E90" s="267"/>
      <c r="F90" s="268"/>
      <c r="G90" s="267"/>
      <c r="H90" s="267"/>
      <c r="I90" s="268"/>
      <c r="J90" s="267"/>
      <c r="K90" s="267"/>
      <c r="L90" s="268"/>
      <c r="M90" s="267"/>
      <c r="N90" s="267"/>
      <c r="O90" s="268"/>
      <c r="P90" s="267"/>
      <c r="Q90" s="267"/>
      <c r="R90" s="268"/>
      <c r="S90" s="267"/>
      <c r="T90" s="267"/>
      <c r="U90" s="268"/>
      <c r="V90" s="267"/>
      <c r="W90" s="267"/>
      <c r="X90" s="268"/>
      <c r="Y90" s="356">
        <f t="shared" si="5"/>
        <v>0</v>
      </c>
      <c r="Z90" s="357">
        <f t="shared" si="6"/>
        <v>0</v>
      </c>
      <c r="AA90" s="358">
        <f t="shared" si="7"/>
        <v>0</v>
      </c>
      <c r="AB90" s="192"/>
      <c r="AC90" s="192"/>
    </row>
    <row r="91" spans="1:29" ht="15.6" x14ac:dyDescent="0.3">
      <c r="A91" s="286"/>
      <c r="B91" s="403">
        <v>36</v>
      </c>
      <c r="C91" s="278"/>
      <c r="D91" s="267"/>
      <c r="E91" s="267"/>
      <c r="F91" s="268"/>
      <c r="G91" s="267"/>
      <c r="H91" s="267"/>
      <c r="I91" s="268"/>
      <c r="J91" s="267"/>
      <c r="K91" s="267"/>
      <c r="L91" s="268"/>
      <c r="M91" s="267"/>
      <c r="N91" s="267"/>
      <c r="O91" s="268"/>
      <c r="P91" s="267"/>
      <c r="Q91" s="267"/>
      <c r="R91" s="268"/>
      <c r="S91" s="267"/>
      <c r="T91" s="267"/>
      <c r="U91" s="268"/>
      <c r="V91" s="267"/>
      <c r="W91" s="267"/>
      <c r="X91" s="268"/>
      <c r="Y91" s="356">
        <f t="shared" si="5"/>
        <v>0</v>
      </c>
      <c r="Z91" s="357">
        <f t="shared" si="6"/>
        <v>0</v>
      </c>
      <c r="AA91" s="358">
        <f t="shared" si="7"/>
        <v>0</v>
      </c>
      <c r="AB91" s="192"/>
      <c r="AC91" s="192"/>
    </row>
    <row r="92" spans="1:29" ht="15.6" x14ac:dyDescent="0.3">
      <c r="A92" s="286"/>
      <c r="B92" s="403">
        <v>37</v>
      </c>
      <c r="C92" s="278"/>
      <c r="D92" s="267"/>
      <c r="E92" s="267"/>
      <c r="F92" s="268"/>
      <c r="G92" s="267"/>
      <c r="H92" s="267"/>
      <c r="I92" s="268"/>
      <c r="J92" s="267"/>
      <c r="K92" s="267"/>
      <c r="L92" s="268"/>
      <c r="M92" s="267"/>
      <c r="N92" s="267"/>
      <c r="O92" s="268"/>
      <c r="P92" s="267"/>
      <c r="Q92" s="267"/>
      <c r="R92" s="268"/>
      <c r="S92" s="267"/>
      <c r="T92" s="267"/>
      <c r="U92" s="268"/>
      <c r="V92" s="267"/>
      <c r="W92" s="267"/>
      <c r="X92" s="268"/>
      <c r="Y92" s="356">
        <f t="shared" si="5"/>
        <v>0</v>
      </c>
      <c r="Z92" s="357">
        <f t="shared" si="6"/>
        <v>0</v>
      </c>
      <c r="AA92" s="358">
        <f t="shared" si="7"/>
        <v>0</v>
      </c>
      <c r="AB92" s="192"/>
      <c r="AC92" s="192"/>
    </row>
    <row r="93" spans="1:29" ht="15.6" x14ac:dyDescent="0.3">
      <c r="A93" s="286"/>
      <c r="B93" s="403">
        <v>38</v>
      </c>
      <c r="C93" s="278"/>
      <c r="D93" s="267"/>
      <c r="E93" s="267"/>
      <c r="F93" s="268"/>
      <c r="G93" s="267"/>
      <c r="H93" s="267"/>
      <c r="I93" s="268"/>
      <c r="J93" s="267"/>
      <c r="K93" s="267"/>
      <c r="L93" s="268"/>
      <c r="M93" s="267"/>
      <c r="N93" s="267"/>
      <c r="O93" s="268"/>
      <c r="P93" s="267"/>
      <c r="Q93" s="267"/>
      <c r="R93" s="268"/>
      <c r="S93" s="267"/>
      <c r="T93" s="267"/>
      <c r="U93" s="268"/>
      <c r="V93" s="267"/>
      <c r="W93" s="267"/>
      <c r="X93" s="268"/>
      <c r="Y93" s="356">
        <f t="shared" si="5"/>
        <v>0</v>
      </c>
      <c r="Z93" s="357">
        <f t="shared" si="6"/>
        <v>0</v>
      </c>
      <c r="AA93" s="358">
        <f t="shared" si="7"/>
        <v>0</v>
      </c>
      <c r="AB93" s="192"/>
      <c r="AC93" s="192"/>
    </row>
    <row r="94" spans="1:29" ht="15.6" x14ac:dyDescent="0.3">
      <c r="A94" s="286"/>
      <c r="B94" s="403">
        <v>39</v>
      </c>
      <c r="C94" s="278"/>
      <c r="D94" s="267"/>
      <c r="E94" s="267"/>
      <c r="F94" s="268"/>
      <c r="G94" s="267"/>
      <c r="H94" s="267"/>
      <c r="I94" s="268"/>
      <c r="J94" s="267"/>
      <c r="K94" s="267"/>
      <c r="L94" s="268"/>
      <c r="M94" s="267"/>
      <c r="N94" s="267"/>
      <c r="O94" s="268"/>
      <c r="P94" s="267"/>
      <c r="Q94" s="267"/>
      <c r="R94" s="268"/>
      <c r="S94" s="267"/>
      <c r="T94" s="267"/>
      <c r="U94" s="268"/>
      <c r="V94" s="267"/>
      <c r="W94" s="267"/>
      <c r="X94" s="268"/>
      <c r="Y94" s="356">
        <f t="shared" si="5"/>
        <v>0</v>
      </c>
      <c r="Z94" s="357">
        <f t="shared" si="6"/>
        <v>0</v>
      </c>
      <c r="AA94" s="358">
        <f t="shared" si="7"/>
        <v>0</v>
      </c>
      <c r="AB94" s="192"/>
      <c r="AC94" s="192"/>
    </row>
    <row r="95" spans="1:29" ht="15.6" x14ac:dyDescent="0.3">
      <c r="A95" s="286"/>
      <c r="B95" s="403">
        <v>40</v>
      </c>
      <c r="C95" s="278"/>
      <c r="D95" s="267"/>
      <c r="E95" s="267"/>
      <c r="F95" s="268"/>
      <c r="G95" s="267"/>
      <c r="H95" s="267"/>
      <c r="I95" s="268"/>
      <c r="J95" s="267"/>
      <c r="K95" s="267"/>
      <c r="L95" s="268"/>
      <c r="M95" s="267"/>
      <c r="N95" s="267"/>
      <c r="O95" s="268"/>
      <c r="P95" s="267"/>
      <c r="Q95" s="267"/>
      <c r="R95" s="268"/>
      <c r="S95" s="267"/>
      <c r="T95" s="267"/>
      <c r="U95" s="268"/>
      <c r="V95" s="267"/>
      <c r="W95" s="267"/>
      <c r="X95" s="268"/>
      <c r="Y95" s="356">
        <f t="shared" si="5"/>
        <v>0</v>
      </c>
      <c r="Z95" s="357">
        <f t="shared" si="6"/>
        <v>0</v>
      </c>
      <c r="AA95" s="358">
        <f t="shared" si="7"/>
        <v>0</v>
      </c>
      <c r="AB95" s="192"/>
      <c r="AC95" s="192"/>
    </row>
    <row r="96" spans="1:29" ht="15.6" x14ac:dyDescent="0.3">
      <c r="A96" s="286"/>
      <c r="B96" s="403">
        <v>41</v>
      </c>
      <c r="C96" s="278"/>
      <c r="D96" s="267"/>
      <c r="E96" s="267"/>
      <c r="F96" s="268"/>
      <c r="G96" s="267"/>
      <c r="H96" s="267"/>
      <c r="I96" s="268"/>
      <c r="J96" s="267"/>
      <c r="K96" s="267"/>
      <c r="L96" s="268"/>
      <c r="M96" s="267"/>
      <c r="N96" s="267"/>
      <c r="O96" s="268"/>
      <c r="P96" s="267"/>
      <c r="Q96" s="267"/>
      <c r="R96" s="268"/>
      <c r="S96" s="267"/>
      <c r="T96" s="267"/>
      <c r="U96" s="268"/>
      <c r="V96" s="267"/>
      <c r="W96" s="267"/>
      <c r="X96" s="268"/>
      <c r="Y96" s="356">
        <f t="shared" si="5"/>
        <v>0</v>
      </c>
      <c r="Z96" s="357">
        <f t="shared" si="6"/>
        <v>0</v>
      </c>
      <c r="AA96" s="358">
        <f t="shared" si="7"/>
        <v>0</v>
      </c>
      <c r="AB96" s="192"/>
      <c r="AC96" s="192"/>
    </row>
    <row r="97" spans="1:29" ht="15.6" x14ac:dyDescent="0.3">
      <c r="A97" s="286"/>
      <c r="B97" s="403">
        <v>42</v>
      </c>
      <c r="C97" s="279"/>
      <c r="D97" s="267"/>
      <c r="E97" s="267"/>
      <c r="F97" s="268"/>
      <c r="G97" s="267"/>
      <c r="H97" s="267"/>
      <c r="I97" s="268"/>
      <c r="J97" s="267"/>
      <c r="K97" s="267"/>
      <c r="L97" s="268"/>
      <c r="M97" s="267"/>
      <c r="N97" s="267"/>
      <c r="O97" s="268"/>
      <c r="P97" s="267"/>
      <c r="Q97" s="267"/>
      <c r="R97" s="268"/>
      <c r="S97" s="267"/>
      <c r="T97" s="267"/>
      <c r="U97" s="268"/>
      <c r="V97" s="267"/>
      <c r="W97" s="267"/>
      <c r="X97" s="268"/>
      <c r="Y97" s="356">
        <f t="shared" si="5"/>
        <v>0</v>
      </c>
      <c r="Z97" s="357">
        <f t="shared" si="6"/>
        <v>0</v>
      </c>
      <c r="AA97" s="358">
        <f t="shared" si="7"/>
        <v>0</v>
      </c>
      <c r="AB97" s="192"/>
      <c r="AC97" s="192"/>
    </row>
    <row r="98" spans="1:29" ht="15.75" customHeight="1" x14ac:dyDescent="0.3">
      <c r="A98" s="404"/>
      <c r="B98" s="485" t="s">
        <v>28</v>
      </c>
      <c r="C98" s="486"/>
      <c r="D98" s="360">
        <f>SUM(D56:D97)</f>
        <v>0</v>
      </c>
      <c r="E98" s="362">
        <f>SUM(E56:E97)</f>
        <v>28</v>
      </c>
      <c r="F98" s="361">
        <f>SUM(F56:F97)</f>
        <v>0</v>
      </c>
      <c r="G98" s="360">
        <f t="shared" ref="G98:X98" si="8">SUM(G56:G97)</f>
        <v>28</v>
      </c>
      <c r="H98" s="362">
        <f t="shared" si="8"/>
        <v>0</v>
      </c>
      <c r="I98" s="361">
        <f t="shared" si="8"/>
        <v>0</v>
      </c>
      <c r="J98" s="360">
        <f t="shared" si="8"/>
        <v>28</v>
      </c>
      <c r="K98" s="362">
        <f t="shared" si="8"/>
        <v>0</v>
      </c>
      <c r="L98" s="361">
        <f t="shared" si="8"/>
        <v>0</v>
      </c>
      <c r="M98" s="360">
        <f t="shared" si="8"/>
        <v>28</v>
      </c>
      <c r="N98" s="362">
        <f t="shared" si="8"/>
        <v>0</v>
      </c>
      <c r="O98" s="361">
        <f t="shared" si="8"/>
        <v>0</v>
      </c>
      <c r="P98" s="360">
        <f t="shared" si="8"/>
        <v>28</v>
      </c>
      <c r="Q98" s="362">
        <f t="shared" si="8"/>
        <v>0</v>
      </c>
      <c r="R98" s="361">
        <f t="shared" si="8"/>
        <v>0</v>
      </c>
      <c r="S98" s="360">
        <f t="shared" si="8"/>
        <v>28</v>
      </c>
      <c r="T98" s="362">
        <f t="shared" si="8"/>
        <v>0</v>
      </c>
      <c r="U98" s="361">
        <f t="shared" si="8"/>
        <v>0</v>
      </c>
      <c r="V98" s="360">
        <f t="shared" si="8"/>
        <v>28</v>
      </c>
      <c r="W98" s="362">
        <f t="shared" si="8"/>
        <v>0</v>
      </c>
      <c r="X98" s="361">
        <f t="shared" si="8"/>
        <v>0</v>
      </c>
      <c r="Y98" s="365"/>
      <c r="Z98" s="366"/>
      <c r="AA98" s="367"/>
      <c r="AB98" s="192"/>
      <c r="AC98" s="192"/>
    </row>
    <row r="99" spans="1:29" ht="56.25" customHeight="1" x14ac:dyDescent="0.3">
      <c r="A99" s="404"/>
      <c r="B99" s="485" t="s">
        <v>35</v>
      </c>
      <c r="C99" s="486"/>
      <c r="D99" s="368">
        <f>D98*100/Z101</f>
        <v>0</v>
      </c>
      <c r="E99" s="405">
        <f>E98*100/Z101</f>
        <v>100</v>
      </c>
      <c r="F99" s="370">
        <f>F98*100/Z101</f>
        <v>0</v>
      </c>
      <c r="G99" s="371">
        <f>G98*100/Z101</f>
        <v>100</v>
      </c>
      <c r="H99" s="372">
        <f>H98*100/Z101</f>
        <v>0</v>
      </c>
      <c r="I99" s="373">
        <f>I98*100/Z101</f>
        <v>0</v>
      </c>
      <c r="J99" s="371">
        <f>J98*100/Z101</f>
        <v>100</v>
      </c>
      <c r="K99" s="372">
        <f>K98*100/Z101</f>
        <v>0</v>
      </c>
      <c r="L99" s="373">
        <f>L98*100/Z101</f>
        <v>0</v>
      </c>
      <c r="M99" s="372">
        <f>M98*100/Z101</f>
        <v>100</v>
      </c>
      <c r="N99" s="372">
        <f>N98*100/Z101</f>
        <v>0</v>
      </c>
      <c r="O99" s="373">
        <f>O98*100/Z101</f>
        <v>0</v>
      </c>
      <c r="P99" s="371">
        <f>P98*100/Z101</f>
        <v>100</v>
      </c>
      <c r="Q99" s="372">
        <f>Q98*100/Z101</f>
        <v>0</v>
      </c>
      <c r="R99" s="373">
        <f>R98*100/Z101</f>
        <v>0</v>
      </c>
      <c r="S99" s="371">
        <f>S98*100/Z101</f>
        <v>100</v>
      </c>
      <c r="T99" s="372">
        <f>T98*100/Z101</f>
        <v>0</v>
      </c>
      <c r="U99" s="373">
        <f>U98*100/Z101</f>
        <v>0</v>
      </c>
      <c r="V99" s="371">
        <f>V98*100/Z101</f>
        <v>100</v>
      </c>
      <c r="W99" s="372">
        <f>W98*100/Z101</f>
        <v>0</v>
      </c>
      <c r="X99" s="373">
        <f>X98*100/Z101</f>
        <v>0</v>
      </c>
      <c r="Y99" s="376"/>
      <c r="Z99" s="298"/>
      <c r="AA99" s="298"/>
      <c r="AB99" s="192"/>
      <c r="AC99" s="192"/>
    </row>
    <row r="100" spans="1:29" x14ac:dyDescent="0.3">
      <c r="A100" s="192"/>
      <c r="B100" s="534"/>
      <c r="C100" s="534"/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  <c r="Q100" s="534"/>
      <c r="R100" s="534"/>
      <c r="S100" s="406"/>
      <c r="T100" s="406"/>
      <c r="U100" s="406"/>
      <c r="V100" s="406"/>
      <c r="W100" s="406"/>
      <c r="X100" s="406"/>
      <c r="Y100" s="407"/>
      <c r="Z100" s="380" t="s">
        <v>3</v>
      </c>
      <c r="AA100" s="380" t="s">
        <v>4</v>
      </c>
      <c r="AB100" s="192"/>
      <c r="AC100" s="192"/>
    </row>
    <row r="101" spans="1:29" x14ac:dyDescent="0.3">
      <c r="A101" s="192"/>
      <c r="B101" s="534"/>
      <c r="C101" s="534"/>
      <c r="D101" s="534"/>
      <c r="E101" s="534"/>
      <c r="F101" s="534"/>
      <c r="G101" s="534"/>
      <c r="H101" s="534"/>
      <c r="I101" s="534"/>
      <c r="J101" s="534"/>
      <c r="K101" s="534"/>
      <c r="L101" s="534"/>
      <c r="M101" s="534"/>
      <c r="N101" s="534"/>
      <c r="O101" s="534"/>
      <c r="P101" s="534"/>
      <c r="Q101" s="534"/>
      <c r="R101" s="534"/>
      <c r="S101" s="408" t="s">
        <v>28</v>
      </c>
      <c r="T101" s="408"/>
      <c r="U101" s="408"/>
      <c r="V101" s="408"/>
      <c r="W101" s="408"/>
      <c r="X101" s="408"/>
      <c r="Y101" s="409"/>
      <c r="Z101" s="380">
        <f>COUNTA(C56:C97)</f>
        <v>28</v>
      </c>
      <c r="AA101" s="380">
        <v>100</v>
      </c>
      <c r="AB101" s="192"/>
      <c r="AC101" s="192"/>
    </row>
    <row r="102" spans="1:29" x14ac:dyDescent="0.3">
      <c r="A102" s="192"/>
      <c r="B102" s="534"/>
      <c r="C102" s="534"/>
      <c r="D102" s="534"/>
      <c r="E102" s="534"/>
      <c r="F102" s="534"/>
      <c r="G102" s="534"/>
      <c r="H102" s="534"/>
      <c r="I102" s="534"/>
      <c r="J102" s="534"/>
      <c r="K102" s="534"/>
      <c r="L102" s="534"/>
      <c r="M102" s="534"/>
      <c r="N102" s="534"/>
      <c r="O102" s="534"/>
      <c r="P102" s="534"/>
      <c r="Q102" s="534"/>
      <c r="R102" s="534"/>
      <c r="S102" s="410" t="s">
        <v>29</v>
      </c>
      <c r="T102" s="410"/>
      <c r="U102" s="410"/>
      <c r="V102" s="410"/>
      <c r="W102" s="410"/>
      <c r="X102" s="410"/>
      <c r="Y102" s="411"/>
      <c r="Z102" s="389">
        <f>COUNTIF(Y56:Y97,"&gt;0")</f>
        <v>28</v>
      </c>
      <c r="AA102" s="390">
        <f>(M99+P99+S99+G99+J99+V99+D99)/7</f>
        <v>85.714285714285708</v>
      </c>
      <c r="AB102" s="192"/>
      <c r="AC102" s="192"/>
    </row>
    <row r="103" spans="1:29" x14ac:dyDescent="0.3">
      <c r="A103" s="192"/>
      <c r="B103" s="534"/>
      <c r="C103" s="534"/>
      <c r="D103" s="534"/>
      <c r="E103" s="534"/>
      <c r="F103" s="534"/>
      <c r="G103" s="534"/>
      <c r="H103" s="534"/>
      <c r="I103" s="534"/>
      <c r="J103" s="534"/>
      <c r="K103" s="534"/>
      <c r="L103" s="534"/>
      <c r="M103" s="534"/>
      <c r="N103" s="534"/>
      <c r="O103" s="534"/>
      <c r="P103" s="534"/>
      <c r="Q103" s="534"/>
      <c r="R103" s="534"/>
      <c r="S103" s="412" t="s">
        <v>30</v>
      </c>
      <c r="T103" s="412"/>
      <c r="U103" s="412"/>
      <c r="V103" s="412"/>
      <c r="W103" s="412"/>
      <c r="X103" s="412"/>
      <c r="Y103" s="413"/>
      <c r="Z103" s="389">
        <f>COUNTIF(Z56:Z97,"&gt;0")</f>
        <v>28</v>
      </c>
      <c r="AA103" s="390">
        <f>(N99+Q99+T99+H99+K99+W99+E99)/7</f>
        <v>14.285714285714286</v>
      </c>
      <c r="AB103" s="192"/>
      <c r="AC103" s="192"/>
    </row>
    <row r="104" spans="1:29" x14ac:dyDescent="0.3">
      <c r="A104" s="192"/>
      <c r="B104" s="534"/>
      <c r="C104" s="534"/>
      <c r="D104" s="534"/>
      <c r="E104" s="534"/>
      <c r="F104" s="534"/>
      <c r="G104" s="534"/>
      <c r="H104" s="534"/>
      <c r="I104" s="534"/>
      <c r="J104" s="534"/>
      <c r="K104" s="534"/>
      <c r="L104" s="534"/>
      <c r="M104" s="534"/>
      <c r="N104" s="534"/>
      <c r="O104" s="534"/>
      <c r="P104" s="534"/>
      <c r="Q104" s="534"/>
      <c r="R104" s="534"/>
      <c r="S104" s="414" t="s">
        <v>31</v>
      </c>
      <c r="T104" s="414"/>
      <c r="U104" s="414"/>
      <c r="V104" s="414"/>
      <c r="W104" s="414"/>
      <c r="X104" s="414"/>
      <c r="Y104" s="415"/>
      <c r="Z104" s="389">
        <f>COUNTIF(AA56:AA97,"&gt;0")</f>
        <v>0</v>
      </c>
      <c r="AA104" s="390">
        <f>(O99+R99+U99+I99+L99+X99+F99)/7</f>
        <v>0</v>
      </c>
      <c r="AB104" s="192"/>
      <c r="AC104" s="192"/>
    </row>
    <row r="105" spans="1:29" x14ac:dyDescent="0.3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</row>
    <row r="106" spans="1:29" x14ac:dyDescent="0.3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</row>
    <row r="107" spans="1:29" ht="15.75" customHeight="1" x14ac:dyDescent="0.3">
      <c r="A107" s="192"/>
      <c r="B107" s="353"/>
      <c r="C107" s="522" t="s">
        <v>1258</v>
      </c>
      <c r="D107" s="522"/>
      <c r="E107" s="522"/>
      <c r="F107" s="522"/>
      <c r="G107" s="522"/>
      <c r="H107" s="522"/>
      <c r="I107" s="522"/>
      <c r="J107" s="522"/>
      <c r="K107" s="522"/>
      <c r="L107" s="522"/>
      <c r="M107" s="522"/>
      <c r="N107" s="522"/>
      <c r="O107" s="522"/>
      <c r="P107" s="522"/>
      <c r="Q107" s="522"/>
      <c r="R107" s="522"/>
      <c r="S107" s="522"/>
      <c r="T107" s="522"/>
      <c r="U107" s="522"/>
      <c r="V107" s="522"/>
      <c r="W107" s="522"/>
      <c r="X107" s="522"/>
      <c r="Y107" s="522"/>
      <c r="Z107" s="522"/>
      <c r="AA107" s="192"/>
      <c r="AB107" s="192"/>
      <c r="AC107" s="192"/>
    </row>
    <row r="108" spans="1:29" ht="15.75" customHeight="1" x14ac:dyDescent="0.3">
      <c r="A108" s="192"/>
      <c r="B108" s="353"/>
      <c r="C108" s="523" t="s">
        <v>1296</v>
      </c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3"/>
      <c r="T108" s="523"/>
      <c r="U108" s="523"/>
      <c r="V108" s="523"/>
      <c r="W108" s="523"/>
      <c r="X108" s="523"/>
      <c r="Y108" s="523"/>
      <c r="Z108" s="523"/>
      <c r="AA108" s="192"/>
      <c r="AB108" s="192"/>
      <c r="AC108" s="192"/>
    </row>
    <row r="109" spans="1:29" x14ac:dyDescent="0.3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</row>
    <row r="110" spans="1:29" ht="15.75" customHeight="1" x14ac:dyDescent="0.3">
      <c r="A110" s="550" t="s">
        <v>25</v>
      </c>
      <c r="B110" s="543" t="s">
        <v>0</v>
      </c>
      <c r="C110" s="543" t="s">
        <v>1</v>
      </c>
      <c r="D110" s="541" t="s">
        <v>5</v>
      </c>
      <c r="E110" s="542"/>
      <c r="F110" s="542"/>
      <c r="G110" s="529"/>
      <c r="H110" s="529"/>
      <c r="I110" s="529"/>
      <c r="J110" s="529"/>
      <c r="K110" s="529"/>
      <c r="L110" s="529"/>
      <c r="M110" s="529"/>
      <c r="N110" s="529"/>
      <c r="O110" s="529"/>
      <c r="P110" s="529"/>
      <c r="Q110" s="529"/>
      <c r="R110" s="529"/>
      <c r="S110" s="529"/>
      <c r="T110" s="529"/>
      <c r="U110" s="529"/>
      <c r="V110" s="529"/>
      <c r="W110" s="529"/>
      <c r="X110" s="530"/>
      <c r="Y110" s="487" t="s">
        <v>29</v>
      </c>
      <c r="Z110" s="519" t="s">
        <v>30</v>
      </c>
      <c r="AA110" s="516" t="s">
        <v>31</v>
      </c>
      <c r="AB110" s="192"/>
      <c r="AC110" s="192"/>
    </row>
    <row r="111" spans="1:29" x14ac:dyDescent="0.3">
      <c r="A111" s="551"/>
      <c r="B111" s="544"/>
      <c r="C111" s="544"/>
      <c r="D111" s="531" t="s">
        <v>2</v>
      </c>
      <c r="E111" s="532"/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532"/>
      <c r="Q111" s="532"/>
      <c r="R111" s="532"/>
      <c r="S111" s="532"/>
      <c r="T111" s="532"/>
      <c r="U111" s="532"/>
      <c r="V111" s="532"/>
      <c r="W111" s="532"/>
      <c r="X111" s="533"/>
      <c r="Y111" s="487"/>
      <c r="Z111" s="520"/>
      <c r="AA111" s="517"/>
      <c r="AB111" s="192"/>
      <c r="AC111" s="192"/>
    </row>
    <row r="112" spans="1:29" ht="15.6" x14ac:dyDescent="0.3">
      <c r="A112" s="551"/>
      <c r="B112" s="544"/>
      <c r="C112" s="544"/>
      <c r="D112" s="539" t="s">
        <v>87</v>
      </c>
      <c r="E112" s="539" t="s">
        <v>26</v>
      </c>
      <c r="F112" s="540" t="s">
        <v>27</v>
      </c>
      <c r="G112" s="524" t="s">
        <v>88</v>
      </c>
      <c r="H112" s="524"/>
      <c r="I112" s="525"/>
      <c r="J112" s="490" t="s">
        <v>89</v>
      </c>
      <c r="K112" s="490"/>
      <c r="L112" s="491"/>
      <c r="M112" s="489" t="s">
        <v>90</v>
      </c>
      <c r="N112" s="490"/>
      <c r="O112" s="491"/>
      <c r="P112" s="490" t="s">
        <v>91</v>
      </c>
      <c r="Q112" s="490"/>
      <c r="R112" s="491"/>
      <c r="S112" s="489" t="s">
        <v>92</v>
      </c>
      <c r="T112" s="490"/>
      <c r="U112" s="491"/>
      <c r="V112" s="490" t="s">
        <v>93</v>
      </c>
      <c r="W112" s="490"/>
      <c r="X112" s="491"/>
      <c r="Y112" s="488"/>
      <c r="Z112" s="520"/>
      <c r="AA112" s="517"/>
      <c r="AB112" s="192"/>
      <c r="AC112" s="192"/>
    </row>
    <row r="113" spans="1:29" ht="109.5" customHeight="1" x14ac:dyDescent="0.3">
      <c r="A113" s="551"/>
      <c r="B113" s="544"/>
      <c r="C113" s="544"/>
      <c r="D113" s="527" t="s">
        <v>236</v>
      </c>
      <c r="E113" s="527"/>
      <c r="F113" s="528"/>
      <c r="G113" s="526" t="s">
        <v>240</v>
      </c>
      <c r="H113" s="527"/>
      <c r="I113" s="528"/>
      <c r="J113" s="492" t="s">
        <v>243</v>
      </c>
      <c r="K113" s="492"/>
      <c r="L113" s="493"/>
      <c r="M113" s="492" t="s">
        <v>248</v>
      </c>
      <c r="N113" s="492"/>
      <c r="O113" s="493"/>
      <c r="P113" s="492" t="s">
        <v>251</v>
      </c>
      <c r="Q113" s="492"/>
      <c r="R113" s="493"/>
      <c r="S113" s="492" t="s">
        <v>255</v>
      </c>
      <c r="T113" s="492"/>
      <c r="U113" s="493"/>
      <c r="V113" s="492" t="s">
        <v>257</v>
      </c>
      <c r="W113" s="492"/>
      <c r="X113" s="493"/>
      <c r="Y113" s="488"/>
      <c r="Z113" s="520"/>
      <c r="AA113" s="517"/>
      <c r="AB113" s="192"/>
      <c r="AC113" s="192"/>
    </row>
    <row r="114" spans="1:29" ht="112.5" customHeight="1" x14ac:dyDescent="0.3">
      <c r="A114" s="551"/>
      <c r="B114" s="545"/>
      <c r="C114" s="545"/>
      <c r="D114" s="397" t="s">
        <v>237</v>
      </c>
      <c r="E114" s="397" t="s">
        <v>238</v>
      </c>
      <c r="F114" s="398" t="s">
        <v>239</v>
      </c>
      <c r="G114" s="399" t="s">
        <v>241</v>
      </c>
      <c r="H114" s="397" t="s">
        <v>247</v>
      </c>
      <c r="I114" s="398" t="s">
        <v>242</v>
      </c>
      <c r="J114" s="400" t="s">
        <v>244</v>
      </c>
      <c r="K114" s="354" t="s">
        <v>246</v>
      </c>
      <c r="L114" s="401" t="s">
        <v>245</v>
      </c>
      <c r="M114" s="400" t="s">
        <v>76</v>
      </c>
      <c r="N114" s="354" t="s">
        <v>249</v>
      </c>
      <c r="O114" s="401" t="s">
        <v>250</v>
      </c>
      <c r="P114" s="400" t="s">
        <v>252</v>
      </c>
      <c r="Q114" s="354" t="s">
        <v>253</v>
      </c>
      <c r="R114" s="401" t="s">
        <v>254</v>
      </c>
      <c r="S114" s="400" t="s">
        <v>258</v>
      </c>
      <c r="T114" s="354" t="s">
        <v>259</v>
      </c>
      <c r="U114" s="401" t="s">
        <v>70</v>
      </c>
      <c r="V114" s="400" t="s">
        <v>260</v>
      </c>
      <c r="W114" s="354" t="s">
        <v>261</v>
      </c>
      <c r="X114" s="401" t="s">
        <v>256</v>
      </c>
      <c r="Y114" s="488"/>
      <c r="Z114" s="521"/>
      <c r="AA114" s="518"/>
      <c r="AB114" s="192"/>
      <c r="AC114" s="192"/>
    </row>
    <row r="115" spans="1:29" ht="15.6" x14ac:dyDescent="0.3">
      <c r="A115" s="551"/>
      <c r="B115" s="355">
        <v>1</v>
      </c>
      <c r="C115" s="273" t="s">
        <v>1263</v>
      </c>
      <c r="D115" s="326">
        <v>1</v>
      </c>
      <c r="E115" s="326"/>
      <c r="F115" s="327"/>
      <c r="G115" s="483">
        <v>1</v>
      </c>
      <c r="H115" s="326"/>
      <c r="I115" s="327"/>
      <c r="J115" s="483">
        <v>1</v>
      </c>
      <c r="K115" s="326"/>
      <c r="L115" s="327"/>
      <c r="M115" s="483">
        <v>1</v>
      </c>
      <c r="N115" s="326"/>
      <c r="O115" s="327"/>
      <c r="P115" s="483">
        <v>1</v>
      </c>
      <c r="Q115" s="326"/>
      <c r="R115" s="327"/>
      <c r="S115" s="483">
        <v>1</v>
      </c>
      <c r="T115" s="326"/>
      <c r="U115" s="327"/>
      <c r="V115" s="483">
        <v>1</v>
      </c>
      <c r="W115" s="326"/>
      <c r="X115" s="327"/>
      <c r="Y115" s="356">
        <f>COUNTA(M115,P115,S115,D115,G115,J115,V115)</f>
        <v>7</v>
      </c>
      <c r="Z115" s="357">
        <f>COUNTA(N115,Q115,T115,E115,H115,K115,W115)</f>
        <v>0</v>
      </c>
      <c r="AA115" s="358">
        <f>COUNTA(O115,R115,U115,F115,I115,L115,X115)</f>
        <v>0</v>
      </c>
      <c r="AB115" s="192"/>
      <c r="AC115" s="192"/>
    </row>
    <row r="116" spans="1:29" ht="15.6" x14ac:dyDescent="0.3">
      <c r="A116" s="551"/>
      <c r="B116" s="355">
        <v>2</v>
      </c>
      <c r="C116" s="273" t="s">
        <v>1264</v>
      </c>
      <c r="D116" s="326">
        <v>1</v>
      </c>
      <c r="E116" s="326"/>
      <c r="F116" s="260"/>
      <c r="G116" s="483">
        <v>1</v>
      </c>
      <c r="H116" s="326"/>
      <c r="I116" s="260"/>
      <c r="J116" s="483">
        <v>1</v>
      </c>
      <c r="K116" s="326"/>
      <c r="L116" s="260"/>
      <c r="M116" s="483">
        <v>1</v>
      </c>
      <c r="N116" s="326"/>
      <c r="O116" s="260"/>
      <c r="P116" s="483">
        <v>1</v>
      </c>
      <c r="Q116" s="326"/>
      <c r="R116" s="260"/>
      <c r="S116" s="483">
        <v>1</v>
      </c>
      <c r="T116" s="326"/>
      <c r="U116" s="260"/>
      <c r="V116" s="483">
        <v>1</v>
      </c>
      <c r="W116" s="326"/>
      <c r="X116" s="260"/>
      <c r="Y116" s="356">
        <f t="shared" ref="Y116:Y163" si="9">COUNTA(M116,P116,S116,D116,G116,J116,V116)</f>
        <v>7</v>
      </c>
      <c r="Z116" s="357">
        <f t="shared" ref="Z116:Z163" si="10">COUNTA(N116,Q116,T116,E116,H116,K116,W116)</f>
        <v>0</v>
      </c>
      <c r="AA116" s="358">
        <f t="shared" ref="AA116:AA163" si="11">COUNTA(O116,R116,U116,F116,I116,L116,X116)</f>
        <v>0</v>
      </c>
      <c r="AB116" s="192"/>
      <c r="AC116" s="192"/>
    </row>
    <row r="117" spans="1:29" ht="15.6" x14ac:dyDescent="0.3">
      <c r="A117" s="551"/>
      <c r="B117" s="355">
        <v>3</v>
      </c>
      <c r="C117" s="273" t="s">
        <v>1265</v>
      </c>
      <c r="D117" s="326">
        <v>1</v>
      </c>
      <c r="E117" s="326"/>
      <c r="F117" s="260"/>
      <c r="G117" s="483">
        <v>1</v>
      </c>
      <c r="H117" s="326"/>
      <c r="I117" s="260"/>
      <c r="J117" s="483">
        <v>1</v>
      </c>
      <c r="K117" s="326"/>
      <c r="L117" s="260"/>
      <c r="M117" s="483">
        <v>1</v>
      </c>
      <c r="N117" s="326"/>
      <c r="O117" s="260"/>
      <c r="P117" s="483">
        <v>1</v>
      </c>
      <c r="Q117" s="326"/>
      <c r="R117" s="260"/>
      <c r="S117" s="483">
        <v>1</v>
      </c>
      <c r="T117" s="326"/>
      <c r="U117" s="260"/>
      <c r="V117" s="483">
        <v>1</v>
      </c>
      <c r="W117" s="326"/>
      <c r="X117" s="260"/>
      <c r="Y117" s="356">
        <f t="shared" si="9"/>
        <v>7</v>
      </c>
      <c r="Z117" s="357">
        <f t="shared" si="10"/>
        <v>0</v>
      </c>
      <c r="AA117" s="358">
        <f t="shared" si="11"/>
        <v>0</v>
      </c>
      <c r="AB117" s="192"/>
      <c r="AC117" s="192"/>
    </row>
    <row r="118" spans="1:29" ht="15.6" x14ac:dyDescent="0.3">
      <c r="A118" s="551"/>
      <c r="B118" s="355">
        <v>4</v>
      </c>
      <c r="C118" s="273" t="s">
        <v>1266</v>
      </c>
      <c r="D118" s="326">
        <v>1</v>
      </c>
      <c r="E118" s="326"/>
      <c r="F118" s="260"/>
      <c r="G118" s="483">
        <v>1</v>
      </c>
      <c r="H118" s="326"/>
      <c r="I118" s="260"/>
      <c r="J118" s="483">
        <v>1</v>
      </c>
      <c r="K118" s="326"/>
      <c r="L118" s="260"/>
      <c r="M118" s="483">
        <v>1</v>
      </c>
      <c r="N118" s="326"/>
      <c r="O118" s="260"/>
      <c r="P118" s="483">
        <v>1</v>
      </c>
      <c r="Q118" s="326"/>
      <c r="R118" s="260"/>
      <c r="S118" s="483">
        <v>1</v>
      </c>
      <c r="T118" s="326"/>
      <c r="U118" s="260"/>
      <c r="V118" s="483">
        <v>1</v>
      </c>
      <c r="W118" s="326"/>
      <c r="X118" s="260"/>
      <c r="Y118" s="356">
        <f t="shared" si="9"/>
        <v>7</v>
      </c>
      <c r="Z118" s="357">
        <f t="shared" si="10"/>
        <v>0</v>
      </c>
      <c r="AA118" s="358">
        <f t="shared" si="11"/>
        <v>0</v>
      </c>
      <c r="AB118" s="192"/>
      <c r="AC118" s="192"/>
    </row>
    <row r="119" spans="1:29" ht="15.6" x14ac:dyDescent="0.3">
      <c r="A119" s="551"/>
      <c r="B119" s="355">
        <v>5</v>
      </c>
      <c r="C119" s="273" t="s">
        <v>1267</v>
      </c>
      <c r="D119" s="326">
        <v>1</v>
      </c>
      <c r="E119" s="326"/>
      <c r="F119" s="260"/>
      <c r="G119" s="483">
        <v>1</v>
      </c>
      <c r="H119" s="326"/>
      <c r="I119" s="260"/>
      <c r="J119" s="483">
        <v>1</v>
      </c>
      <c r="K119" s="326"/>
      <c r="L119" s="260"/>
      <c r="M119" s="483">
        <v>1</v>
      </c>
      <c r="N119" s="326"/>
      <c r="O119" s="260"/>
      <c r="P119" s="483">
        <v>1</v>
      </c>
      <c r="Q119" s="326"/>
      <c r="R119" s="260"/>
      <c r="S119" s="483">
        <v>1</v>
      </c>
      <c r="T119" s="326"/>
      <c r="U119" s="260"/>
      <c r="V119" s="483">
        <v>1</v>
      </c>
      <c r="W119" s="326"/>
      <c r="X119" s="260"/>
      <c r="Y119" s="356">
        <f t="shared" si="9"/>
        <v>7</v>
      </c>
      <c r="Z119" s="357">
        <f t="shared" si="10"/>
        <v>0</v>
      </c>
      <c r="AA119" s="358">
        <f t="shared" si="11"/>
        <v>0</v>
      </c>
      <c r="AB119" s="192"/>
      <c r="AC119" s="192"/>
    </row>
    <row r="120" spans="1:29" ht="15.6" x14ac:dyDescent="0.3">
      <c r="A120" s="551"/>
      <c r="B120" s="355">
        <v>6</v>
      </c>
      <c r="C120" s="273" t="s">
        <v>1268</v>
      </c>
      <c r="D120" s="326">
        <v>1</v>
      </c>
      <c r="E120" s="326"/>
      <c r="F120" s="260"/>
      <c r="G120" s="483">
        <v>1</v>
      </c>
      <c r="H120" s="326"/>
      <c r="I120" s="260"/>
      <c r="J120" s="483">
        <v>1</v>
      </c>
      <c r="K120" s="326"/>
      <c r="L120" s="260"/>
      <c r="M120" s="483">
        <v>1</v>
      </c>
      <c r="N120" s="326"/>
      <c r="O120" s="260"/>
      <c r="P120" s="483">
        <v>1</v>
      </c>
      <c r="Q120" s="326"/>
      <c r="R120" s="260"/>
      <c r="S120" s="483">
        <v>1</v>
      </c>
      <c r="T120" s="326"/>
      <c r="U120" s="260"/>
      <c r="V120" s="483">
        <v>1</v>
      </c>
      <c r="W120" s="326"/>
      <c r="X120" s="260"/>
      <c r="Y120" s="356">
        <f t="shared" si="9"/>
        <v>7</v>
      </c>
      <c r="Z120" s="357">
        <f t="shared" si="10"/>
        <v>0</v>
      </c>
      <c r="AA120" s="358">
        <f t="shared" si="11"/>
        <v>0</v>
      </c>
      <c r="AB120" s="192"/>
      <c r="AC120" s="192"/>
    </row>
    <row r="121" spans="1:29" ht="15.6" x14ac:dyDescent="0.3">
      <c r="A121" s="551"/>
      <c r="B121" s="355">
        <v>7</v>
      </c>
      <c r="C121" s="273" t="s">
        <v>1269</v>
      </c>
      <c r="D121" s="326">
        <v>1</v>
      </c>
      <c r="E121" s="326"/>
      <c r="F121" s="260"/>
      <c r="G121" s="483">
        <v>1</v>
      </c>
      <c r="H121" s="326"/>
      <c r="I121" s="260"/>
      <c r="J121" s="483">
        <v>1</v>
      </c>
      <c r="K121" s="326"/>
      <c r="L121" s="260"/>
      <c r="M121" s="483">
        <v>1</v>
      </c>
      <c r="N121" s="326"/>
      <c r="O121" s="260"/>
      <c r="P121" s="483">
        <v>1</v>
      </c>
      <c r="Q121" s="326"/>
      <c r="R121" s="260"/>
      <c r="S121" s="483">
        <v>1</v>
      </c>
      <c r="T121" s="326"/>
      <c r="U121" s="260"/>
      <c r="V121" s="483">
        <v>1</v>
      </c>
      <c r="W121" s="326"/>
      <c r="X121" s="260"/>
      <c r="Y121" s="356">
        <f t="shared" si="9"/>
        <v>7</v>
      </c>
      <c r="Z121" s="357">
        <f t="shared" si="10"/>
        <v>0</v>
      </c>
      <c r="AA121" s="358">
        <f t="shared" si="11"/>
        <v>0</v>
      </c>
      <c r="AB121" s="192"/>
      <c r="AC121" s="192"/>
    </row>
    <row r="122" spans="1:29" ht="15.6" x14ac:dyDescent="0.3">
      <c r="A122" s="551"/>
      <c r="B122" s="355">
        <v>8</v>
      </c>
      <c r="C122" s="273" t="s">
        <v>1270</v>
      </c>
      <c r="D122" s="326">
        <v>1</v>
      </c>
      <c r="E122" s="326"/>
      <c r="F122" s="260"/>
      <c r="G122" s="483">
        <v>1</v>
      </c>
      <c r="H122" s="326"/>
      <c r="I122" s="260"/>
      <c r="J122" s="483">
        <v>1</v>
      </c>
      <c r="K122" s="326"/>
      <c r="L122" s="260"/>
      <c r="M122" s="483">
        <v>1</v>
      </c>
      <c r="N122" s="326"/>
      <c r="O122" s="260"/>
      <c r="P122" s="483">
        <v>1</v>
      </c>
      <c r="Q122" s="326"/>
      <c r="R122" s="260"/>
      <c r="S122" s="483">
        <v>1</v>
      </c>
      <c r="T122" s="326"/>
      <c r="U122" s="260"/>
      <c r="V122" s="483">
        <v>1</v>
      </c>
      <c r="W122" s="326"/>
      <c r="X122" s="260"/>
      <c r="Y122" s="356">
        <f t="shared" si="9"/>
        <v>7</v>
      </c>
      <c r="Z122" s="357">
        <f t="shared" si="10"/>
        <v>0</v>
      </c>
      <c r="AA122" s="358">
        <f t="shared" si="11"/>
        <v>0</v>
      </c>
      <c r="AB122" s="192"/>
      <c r="AC122" s="192"/>
    </row>
    <row r="123" spans="1:29" ht="15.6" x14ac:dyDescent="0.3">
      <c r="A123" s="551"/>
      <c r="B123" s="355">
        <v>9</v>
      </c>
      <c r="C123" s="273" t="s">
        <v>1271</v>
      </c>
      <c r="D123" s="326">
        <v>1</v>
      </c>
      <c r="E123" s="326"/>
      <c r="F123" s="260"/>
      <c r="G123" s="483">
        <v>1</v>
      </c>
      <c r="H123" s="326"/>
      <c r="I123" s="260"/>
      <c r="J123" s="483">
        <v>1</v>
      </c>
      <c r="K123" s="326"/>
      <c r="L123" s="260"/>
      <c r="M123" s="483">
        <v>1</v>
      </c>
      <c r="N123" s="326"/>
      <c r="O123" s="260"/>
      <c r="P123" s="483">
        <v>1</v>
      </c>
      <c r="Q123" s="326"/>
      <c r="R123" s="260"/>
      <c r="S123" s="483">
        <v>1</v>
      </c>
      <c r="T123" s="326"/>
      <c r="U123" s="260"/>
      <c r="V123" s="483">
        <v>1</v>
      </c>
      <c r="W123" s="326"/>
      <c r="X123" s="260"/>
      <c r="Y123" s="356">
        <f t="shared" si="9"/>
        <v>7</v>
      </c>
      <c r="Z123" s="357">
        <f t="shared" si="10"/>
        <v>0</v>
      </c>
      <c r="AA123" s="358">
        <f t="shared" si="11"/>
        <v>0</v>
      </c>
      <c r="AB123" s="192"/>
      <c r="AC123" s="192"/>
    </row>
    <row r="124" spans="1:29" ht="15.6" x14ac:dyDescent="0.3">
      <c r="A124" s="551"/>
      <c r="B124" s="355">
        <v>10</v>
      </c>
      <c r="C124" s="273" t="s">
        <v>1272</v>
      </c>
      <c r="D124" s="326">
        <v>1</v>
      </c>
      <c r="E124" s="326"/>
      <c r="F124" s="260"/>
      <c r="G124" s="483">
        <v>1</v>
      </c>
      <c r="H124" s="326"/>
      <c r="I124" s="260"/>
      <c r="J124" s="483">
        <v>1</v>
      </c>
      <c r="K124" s="326"/>
      <c r="L124" s="260"/>
      <c r="M124" s="483">
        <v>1</v>
      </c>
      <c r="N124" s="326"/>
      <c r="O124" s="260"/>
      <c r="P124" s="483">
        <v>1</v>
      </c>
      <c r="Q124" s="326"/>
      <c r="R124" s="260"/>
      <c r="S124" s="483">
        <v>1</v>
      </c>
      <c r="T124" s="326"/>
      <c r="U124" s="260"/>
      <c r="V124" s="483">
        <v>1</v>
      </c>
      <c r="W124" s="326"/>
      <c r="X124" s="260"/>
      <c r="Y124" s="356">
        <f t="shared" si="9"/>
        <v>7</v>
      </c>
      <c r="Z124" s="357">
        <f t="shared" si="10"/>
        <v>0</v>
      </c>
      <c r="AA124" s="358">
        <f t="shared" si="11"/>
        <v>0</v>
      </c>
      <c r="AB124" s="192"/>
      <c r="AC124" s="192"/>
    </row>
    <row r="125" spans="1:29" ht="15.6" x14ac:dyDescent="0.3">
      <c r="A125" s="551"/>
      <c r="B125" s="355">
        <v>11</v>
      </c>
      <c r="C125" s="273" t="s">
        <v>1273</v>
      </c>
      <c r="D125" s="326">
        <v>1</v>
      </c>
      <c r="E125" s="326"/>
      <c r="F125" s="260"/>
      <c r="G125" s="483">
        <v>1</v>
      </c>
      <c r="H125" s="326"/>
      <c r="I125" s="260"/>
      <c r="J125" s="483">
        <v>1</v>
      </c>
      <c r="K125" s="326"/>
      <c r="L125" s="260"/>
      <c r="M125" s="483">
        <v>1</v>
      </c>
      <c r="N125" s="326"/>
      <c r="O125" s="260"/>
      <c r="P125" s="483">
        <v>1</v>
      </c>
      <c r="Q125" s="326"/>
      <c r="R125" s="260"/>
      <c r="S125" s="483">
        <v>1</v>
      </c>
      <c r="T125" s="326"/>
      <c r="U125" s="260"/>
      <c r="V125" s="483">
        <v>1</v>
      </c>
      <c r="W125" s="326"/>
      <c r="X125" s="260"/>
      <c r="Y125" s="356">
        <f t="shared" si="9"/>
        <v>7</v>
      </c>
      <c r="Z125" s="357">
        <f t="shared" si="10"/>
        <v>0</v>
      </c>
      <c r="AA125" s="358">
        <f t="shared" si="11"/>
        <v>0</v>
      </c>
      <c r="AB125" s="192"/>
      <c r="AC125" s="192"/>
    </row>
    <row r="126" spans="1:29" ht="15.6" x14ac:dyDescent="0.3">
      <c r="A126" s="551"/>
      <c r="B126" s="355">
        <v>12</v>
      </c>
      <c r="C126" s="273" t="s">
        <v>1274</v>
      </c>
      <c r="D126" s="326">
        <v>1</v>
      </c>
      <c r="E126" s="326"/>
      <c r="F126" s="260"/>
      <c r="G126" s="483">
        <v>1</v>
      </c>
      <c r="H126" s="326"/>
      <c r="I126" s="260"/>
      <c r="J126" s="483">
        <v>1</v>
      </c>
      <c r="K126" s="326"/>
      <c r="L126" s="260"/>
      <c r="M126" s="483">
        <v>1</v>
      </c>
      <c r="N126" s="326"/>
      <c r="O126" s="260"/>
      <c r="P126" s="483">
        <v>1</v>
      </c>
      <c r="Q126" s="326"/>
      <c r="R126" s="260"/>
      <c r="S126" s="483">
        <v>1</v>
      </c>
      <c r="T126" s="326"/>
      <c r="U126" s="260"/>
      <c r="V126" s="483">
        <v>1</v>
      </c>
      <c r="W126" s="326"/>
      <c r="X126" s="260"/>
      <c r="Y126" s="356">
        <f t="shared" si="9"/>
        <v>7</v>
      </c>
      <c r="Z126" s="357">
        <f t="shared" si="10"/>
        <v>0</v>
      </c>
      <c r="AA126" s="358">
        <f t="shared" si="11"/>
        <v>0</v>
      </c>
      <c r="AB126" s="192"/>
      <c r="AC126" s="192"/>
    </row>
    <row r="127" spans="1:29" ht="15.6" x14ac:dyDescent="0.3">
      <c r="A127" s="551"/>
      <c r="B127" s="355">
        <v>13</v>
      </c>
      <c r="C127" s="273" t="s">
        <v>1275</v>
      </c>
      <c r="D127" s="326">
        <v>1</v>
      </c>
      <c r="E127" s="326"/>
      <c r="F127" s="260"/>
      <c r="G127" s="483">
        <v>1</v>
      </c>
      <c r="H127" s="326"/>
      <c r="I127" s="260"/>
      <c r="J127" s="483">
        <v>1</v>
      </c>
      <c r="K127" s="326"/>
      <c r="L127" s="260"/>
      <c r="M127" s="483">
        <v>1</v>
      </c>
      <c r="N127" s="326"/>
      <c r="O127" s="260"/>
      <c r="P127" s="483">
        <v>1</v>
      </c>
      <c r="Q127" s="326"/>
      <c r="R127" s="260"/>
      <c r="S127" s="483">
        <v>1</v>
      </c>
      <c r="T127" s="326"/>
      <c r="U127" s="260"/>
      <c r="V127" s="483">
        <v>1</v>
      </c>
      <c r="W127" s="326"/>
      <c r="X127" s="260"/>
      <c r="Y127" s="356">
        <f t="shared" si="9"/>
        <v>7</v>
      </c>
      <c r="Z127" s="357">
        <f t="shared" si="10"/>
        <v>0</v>
      </c>
      <c r="AA127" s="358">
        <f t="shared" si="11"/>
        <v>0</v>
      </c>
      <c r="AB127" s="192"/>
      <c r="AC127" s="192"/>
    </row>
    <row r="128" spans="1:29" ht="15.6" x14ac:dyDescent="0.3">
      <c r="A128" s="551"/>
      <c r="B128" s="355">
        <v>14</v>
      </c>
      <c r="C128" s="273" t="s">
        <v>1276</v>
      </c>
      <c r="D128" s="326">
        <v>1</v>
      </c>
      <c r="E128" s="326"/>
      <c r="F128" s="260"/>
      <c r="G128" s="483">
        <v>1</v>
      </c>
      <c r="H128" s="326"/>
      <c r="I128" s="260"/>
      <c r="J128" s="483">
        <v>1</v>
      </c>
      <c r="K128" s="326"/>
      <c r="L128" s="260"/>
      <c r="M128" s="483">
        <v>1</v>
      </c>
      <c r="N128" s="326"/>
      <c r="O128" s="260"/>
      <c r="P128" s="483">
        <v>1</v>
      </c>
      <c r="Q128" s="326"/>
      <c r="R128" s="260"/>
      <c r="S128" s="483">
        <v>1</v>
      </c>
      <c r="T128" s="326"/>
      <c r="U128" s="260"/>
      <c r="V128" s="483">
        <v>1</v>
      </c>
      <c r="W128" s="326"/>
      <c r="X128" s="260"/>
      <c r="Y128" s="356">
        <f t="shared" si="9"/>
        <v>7</v>
      </c>
      <c r="Z128" s="357">
        <f t="shared" si="10"/>
        <v>0</v>
      </c>
      <c r="AA128" s="358">
        <f t="shared" si="11"/>
        <v>0</v>
      </c>
      <c r="AB128" s="192"/>
      <c r="AC128" s="192"/>
    </row>
    <row r="129" spans="1:29" ht="15.6" x14ac:dyDescent="0.3">
      <c r="A129" s="551"/>
      <c r="B129" s="355">
        <v>15</v>
      </c>
      <c r="C129" s="273" t="s">
        <v>1277</v>
      </c>
      <c r="D129" s="326">
        <v>1</v>
      </c>
      <c r="E129" s="326"/>
      <c r="F129" s="260"/>
      <c r="G129" s="483">
        <v>1</v>
      </c>
      <c r="H129" s="326"/>
      <c r="I129" s="260"/>
      <c r="J129" s="483">
        <v>1</v>
      </c>
      <c r="K129" s="326"/>
      <c r="L129" s="260"/>
      <c r="M129" s="483">
        <v>1</v>
      </c>
      <c r="N129" s="326"/>
      <c r="O129" s="260"/>
      <c r="P129" s="483">
        <v>1</v>
      </c>
      <c r="Q129" s="326"/>
      <c r="R129" s="260"/>
      <c r="S129" s="483">
        <v>1</v>
      </c>
      <c r="T129" s="326"/>
      <c r="U129" s="260"/>
      <c r="V129" s="483">
        <v>1</v>
      </c>
      <c r="W129" s="326"/>
      <c r="X129" s="260"/>
      <c r="Y129" s="356">
        <f t="shared" si="9"/>
        <v>7</v>
      </c>
      <c r="Z129" s="357">
        <f t="shared" si="10"/>
        <v>0</v>
      </c>
      <c r="AA129" s="358">
        <f t="shared" si="11"/>
        <v>0</v>
      </c>
      <c r="AB129" s="192"/>
      <c r="AC129" s="192"/>
    </row>
    <row r="130" spans="1:29" ht="15.6" x14ac:dyDescent="0.3">
      <c r="A130" s="551"/>
      <c r="B130" s="355">
        <v>16</v>
      </c>
      <c r="C130" s="273" t="s">
        <v>1278</v>
      </c>
      <c r="D130" s="326">
        <v>1</v>
      </c>
      <c r="E130" s="326"/>
      <c r="F130" s="260"/>
      <c r="G130" s="483">
        <v>1</v>
      </c>
      <c r="H130" s="326"/>
      <c r="I130" s="260"/>
      <c r="J130" s="483">
        <v>1</v>
      </c>
      <c r="K130" s="326"/>
      <c r="L130" s="260"/>
      <c r="M130" s="483">
        <v>1</v>
      </c>
      <c r="N130" s="326"/>
      <c r="O130" s="260"/>
      <c r="P130" s="483">
        <v>1</v>
      </c>
      <c r="Q130" s="326"/>
      <c r="R130" s="260"/>
      <c r="S130" s="483">
        <v>1</v>
      </c>
      <c r="T130" s="326"/>
      <c r="U130" s="260"/>
      <c r="V130" s="483">
        <v>1</v>
      </c>
      <c r="W130" s="326"/>
      <c r="X130" s="260"/>
      <c r="Y130" s="356">
        <f t="shared" si="9"/>
        <v>7</v>
      </c>
      <c r="Z130" s="357">
        <f t="shared" si="10"/>
        <v>0</v>
      </c>
      <c r="AA130" s="358">
        <f t="shared" si="11"/>
        <v>0</v>
      </c>
      <c r="AB130" s="192"/>
      <c r="AC130" s="192"/>
    </row>
    <row r="131" spans="1:29" ht="15.6" x14ac:dyDescent="0.3">
      <c r="A131" s="551"/>
      <c r="B131" s="355">
        <v>17</v>
      </c>
      <c r="C131" s="274" t="s">
        <v>1279</v>
      </c>
      <c r="D131" s="326">
        <v>1</v>
      </c>
      <c r="E131" s="326"/>
      <c r="F131" s="260"/>
      <c r="G131" s="483">
        <v>1</v>
      </c>
      <c r="H131" s="326"/>
      <c r="I131" s="260"/>
      <c r="J131" s="483">
        <v>1</v>
      </c>
      <c r="K131" s="326"/>
      <c r="L131" s="260"/>
      <c r="M131" s="483">
        <v>1</v>
      </c>
      <c r="N131" s="326"/>
      <c r="O131" s="260"/>
      <c r="P131" s="483">
        <v>1</v>
      </c>
      <c r="Q131" s="326"/>
      <c r="R131" s="260"/>
      <c r="S131" s="483">
        <v>1</v>
      </c>
      <c r="T131" s="326"/>
      <c r="U131" s="260"/>
      <c r="V131" s="483">
        <v>1</v>
      </c>
      <c r="W131" s="326"/>
      <c r="X131" s="260"/>
      <c r="Y131" s="356">
        <f t="shared" si="9"/>
        <v>7</v>
      </c>
      <c r="Z131" s="357">
        <f t="shared" si="10"/>
        <v>0</v>
      </c>
      <c r="AA131" s="358">
        <f t="shared" si="11"/>
        <v>0</v>
      </c>
      <c r="AB131" s="192"/>
      <c r="AC131" s="192"/>
    </row>
    <row r="132" spans="1:29" ht="15.6" x14ac:dyDescent="0.3">
      <c r="A132" s="551"/>
      <c r="B132" s="355">
        <v>18</v>
      </c>
      <c r="C132" s="275" t="s">
        <v>1280</v>
      </c>
      <c r="D132" s="326">
        <v>1</v>
      </c>
      <c r="E132" s="326"/>
      <c r="F132" s="260"/>
      <c r="G132" s="483">
        <v>1</v>
      </c>
      <c r="H132" s="326"/>
      <c r="I132" s="260"/>
      <c r="J132" s="483">
        <v>1</v>
      </c>
      <c r="K132" s="326"/>
      <c r="L132" s="260"/>
      <c r="M132" s="483">
        <v>1</v>
      </c>
      <c r="N132" s="326"/>
      <c r="O132" s="260"/>
      <c r="P132" s="483">
        <v>1</v>
      </c>
      <c r="Q132" s="326"/>
      <c r="R132" s="260"/>
      <c r="S132" s="483">
        <v>1</v>
      </c>
      <c r="T132" s="326"/>
      <c r="U132" s="260"/>
      <c r="V132" s="483">
        <v>1</v>
      </c>
      <c r="W132" s="326"/>
      <c r="X132" s="260"/>
      <c r="Y132" s="356">
        <f t="shared" si="9"/>
        <v>7</v>
      </c>
      <c r="Z132" s="357">
        <f t="shared" si="10"/>
        <v>0</v>
      </c>
      <c r="AA132" s="358">
        <f t="shared" si="11"/>
        <v>0</v>
      </c>
      <c r="AB132" s="192"/>
      <c r="AC132" s="192"/>
    </row>
    <row r="133" spans="1:29" ht="15.6" x14ac:dyDescent="0.3">
      <c r="A133" s="551"/>
      <c r="B133" s="355">
        <v>19</v>
      </c>
      <c r="C133" s="273" t="s">
        <v>1281</v>
      </c>
      <c r="D133" s="326">
        <v>1</v>
      </c>
      <c r="E133" s="326"/>
      <c r="F133" s="260"/>
      <c r="G133" s="483">
        <v>1</v>
      </c>
      <c r="H133" s="326"/>
      <c r="I133" s="260"/>
      <c r="J133" s="483">
        <v>1</v>
      </c>
      <c r="K133" s="326"/>
      <c r="L133" s="260"/>
      <c r="M133" s="483">
        <v>1</v>
      </c>
      <c r="N133" s="326"/>
      <c r="O133" s="260"/>
      <c r="P133" s="483">
        <v>1</v>
      </c>
      <c r="Q133" s="326"/>
      <c r="R133" s="260"/>
      <c r="S133" s="483">
        <v>1</v>
      </c>
      <c r="T133" s="326"/>
      <c r="U133" s="260"/>
      <c r="V133" s="483">
        <v>1</v>
      </c>
      <c r="W133" s="326"/>
      <c r="X133" s="260"/>
      <c r="Y133" s="356">
        <f t="shared" si="9"/>
        <v>7</v>
      </c>
      <c r="Z133" s="357">
        <f t="shared" si="10"/>
        <v>0</v>
      </c>
      <c r="AA133" s="358">
        <f t="shared" si="11"/>
        <v>0</v>
      </c>
      <c r="AB133" s="192"/>
      <c r="AC133" s="192"/>
    </row>
    <row r="134" spans="1:29" ht="15.6" x14ac:dyDescent="0.3">
      <c r="A134" s="551"/>
      <c r="B134" s="355">
        <v>20</v>
      </c>
      <c r="C134" s="273" t="s">
        <v>1282</v>
      </c>
      <c r="D134" s="326">
        <v>1</v>
      </c>
      <c r="E134" s="326"/>
      <c r="F134" s="260"/>
      <c r="G134" s="483">
        <v>1</v>
      </c>
      <c r="H134" s="326"/>
      <c r="I134" s="260"/>
      <c r="J134" s="483">
        <v>1</v>
      </c>
      <c r="K134" s="326"/>
      <c r="L134" s="260"/>
      <c r="M134" s="483">
        <v>1</v>
      </c>
      <c r="N134" s="326"/>
      <c r="O134" s="260"/>
      <c r="P134" s="483">
        <v>1</v>
      </c>
      <c r="Q134" s="326"/>
      <c r="R134" s="260"/>
      <c r="S134" s="483">
        <v>1</v>
      </c>
      <c r="T134" s="326"/>
      <c r="U134" s="260"/>
      <c r="V134" s="483">
        <v>1</v>
      </c>
      <c r="W134" s="326"/>
      <c r="X134" s="260"/>
      <c r="Y134" s="356">
        <f t="shared" si="9"/>
        <v>7</v>
      </c>
      <c r="Z134" s="357">
        <f t="shared" si="10"/>
        <v>0</v>
      </c>
      <c r="AA134" s="358">
        <f t="shared" si="11"/>
        <v>0</v>
      </c>
      <c r="AB134" s="192"/>
      <c r="AC134" s="192"/>
    </row>
    <row r="135" spans="1:29" ht="15.6" x14ac:dyDescent="0.3">
      <c r="A135" s="551"/>
      <c r="B135" s="359">
        <v>21</v>
      </c>
      <c r="C135" s="274" t="s">
        <v>1283</v>
      </c>
      <c r="D135" s="326">
        <v>1</v>
      </c>
      <c r="E135" s="326"/>
      <c r="F135" s="260"/>
      <c r="G135" s="483">
        <v>1</v>
      </c>
      <c r="H135" s="326"/>
      <c r="I135" s="260"/>
      <c r="J135" s="483">
        <v>1</v>
      </c>
      <c r="K135" s="326"/>
      <c r="L135" s="260"/>
      <c r="M135" s="483">
        <v>1</v>
      </c>
      <c r="N135" s="326"/>
      <c r="O135" s="260"/>
      <c r="P135" s="483">
        <v>1</v>
      </c>
      <c r="Q135" s="326"/>
      <c r="R135" s="260"/>
      <c r="S135" s="483">
        <v>1</v>
      </c>
      <c r="T135" s="326"/>
      <c r="U135" s="260"/>
      <c r="V135" s="483">
        <v>1</v>
      </c>
      <c r="W135" s="326"/>
      <c r="X135" s="260"/>
      <c r="Y135" s="356">
        <f t="shared" si="9"/>
        <v>7</v>
      </c>
      <c r="Z135" s="357">
        <f t="shared" si="10"/>
        <v>0</v>
      </c>
      <c r="AA135" s="358">
        <f t="shared" si="11"/>
        <v>0</v>
      </c>
      <c r="AB135" s="192"/>
      <c r="AC135" s="192"/>
    </row>
    <row r="136" spans="1:29" ht="15.6" x14ac:dyDescent="0.3">
      <c r="A136" s="551"/>
      <c r="B136" s="359">
        <v>22</v>
      </c>
      <c r="C136" s="275" t="s">
        <v>1284</v>
      </c>
      <c r="D136" s="326">
        <v>1</v>
      </c>
      <c r="E136" s="326"/>
      <c r="F136" s="260"/>
      <c r="G136" s="483">
        <v>1</v>
      </c>
      <c r="H136" s="326"/>
      <c r="I136" s="260"/>
      <c r="J136" s="483">
        <v>1</v>
      </c>
      <c r="K136" s="326"/>
      <c r="L136" s="260"/>
      <c r="M136" s="483">
        <v>1</v>
      </c>
      <c r="N136" s="326"/>
      <c r="O136" s="260"/>
      <c r="P136" s="483">
        <v>1</v>
      </c>
      <c r="Q136" s="326"/>
      <c r="R136" s="260"/>
      <c r="S136" s="483">
        <v>1</v>
      </c>
      <c r="T136" s="326"/>
      <c r="U136" s="260"/>
      <c r="V136" s="483">
        <v>1</v>
      </c>
      <c r="W136" s="326"/>
      <c r="X136" s="260"/>
      <c r="Y136" s="356">
        <f t="shared" si="9"/>
        <v>7</v>
      </c>
      <c r="Z136" s="357">
        <f t="shared" si="10"/>
        <v>0</v>
      </c>
      <c r="AA136" s="358">
        <f t="shared" si="11"/>
        <v>0</v>
      </c>
      <c r="AB136" s="192"/>
      <c r="AC136" s="192"/>
    </row>
    <row r="137" spans="1:29" ht="15.6" x14ac:dyDescent="0.3">
      <c r="A137" s="551"/>
      <c r="B137" s="359">
        <v>23</v>
      </c>
      <c r="C137" s="273" t="s">
        <v>1285</v>
      </c>
      <c r="D137" s="326">
        <v>1</v>
      </c>
      <c r="E137" s="326"/>
      <c r="F137" s="260"/>
      <c r="G137" s="483">
        <v>1</v>
      </c>
      <c r="H137" s="326"/>
      <c r="I137" s="260"/>
      <c r="J137" s="483">
        <v>1</v>
      </c>
      <c r="K137" s="326"/>
      <c r="L137" s="260"/>
      <c r="M137" s="483">
        <v>1</v>
      </c>
      <c r="N137" s="326"/>
      <c r="O137" s="260"/>
      <c r="P137" s="483">
        <v>1</v>
      </c>
      <c r="Q137" s="326"/>
      <c r="R137" s="260"/>
      <c r="S137" s="483">
        <v>1</v>
      </c>
      <c r="T137" s="326"/>
      <c r="U137" s="260"/>
      <c r="V137" s="483">
        <v>1</v>
      </c>
      <c r="W137" s="326"/>
      <c r="X137" s="260"/>
      <c r="Y137" s="356">
        <f t="shared" si="9"/>
        <v>7</v>
      </c>
      <c r="Z137" s="357">
        <f t="shared" si="10"/>
        <v>0</v>
      </c>
      <c r="AA137" s="358">
        <f t="shared" si="11"/>
        <v>0</v>
      </c>
      <c r="AB137" s="192"/>
      <c r="AC137" s="192"/>
    </row>
    <row r="138" spans="1:29" ht="15.6" x14ac:dyDescent="0.3">
      <c r="A138" s="551"/>
      <c r="B138" s="359">
        <v>24</v>
      </c>
      <c r="C138" s="273" t="s">
        <v>1286</v>
      </c>
      <c r="D138" s="326">
        <v>1</v>
      </c>
      <c r="E138" s="326"/>
      <c r="F138" s="260"/>
      <c r="G138" s="483">
        <v>1</v>
      </c>
      <c r="H138" s="326"/>
      <c r="I138" s="260"/>
      <c r="J138" s="483">
        <v>1</v>
      </c>
      <c r="K138" s="326"/>
      <c r="L138" s="260"/>
      <c r="M138" s="483">
        <v>1</v>
      </c>
      <c r="N138" s="326"/>
      <c r="O138" s="260"/>
      <c r="P138" s="483">
        <v>1</v>
      </c>
      <c r="Q138" s="326"/>
      <c r="R138" s="260"/>
      <c r="S138" s="483">
        <v>1</v>
      </c>
      <c r="T138" s="326"/>
      <c r="U138" s="260"/>
      <c r="V138" s="483">
        <v>1</v>
      </c>
      <c r="W138" s="326"/>
      <c r="X138" s="260"/>
      <c r="Y138" s="356">
        <f t="shared" si="9"/>
        <v>7</v>
      </c>
      <c r="Z138" s="357">
        <f t="shared" si="10"/>
        <v>0</v>
      </c>
      <c r="AA138" s="358">
        <f t="shared" si="11"/>
        <v>0</v>
      </c>
      <c r="AB138" s="192"/>
      <c r="AC138" s="192"/>
    </row>
    <row r="139" spans="1:29" ht="15.6" x14ac:dyDescent="0.3">
      <c r="A139" s="551"/>
      <c r="B139" s="359">
        <v>25</v>
      </c>
      <c r="C139" s="273" t="s">
        <v>1287</v>
      </c>
      <c r="D139" s="326">
        <v>1</v>
      </c>
      <c r="E139" s="326"/>
      <c r="F139" s="260"/>
      <c r="G139" s="483">
        <v>1</v>
      </c>
      <c r="H139" s="326"/>
      <c r="I139" s="260"/>
      <c r="J139" s="483">
        <v>1</v>
      </c>
      <c r="K139" s="326"/>
      <c r="L139" s="260"/>
      <c r="M139" s="483">
        <v>1</v>
      </c>
      <c r="N139" s="326"/>
      <c r="O139" s="260"/>
      <c r="P139" s="483">
        <v>1</v>
      </c>
      <c r="Q139" s="326"/>
      <c r="R139" s="260"/>
      <c r="S139" s="483">
        <v>1</v>
      </c>
      <c r="T139" s="326"/>
      <c r="U139" s="260"/>
      <c r="V139" s="483">
        <v>1</v>
      </c>
      <c r="W139" s="326"/>
      <c r="X139" s="260"/>
      <c r="Y139" s="356">
        <f t="shared" si="9"/>
        <v>7</v>
      </c>
      <c r="Z139" s="357">
        <f t="shared" si="10"/>
        <v>0</v>
      </c>
      <c r="AA139" s="358">
        <f t="shared" si="11"/>
        <v>0</v>
      </c>
      <c r="AB139" s="192"/>
      <c r="AC139" s="192"/>
    </row>
    <row r="140" spans="1:29" ht="15.6" x14ac:dyDescent="0.3">
      <c r="A140" s="551"/>
      <c r="B140" s="402">
        <v>26</v>
      </c>
      <c r="C140" s="274" t="s">
        <v>1288</v>
      </c>
      <c r="D140" s="326">
        <v>1</v>
      </c>
      <c r="E140" s="326"/>
      <c r="F140" s="260"/>
      <c r="G140" s="483">
        <v>1</v>
      </c>
      <c r="H140" s="326"/>
      <c r="I140" s="260"/>
      <c r="J140" s="483">
        <v>1</v>
      </c>
      <c r="K140" s="326"/>
      <c r="L140" s="260"/>
      <c r="M140" s="483">
        <v>1</v>
      </c>
      <c r="N140" s="326"/>
      <c r="O140" s="260"/>
      <c r="P140" s="483">
        <v>1</v>
      </c>
      <c r="Q140" s="326"/>
      <c r="R140" s="260"/>
      <c r="S140" s="483">
        <v>1</v>
      </c>
      <c r="T140" s="326"/>
      <c r="U140" s="260"/>
      <c r="V140" s="483">
        <v>1</v>
      </c>
      <c r="W140" s="326"/>
      <c r="X140" s="260"/>
      <c r="Y140" s="356">
        <f t="shared" si="9"/>
        <v>7</v>
      </c>
      <c r="Z140" s="357">
        <f t="shared" si="10"/>
        <v>0</v>
      </c>
      <c r="AA140" s="358">
        <f t="shared" si="11"/>
        <v>0</v>
      </c>
      <c r="AB140" s="192"/>
      <c r="AC140" s="192"/>
    </row>
    <row r="141" spans="1:29" ht="15.6" x14ac:dyDescent="0.3">
      <c r="A141" s="551"/>
      <c r="B141" s="402">
        <v>27</v>
      </c>
      <c r="C141" s="275" t="s">
        <v>1289</v>
      </c>
      <c r="D141" s="326">
        <v>1</v>
      </c>
      <c r="E141" s="326"/>
      <c r="F141" s="260"/>
      <c r="G141" s="483">
        <v>1</v>
      </c>
      <c r="H141" s="326"/>
      <c r="I141" s="260"/>
      <c r="J141" s="483">
        <v>1</v>
      </c>
      <c r="K141" s="326"/>
      <c r="L141" s="260"/>
      <c r="M141" s="483">
        <v>1</v>
      </c>
      <c r="N141" s="326"/>
      <c r="O141" s="260"/>
      <c r="P141" s="483">
        <v>1</v>
      </c>
      <c r="Q141" s="326"/>
      <c r="R141" s="260"/>
      <c r="S141" s="483">
        <v>1</v>
      </c>
      <c r="T141" s="326"/>
      <c r="U141" s="260"/>
      <c r="V141" s="483">
        <v>1</v>
      </c>
      <c r="W141" s="326"/>
      <c r="X141" s="260"/>
      <c r="Y141" s="356">
        <f t="shared" si="9"/>
        <v>7</v>
      </c>
      <c r="Z141" s="357">
        <f t="shared" si="10"/>
        <v>0</v>
      </c>
      <c r="AA141" s="358">
        <f t="shared" si="11"/>
        <v>0</v>
      </c>
      <c r="AB141" s="192"/>
      <c r="AC141" s="192"/>
    </row>
    <row r="142" spans="1:29" ht="15.6" x14ac:dyDescent="0.3">
      <c r="A142" s="551"/>
      <c r="B142" s="403">
        <v>28</v>
      </c>
      <c r="C142" s="276" t="s">
        <v>1290</v>
      </c>
      <c r="D142" s="267">
        <v>1</v>
      </c>
      <c r="E142" s="267"/>
      <c r="F142" s="268"/>
      <c r="G142" s="267">
        <v>1</v>
      </c>
      <c r="H142" s="267"/>
      <c r="I142" s="268"/>
      <c r="J142" s="267">
        <v>1</v>
      </c>
      <c r="K142" s="267"/>
      <c r="L142" s="268"/>
      <c r="M142" s="267">
        <v>1</v>
      </c>
      <c r="N142" s="267"/>
      <c r="O142" s="268"/>
      <c r="P142" s="267">
        <v>1</v>
      </c>
      <c r="Q142" s="267"/>
      <c r="R142" s="268"/>
      <c r="S142" s="267">
        <v>1</v>
      </c>
      <c r="T142" s="267"/>
      <c r="U142" s="268"/>
      <c r="V142" s="267">
        <v>1</v>
      </c>
      <c r="W142" s="267"/>
      <c r="X142" s="268"/>
      <c r="Y142" s="356">
        <f t="shared" si="9"/>
        <v>7</v>
      </c>
      <c r="Z142" s="357">
        <f t="shared" si="10"/>
        <v>0</v>
      </c>
      <c r="AA142" s="358">
        <f t="shared" si="11"/>
        <v>0</v>
      </c>
      <c r="AB142" s="192"/>
      <c r="AC142" s="192"/>
    </row>
    <row r="143" spans="1:29" ht="15.6" x14ac:dyDescent="0.3">
      <c r="A143" s="551"/>
      <c r="B143" s="403">
        <v>29</v>
      </c>
      <c r="C143" s="276"/>
      <c r="D143" s="267"/>
      <c r="E143" s="267"/>
      <c r="F143" s="268"/>
      <c r="G143" s="267"/>
      <c r="H143" s="267"/>
      <c r="I143" s="268"/>
      <c r="J143" s="267"/>
      <c r="K143" s="267"/>
      <c r="L143" s="268"/>
      <c r="M143" s="267"/>
      <c r="N143" s="267"/>
      <c r="O143" s="268"/>
      <c r="P143" s="267"/>
      <c r="Q143" s="267"/>
      <c r="R143" s="268"/>
      <c r="S143" s="267"/>
      <c r="T143" s="267"/>
      <c r="U143" s="268"/>
      <c r="V143" s="267"/>
      <c r="W143" s="267"/>
      <c r="X143" s="268"/>
      <c r="Y143" s="356">
        <f t="shared" si="9"/>
        <v>0</v>
      </c>
      <c r="Z143" s="357">
        <f t="shared" si="10"/>
        <v>0</v>
      </c>
      <c r="AA143" s="358">
        <f t="shared" si="11"/>
        <v>0</v>
      </c>
      <c r="AB143" s="192"/>
      <c r="AC143" s="192"/>
    </row>
    <row r="144" spans="1:29" ht="15.6" x14ac:dyDescent="0.3">
      <c r="A144" s="551"/>
      <c r="B144" s="403">
        <v>30</v>
      </c>
      <c r="C144" s="277"/>
      <c r="D144" s="267"/>
      <c r="E144" s="267"/>
      <c r="F144" s="268"/>
      <c r="G144" s="267"/>
      <c r="H144" s="267"/>
      <c r="I144" s="268"/>
      <c r="J144" s="267"/>
      <c r="K144" s="267"/>
      <c r="L144" s="268"/>
      <c r="M144" s="267"/>
      <c r="N144" s="267"/>
      <c r="O144" s="268"/>
      <c r="P144" s="267"/>
      <c r="Q144" s="267"/>
      <c r="R144" s="268"/>
      <c r="S144" s="267"/>
      <c r="T144" s="267"/>
      <c r="U144" s="268"/>
      <c r="V144" s="267"/>
      <c r="W144" s="267"/>
      <c r="X144" s="268"/>
      <c r="Y144" s="356">
        <f t="shared" si="9"/>
        <v>0</v>
      </c>
      <c r="Z144" s="357">
        <f t="shared" si="10"/>
        <v>0</v>
      </c>
      <c r="AA144" s="358">
        <f t="shared" si="11"/>
        <v>0</v>
      </c>
      <c r="AB144" s="192"/>
      <c r="AC144" s="192"/>
    </row>
    <row r="145" spans="1:29" ht="15.6" x14ac:dyDescent="0.3">
      <c r="A145" s="551"/>
      <c r="B145" s="403">
        <v>31</v>
      </c>
      <c r="C145" s="278"/>
      <c r="D145" s="267"/>
      <c r="E145" s="267"/>
      <c r="F145" s="268"/>
      <c r="G145" s="267"/>
      <c r="H145" s="267"/>
      <c r="I145" s="268"/>
      <c r="J145" s="267"/>
      <c r="K145" s="267"/>
      <c r="L145" s="268"/>
      <c r="M145" s="267"/>
      <c r="N145" s="267"/>
      <c r="O145" s="268"/>
      <c r="P145" s="267"/>
      <c r="Q145" s="267"/>
      <c r="R145" s="268"/>
      <c r="S145" s="267"/>
      <c r="T145" s="267"/>
      <c r="U145" s="268"/>
      <c r="V145" s="267"/>
      <c r="W145" s="267"/>
      <c r="X145" s="268"/>
      <c r="Y145" s="356">
        <f t="shared" si="9"/>
        <v>0</v>
      </c>
      <c r="Z145" s="357">
        <f t="shared" si="10"/>
        <v>0</v>
      </c>
      <c r="AA145" s="358">
        <f t="shared" si="11"/>
        <v>0</v>
      </c>
      <c r="AB145" s="192"/>
      <c r="AC145" s="192"/>
    </row>
    <row r="146" spans="1:29" ht="15.6" x14ac:dyDescent="0.3">
      <c r="A146" s="551"/>
      <c r="B146" s="403">
        <v>32</v>
      </c>
      <c r="C146" s="278"/>
      <c r="D146" s="267"/>
      <c r="E146" s="267"/>
      <c r="F146" s="268"/>
      <c r="G146" s="267"/>
      <c r="H146" s="267"/>
      <c r="I146" s="268"/>
      <c r="J146" s="267"/>
      <c r="K146" s="267"/>
      <c r="L146" s="268"/>
      <c r="M146" s="267"/>
      <c r="N146" s="267"/>
      <c r="O146" s="268"/>
      <c r="P146" s="267"/>
      <c r="Q146" s="267"/>
      <c r="R146" s="268"/>
      <c r="S146" s="267"/>
      <c r="T146" s="267"/>
      <c r="U146" s="268"/>
      <c r="V146" s="267"/>
      <c r="W146" s="267"/>
      <c r="X146" s="268"/>
      <c r="Y146" s="356">
        <f t="shared" si="9"/>
        <v>0</v>
      </c>
      <c r="Z146" s="357">
        <f t="shared" si="10"/>
        <v>0</v>
      </c>
      <c r="AA146" s="358">
        <f t="shared" si="11"/>
        <v>0</v>
      </c>
      <c r="AB146" s="192"/>
      <c r="AC146" s="192"/>
    </row>
    <row r="147" spans="1:29" ht="15.6" x14ac:dyDescent="0.3">
      <c r="A147" s="551"/>
      <c r="B147" s="403">
        <v>33</v>
      </c>
      <c r="C147" s="278"/>
      <c r="D147" s="267"/>
      <c r="E147" s="267"/>
      <c r="F147" s="268"/>
      <c r="G147" s="267"/>
      <c r="H147" s="267"/>
      <c r="I147" s="268"/>
      <c r="J147" s="267"/>
      <c r="K147" s="267"/>
      <c r="L147" s="268"/>
      <c r="M147" s="267"/>
      <c r="N147" s="267"/>
      <c r="O147" s="268"/>
      <c r="P147" s="267"/>
      <c r="Q147" s="267"/>
      <c r="R147" s="268"/>
      <c r="S147" s="267"/>
      <c r="T147" s="267"/>
      <c r="U147" s="268"/>
      <c r="V147" s="267"/>
      <c r="W147" s="267"/>
      <c r="X147" s="268"/>
      <c r="Y147" s="356">
        <f t="shared" si="9"/>
        <v>0</v>
      </c>
      <c r="Z147" s="357">
        <f t="shared" si="10"/>
        <v>0</v>
      </c>
      <c r="AA147" s="358">
        <f t="shared" si="11"/>
        <v>0</v>
      </c>
      <c r="AB147" s="192"/>
      <c r="AC147" s="192"/>
    </row>
    <row r="148" spans="1:29" ht="15.6" x14ac:dyDescent="0.3">
      <c r="A148" s="551"/>
      <c r="B148" s="403">
        <v>34</v>
      </c>
      <c r="C148" s="278"/>
      <c r="D148" s="267"/>
      <c r="E148" s="267"/>
      <c r="F148" s="268"/>
      <c r="G148" s="267"/>
      <c r="H148" s="267"/>
      <c r="I148" s="268"/>
      <c r="J148" s="267"/>
      <c r="K148" s="267"/>
      <c r="L148" s="268"/>
      <c r="M148" s="267"/>
      <c r="N148" s="267"/>
      <c r="O148" s="268"/>
      <c r="P148" s="267"/>
      <c r="Q148" s="267"/>
      <c r="R148" s="268"/>
      <c r="S148" s="267"/>
      <c r="T148" s="267"/>
      <c r="U148" s="268"/>
      <c r="V148" s="267"/>
      <c r="W148" s="267"/>
      <c r="X148" s="268"/>
      <c r="Y148" s="356">
        <f t="shared" si="9"/>
        <v>0</v>
      </c>
      <c r="Z148" s="357">
        <f t="shared" si="10"/>
        <v>0</v>
      </c>
      <c r="AA148" s="358">
        <f t="shared" si="11"/>
        <v>0</v>
      </c>
      <c r="AB148" s="192"/>
      <c r="AC148" s="192"/>
    </row>
    <row r="149" spans="1:29" ht="15.6" x14ac:dyDescent="0.3">
      <c r="A149" s="551"/>
      <c r="B149" s="403">
        <v>35</v>
      </c>
      <c r="C149" s="278"/>
      <c r="D149" s="267"/>
      <c r="E149" s="267"/>
      <c r="F149" s="268"/>
      <c r="G149" s="267"/>
      <c r="H149" s="267"/>
      <c r="I149" s="268"/>
      <c r="J149" s="267"/>
      <c r="K149" s="267"/>
      <c r="L149" s="268"/>
      <c r="M149" s="267"/>
      <c r="N149" s="267"/>
      <c r="O149" s="268"/>
      <c r="P149" s="267"/>
      <c r="Q149" s="267"/>
      <c r="R149" s="268"/>
      <c r="S149" s="267"/>
      <c r="T149" s="267"/>
      <c r="U149" s="268"/>
      <c r="V149" s="267"/>
      <c r="W149" s="267"/>
      <c r="X149" s="268"/>
      <c r="Y149" s="356">
        <f t="shared" si="9"/>
        <v>0</v>
      </c>
      <c r="Z149" s="357">
        <f t="shared" si="10"/>
        <v>0</v>
      </c>
      <c r="AA149" s="358">
        <f t="shared" si="11"/>
        <v>0</v>
      </c>
      <c r="AB149" s="192"/>
      <c r="AC149" s="192"/>
    </row>
    <row r="150" spans="1:29" ht="15.6" x14ac:dyDescent="0.3">
      <c r="A150" s="551"/>
      <c r="B150" s="403">
        <v>36</v>
      </c>
      <c r="C150" s="278"/>
      <c r="D150" s="267"/>
      <c r="E150" s="267"/>
      <c r="F150" s="268"/>
      <c r="G150" s="267"/>
      <c r="H150" s="267"/>
      <c r="I150" s="268"/>
      <c r="J150" s="267"/>
      <c r="K150" s="267"/>
      <c r="L150" s="268"/>
      <c r="M150" s="267"/>
      <c r="N150" s="267"/>
      <c r="O150" s="268"/>
      <c r="P150" s="267"/>
      <c r="Q150" s="267"/>
      <c r="R150" s="268"/>
      <c r="S150" s="267"/>
      <c r="T150" s="267"/>
      <c r="U150" s="268"/>
      <c r="V150" s="267"/>
      <c r="W150" s="267"/>
      <c r="X150" s="268"/>
      <c r="Y150" s="356">
        <f t="shared" si="9"/>
        <v>0</v>
      </c>
      <c r="Z150" s="357">
        <f t="shared" si="10"/>
        <v>0</v>
      </c>
      <c r="AA150" s="358">
        <f t="shared" si="11"/>
        <v>0</v>
      </c>
      <c r="AB150" s="192"/>
      <c r="AC150" s="192"/>
    </row>
    <row r="151" spans="1:29" ht="15.6" x14ac:dyDescent="0.3">
      <c r="A151" s="551"/>
      <c r="B151" s="403">
        <v>37</v>
      </c>
      <c r="C151" s="278"/>
      <c r="D151" s="267"/>
      <c r="E151" s="267"/>
      <c r="F151" s="268"/>
      <c r="G151" s="267"/>
      <c r="H151" s="267"/>
      <c r="I151" s="268"/>
      <c r="J151" s="267"/>
      <c r="K151" s="267"/>
      <c r="L151" s="268"/>
      <c r="M151" s="267"/>
      <c r="N151" s="267"/>
      <c r="O151" s="268"/>
      <c r="P151" s="267"/>
      <c r="Q151" s="267"/>
      <c r="R151" s="268"/>
      <c r="S151" s="267"/>
      <c r="T151" s="267"/>
      <c r="U151" s="268"/>
      <c r="V151" s="267"/>
      <c r="W151" s="267"/>
      <c r="X151" s="268"/>
      <c r="Y151" s="356">
        <f t="shared" si="9"/>
        <v>0</v>
      </c>
      <c r="Z151" s="357">
        <f t="shared" si="10"/>
        <v>0</v>
      </c>
      <c r="AA151" s="358">
        <f t="shared" si="11"/>
        <v>0</v>
      </c>
      <c r="AB151" s="192"/>
      <c r="AC151" s="192"/>
    </row>
    <row r="152" spans="1:29" ht="15.6" x14ac:dyDescent="0.3">
      <c r="A152" s="551"/>
      <c r="B152" s="403">
        <v>38</v>
      </c>
      <c r="C152" s="278"/>
      <c r="D152" s="267"/>
      <c r="E152" s="267"/>
      <c r="F152" s="268"/>
      <c r="G152" s="267"/>
      <c r="H152" s="267"/>
      <c r="I152" s="268"/>
      <c r="J152" s="267"/>
      <c r="K152" s="267"/>
      <c r="L152" s="268"/>
      <c r="M152" s="267"/>
      <c r="N152" s="267"/>
      <c r="O152" s="268"/>
      <c r="P152" s="267"/>
      <c r="Q152" s="267"/>
      <c r="R152" s="268"/>
      <c r="S152" s="267"/>
      <c r="T152" s="267"/>
      <c r="U152" s="268"/>
      <c r="V152" s="267"/>
      <c r="W152" s="267"/>
      <c r="X152" s="268"/>
      <c r="Y152" s="356">
        <f t="shared" si="9"/>
        <v>0</v>
      </c>
      <c r="Z152" s="357">
        <f t="shared" si="10"/>
        <v>0</v>
      </c>
      <c r="AA152" s="358">
        <f t="shared" si="11"/>
        <v>0</v>
      </c>
      <c r="AB152" s="192"/>
      <c r="AC152" s="192"/>
    </row>
    <row r="153" spans="1:29" ht="15.6" x14ac:dyDescent="0.3">
      <c r="A153" s="551"/>
      <c r="B153" s="403">
        <v>39</v>
      </c>
      <c r="C153" s="278"/>
      <c r="D153" s="267"/>
      <c r="E153" s="267"/>
      <c r="F153" s="268"/>
      <c r="G153" s="267"/>
      <c r="H153" s="267"/>
      <c r="I153" s="268"/>
      <c r="J153" s="267"/>
      <c r="K153" s="267"/>
      <c r="L153" s="268"/>
      <c r="M153" s="267"/>
      <c r="N153" s="267"/>
      <c r="O153" s="268"/>
      <c r="P153" s="267"/>
      <c r="Q153" s="267"/>
      <c r="R153" s="268"/>
      <c r="S153" s="267"/>
      <c r="T153" s="267"/>
      <c r="U153" s="268"/>
      <c r="V153" s="267"/>
      <c r="W153" s="267"/>
      <c r="X153" s="268"/>
      <c r="Y153" s="356">
        <f t="shared" si="9"/>
        <v>0</v>
      </c>
      <c r="Z153" s="357">
        <f t="shared" si="10"/>
        <v>0</v>
      </c>
      <c r="AA153" s="358">
        <f t="shared" si="11"/>
        <v>0</v>
      </c>
      <c r="AB153" s="192"/>
      <c r="AC153" s="192"/>
    </row>
    <row r="154" spans="1:29" ht="15.6" x14ac:dyDescent="0.3">
      <c r="A154" s="551"/>
      <c r="B154" s="403">
        <v>40</v>
      </c>
      <c r="C154" s="278"/>
      <c r="D154" s="267"/>
      <c r="E154" s="267"/>
      <c r="F154" s="268"/>
      <c r="G154" s="267"/>
      <c r="H154" s="267"/>
      <c r="I154" s="268"/>
      <c r="J154" s="267"/>
      <c r="K154" s="267"/>
      <c r="L154" s="268"/>
      <c r="M154" s="267"/>
      <c r="N154" s="267"/>
      <c r="O154" s="268"/>
      <c r="P154" s="267"/>
      <c r="Q154" s="267"/>
      <c r="R154" s="268"/>
      <c r="S154" s="267"/>
      <c r="T154" s="267"/>
      <c r="U154" s="268"/>
      <c r="V154" s="267"/>
      <c r="W154" s="267"/>
      <c r="X154" s="268"/>
      <c r="Y154" s="356">
        <f t="shared" si="9"/>
        <v>0</v>
      </c>
      <c r="Z154" s="357">
        <f t="shared" si="10"/>
        <v>0</v>
      </c>
      <c r="AA154" s="358">
        <f t="shared" si="11"/>
        <v>0</v>
      </c>
      <c r="AB154" s="192"/>
      <c r="AC154" s="192"/>
    </row>
    <row r="155" spans="1:29" ht="15.6" x14ac:dyDescent="0.3">
      <c r="A155" s="551"/>
      <c r="B155" s="403">
        <v>41</v>
      </c>
      <c r="C155" s="278"/>
      <c r="D155" s="267"/>
      <c r="E155" s="267"/>
      <c r="F155" s="268"/>
      <c r="G155" s="267"/>
      <c r="H155" s="267"/>
      <c r="I155" s="268"/>
      <c r="J155" s="267"/>
      <c r="K155" s="267"/>
      <c r="L155" s="268"/>
      <c r="M155" s="267"/>
      <c r="N155" s="267"/>
      <c r="O155" s="268"/>
      <c r="P155" s="267"/>
      <c r="Q155" s="267"/>
      <c r="R155" s="268"/>
      <c r="S155" s="267"/>
      <c r="T155" s="267"/>
      <c r="U155" s="268"/>
      <c r="V155" s="267"/>
      <c r="W155" s="267"/>
      <c r="X155" s="268"/>
      <c r="Y155" s="356">
        <f t="shared" si="9"/>
        <v>0</v>
      </c>
      <c r="Z155" s="357">
        <f t="shared" si="10"/>
        <v>0</v>
      </c>
      <c r="AA155" s="358">
        <f t="shared" si="11"/>
        <v>0</v>
      </c>
      <c r="AB155" s="192"/>
      <c r="AC155" s="192"/>
    </row>
    <row r="156" spans="1:29" ht="15.6" x14ac:dyDescent="0.3">
      <c r="A156" s="552"/>
      <c r="B156" s="403">
        <v>42</v>
      </c>
      <c r="C156" s="279"/>
      <c r="D156" s="267"/>
      <c r="E156" s="267"/>
      <c r="F156" s="268"/>
      <c r="G156" s="267"/>
      <c r="H156" s="267"/>
      <c r="I156" s="268"/>
      <c r="J156" s="267"/>
      <c r="K156" s="267"/>
      <c r="L156" s="268"/>
      <c r="M156" s="267"/>
      <c r="N156" s="267"/>
      <c r="O156" s="268"/>
      <c r="P156" s="267"/>
      <c r="Q156" s="267"/>
      <c r="R156" s="268"/>
      <c r="S156" s="267"/>
      <c r="T156" s="267"/>
      <c r="U156" s="268"/>
      <c r="V156" s="267"/>
      <c r="W156" s="267"/>
      <c r="X156" s="268"/>
      <c r="Y156" s="356">
        <f t="shared" si="9"/>
        <v>0</v>
      </c>
      <c r="Z156" s="357">
        <f t="shared" si="10"/>
        <v>0</v>
      </c>
      <c r="AA156" s="358">
        <f t="shared" si="11"/>
        <v>0</v>
      </c>
      <c r="AB156" s="192"/>
      <c r="AC156" s="192"/>
    </row>
    <row r="157" spans="1:29" ht="15.6" x14ac:dyDescent="0.3">
      <c r="A157" s="287"/>
      <c r="B157" s="416">
        <v>43</v>
      </c>
      <c r="C157" s="280"/>
      <c r="D157" s="419"/>
      <c r="E157" s="420"/>
      <c r="F157" s="421"/>
      <c r="G157" s="419"/>
      <c r="H157" s="420"/>
      <c r="I157" s="421"/>
      <c r="J157" s="419"/>
      <c r="K157" s="420"/>
      <c r="L157" s="421"/>
      <c r="M157" s="419"/>
      <c r="N157" s="420"/>
      <c r="O157" s="421"/>
      <c r="P157" s="419"/>
      <c r="Q157" s="420"/>
      <c r="R157" s="421"/>
      <c r="S157" s="419"/>
      <c r="T157" s="420"/>
      <c r="U157" s="421"/>
      <c r="V157" s="419"/>
      <c r="W157" s="420"/>
      <c r="X157" s="421"/>
      <c r="Y157" s="356">
        <f t="shared" si="9"/>
        <v>0</v>
      </c>
      <c r="Z157" s="357">
        <f t="shared" si="10"/>
        <v>0</v>
      </c>
      <c r="AA157" s="358">
        <f t="shared" si="11"/>
        <v>0</v>
      </c>
      <c r="AB157" s="192"/>
      <c r="AC157" s="192"/>
    </row>
    <row r="158" spans="1:29" ht="15.6" x14ac:dyDescent="0.3">
      <c r="A158" s="287"/>
      <c r="B158" s="416">
        <v>44</v>
      </c>
      <c r="C158" s="280"/>
      <c r="D158" s="269"/>
      <c r="E158" s="269"/>
      <c r="F158" s="270"/>
      <c r="G158" s="269"/>
      <c r="H158" s="269"/>
      <c r="I158" s="270"/>
      <c r="J158" s="269"/>
      <c r="K158" s="269"/>
      <c r="L158" s="270"/>
      <c r="M158" s="269"/>
      <c r="N158" s="269"/>
      <c r="O158" s="270"/>
      <c r="P158" s="269"/>
      <c r="Q158" s="269"/>
      <c r="R158" s="270"/>
      <c r="S158" s="269"/>
      <c r="T158" s="269"/>
      <c r="U158" s="270"/>
      <c r="V158" s="269"/>
      <c r="W158" s="269"/>
      <c r="X158" s="270"/>
      <c r="Y158" s="356">
        <f t="shared" si="9"/>
        <v>0</v>
      </c>
      <c r="Z158" s="357">
        <f t="shared" si="10"/>
        <v>0</v>
      </c>
      <c r="AA158" s="358">
        <f t="shared" si="11"/>
        <v>0</v>
      </c>
      <c r="AB158" s="192"/>
      <c r="AC158" s="192"/>
    </row>
    <row r="159" spans="1:29" ht="15.6" x14ac:dyDescent="0.3">
      <c r="A159" s="288"/>
      <c r="B159" s="416">
        <v>45</v>
      </c>
      <c r="C159" s="162"/>
      <c r="D159" s="269"/>
      <c r="E159" s="269"/>
      <c r="F159" s="270"/>
      <c r="G159" s="269"/>
      <c r="H159" s="269"/>
      <c r="I159" s="270"/>
      <c r="J159" s="269"/>
      <c r="K159" s="269"/>
      <c r="L159" s="270"/>
      <c r="M159" s="269"/>
      <c r="N159" s="269"/>
      <c r="O159" s="270"/>
      <c r="P159" s="269"/>
      <c r="Q159" s="269"/>
      <c r="R159" s="270"/>
      <c r="S159" s="269"/>
      <c r="T159" s="269"/>
      <c r="U159" s="270"/>
      <c r="V159" s="269"/>
      <c r="W159" s="269"/>
      <c r="X159" s="270"/>
      <c r="Y159" s="356">
        <f t="shared" si="9"/>
        <v>0</v>
      </c>
      <c r="Z159" s="357">
        <f t="shared" si="10"/>
        <v>0</v>
      </c>
      <c r="AA159" s="358">
        <f t="shared" si="11"/>
        <v>0</v>
      </c>
      <c r="AB159" s="192"/>
      <c r="AC159" s="192"/>
    </row>
    <row r="160" spans="1:29" ht="15.6" x14ac:dyDescent="0.3">
      <c r="A160" s="288"/>
      <c r="B160" s="416">
        <v>46</v>
      </c>
      <c r="C160" s="162"/>
      <c r="D160" s="269"/>
      <c r="E160" s="269"/>
      <c r="F160" s="270"/>
      <c r="G160" s="269"/>
      <c r="H160" s="269"/>
      <c r="I160" s="270"/>
      <c r="J160" s="269"/>
      <c r="K160" s="269"/>
      <c r="L160" s="270"/>
      <c r="M160" s="269"/>
      <c r="N160" s="269"/>
      <c r="O160" s="270"/>
      <c r="P160" s="269"/>
      <c r="Q160" s="269"/>
      <c r="R160" s="270"/>
      <c r="S160" s="269"/>
      <c r="T160" s="269"/>
      <c r="U160" s="270"/>
      <c r="V160" s="269"/>
      <c r="W160" s="269"/>
      <c r="X160" s="270"/>
      <c r="Y160" s="356">
        <f t="shared" si="9"/>
        <v>0</v>
      </c>
      <c r="Z160" s="357">
        <f t="shared" si="10"/>
        <v>0</v>
      </c>
      <c r="AA160" s="358">
        <f t="shared" si="11"/>
        <v>0</v>
      </c>
      <c r="AB160" s="192"/>
      <c r="AC160" s="192"/>
    </row>
    <row r="161" spans="1:30" ht="15.6" x14ac:dyDescent="0.3">
      <c r="A161" s="288"/>
      <c r="B161" s="416">
        <v>47</v>
      </c>
      <c r="C161" s="162"/>
      <c r="D161" s="269"/>
      <c r="E161" s="269"/>
      <c r="F161" s="270"/>
      <c r="G161" s="269"/>
      <c r="H161" s="269"/>
      <c r="I161" s="270"/>
      <c r="J161" s="269"/>
      <c r="K161" s="269"/>
      <c r="L161" s="270"/>
      <c r="M161" s="269"/>
      <c r="N161" s="269"/>
      <c r="O161" s="270"/>
      <c r="P161" s="269"/>
      <c r="Q161" s="269"/>
      <c r="R161" s="270"/>
      <c r="S161" s="269"/>
      <c r="T161" s="269"/>
      <c r="U161" s="270"/>
      <c r="V161" s="269"/>
      <c r="W161" s="269"/>
      <c r="X161" s="270"/>
      <c r="Y161" s="356">
        <f t="shared" si="9"/>
        <v>0</v>
      </c>
      <c r="Z161" s="357">
        <f t="shared" si="10"/>
        <v>0</v>
      </c>
      <c r="AA161" s="358">
        <f t="shared" si="11"/>
        <v>0</v>
      </c>
      <c r="AB161" s="192"/>
      <c r="AC161" s="192"/>
    </row>
    <row r="162" spans="1:30" ht="15.6" x14ac:dyDescent="0.3">
      <c r="A162" s="288"/>
      <c r="B162" s="416">
        <v>48</v>
      </c>
      <c r="C162" s="162"/>
      <c r="D162" s="269"/>
      <c r="E162" s="269"/>
      <c r="F162" s="270"/>
      <c r="G162" s="269"/>
      <c r="H162" s="269"/>
      <c r="I162" s="270"/>
      <c r="J162" s="269"/>
      <c r="K162" s="269"/>
      <c r="L162" s="270"/>
      <c r="M162" s="269"/>
      <c r="N162" s="269"/>
      <c r="O162" s="270"/>
      <c r="P162" s="269"/>
      <c r="Q162" s="269"/>
      <c r="R162" s="270"/>
      <c r="S162" s="269"/>
      <c r="T162" s="269"/>
      <c r="U162" s="270"/>
      <c r="V162" s="269"/>
      <c r="W162" s="269"/>
      <c r="X162" s="270"/>
      <c r="Y162" s="356">
        <f t="shared" si="9"/>
        <v>0</v>
      </c>
      <c r="Z162" s="357">
        <f t="shared" si="10"/>
        <v>0</v>
      </c>
      <c r="AA162" s="358">
        <f t="shared" si="11"/>
        <v>0</v>
      </c>
      <c r="AB162" s="192"/>
      <c r="AC162" s="192"/>
    </row>
    <row r="163" spans="1:30" ht="15.6" x14ac:dyDescent="0.3">
      <c r="A163" s="288"/>
      <c r="B163" s="416">
        <v>49</v>
      </c>
      <c r="C163" s="162"/>
      <c r="D163" s="269"/>
      <c r="E163" s="269"/>
      <c r="F163" s="270"/>
      <c r="G163" s="269"/>
      <c r="H163" s="269"/>
      <c r="I163" s="270"/>
      <c r="J163" s="269"/>
      <c r="K163" s="269"/>
      <c r="L163" s="270"/>
      <c r="M163" s="269"/>
      <c r="N163" s="269"/>
      <c r="O163" s="270"/>
      <c r="P163" s="269"/>
      <c r="Q163" s="269"/>
      <c r="R163" s="270"/>
      <c r="S163" s="269"/>
      <c r="T163" s="269"/>
      <c r="U163" s="270"/>
      <c r="V163" s="269"/>
      <c r="W163" s="269"/>
      <c r="X163" s="270"/>
      <c r="Y163" s="356">
        <f t="shared" si="9"/>
        <v>0</v>
      </c>
      <c r="Z163" s="357">
        <f t="shared" si="10"/>
        <v>0</v>
      </c>
      <c r="AA163" s="358">
        <f t="shared" si="11"/>
        <v>0</v>
      </c>
      <c r="AB163" s="192"/>
      <c r="AC163" s="192"/>
    </row>
    <row r="164" spans="1:30" ht="15.6" x14ac:dyDescent="0.3">
      <c r="A164" s="417"/>
      <c r="B164" s="494" t="s">
        <v>28</v>
      </c>
      <c r="C164" s="495"/>
      <c r="D164" s="360">
        <f t="shared" ref="D164:X164" si="12">SUM(D115:D163)</f>
        <v>28</v>
      </c>
      <c r="E164" s="360">
        <f t="shared" si="12"/>
        <v>0</v>
      </c>
      <c r="F164" s="361">
        <f t="shared" si="12"/>
        <v>0</v>
      </c>
      <c r="G164" s="362">
        <f t="shared" si="12"/>
        <v>28</v>
      </c>
      <c r="H164" s="360">
        <f t="shared" si="12"/>
        <v>0</v>
      </c>
      <c r="I164" s="361">
        <f t="shared" si="12"/>
        <v>0</v>
      </c>
      <c r="J164" s="362">
        <f t="shared" si="12"/>
        <v>28</v>
      </c>
      <c r="K164" s="360">
        <f t="shared" si="12"/>
        <v>0</v>
      </c>
      <c r="L164" s="361">
        <f t="shared" si="12"/>
        <v>0</v>
      </c>
      <c r="M164" s="363">
        <f t="shared" ref="M164:R164" si="13">SUM(M115:M163)</f>
        <v>28</v>
      </c>
      <c r="N164" s="360">
        <f t="shared" si="13"/>
        <v>0</v>
      </c>
      <c r="O164" s="364">
        <f t="shared" si="13"/>
        <v>0</v>
      </c>
      <c r="P164" s="363">
        <f t="shared" si="13"/>
        <v>28</v>
      </c>
      <c r="Q164" s="360">
        <f t="shared" si="13"/>
        <v>0</v>
      </c>
      <c r="R164" s="364">
        <f t="shared" si="13"/>
        <v>0</v>
      </c>
      <c r="S164" s="362">
        <f t="shared" si="12"/>
        <v>28</v>
      </c>
      <c r="T164" s="360">
        <f t="shared" si="12"/>
        <v>0</v>
      </c>
      <c r="U164" s="361">
        <f t="shared" si="12"/>
        <v>0</v>
      </c>
      <c r="V164" s="362">
        <f t="shared" si="12"/>
        <v>28</v>
      </c>
      <c r="W164" s="360">
        <f t="shared" si="12"/>
        <v>0</v>
      </c>
      <c r="X164" s="361">
        <f t="shared" si="12"/>
        <v>0</v>
      </c>
      <c r="Y164" s="365"/>
      <c r="Z164" s="366"/>
      <c r="AA164" s="367"/>
      <c r="AB164" s="192"/>
      <c r="AC164" s="192"/>
    </row>
    <row r="165" spans="1:30" ht="55.5" customHeight="1" x14ac:dyDescent="0.3">
      <c r="A165" s="417"/>
      <c r="B165" s="485" t="s">
        <v>35</v>
      </c>
      <c r="C165" s="486"/>
      <c r="D165" s="368">
        <f>D164*100/Z167</f>
        <v>100</v>
      </c>
      <c r="E165" s="369">
        <f>E164*100/Z167</f>
        <v>0</v>
      </c>
      <c r="F165" s="370">
        <f>F164*100/Z167</f>
        <v>0</v>
      </c>
      <c r="G165" s="371">
        <f>G164*100/Z167</f>
        <v>100</v>
      </c>
      <c r="H165" s="372">
        <f>H164*100/Z167</f>
        <v>0</v>
      </c>
      <c r="I165" s="373">
        <f>I164*100/Z167</f>
        <v>0</v>
      </c>
      <c r="J165" s="371">
        <f>J164*100/Z167</f>
        <v>100</v>
      </c>
      <c r="K165" s="372">
        <f>K164*100/Z167</f>
        <v>0</v>
      </c>
      <c r="L165" s="373">
        <f>L164*100/Z167</f>
        <v>0</v>
      </c>
      <c r="M165" s="374">
        <f>M164*100/Z167</f>
        <v>100</v>
      </c>
      <c r="N165" s="372">
        <f>N164*100/Z167</f>
        <v>0</v>
      </c>
      <c r="O165" s="375">
        <f>O164*100/Z167</f>
        <v>0</v>
      </c>
      <c r="P165" s="374">
        <f>P164*100/Z167</f>
        <v>100</v>
      </c>
      <c r="Q165" s="372">
        <f>Q164*100/Z167</f>
        <v>0</v>
      </c>
      <c r="R165" s="375">
        <f>R164*100/Z167</f>
        <v>0</v>
      </c>
      <c r="S165" s="371">
        <f>S164*100/Z167</f>
        <v>100</v>
      </c>
      <c r="T165" s="372">
        <f>T164*100/Z167</f>
        <v>0</v>
      </c>
      <c r="U165" s="373">
        <f>U164*100/Z167</f>
        <v>0</v>
      </c>
      <c r="V165" s="371">
        <f>V164*100/Z167</f>
        <v>100</v>
      </c>
      <c r="W165" s="372">
        <f>W164*100/Z167</f>
        <v>0</v>
      </c>
      <c r="X165" s="373">
        <f>X164*100/Z167</f>
        <v>0</v>
      </c>
      <c r="Y165" s="376"/>
      <c r="Z165" s="298"/>
      <c r="AA165" s="298"/>
      <c r="AB165" s="194"/>
      <c r="AC165" s="192"/>
    </row>
    <row r="166" spans="1:30" ht="15.6" x14ac:dyDescent="0.3">
      <c r="A166" s="417"/>
      <c r="B166" s="505"/>
      <c r="C166" s="506"/>
      <c r="D166" s="506"/>
      <c r="E166" s="506"/>
      <c r="F166" s="506"/>
      <c r="G166" s="506"/>
      <c r="H166" s="506"/>
      <c r="I166" s="506"/>
      <c r="J166" s="506"/>
      <c r="K166" s="506"/>
      <c r="L166" s="506"/>
      <c r="M166" s="506"/>
      <c r="N166" s="506"/>
      <c r="O166" s="506"/>
      <c r="P166" s="506"/>
      <c r="Q166" s="506"/>
      <c r="R166" s="506"/>
      <c r="S166" s="511"/>
      <c r="T166" s="511"/>
      <c r="U166" s="511"/>
      <c r="V166" s="511"/>
      <c r="W166" s="511"/>
      <c r="X166" s="511"/>
      <c r="Y166" s="512"/>
      <c r="Z166" s="380" t="s">
        <v>3</v>
      </c>
      <c r="AA166" s="380" t="s">
        <v>4</v>
      </c>
      <c r="AB166" s="192"/>
      <c r="AC166" s="192"/>
    </row>
    <row r="167" spans="1:30" ht="15.6" x14ac:dyDescent="0.3">
      <c r="A167" s="417"/>
      <c r="B167" s="507"/>
      <c r="C167" s="508"/>
      <c r="D167" s="508"/>
      <c r="E167" s="508"/>
      <c r="F167" s="508"/>
      <c r="G167" s="508"/>
      <c r="H167" s="508"/>
      <c r="I167" s="508"/>
      <c r="J167" s="508"/>
      <c r="K167" s="508"/>
      <c r="L167" s="508"/>
      <c r="M167" s="508"/>
      <c r="N167" s="508"/>
      <c r="O167" s="508"/>
      <c r="P167" s="508"/>
      <c r="Q167" s="508"/>
      <c r="R167" s="508"/>
      <c r="S167" s="499" t="s">
        <v>28</v>
      </c>
      <c r="T167" s="500"/>
      <c r="U167" s="500"/>
      <c r="V167" s="500"/>
      <c r="W167" s="500"/>
      <c r="X167" s="500"/>
      <c r="Y167" s="501"/>
      <c r="Z167" s="380">
        <f>COUNTA(C115:C163)</f>
        <v>28</v>
      </c>
      <c r="AA167" s="380">
        <v>100</v>
      </c>
      <c r="AB167" s="192"/>
      <c r="AC167" s="192"/>
    </row>
    <row r="168" spans="1:30" ht="15.6" x14ac:dyDescent="0.3">
      <c r="A168" s="417"/>
      <c r="B168" s="507"/>
      <c r="C168" s="508"/>
      <c r="D168" s="508"/>
      <c r="E168" s="508"/>
      <c r="F168" s="508"/>
      <c r="G168" s="508"/>
      <c r="H168" s="508"/>
      <c r="I168" s="508"/>
      <c r="J168" s="508"/>
      <c r="K168" s="508"/>
      <c r="L168" s="508"/>
      <c r="M168" s="508"/>
      <c r="N168" s="508"/>
      <c r="O168" s="508"/>
      <c r="P168" s="508"/>
      <c r="Q168" s="508"/>
      <c r="R168" s="508"/>
      <c r="S168" s="513" t="s">
        <v>29</v>
      </c>
      <c r="T168" s="514"/>
      <c r="U168" s="514"/>
      <c r="V168" s="514"/>
      <c r="W168" s="514"/>
      <c r="X168" s="514"/>
      <c r="Y168" s="515"/>
      <c r="Z168" s="389">
        <f>COUNTIF(Y115:Y163,"&gt;0")</f>
        <v>28</v>
      </c>
      <c r="AA168" s="390">
        <f>(M165+P165+S165+G165+J165+V165+D165)/7</f>
        <v>100</v>
      </c>
      <c r="AB168" s="192"/>
      <c r="AC168" s="192"/>
    </row>
    <row r="169" spans="1:30" ht="15.75" customHeight="1" x14ac:dyDescent="0.3">
      <c r="A169" s="404"/>
      <c r="B169" s="507"/>
      <c r="C169" s="508"/>
      <c r="D169" s="508"/>
      <c r="E169" s="508"/>
      <c r="F169" s="508"/>
      <c r="G169" s="508"/>
      <c r="H169" s="508"/>
      <c r="I169" s="508"/>
      <c r="J169" s="508"/>
      <c r="K169" s="508"/>
      <c r="L169" s="508"/>
      <c r="M169" s="508"/>
      <c r="N169" s="508"/>
      <c r="O169" s="508"/>
      <c r="P169" s="508"/>
      <c r="Q169" s="508"/>
      <c r="R169" s="508"/>
      <c r="S169" s="496" t="s">
        <v>30</v>
      </c>
      <c r="T169" s="497"/>
      <c r="U169" s="497"/>
      <c r="V169" s="497"/>
      <c r="W169" s="497"/>
      <c r="X169" s="497"/>
      <c r="Y169" s="498"/>
      <c r="Z169" s="389">
        <f>COUNTIF(Z115:Z163,"&gt;0")</f>
        <v>0</v>
      </c>
      <c r="AA169" s="390">
        <f>(N165+Q165+T165+H165+K165+W165+E165)/7</f>
        <v>0</v>
      </c>
      <c r="AB169" s="192"/>
      <c r="AC169" s="418"/>
    </row>
    <row r="170" spans="1:30" ht="15" customHeight="1" x14ac:dyDescent="0.3">
      <c r="A170" s="404"/>
      <c r="B170" s="509"/>
      <c r="C170" s="510"/>
      <c r="D170" s="510"/>
      <c r="E170" s="510"/>
      <c r="F170" s="510"/>
      <c r="G170" s="510"/>
      <c r="H170" s="510"/>
      <c r="I170" s="510"/>
      <c r="J170" s="510"/>
      <c r="K170" s="510"/>
      <c r="L170" s="510"/>
      <c r="M170" s="510"/>
      <c r="N170" s="510"/>
      <c r="O170" s="510"/>
      <c r="P170" s="510"/>
      <c r="Q170" s="510"/>
      <c r="R170" s="510"/>
      <c r="S170" s="502" t="s">
        <v>31</v>
      </c>
      <c r="T170" s="503"/>
      <c r="U170" s="503"/>
      <c r="V170" s="503"/>
      <c r="W170" s="503"/>
      <c r="X170" s="503"/>
      <c r="Y170" s="504"/>
      <c r="Z170" s="389">
        <f>COUNTIF(AA115:AA163,"&gt;0")</f>
        <v>0</v>
      </c>
      <c r="AA170" s="390">
        <f>(O165+R165+U165+I165+L165+X165+F165)/7</f>
        <v>0</v>
      </c>
      <c r="AB170" s="192"/>
      <c r="AC170" s="418"/>
    </row>
    <row r="171" spans="1:30" ht="15" thickBot="1" x14ac:dyDescent="0.35">
      <c r="A171" s="192"/>
      <c r="B171" s="192"/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418"/>
      <c r="AD171" s="109"/>
    </row>
    <row r="172" spans="1:30" ht="15" thickTop="1" x14ac:dyDescent="0.3">
      <c r="A172" s="192"/>
      <c r="B172" s="192"/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418"/>
    </row>
  </sheetData>
  <sheetProtection password="CC4B" sheet="1" selectLockedCells="1"/>
  <mergeCells count="86">
    <mergeCell ref="A110:A156"/>
    <mergeCell ref="G7:I7"/>
    <mergeCell ref="J7:L7"/>
    <mergeCell ref="G51:X51"/>
    <mergeCell ref="X5:X9"/>
    <mergeCell ref="J54:L54"/>
    <mergeCell ref="D5:U5"/>
    <mergeCell ref="D6:U6"/>
    <mergeCell ref="B51:B55"/>
    <mergeCell ref="D54:F54"/>
    <mergeCell ref="A5:A9"/>
    <mergeCell ref="A51:A82"/>
    <mergeCell ref="B5:B9"/>
    <mergeCell ref="C5:C9"/>
    <mergeCell ref="D7:F7"/>
    <mergeCell ref="C51:C55"/>
    <mergeCell ref="D53:F53"/>
    <mergeCell ref="D52:X52"/>
    <mergeCell ref="B37:C37"/>
    <mergeCell ref="B38:C38"/>
    <mergeCell ref="V5:V9"/>
    <mergeCell ref="S7:U7"/>
    <mergeCell ref="D8:F8"/>
    <mergeCell ref="G8:I8"/>
    <mergeCell ref="J8:L8"/>
    <mergeCell ref="S8:U8"/>
    <mergeCell ref="M7:O7"/>
    <mergeCell ref="P7:R7"/>
    <mergeCell ref="M8:O8"/>
    <mergeCell ref="P8:R8"/>
    <mergeCell ref="D51:F51"/>
    <mergeCell ref="M53:O53"/>
    <mergeCell ref="C2:W2"/>
    <mergeCell ref="C3:W3"/>
    <mergeCell ref="C48:Z48"/>
    <mergeCell ref="C49:Z49"/>
    <mergeCell ref="W5:W9"/>
    <mergeCell ref="B39:O43"/>
    <mergeCell ref="B98:C98"/>
    <mergeCell ref="D112:F112"/>
    <mergeCell ref="J113:L113"/>
    <mergeCell ref="V113:X113"/>
    <mergeCell ref="D110:F110"/>
    <mergeCell ref="S112:U112"/>
    <mergeCell ref="S113:U113"/>
    <mergeCell ref="P113:R113"/>
    <mergeCell ref="D113:F113"/>
    <mergeCell ref="B110:B114"/>
    <mergeCell ref="C110:C114"/>
    <mergeCell ref="G53:I53"/>
    <mergeCell ref="Y51:Y55"/>
    <mergeCell ref="P53:R53"/>
    <mergeCell ref="M54:O54"/>
    <mergeCell ref="P54:R54"/>
    <mergeCell ref="V54:X54"/>
    <mergeCell ref="J53:L53"/>
    <mergeCell ref="V53:X53"/>
    <mergeCell ref="S53:U53"/>
    <mergeCell ref="AA51:AA55"/>
    <mergeCell ref="V112:X112"/>
    <mergeCell ref="Z51:Z55"/>
    <mergeCell ref="B99:C99"/>
    <mergeCell ref="C107:Z107"/>
    <mergeCell ref="C108:Z108"/>
    <mergeCell ref="Z110:Z114"/>
    <mergeCell ref="AA110:AA114"/>
    <mergeCell ref="G112:I112"/>
    <mergeCell ref="J112:L112"/>
    <mergeCell ref="G113:I113"/>
    <mergeCell ref="S54:U54"/>
    <mergeCell ref="G54:I54"/>
    <mergeCell ref="G110:X110"/>
    <mergeCell ref="D111:X111"/>
    <mergeCell ref="B100:R104"/>
    <mergeCell ref="S169:Y169"/>
    <mergeCell ref="S167:Y167"/>
    <mergeCell ref="S170:Y170"/>
    <mergeCell ref="B166:R170"/>
    <mergeCell ref="S166:Y166"/>
    <mergeCell ref="S168:Y168"/>
    <mergeCell ref="B165:C165"/>
    <mergeCell ref="Y110:Y114"/>
    <mergeCell ref="M112:O112"/>
    <mergeCell ref="P112:R112"/>
    <mergeCell ref="M113:O113"/>
    <mergeCell ref="B164:C16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CL172"/>
  <sheetViews>
    <sheetView topLeftCell="A132" zoomScale="50" zoomScaleNormal="50" workbookViewId="0">
      <pane xSplit="3" topLeftCell="BN1" activePane="topRight" state="frozen"/>
      <selection pane="topRight" activeCell="G129" sqref="G129"/>
    </sheetView>
  </sheetViews>
  <sheetFormatPr defaultRowHeight="14.4" x14ac:dyDescent="0.3"/>
  <cols>
    <col min="1" max="1" width="9.109375" customWidth="1"/>
    <col min="2" max="2" width="4.6640625" customWidth="1"/>
    <col min="3" max="3" width="50.6640625" customWidth="1"/>
    <col min="4" max="4" width="11.109375" customWidth="1"/>
    <col min="5" max="5" width="14" customWidth="1"/>
    <col min="6" max="6" width="11.88671875" customWidth="1"/>
    <col min="7" max="7" width="9.88671875" customWidth="1"/>
    <col min="8" max="8" width="9.6640625" customWidth="1"/>
    <col min="9" max="10" width="10.44140625" customWidth="1"/>
    <col min="11" max="12" width="10.109375" customWidth="1"/>
    <col min="13" max="13" width="16.88671875" customWidth="1"/>
    <col min="14" max="14" width="19.6640625" customWidth="1"/>
    <col min="15" max="15" width="20" customWidth="1"/>
    <col min="16" max="16" width="9.109375" customWidth="1"/>
    <col min="17" max="17" width="10.88671875" customWidth="1"/>
    <col min="18" max="18" width="10.109375" customWidth="1"/>
    <col min="19" max="19" width="10.88671875" customWidth="1"/>
    <col min="20" max="21" width="10.5546875" customWidth="1"/>
    <col min="22" max="22" width="12" customWidth="1"/>
    <col min="23" max="23" width="13.44140625" customWidth="1"/>
    <col min="24" max="24" width="16.33203125" customWidth="1"/>
    <col min="25" max="27" width="10.5546875" customWidth="1"/>
    <col min="28" max="28" width="12.6640625" customWidth="1"/>
    <col min="29" max="33" width="10.5546875" customWidth="1"/>
    <col min="34" max="34" width="15.88671875" customWidth="1"/>
    <col min="35" max="35" width="16.6640625" customWidth="1"/>
    <col min="36" max="36" width="18.6640625" customWidth="1"/>
    <col min="37" max="37" width="14.109375" customWidth="1"/>
    <col min="38" max="39" width="10.5546875" customWidth="1"/>
    <col min="40" max="40" width="11.5546875" customWidth="1"/>
    <col min="41" max="41" width="11.109375" customWidth="1"/>
    <col min="42" max="47" width="9.88671875" customWidth="1"/>
    <col min="48" max="48" width="13.44140625" customWidth="1"/>
    <col min="49" max="49" width="16.44140625" customWidth="1"/>
    <col min="50" max="50" width="17.88671875" customWidth="1"/>
    <col min="51" max="51" width="16.44140625" customWidth="1"/>
    <col min="52" max="52" width="16.109375" customWidth="1"/>
    <col min="53" max="53" width="18.44140625" customWidth="1"/>
    <col min="54" max="54" width="15.88671875" customWidth="1"/>
    <col min="55" max="55" width="14.88671875" customWidth="1"/>
    <col min="56" max="56" width="14.109375" customWidth="1"/>
    <col min="57" max="57" width="11.109375" customWidth="1"/>
    <col min="58" max="58" width="14.44140625" customWidth="1"/>
    <col min="59" max="59" width="16.33203125" customWidth="1"/>
    <col min="60" max="60" width="13" bestFit="1" customWidth="1"/>
    <col min="61" max="61" width="12.109375" customWidth="1"/>
    <col min="62" max="62" width="13.5546875" customWidth="1"/>
    <col min="63" max="63" width="12" customWidth="1"/>
    <col min="64" max="64" width="15.109375" customWidth="1"/>
    <col min="65" max="65" width="15.6640625" customWidth="1"/>
    <col min="66" max="66" width="14.88671875" customWidth="1"/>
    <col min="67" max="67" width="12.6640625" customWidth="1"/>
    <col min="68" max="69" width="11.109375" customWidth="1"/>
    <col min="70" max="71" width="10.88671875" customWidth="1"/>
    <col min="72" max="72" width="11.5546875" customWidth="1"/>
    <col min="73" max="73" width="10.109375" customWidth="1"/>
    <col min="74" max="74" width="9.6640625" customWidth="1"/>
    <col min="75" max="75" width="10.5546875" customWidth="1"/>
    <col min="76" max="76" width="12.5546875" customWidth="1"/>
    <col min="77" max="77" width="11.33203125" customWidth="1"/>
    <col min="78" max="78" width="13.109375" customWidth="1"/>
    <col min="79" max="79" width="15.109375" customWidth="1"/>
    <col min="80" max="80" width="19" customWidth="1"/>
    <col min="81" max="81" width="13.6640625" customWidth="1"/>
    <col min="82" max="83" width="13" bestFit="1" customWidth="1"/>
    <col min="84" max="84" width="10.88671875" customWidth="1"/>
    <col min="85" max="85" width="14" customWidth="1"/>
    <col min="86" max="86" width="13.6640625" customWidth="1"/>
    <col min="87" max="87" width="13.33203125" customWidth="1"/>
  </cols>
  <sheetData>
    <row r="2" spans="1:61" ht="15" customHeight="1" x14ac:dyDescent="0.3">
      <c r="B2" s="157"/>
      <c r="C2" s="582" t="s">
        <v>1258</v>
      </c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582"/>
      <c r="Y2" s="582"/>
      <c r="Z2" s="582"/>
      <c r="AA2" s="582"/>
      <c r="AB2" s="582"/>
      <c r="AC2" s="582"/>
      <c r="AD2" s="582"/>
      <c r="AE2" s="582"/>
      <c r="AF2" s="582"/>
      <c r="AG2" s="582"/>
      <c r="AH2" s="582"/>
      <c r="AI2" s="582"/>
      <c r="AJ2" s="582"/>
      <c r="AK2" s="582"/>
      <c r="AL2" s="582"/>
      <c r="AM2" s="582"/>
      <c r="AN2" s="582"/>
      <c r="AO2" s="582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</row>
    <row r="3" spans="1:61" ht="15" customHeight="1" x14ac:dyDescent="0.3">
      <c r="A3" s="157"/>
      <c r="B3" s="157"/>
      <c r="C3" s="582" t="str">
        <f>'дети 5-ти лет Ф'!C3:W3</f>
        <v>Учебный год: 2023-2024                       Группа: "Қарлығаш"               Период: стартовый       Сроки проведения: сентябрь 2023 год</v>
      </c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  <c r="X3" s="582"/>
      <c r="Y3" s="582"/>
      <c r="Z3" s="582"/>
      <c r="AA3" s="582"/>
      <c r="AB3" s="582"/>
      <c r="AC3" s="582"/>
      <c r="AD3" s="582"/>
      <c r="AE3" s="582"/>
      <c r="AF3" s="582"/>
      <c r="AG3" s="582"/>
      <c r="AH3" s="582"/>
      <c r="AI3" s="582"/>
      <c r="AJ3" s="582"/>
      <c r="AK3" s="582"/>
      <c r="AL3" s="582"/>
      <c r="AM3" s="582"/>
      <c r="AN3" s="582"/>
      <c r="AO3" s="582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</row>
    <row r="4" spans="1:61" ht="15" customHeight="1" x14ac:dyDescent="0.3">
      <c r="A4" s="583"/>
      <c r="B4" s="583"/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P4" s="583"/>
      <c r="AQ4" s="583"/>
      <c r="AR4" s="583"/>
      <c r="AS4" s="583"/>
      <c r="AT4" s="583"/>
      <c r="AU4" s="583"/>
      <c r="AV4" s="583"/>
      <c r="AW4" s="583"/>
      <c r="AX4" s="583"/>
      <c r="AY4" s="583"/>
      <c r="AZ4" s="583"/>
      <c r="BA4" s="583"/>
      <c r="BB4" s="583"/>
      <c r="BC4" s="583"/>
      <c r="BD4" s="583"/>
      <c r="BE4" s="583"/>
      <c r="BF4" s="583"/>
      <c r="BG4" s="583"/>
      <c r="BH4" s="583"/>
      <c r="BI4" s="583"/>
    </row>
    <row r="5" spans="1:61" ht="15" customHeight="1" x14ac:dyDescent="0.3">
      <c r="A5" s="26"/>
      <c r="B5" s="628" t="s">
        <v>0</v>
      </c>
      <c r="C5" s="628" t="s">
        <v>1</v>
      </c>
      <c r="D5" s="615" t="s">
        <v>6</v>
      </c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  <c r="AC5" s="616"/>
      <c r="AD5" s="616"/>
      <c r="AE5" s="616"/>
      <c r="AF5" s="616"/>
      <c r="AG5" s="616"/>
      <c r="AH5" s="616"/>
      <c r="AI5" s="616"/>
      <c r="AJ5" s="616"/>
      <c r="AK5" s="616"/>
      <c r="AL5" s="616"/>
      <c r="AM5" s="616"/>
      <c r="AN5" s="616"/>
      <c r="AO5" s="616"/>
      <c r="AP5" s="616"/>
      <c r="AQ5" s="616"/>
      <c r="AR5" s="616"/>
      <c r="AS5" s="616"/>
      <c r="AT5" s="616"/>
      <c r="AU5" s="616"/>
      <c r="AV5" s="616"/>
      <c r="AW5" s="616"/>
      <c r="AX5" s="616"/>
      <c r="AY5" s="616"/>
      <c r="AZ5" s="616"/>
      <c r="BA5" s="616"/>
      <c r="BB5" s="616"/>
      <c r="BC5" s="616"/>
      <c r="BD5" s="616"/>
      <c r="BE5" s="616"/>
      <c r="BF5" s="611" t="s">
        <v>29</v>
      </c>
      <c r="BG5" s="605" t="s">
        <v>30</v>
      </c>
      <c r="BH5" s="602" t="s">
        <v>31</v>
      </c>
      <c r="BI5" s="26"/>
    </row>
    <row r="6" spans="1:61" x14ac:dyDescent="0.3">
      <c r="B6" s="629"/>
      <c r="C6" s="629"/>
      <c r="D6" s="559" t="s">
        <v>32</v>
      </c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60"/>
      <c r="V6" s="571" t="s">
        <v>7</v>
      </c>
      <c r="W6" s="571"/>
      <c r="X6" s="571"/>
      <c r="Y6" s="571"/>
      <c r="Z6" s="571"/>
      <c r="AA6" s="571"/>
      <c r="AB6" s="571"/>
      <c r="AC6" s="571"/>
      <c r="AD6" s="571"/>
      <c r="AE6" s="571"/>
      <c r="AF6" s="571"/>
      <c r="AG6" s="571"/>
      <c r="AH6" s="571"/>
      <c r="AI6" s="571"/>
      <c r="AJ6" s="571"/>
      <c r="AK6" s="571"/>
      <c r="AL6" s="571"/>
      <c r="AM6" s="633"/>
      <c r="AN6" s="571" t="s">
        <v>58</v>
      </c>
      <c r="AO6" s="571"/>
      <c r="AP6" s="571"/>
      <c r="AQ6" s="571"/>
      <c r="AR6" s="571"/>
      <c r="AS6" s="571"/>
      <c r="AT6" s="571"/>
      <c r="AU6" s="571"/>
      <c r="AV6" s="571"/>
      <c r="AW6" s="571"/>
      <c r="AX6" s="571"/>
      <c r="AY6" s="571"/>
      <c r="AZ6" s="571"/>
      <c r="BA6" s="571"/>
      <c r="BB6" s="571"/>
      <c r="BC6" s="571"/>
      <c r="BD6" s="571"/>
      <c r="BE6" s="561"/>
      <c r="BF6" s="612"/>
      <c r="BG6" s="606"/>
      <c r="BH6" s="603"/>
    </row>
    <row r="7" spans="1:61" ht="15" customHeight="1" x14ac:dyDescent="0.3">
      <c r="B7" s="629"/>
      <c r="C7" s="629"/>
      <c r="D7" s="576" t="s">
        <v>747</v>
      </c>
      <c r="E7" s="576"/>
      <c r="F7" s="577"/>
      <c r="G7" s="575" t="s">
        <v>119</v>
      </c>
      <c r="H7" s="576"/>
      <c r="I7" s="577"/>
      <c r="J7" s="593" t="s">
        <v>120</v>
      </c>
      <c r="K7" s="594"/>
      <c r="L7" s="595"/>
      <c r="M7" s="593" t="s">
        <v>121</v>
      </c>
      <c r="N7" s="594"/>
      <c r="O7" s="595"/>
      <c r="P7" s="575" t="s">
        <v>748</v>
      </c>
      <c r="Q7" s="576"/>
      <c r="R7" s="577"/>
      <c r="S7" s="593" t="s">
        <v>122</v>
      </c>
      <c r="T7" s="594"/>
      <c r="U7" s="595"/>
      <c r="V7" s="575" t="s">
        <v>123</v>
      </c>
      <c r="W7" s="576"/>
      <c r="X7" s="577"/>
      <c r="Y7" s="575" t="s">
        <v>124</v>
      </c>
      <c r="Z7" s="576"/>
      <c r="AA7" s="577"/>
      <c r="AB7" s="575" t="s">
        <v>125</v>
      </c>
      <c r="AC7" s="576"/>
      <c r="AD7" s="577"/>
      <c r="AE7" s="573" t="s">
        <v>126</v>
      </c>
      <c r="AF7" s="573"/>
      <c r="AG7" s="574"/>
      <c r="AH7" s="573" t="s">
        <v>127</v>
      </c>
      <c r="AI7" s="573"/>
      <c r="AJ7" s="574"/>
      <c r="AK7" s="573" t="s">
        <v>128</v>
      </c>
      <c r="AL7" s="573"/>
      <c r="AM7" s="574"/>
      <c r="AN7" s="573" t="s">
        <v>129</v>
      </c>
      <c r="AO7" s="573"/>
      <c r="AP7" s="574"/>
      <c r="AQ7" s="573" t="s">
        <v>130</v>
      </c>
      <c r="AR7" s="573"/>
      <c r="AS7" s="574"/>
      <c r="AT7" s="573" t="s">
        <v>131</v>
      </c>
      <c r="AU7" s="573"/>
      <c r="AV7" s="574"/>
      <c r="AW7" s="573" t="s">
        <v>132</v>
      </c>
      <c r="AX7" s="573"/>
      <c r="AY7" s="574"/>
      <c r="AZ7" s="573" t="s">
        <v>133</v>
      </c>
      <c r="BA7" s="573"/>
      <c r="BB7" s="574"/>
      <c r="BC7" s="573" t="s">
        <v>134</v>
      </c>
      <c r="BD7" s="573"/>
      <c r="BE7" s="574"/>
      <c r="BF7" s="613"/>
      <c r="BG7" s="606"/>
      <c r="BH7" s="603"/>
    </row>
    <row r="8" spans="1:61" ht="126.75" customHeight="1" x14ac:dyDescent="0.3">
      <c r="B8" s="629"/>
      <c r="C8" s="631"/>
      <c r="D8" s="566" t="s">
        <v>749</v>
      </c>
      <c r="E8" s="566"/>
      <c r="F8" s="567"/>
      <c r="G8" s="565" t="s">
        <v>750</v>
      </c>
      <c r="H8" s="566"/>
      <c r="I8" s="567"/>
      <c r="J8" s="565" t="s">
        <v>751</v>
      </c>
      <c r="K8" s="566"/>
      <c r="L8" s="567"/>
      <c r="M8" s="565" t="s">
        <v>752</v>
      </c>
      <c r="N8" s="566"/>
      <c r="O8" s="567"/>
      <c r="P8" s="565" t="s">
        <v>753</v>
      </c>
      <c r="Q8" s="566"/>
      <c r="R8" s="567"/>
      <c r="S8" s="565" t="s">
        <v>754</v>
      </c>
      <c r="T8" s="566"/>
      <c r="U8" s="567"/>
      <c r="V8" s="562" t="s">
        <v>770</v>
      </c>
      <c r="W8" s="563"/>
      <c r="X8" s="564"/>
      <c r="Y8" s="562" t="s">
        <v>771</v>
      </c>
      <c r="Z8" s="563"/>
      <c r="AA8" s="564"/>
      <c r="AB8" s="562" t="s">
        <v>772</v>
      </c>
      <c r="AC8" s="563"/>
      <c r="AD8" s="564"/>
      <c r="AE8" s="562" t="s">
        <v>773</v>
      </c>
      <c r="AF8" s="563"/>
      <c r="AG8" s="564"/>
      <c r="AH8" s="562" t="s">
        <v>774</v>
      </c>
      <c r="AI8" s="563"/>
      <c r="AJ8" s="564"/>
      <c r="AK8" s="562" t="s">
        <v>775</v>
      </c>
      <c r="AL8" s="563"/>
      <c r="AM8" s="564"/>
      <c r="AN8" s="562" t="s">
        <v>794</v>
      </c>
      <c r="AO8" s="563"/>
      <c r="AP8" s="564"/>
      <c r="AQ8" s="562" t="s">
        <v>795</v>
      </c>
      <c r="AR8" s="563"/>
      <c r="AS8" s="564"/>
      <c r="AT8" s="562" t="s">
        <v>796</v>
      </c>
      <c r="AU8" s="563"/>
      <c r="AV8" s="564"/>
      <c r="AW8" s="562" t="s">
        <v>797</v>
      </c>
      <c r="AX8" s="563"/>
      <c r="AY8" s="564"/>
      <c r="AZ8" s="562" t="s">
        <v>798</v>
      </c>
      <c r="BA8" s="563"/>
      <c r="BB8" s="564"/>
      <c r="BC8" s="562" t="s">
        <v>799</v>
      </c>
      <c r="BD8" s="563"/>
      <c r="BE8" s="564"/>
      <c r="BF8" s="613"/>
      <c r="BG8" s="606"/>
      <c r="BH8" s="603"/>
    </row>
    <row r="9" spans="1:61" ht="141.75" customHeight="1" x14ac:dyDescent="0.3">
      <c r="B9" s="630"/>
      <c r="C9" s="632"/>
      <c r="D9" s="108" t="s">
        <v>755</v>
      </c>
      <c r="E9" s="108" t="s">
        <v>756</v>
      </c>
      <c r="F9" s="164" t="s">
        <v>757</v>
      </c>
      <c r="G9" s="163" t="s">
        <v>50</v>
      </c>
      <c r="H9" s="108" t="s">
        <v>758</v>
      </c>
      <c r="I9" s="164" t="s">
        <v>61</v>
      </c>
      <c r="J9" s="163" t="s">
        <v>759</v>
      </c>
      <c r="K9" s="108" t="s">
        <v>760</v>
      </c>
      <c r="L9" s="164" t="s">
        <v>761</v>
      </c>
      <c r="M9" s="163" t="s">
        <v>762</v>
      </c>
      <c r="N9" s="108" t="s">
        <v>763</v>
      </c>
      <c r="O9" s="164" t="s">
        <v>764</v>
      </c>
      <c r="P9" s="163" t="s">
        <v>765</v>
      </c>
      <c r="Q9" s="108" t="s">
        <v>766</v>
      </c>
      <c r="R9" s="164" t="s">
        <v>767</v>
      </c>
      <c r="S9" s="163" t="s">
        <v>73</v>
      </c>
      <c r="T9" s="108" t="s">
        <v>768</v>
      </c>
      <c r="U9" s="164" t="s">
        <v>769</v>
      </c>
      <c r="V9" s="163" t="s">
        <v>776</v>
      </c>
      <c r="W9" s="108" t="s">
        <v>777</v>
      </c>
      <c r="X9" s="164" t="s">
        <v>778</v>
      </c>
      <c r="Y9" s="163" t="s">
        <v>779</v>
      </c>
      <c r="Z9" s="108" t="s">
        <v>780</v>
      </c>
      <c r="AA9" s="164" t="s">
        <v>781</v>
      </c>
      <c r="AB9" s="163" t="s">
        <v>782</v>
      </c>
      <c r="AC9" s="108" t="s">
        <v>783</v>
      </c>
      <c r="AD9" s="164" t="s">
        <v>784</v>
      </c>
      <c r="AE9" s="163" t="s">
        <v>785</v>
      </c>
      <c r="AF9" s="108" t="s">
        <v>786</v>
      </c>
      <c r="AG9" s="164" t="s">
        <v>787</v>
      </c>
      <c r="AH9" s="163" t="s">
        <v>788</v>
      </c>
      <c r="AI9" s="108" t="s">
        <v>789</v>
      </c>
      <c r="AJ9" s="164" t="s">
        <v>790</v>
      </c>
      <c r="AK9" s="163" t="s">
        <v>791</v>
      </c>
      <c r="AL9" s="108" t="s">
        <v>792</v>
      </c>
      <c r="AM9" s="164" t="s">
        <v>793</v>
      </c>
      <c r="AN9" s="135" t="s">
        <v>33</v>
      </c>
      <c r="AO9" s="130" t="s">
        <v>800</v>
      </c>
      <c r="AP9" s="136" t="s">
        <v>801</v>
      </c>
      <c r="AQ9" s="135" t="s">
        <v>802</v>
      </c>
      <c r="AR9" s="130" t="s">
        <v>803</v>
      </c>
      <c r="AS9" s="136" t="s">
        <v>804</v>
      </c>
      <c r="AT9" s="424" t="s">
        <v>72</v>
      </c>
      <c r="AU9" s="130" t="s">
        <v>805</v>
      </c>
      <c r="AV9" s="136" t="s">
        <v>71</v>
      </c>
      <c r="AW9" s="135" t="s">
        <v>806</v>
      </c>
      <c r="AX9" s="130" t="s">
        <v>807</v>
      </c>
      <c r="AY9" s="136" t="s">
        <v>808</v>
      </c>
      <c r="AZ9" s="135" t="s">
        <v>798</v>
      </c>
      <c r="BA9" s="130" t="s">
        <v>809</v>
      </c>
      <c r="BB9" s="136" t="s">
        <v>810</v>
      </c>
      <c r="BC9" s="135" t="s">
        <v>799</v>
      </c>
      <c r="BD9" s="130" t="s">
        <v>811</v>
      </c>
      <c r="BE9" s="136" t="s">
        <v>812</v>
      </c>
      <c r="BF9" s="614"/>
      <c r="BG9" s="607"/>
      <c r="BH9" s="604"/>
    </row>
    <row r="10" spans="1:61" ht="15.6" x14ac:dyDescent="0.3">
      <c r="B10" s="9">
        <v>1</v>
      </c>
      <c r="C10" s="4" t="str">
        <f>'дети 5-ти лет Ф'!C10</f>
        <v>Атбеков Асмет</v>
      </c>
      <c r="D10" s="326">
        <v>1</v>
      </c>
      <c r="E10" s="326"/>
      <c r="F10" s="327"/>
      <c r="G10" s="326"/>
      <c r="H10" s="326">
        <v>1</v>
      </c>
      <c r="I10" s="327"/>
      <c r="J10" s="326">
        <v>1</v>
      </c>
      <c r="K10" s="326"/>
      <c r="L10" s="327"/>
      <c r="M10" s="326"/>
      <c r="N10" s="326">
        <v>1</v>
      </c>
      <c r="O10" s="327"/>
      <c r="P10" s="326"/>
      <c r="Q10" s="326">
        <v>1</v>
      </c>
      <c r="R10" s="327"/>
      <c r="S10" s="326">
        <v>1</v>
      </c>
      <c r="T10" s="326"/>
      <c r="U10" s="327"/>
      <c r="V10" s="326"/>
      <c r="W10" s="326">
        <v>1</v>
      </c>
      <c r="X10" s="327"/>
      <c r="Y10" s="326">
        <v>1</v>
      </c>
      <c r="Z10" s="326"/>
      <c r="AA10" s="327"/>
      <c r="AB10" s="326"/>
      <c r="AC10" s="326">
        <v>1</v>
      </c>
      <c r="AD10" s="327"/>
      <c r="AE10" s="326"/>
      <c r="AF10" s="326"/>
      <c r="AG10" s="327">
        <v>1</v>
      </c>
      <c r="AH10" s="326"/>
      <c r="AI10" s="326">
        <v>1</v>
      </c>
      <c r="AJ10" s="327"/>
      <c r="AK10" s="326">
        <v>1</v>
      </c>
      <c r="AL10" s="326"/>
      <c r="AM10" s="327"/>
      <c r="AN10" s="326"/>
      <c r="AO10" s="326">
        <v>1</v>
      </c>
      <c r="AP10" s="327"/>
      <c r="AQ10" s="326">
        <v>1</v>
      </c>
      <c r="AR10" s="326"/>
      <c r="AS10" s="327"/>
      <c r="AT10" s="326"/>
      <c r="AU10" s="326">
        <v>1</v>
      </c>
      <c r="AV10" s="327"/>
      <c r="AW10" s="326"/>
      <c r="AX10" s="326">
        <v>1</v>
      </c>
      <c r="AY10" s="327"/>
      <c r="AZ10" s="326"/>
      <c r="BA10" s="326">
        <v>1</v>
      </c>
      <c r="BB10" s="327"/>
      <c r="BC10" s="326">
        <v>1</v>
      </c>
      <c r="BD10" s="326"/>
      <c r="BE10" s="327"/>
      <c r="BF10" s="46">
        <f>COUNTA(AQ10,AT10,AK10,AH10,AE10,AB10,Y10,V10,J10,G10,D10,M10,P10,S10,AN10,AW10,AZ10,BC10)</f>
        <v>7</v>
      </c>
      <c r="BG10" s="2">
        <f>COUNTA(AU10,AR10,AL10,AI10,AF10,AC10,Z10,W10,K10,H10,E10,N10,Q10,T10,AO10,AX10,BA10,BD10)</f>
        <v>10</v>
      </c>
      <c r="BH10" s="28">
        <f>COUNTA(AV10,AS10,AM10,AJ10,AG10,AD10,AA10,X10,L10,I10,F10,O10,R10,U10,AP10,AY10,BB10,BE10)</f>
        <v>1</v>
      </c>
    </row>
    <row r="11" spans="1:61" ht="15.6" x14ac:dyDescent="0.3">
      <c r="B11" s="9">
        <v>2</v>
      </c>
      <c r="C11" s="4" t="str">
        <f>'дети 5-ти лет Ф'!C11</f>
        <v>Болат Ясмина</v>
      </c>
      <c r="D11" s="326">
        <v>1</v>
      </c>
      <c r="E11" s="326"/>
      <c r="F11" s="260"/>
      <c r="G11" s="326"/>
      <c r="H11" s="326">
        <v>1</v>
      </c>
      <c r="I11" s="260"/>
      <c r="J11" s="326">
        <v>1</v>
      </c>
      <c r="K11" s="326"/>
      <c r="L11" s="260"/>
      <c r="M11" s="326"/>
      <c r="N11" s="326">
        <v>1</v>
      </c>
      <c r="O11" s="260"/>
      <c r="P11" s="326"/>
      <c r="Q11" s="326">
        <v>1</v>
      </c>
      <c r="R11" s="260"/>
      <c r="S11" s="326">
        <v>1</v>
      </c>
      <c r="T11" s="326"/>
      <c r="U11" s="260"/>
      <c r="V11" s="326"/>
      <c r="W11" s="326">
        <v>1</v>
      </c>
      <c r="X11" s="260"/>
      <c r="Y11" s="326">
        <v>1</v>
      </c>
      <c r="Z11" s="326"/>
      <c r="AA11" s="260"/>
      <c r="AB11" s="326"/>
      <c r="AC11" s="326">
        <v>1</v>
      </c>
      <c r="AD11" s="260"/>
      <c r="AE11" s="326"/>
      <c r="AF11" s="326"/>
      <c r="AG11" s="260">
        <v>1</v>
      </c>
      <c r="AH11" s="326"/>
      <c r="AI11" s="326">
        <v>1</v>
      </c>
      <c r="AJ11" s="260"/>
      <c r="AK11" s="326">
        <v>1</v>
      </c>
      <c r="AL11" s="326"/>
      <c r="AM11" s="260"/>
      <c r="AN11" s="326"/>
      <c r="AO11" s="326">
        <v>1</v>
      </c>
      <c r="AP11" s="260"/>
      <c r="AQ11" s="326">
        <v>1</v>
      </c>
      <c r="AR11" s="326"/>
      <c r="AS11" s="260"/>
      <c r="AT11" s="326"/>
      <c r="AU11" s="326">
        <v>1</v>
      </c>
      <c r="AV11" s="260"/>
      <c r="AW11" s="326"/>
      <c r="AX11" s="326">
        <v>1</v>
      </c>
      <c r="AY11" s="260"/>
      <c r="AZ11" s="326"/>
      <c r="BA11" s="326">
        <v>1</v>
      </c>
      <c r="BB11" s="260"/>
      <c r="BC11" s="326">
        <v>1</v>
      </c>
      <c r="BD11" s="326"/>
      <c r="BE11" s="260"/>
      <c r="BF11" s="46">
        <f t="shared" ref="BF11:BF36" si="0">COUNTA(AQ11,AT11,AK11,AH11,AE11,AB11,Y11,V11,J11,G11,D11,M11,P11,S11,AN11,AW11,AZ11,BC11)</f>
        <v>7</v>
      </c>
      <c r="BG11" s="2">
        <f t="shared" ref="BG11:BG36" si="1">COUNTA(AU11,AR11,AL11,AI11,AF11,AC11,Z11,W11,K11,H11,E11,N11,Q11,T11,AO11,AX11,BA11,BD11)</f>
        <v>10</v>
      </c>
      <c r="BH11" s="28">
        <f t="shared" ref="BH11:BH36" si="2">COUNTA(AV11,AS11,AM11,AJ11,AG11,AD11,AA11,X11,L11,I11,F11,O11,R11,U11,AP11,AY11,BB11,BE11)</f>
        <v>1</v>
      </c>
    </row>
    <row r="12" spans="1:61" ht="15.6" x14ac:dyDescent="0.3">
      <c r="B12" s="9">
        <v>3</v>
      </c>
      <c r="C12" s="4" t="str">
        <f>'дети 5-ти лет Ф'!C12</f>
        <v>Боранбай Томирис</v>
      </c>
      <c r="D12" s="326">
        <v>1</v>
      </c>
      <c r="E12" s="326"/>
      <c r="F12" s="260"/>
      <c r="G12" s="326"/>
      <c r="H12" s="326">
        <v>1</v>
      </c>
      <c r="I12" s="260"/>
      <c r="J12" s="326">
        <v>1</v>
      </c>
      <c r="K12" s="326"/>
      <c r="L12" s="260"/>
      <c r="M12" s="326"/>
      <c r="N12" s="326">
        <v>1</v>
      </c>
      <c r="O12" s="260"/>
      <c r="P12" s="326"/>
      <c r="Q12" s="326">
        <v>1</v>
      </c>
      <c r="R12" s="260"/>
      <c r="S12" s="326">
        <v>1</v>
      </c>
      <c r="T12" s="326"/>
      <c r="U12" s="260"/>
      <c r="V12" s="326"/>
      <c r="W12" s="326">
        <v>1</v>
      </c>
      <c r="X12" s="260"/>
      <c r="Y12" s="326">
        <v>1</v>
      </c>
      <c r="Z12" s="326"/>
      <c r="AA12" s="260"/>
      <c r="AB12" s="326"/>
      <c r="AC12" s="326">
        <v>1</v>
      </c>
      <c r="AD12" s="260"/>
      <c r="AE12" s="326"/>
      <c r="AF12" s="326"/>
      <c r="AG12" s="260">
        <v>1</v>
      </c>
      <c r="AH12" s="326"/>
      <c r="AI12" s="326">
        <v>1</v>
      </c>
      <c r="AJ12" s="260"/>
      <c r="AK12" s="326">
        <v>1</v>
      </c>
      <c r="AL12" s="326"/>
      <c r="AM12" s="260"/>
      <c r="AN12" s="326"/>
      <c r="AO12" s="326">
        <v>1</v>
      </c>
      <c r="AP12" s="260"/>
      <c r="AQ12" s="326">
        <v>1</v>
      </c>
      <c r="AR12" s="326"/>
      <c r="AS12" s="260"/>
      <c r="AT12" s="326"/>
      <c r="AU12" s="326">
        <v>1</v>
      </c>
      <c r="AV12" s="260"/>
      <c r="AW12" s="326"/>
      <c r="AX12" s="326">
        <v>1</v>
      </c>
      <c r="AY12" s="260"/>
      <c r="AZ12" s="326"/>
      <c r="BA12" s="326">
        <v>1</v>
      </c>
      <c r="BB12" s="260"/>
      <c r="BC12" s="326">
        <v>1</v>
      </c>
      <c r="BD12" s="326"/>
      <c r="BE12" s="260"/>
      <c r="BF12" s="46">
        <f t="shared" si="0"/>
        <v>7</v>
      </c>
      <c r="BG12" s="2">
        <f t="shared" si="1"/>
        <v>10</v>
      </c>
      <c r="BH12" s="28">
        <f t="shared" si="2"/>
        <v>1</v>
      </c>
    </row>
    <row r="13" spans="1:61" ht="15.6" x14ac:dyDescent="0.3">
      <c r="B13" s="9">
        <v>4</v>
      </c>
      <c r="C13" s="4" t="str">
        <f>'дети 5-ти лет Ф'!C13</f>
        <v>Боровых Артем</v>
      </c>
      <c r="D13" s="326">
        <v>1</v>
      </c>
      <c r="E13" s="326"/>
      <c r="F13" s="260"/>
      <c r="G13" s="326"/>
      <c r="H13" s="326">
        <v>1</v>
      </c>
      <c r="I13" s="260"/>
      <c r="J13" s="326">
        <v>1</v>
      </c>
      <c r="K13" s="326"/>
      <c r="L13" s="260"/>
      <c r="M13" s="326"/>
      <c r="N13" s="326">
        <v>1</v>
      </c>
      <c r="O13" s="260"/>
      <c r="P13" s="326"/>
      <c r="Q13" s="326">
        <v>1</v>
      </c>
      <c r="R13" s="260"/>
      <c r="S13" s="326">
        <v>1</v>
      </c>
      <c r="T13" s="326"/>
      <c r="U13" s="260"/>
      <c r="V13" s="326"/>
      <c r="W13" s="326">
        <v>1</v>
      </c>
      <c r="X13" s="260"/>
      <c r="Y13" s="326">
        <v>1</v>
      </c>
      <c r="Z13" s="326"/>
      <c r="AA13" s="260"/>
      <c r="AB13" s="326"/>
      <c r="AC13" s="326">
        <v>1</v>
      </c>
      <c r="AD13" s="260"/>
      <c r="AE13" s="326"/>
      <c r="AF13" s="326"/>
      <c r="AG13" s="260">
        <v>1</v>
      </c>
      <c r="AH13" s="326"/>
      <c r="AI13" s="326">
        <v>1</v>
      </c>
      <c r="AJ13" s="260"/>
      <c r="AK13" s="326">
        <v>1</v>
      </c>
      <c r="AL13" s="326"/>
      <c r="AM13" s="260"/>
      <c r="AN13" s="326"/>
      <c r="AO13" s="326">
        <v>1</v>
      </c>
      <c r="AP13" s="260"/>
      <c r="AQ13" s="326">
        <v>1</v>
      </c>
      <c r="AR13" s="326"/>
      <c r="AS13" s="260"/>
      <c r="AT13" s="326"/>
      <c r="AU13" s="326">
        <v>1</v>
      </c>
      <c r="AV13" s="260"/>
      <c r="AW13" s="326"/>
      <c r="AX13" s="326">
        <v>1</v>
      </c>
      <c r="AY13" s="260"/>
      <c r="AZ13" s="326"/>
      <c r="BA13" s="326">
        <v>1</v>
      </c>
      <c r="BB13" s="260"/>
      <c r="BC13" s="326">
        <v>1</v>
      </c>
      <c r="BD13" s="326"/>
      <c r="BE13" s="260"/>
      <c r="BF13" s="46">
        <f t="shared" si="0"/>
        <v>7</v>
      </c>
      <c r="BG13" s="2">
        <f t="shared" si="1"/>
        <v>10</v>
      </c>
      <c r="BH13" s="28">
        <f t="shared" si="2"/>
        <v>1</v>
      </c>
    </row>
    <row r="14" spans="1:61" ht="15.6" x14ac:dyDescent="0.3">
      <c r="B14" s="9">
        <v>5</v>
      </c>
      <c r="C14" s="4" t="str">
        <f>'дети 5-ти лет Ф'!C14</f>
        <v>Драцюк Радмир</v>
      </c>
      <c r="D14" s="326">
        <v>1</v>
      </c>
      <c r="E14" s="326"/>
      <c r="F14" s="260"/>
      <c r="G14" s="326"/>
      <c r="H14" s="326">
        <v>1</v>
      </c>
      <c r="I14" s="260"/>
      <c r="J14" s="326">
        <v>1</v>
      </c>
      <c r="K14" s="326"/>
      <c r="L14" s="260"/>
      <c r="M14" s="326"/>
      <c r="N14" s="326">
        <v>1</v>
      </c>
      <c r="O14" s="260"/>
      <c r="P14" s="326"/>
      <c r="Q14" s="326">
        <v>1</v>
      </c>
      <c r="R14" s="260"/>
      <c r="S14" s="326">
        <v>1</v>
      </c>
      <c r="T14" s="326"/>
      <c r="U14" s="260"/>
      <c r="V14" s="326">
        <v>1</v>
      </c>
      <c r="W14" s="326"/>
      <c r="X14" s="260"/>
      <c r="Y14" s="326">
        <v>1</v>
      </c>
      <c r="Z14" s="326"/>
      <c r="AA14" s="260"/>
      <c r="AB14" s="326"/>
      <c r="AC14" s="326">
        <v>1</v>
      </c>
      <c r="AD14" s="260"/>
      <c r="AE14" s="326"/>
      <c r="AF14" s="326"/>
      <c r="AG14" s="260">
        <v>1</v>
      </c>
      <c r="AH14" s="326"/>
      <c r="AI14" s="326">
        <v>1</v>
      </c>
      <c r="AJ14" s="260"/>
      <c r="AK14" s="326">
        <v>1</v>
      </c>
      <c r="AL14" s="326"/>
      <c r="AM14" s="260"/>
      <c r="AN14" s="326"/>
      <c r="AO14" s="326">
        <v>1</v>
      </c>
      <c r="AP14" s="260"/>
      <c r="AQ14" s="326">
        <v>1</v>
      </c>
      <c r="AR14" s="326"/>
      <c r="AS14" s="260"/>
      <c r="AT14" s="326"/>
      <c r="AU14" s="326">
        <v>1</v>
      </c>
      <c r="AV14" s="260"/>
      <c r="AW14" s="326"/>
      <c r="AX14" s="326">
        <v>1</v>
      </c>
      <c r="AY14" s="260"/>
      <c r="AZ14" s="326"/>
      <c r="BA14" s="326">
        <v>1</v>
      </c>
      <c r="BB14" s="260"/>
      <c r="BC14" s="326">
        <v>1</v>
      </c>
      <c r="BD14" s="326"/>
      <c r="BE14" s="260"/>
      <c r="BF14" s="46">
        <f t="shared" si="0"/>
        <v>8</v>
      </c>
      <c r="BG14" s="2">
        <f t="shared" si="1"/>
        <v>9</v>
      </c>
      <c r="BH14" s="28">
        <f t="shared" si="2"/>
        <v>1</v>
      </c>
    </row>
    <row r="15" spans="1:61" ht="15.6" x14ac:dyDescent="0.3">
      <c r="B15" s="9">
        <v>6</v>
      </c>
      <c r="C15" s="4" t="str">
        <f>'дети 5-ти лет Ф'!C15</f>
        <v>Дубовицкий Данил</v>
      </c>
      <c r="D15" s="326">
        <v>1</v>
      </c>
      <c r="E15" s="326"/>
      <c r="F15" s="260"/>
      <c r="G15" s="326"/>
      <c r="H15" s="326">
        <v>1</v>
      </c>
      <c r="I15" s="260"/>
      <c r="J15" s="326">
        <v>1</v>
      </c>
      <c r="K15" s="326"/>
      <c r="L15" s="260"/>
      <c r="M15" s="326"/>
      <c r="N15" s="326">
        <v>1</v>
      </c>
      <c r="O15" s="260"/>
      <c r="P15" s="326"/>
      <c r="Q15" s="326">
        <v>1</v>
      </c>
      <c r="R15" s="260"/>
      <c r="S15" s="326">
        <v>1</v>
      </c>
      <c r="T15" s="326"/>
      <c r="U15" s="260"/>
      <c r="V15" s="326"/>
      <c r="W15" s="326">
        <v>1</v>
      </c>
      <c r="X15" s="260"/>
      <c r="Y15" s="326">
        <v>1</v>
      </c>
      <c r="Z15" s="326"/>
      <c r="AA15" s="260"/>
      <c r="AB15" s="326"/>
      <c r="AC15" s="326">
        <v>1</v>
      </c>
      <c r="AD15" s="260"/>
      <c r="AE15" s="326"/>
      <c r="AF15" s="326"/>
      <c r="AG15" s="260">
        <v>1</v>
      </c>
      <c r="AH15" s="326"/>
      <c r="AI15" s="326">
        <v>1</v>
      </c>
      <c r="AJ15" s="260"/>
      <c r="AK15" s="326">
        <v>1</v>
      </c>
      <c r="AL15" s="326"/>
      <c r="AM15" s="260"/>
      <c r="AN15" s="326"/>
      <c r="AO15" s="326">
        <v>1</v>
      </c>
      <c r="AP15" s="260"/>
      <c r="AQ15" s="326">
        <v>1</v>
      </c>
      <c r="AR15" s="326"/>
      <c r="AS15" s="260"/>
      <c r="AT15" s="326"/>
      <c r="AU15" s="326">
        <v>1</v>
      </c>
      <c r="AV15" s="260"/>
      <c r="AW15" s="326"/>
      <c r="AX15" s="326">
        <v>1</v>
      </c>
      <c r="AY15" s="260"/>
      <c r="AZ15" s="326"/>
      <c r="BA15" s="326">
        <v>1</v>
      </c>
      <c r="BB15" s="260"/>
      <c r="BC15" s="326">
        <v>1</v>
      </c>
      <c r="BD15" s="326"/>
      <c r="BE15" s="260"/>
      <c r="BF15" s="46">
        <f t="shared" si="0"/>
        <v>7</v>
      </c>
      <c r="BG15" s="2">
        <f t="shared" si="1"/>
        <v>10</v>
      </c>
      <c r="BH15" s="28">
        <f t="shared" si="2"/>
        <v>1</v>
      </c>
    </row>
    <row r="16" spans="1:61" ht="15.6" x14ac:dyDescent="0.3">
      <c r="B16" s="9">
        <v>7</v>
      </c>
      <c r="C16" s="4" t="str">
        <f>'дети 5-ти лет Ф'!C16</f>
        <v>Жуковский Дима</v>
      </c>
      <c r="D16" s="326">
        <v>1</v>
      </c>
      <c r="E16" s="326"/>
      <c r="F16" s="260"/>
      <c r="G16" s="326"/>
      <c r="H16" s="326">
        <v>1</v>
      </c>
      <c r="I16" s="260"/>
      <c r="J16" s="326">
        <v>1</v>
      </c>
      <c r="K16" s="326"/>
      <c r="L16" s="260"/>
      <c r="M16" s="326"/>
      <c r="N16" s="326">
        <v>1</v>
      </c>
      <c r="O16" s="260"/>
      <c r="P16" s="326"/>
      <c r="Q16" s="326">
        <v>1</v>
      </c>
      <c r="R16" s="260"/>
      <c r="S16" s="326">
        <v>1</v>
      </c>
      <c r="T16" s="326"/>
      <c r="U16" s="260"/>
      <c r="V16" s="326"/>
      <c r="W16" s="326">
        <v>1</v>
      </c>
      <c r="X16" s="260"/>
      <c r="Y16" s="326">
        <v>1</v>
      </c>
      <c r="Z16" s="326"/>
      <c r="AA16" s="260"/>
      <c r="AB16" s="326"/>
      <c r="AC16" s="326">
        <v>1</v>
      </c>
      <c r="AD16" s="260"/>
      <c r="AE16" s="326"/>
      <c r="AF16" s="326"/>
      <c r="AG16" s="260">
        <v>1</v>
      </c>
      <c r="AH16" s="326"/>
      <c r="AI16" s="326">
        <v>1</v>
      </c>
      <c r="AJ16" s="260"/>
      <c r="AK16" s="326">
        <v>1</v>
      </c>
      <c r="AL16" s="326"/>
      <c r="AM16" s="260"/>
      <c r="AN16" s="326"/>
      <c r="AO16" s="326">
        <v>1</v>
      </c>
      <c r="AP16" s="260"/>
      <c r="AQ16" s="326">
        <v>1</v>
      </c>
      <c r="AR16" s="326"/>
      <c r="AS16" s="260"/>
      <c r="AT16" s="326"/>
      <c r="AU16" s="326">
        <v>1</v>
      </c>
      <c r="AV16" s="260"/>
      <c r="AW16" s="326"/>
      <c r="AX16" s="326">
        <v>1</v>
      </c>
      <c r="AY16" s="260"/>
      <c r="AZ16" s="326"/>
      <c r="BA16" s="326">
        <v>1</v>
      </c>
      <c r="BB16" s="260"/>
      <c r="BC16" s="326">
        <v>1</v>
      </c>
      <c r="BD16" s="326"/>
      <c r="BE16" s="260"/>
      <c r="BF16" s="46">
        <f t="shared" si="0"/>
        <v>7</v>
      </c>
      <c r="BG16" s="2">
        <f t="shared" si="1"/>
        <v>10</v>
      </c>
      <c r="BH16" s="28">
        <f t="shared" si="2"/>
        <v>1</v>
      </c>
    </row>
    <row r="17" spans="2:60" ht="15.6" x14ac:dyDescent="0.3">
      <c r="B17" s="9">
        <v>8</v>
      </c>
      <c r="C17" s="4" t="str">
        <f>'дети 5-ти лет Ф'!C17</f>
        <v>Зинатов Глеб</v>
      </c>
      <c r="D17" s="326">
        <v>1</v>
      </c>
      <c r="E17" s="326"/>
      <c r="F17" s="260"/>
      <c r="G17" s="326"/>
      <c r="H17" s="326">
        <v>1</v>
      </c>
      <c r="I17" s="260"/>
      <c r="J17" s="326">
        <v>1</v>
      </c>
      <c r="K17" s="326"/>
      <c r="L17" s="260"/>
      <c r="M17" s="326"/>
      <c r="N17" s="326">
        <v>1</v>
      </c>
      <c r="O17" s="260"/>
      <c r="P17" s="326"/>
      <c r="Q17" s="326">
        <v>1</v>
      </c>
      <c r="R17" s="260"/>
      <c r="S17" s="326">
        <v>1</v>
      </c>
      <c r="T17" s="326"/>
      <c r="U17" s="260"/>
      <c r="V17" s="326"/>
      <c r="W17" s="326">
        <v>1</v>
      </c>
      <c r="X17" s="260"/>
      <c r="Y17" s="326">
        <v>1</v>
      </c>
      <c r="Z17" s="326"/>
      <c r="AA17" s="260"/>
      <c r="AB17" s="326"/>
      <c r="AC17" s="326">
        <v>1</v>
      </c>
      <c r="AD17" s="260"/>
      <c r="AE17" s="326"/>
      <c r="AF17" s="326"/>
      <c r="AG17" s="260">
        <v>1</v>
      </c>
      <c r="AH17" s="326"/>
      <c r="AI17" s="326">
        <v>1</v>
      </c>
      <c r="AJ17" s="260"/>
      <c r="AK17" s="326">
        <v>1</v>
      </c>
      <c r="AL17" s="326"/>
      <c r="AM17" s="260"/>
      <c r="AN17" s="326"/>
      <c r="AO17" s="326">
        <v>1</v>
      </c>
      <c r="AP17" s="260"/>
      <c r="AQ17" s="326">
        <v>1</v>
      </c>
      <c r="AR17" s="326"/>
      <c r="AS17" s="260"/>
      <c r="AT17" s="326"/>
      <c r="AU17" s="326">
        <v>1</v>
      </c>
      <c r="AV17" s="260"/>
      <c r="AW17" s="326"/>
      <c r="AX17" s="326">
        <v>1</v>
      </c>
      <c r="AY17" s="260"/>
      <c r="AZ17" s="326"/>
      <c r="BA17" s="326">
        <v>1</v>
      </c>
      <c r="BB17" s="260"/>
      <c r="BC17" s="326">
        <v>1</v>
      </c>
      <c r="BD17" s="326"/>
      <c r="BE17" s="260"/>
      <c r="BF17" s="46">
        <f t="shared" si="0"/>
        <v>7</v>
      </c>
      <c r="BG17" s="2">
        <f t="shared" si="1"/>
        <v>10</v>
      </c>
      <c r="BH17" s="28">
        <f t="shared" si="2"/>
        <v>1</v>
      </c>
    </row>
    <row r="18" spans="2:60" ht="15.6" x14ac:dyDescent="0.3">
      <c r="B18" s="9">
        <v>9</v>
      </c>
      <c r="C18" s="4" t="str">
        <f>'дети 5-ти лет Ф'!C18</f>
        <v>Кравчук Настя</v>
      </c>
      <c r="D18" s="326">
        <v>1</v>
      </c>
      <c r="E18" s="326"/>
      <c r="F18" s="260"/>
      <c r="G18" s="326"/>
      <c r="H18" s="326">
        <v>1</v>
      </c>
      <c r="I18" s="260"/>
      <c r="J18" s="326">
        <v>1</v>
      </c>
      <c r="K18" s="326"/>
      <c r="L18" s="260"/>
      <c r="M18" s="326"/>
      <c r="N18" s="326">
        <v>1</v>
      </c>
      <c r="O18" s="260"/>
      <c r="P18" s="326"/>
      <c r="Q18" s="326">
        <v>1</v>
      </c>
      <c r="R18" s="260"/>
      <c r="S18" s="326">
        <v>1</v>
      </c>
      <c r="T18" s="326"/>
      <c r="U18" s="260"/>
      <c r="V18" s="326"/>
      <c r="W18" s="326">
        <v>1</v>
      </c>
      <c r="X18" s="260"/>
      <c r="Y18" s="326">
        <v>1</v>
      </c>
      <c r="Z18" s="326"/>
      <c r="AA18" s="260"/>
      <c r="AB18" s="326"/>
      <c r="AC18" s="326">
        <v>1</v>
      </c>
      <c r="AD18" s="260"/>
      <c r="AE18" s="326"/>
      <c r="AF18" s="326"/>
      <c r="AG18" s="260">
        <v>1</v>
      </c>
      <c r="AH18" s="326"/>
      <c r="AI18" s="326">
        <v>1</v>
      </c>
      <c r="AJ18" s="260"/>
      <c r="AK18" s="326">
        <v>1</v>
      </c>
      <c r="AL18" s="326"/>
      <c r="AM18" s="260"/>
      <c r="AN18" s="326"/>
      <c r="AO18" s="326">
        <v>1</v>
      </c>
      <c r="AP18" s="260"/>
      <c r="AQ18" s="326">
        <v>1</v>
      </c>
      <c r="AR18" s="326"/>
      <c r="AS18" s="260"/>
      <c r="AT18" s="326"/>
      <c r="AU18" s="326">
        <v>1</v>
      </c>
      <c r="AV18" s="260"/>
      <c r="AW18" s="326"/>
      <c r="AX18" s="326">
        <v>1</v>
      </c>
      <c r="AY18" s="260"/>
      <c r="AZ18" s="326"/>
      <c r="BA18" s="326">
        <v>1</v>
      </c>
      <c r="BB18" s="260"/>
      <c r="BC18" s="326">
        <v>1</v>
      </c>
      <c r="BD18" s="326"/>
      <c r="BE18" s="260"/>
      <c r="BF18" s="46">
        <f t="shared" si="0"/>
        <v>7</v>
      </c>
      <c r="BG18" s="2">
        <f t="shared" si="1"/>
        <v>10</v>
      </c>
      <c r="BH18" s="28">
        <f t="shared" si="2"/>
        <v>1</v>
      </c>
    </row>
    <row r="19" spans="2:60" ht="15.6" x14ac:dyDescent="0.3">
      <c r="B19" s="9">
        <v>10</v>
      </c>
      <c r="C19" s="4" t="str">
        <f>'дети 5-ти лет Ф'!C19</f>
        <v>Кашимов Ярослав</v>
      </c>
      <c r="D19" s="326">
        <v>1</v>
      </c>
      <c r="E19" s="326"/>
      <c r="F19" s="260"/>
      <c r="G19" s="326"/>
      <c r="H19" s="326">
        <v>1</v>
      </c>
      <c r="I19" s="260"/>
      <c r="J19" s="326">
        <v>1</v>
      </c>
      <c r="K19" s="326"/>
      <c r="L19" s="260"/>
      <c r="M19" s="326"/>
      <c r="N19" s="326">
        <v>1</v>
      </c>
      <c r="O19" s="260"/>
      <c r="P19" s="326"/>
      <c r="Q19" s="326">
        <v>1</v>
      </c>
      <c r="R19" s="260"/>
      <c r="S19" s="326">
        <v>1</v>
      </c>
      <c r="T19" s="326"/>
      <c r="U19" s="260"/>
      <c r="V19" s="326"/>
      <c r="W19" s="326">
        <v>1</v>
      </c>
      <c r="X19" s="260"/>
      <c r="Y19" s="326">
        <v>1</v>
      </c>
      <c r="Z19" s="326"/>
      <c r="AA19" s="260"/>
      <c r="AB19" s="326"/>
      <c r="AC19" s="326">
        <v>1</v>
      </c>
      <c r="AD19" s="260"/>
      <c r="AE19" s="326"/>
      <c r="AF19" s="326"/>
      <c r="AG19" s="260">
        <v>1</v>
      </c>
      <c r="AH19" s="326"/>
      <c r="AI19" s="326">
        <v>1</v>
      </c>
      <c r="AJ19" s="260"/>
      <c r="AK19" s="326">
        <v>1</v>
      </c>
      <c r="AL19" s="326"/>
      <c r="AM19" s="260"/>
      <c r="AN19" s="326"/>
      <c r="AO19" s="326">
        <v>1</v>
      </c>
      <c r="AP19" s="260"/>
      <c r="AQ19" s="326">
        <v>1</v>
      </c>
      <c r="AR19" s="326"/>
      <c r="AS19" s="260"/>
      <c r="AT19" s="326"/>
      <c r="AU19" s="326">
        <v>1</v>
      </c>
      <c r="AV19" s="260"/>
      <c r="AW19" s="326"/>
      <c r="AX19" s="326">
        <v>1</v>
      </c>
      <c r="AY19" s="260"/>
      <c r="AZ19" s="326"/>
      <c r="BA19" s="326">
        <v>1</v>
      </c>
      <c r="BB19" s="260"/>
      <c r="BC19" s="326">
        <v>1</v>
      </c>
      <c r="BD19" s="326"/>
      <c r="BE19" s="260"/>
      <c r="BF19" s="46">
        <f t="shared" si="0"/>
        <v>7</v>
      </c>
      <c r="BG19" s="2">
        <f t="shared" si="1"/>
        <v>10</v>
      </c>
      <c r="BH19" s="28">
        <f t="shared" si="2"/>
        <v>1</v>
      </c>
    </row>
    <row r="20" spans="2:60" ht="15.6" x14ac:dyDescent="0.3">
      <c r="B20" s="9">
        <v>11</v>
      </c>
      <c r="C20" s="4" t="str">
        <f>'дети 5-ти лет Ф'!C20</f>
        <v xml:space="preserve">Макридова Анисия </v>
      </c>
      <c r="D20" s="326">
        <v>1</v>
      </c>
      <c r="E20" s="326"/>
      <c r="F20" s="260"/>
      <c r="G20" s="326"/>
      <c r="H20" s="326">
        <v>1</v>
      </c>
      <c r="I20" s="260"/>
      <c r="J20" s="326">
        <v>1</v>
      </c>
      <c r="K20" s="326"/>
      <c r="L20" s="260"/>
      <c r="M20" s="326"/>
      <c r="N20" s="326">
        <v>1</v>
      </c>
      <c r="O20" s="260"/>
      <c r="P20" s="326"/>
      <c r="Q20" s="326">
        <v>1</v>
      </c>
      <c r="R20" s="260"/>
      <c r="S20" s="326">
        <v>1</v>
      </c>
      <c r="T20" s="326"/>
      <c r="U20" s="260"/>
      <c r="V20" s="326">
        <v>1</v>
      </c>
      <c r="W20" s="326"/>
      <c r="X20" s="260"/>
      <c r="Y20" s="326">
        <v>1</v>
      </c>
      <c r="Z20" s="326"/>
      <c r="AA20" s="260"/>
      <c r="AB20" s="326"/>
      <c r="AC20" s="326">
        <v>1</v>
      </c>
      <c r="AD20" s="260"/>
      <c r="AE20" s="326"/>
      <c r="AF20" s="326"/>
      <c r="AG20" s="260">
        <v>1</v>
      </c>
      <c r="AH20" s="326"/>
      <c r="AI20" s="326">
        <v>1</v>
      </c>
      <c r="AJ20" s="260"/>
      <c r="AK20" s="326">
        <v>1</v>
      </c>
      <c r="AL20" s="326"/>
      <c r="AM20" s="260"/>
      <c r="AN20" s="326"/>
      <c r="AO20" s="326">
        <v>1</v>
      </c>
      <c r="AP20" s="260"/>
      <c r="AQ20" s="326">
        <v>1</v>
      </c>
      <c r="AR20" s="326"/>
      <c r="AS20" s="260"/>
      <c r="AT20" s="326"/>
      <c r="AU20" s="326">
        <v>1</v>
      </c>
      <c r="AV20" s="260"/>
      <c r="AW20" s="326"/>
      <c r="AX20" s="326">
        <v>1</v>
      </c>
      <c r="AY20" s="260"/>
      <c r="AZ20" s="326"/>
      <c r="BA20" s="326">
        <v>1</v>
      </c>
      <c r="BB20" s="260"/>
      <c r="BC20" s="326">
        <v>1</v>
      </c>
      <c r="BD20" s="326"/>
      <c r="BE20" s="260"/>
      <c r="BF20" s="46">
        <f t="shared" si="0"/>
        <v>8</v>
      </c>
      <c r="BG20" s="2">
        <f t="shared" si="1"/>
        <v>9</v>
      </c>
      <c r="BH20" s="28">
        <f t="shared" si="2"/>
        <v>1</v>
      </c>
    </row>
    <row r="21" spans="2:60" ht="15.6" x14ac:dyDescent="0.3">
      <c r="B21" s="9">
        <v>12</v>
      </c>
      <c r="C21" s="4" t="str">
        <f>'дети 5-ти лет Ф'!C21</f>
        <v>Мангуткина Сафина</v>
      </c>
      <c r="D21" s="326">
        <v>1</v>
      </c>
      <c r="E21" s="326"/>
      <c r="F21" s="260"/>
      <c r="G21" s="326"/>
      <c r="H21" s="326">
        <v>1</v>
      </c>
      <c r="I21" s="260"/>
      <c r="J21" s="326">
        <v>1</v>
      </c>
      <c r="K21" s="326"/>
      <c r="L21" s="260"/>
      <c r="M21" s="326"/>
      <c r="N21" s="326">
        <v>1</v>
      </c>
      <c r="O21" s="260"/>
      <c r="P21" s="326"/>
      <c r="Q21" s="326">
        <v>1</v>
      </c>
      <c r="R21" s="260"/>
      <c r="S21" s="326">
        <v>1</v>
      </c>
      <c r="T21" s="326"/>
      <c r="U21" s="260"/>
      <c r="V21" s="326"/>
      <c r="W21" s="326">
        <v>1</v>
      </c>
      <c r="X21" s="260"/>
      <c r="Y21" s="326">
        <v>1</v>
      </c>
      <c r="Z21" s="326"/>
      <c r="AA21" s="260"/>
      <c r="AB21" s="326"/>
      <c r="AC21" s="326">
        <v>1</v>
      </c>
      <c r="AD21" s="260"/>
      <c r="AE21" s="326"/>
      <c r="AF21" s="326"/>
      <c r="AG21" s="260">
        <v>1</v>
      </c>
      <c r="AH21" s="326"/>
      <c r="AI21" s="326">
        <v>1</v>
      </c>
      <c r="AJ21" s="260"/>
      <c r="AK21" s="326">
        <v>1</v>
      </c>
      <c r="AL21" s="326"/>
      <c r="AM21" s="260"/>
      <c r="AN21" s="326"/>
      <c r="AO21" s="326">
        <v>1</v>
      </c>
      <c r="AP21" s="260"/>
      <c r="AQ21" s="326">
        <v>1</v>
      </c>
      <c r="AR21" s="326"/>
      <c r="AS21" s="260"/>
      <c r="AT21" s="326"/>
      <c r="AU21" s="326">
        <v>1</v>
      </c>
      <c r="AV21" s="260"/>
      <c r="AW21" s="326"/>
      <c r="AX21" s="326">
        <v>1</v>
      </c>
      <c r="AY21" s="260"/>
      <c r="AZ21" s="326"/>
      <c r="BA21" s="326">
        <v>1</v>
      </c>
      <c r="BB21" s="260"/>
      <c r="BC21" s="326">
        <v>1</v>
      </c>
      <c r="BD21" s="326"/>
      <c r="BE21" s="260"/>
      <c r="BF21" s="46">
        <f t="shared" si="0"/>
        <v>7</v>
      </c>
      <c r="BG21" s="2">
        <f t="shared" si="1"/>
        <v>10</v>
      </c>
      <c r="BH21" s="28">
        <f t="shared" si="2"/>
        <v>1</v>
      </c>
    </row>
    <row r="22" spans="2:60" ht="15.6" x14ac:dyDescent="0.3">
      <c r="B22" s="9">
        <v>13</v>
      </c>
      <c r="C22" s="4" t="str">
        <f>'дети 5-ти лет Ф'!C22</f>
        <v>Мормышев Марк</v>
      </c>
      <c r="D22" s="326">
        <v>1</v>
      </c>
      <c r="E22" s="326"/>
      <c r="F22" s="260"/>
      <c r="G22" s="326"/>
      <c r="H22" s="326">
        <v>1</v>
      </c>
      <c r="I22" s="260"/>
      <c r="J22" s="326">
        <v>1</v>
      </c>
      <c r="K22" s="326"/>
      <c r="L22" s="260"/>
      <c r="M22" s="326"/>
      <c r="N22" s="326">
        <v>1</v>
      </c>
      <c r="O22" s="260"/>
      <c r="P22" s="326"/>
      <c r="Q22" s="326">
        <v>1</v>
      </c>
      <c r="R22" s="260"/>
      <c r="S22" s="326">
        <v>1</v>
      </c>
      <c r="T22" s="326"/>
      <c r="U22" s="260"/>
      <c r="V22" s="326">
        <v>1</v>
      </c>
      <c r="W22" s="326"/>
      <c r="X22" s="260"/>
      <c r="Y22" s="326">
        <v>1</v>
      </c>
      <c r="Z22" s="326"/>
      <c r="AA22" s="260"/>
      <c r="AB22" s="326"/>
      <c r="AC22" s="326">
        <v>1</v>
      </c>
      <c r="AD22" s="260"/>
      <c r="AE22" s="326"/>
      <c r="AF22" s="326"/>
      <c r="AG22" s="260">
        <v>1</v>
      </c>
      <c r="AH22" s="326"/>
      <c r="AI22" s="326">
        <v>1</v>
      </c>
      <c r="AJ22" s="260"/>
      <c r="AK22" s="326">
        <v>1</v>
      </c>
      <c r="AL22" s="326"/>
      <c r="AM22" s="260"/>
      <c r="AN22" s="326"/>
      <c r="AO22" s="326">
        <v>1</v>
      </c>
      <c r="AP22" s="260"/>
      <c r="AQ22" s="326">
        <v>1</v>
      </c>
      <c r="AR22" s="326"/>
      <c r="AS22" s="260"/>
      <c r="AT22" s="326"/>
      <c r="AU22" s="326">
        <v>1</v>
      </c>
      <c r="AV22" s="260"/>
      <c r="AW22" s="326"/>
      <c r="AX22" s="326">
        <v>1</v>
      </c>
      <c r="AY22" s="260"/>
      <c r="AZ22" s="326"/>
      <c r="BA22" s="326">
        <v>1</v>
      </c>
      <c r="BB22" s="260"/>
      <c r="BC22" s="326">
        <v>1</v>
      </c>
      <c r="BD22" s="326"/>
      <c r="BE22" s="260"/>
      <c r="BF22" s="46">
        <f t="shared" si="0"/>
        <v>8</v>
      </c>
      <c r="BG22" s="2">
        <f t="shared" si="1"/>
        <v>9</v>
      </c>
      <c r="BH22" s="28">
        <f t="shared" si="2"/>
        <v>1</v>
      </c>
    </row>
    <row r="23" spans="2:60" ht="15.6" x14ac:dyDescent="0.3">
      <c r="B23" s="9">
        <v>14</v>
      </c>
      <c r="C23" s="4" t="str">
        <f>'дети 5-ти лет Ф'!C23</f>
        <v>Мергалиева айзере</v>
      </c>
      <c r="D23" s="326">
        <v>1</v>
      </c>
      <c r="E23" s="326"/>
      <c r="F23" s="260"/>
      <c r="G23" s="326"/>
      <c r="H23" s="326">
        <v>1</v>
      </c>
      <c r="I23" s="260"/>
      <c r="J23" s="326">
        <v>1</v>
      </c>
      <c r="K23" s="326"/>
      <c r="L23" s="260"/>
      <c r="M23" s="326"/>
      <c r="N23" s="326">
        <v>1</v>
      </c>
      <c r="O23" s="260"/>
      <c r="P23" s="326"/>
      <c r="Q23" s="326">
        <v>1</v>
      </c>
      <c r="R23" s="260"/>
      <c r="S23" s="326">
        <v>1</v>
      </c>
      <c r="T23" s="326"/>
      <c r="U23" s="260"/>
      <c r="V23" s="326"/>
      <c r="W23" s="326">
        <v>1</v>
      </c>
      <c r="X23" s="260"/>
      <c r="Y23" s="326">
        <v>1</v>
      </c>
      <c r="Z23" s="326"/>
      <c r="AA23" s="260"/>
      <c r="AB23" s="326"/>
      <c r="AC23" s="326">
        <v>1</v>
      </c>
      <c r="AD23" s="260"/>
      <c r="AE23" s="326"/>
      <c r="AF23" s="326"/>
      <c r="AG23" s="260">
        <v>1</v>
      </c>
      <c r="AH23" s="326"/>
      <c r="AI23" s="326">
        <v>1</v>
      </c>
      <c r="AJ23" s="260"/>
      <c r="AK23" s="326">
        <v>1</v>
      </c>
      <c r="AL23" s="326"/>
      <c r="AM23" s="260"/>
      <c r="AN23" s="326"/>
      <c r="AO23" s="326">
        <v>1</v>
      </c>
      <c r="AP23" s="260"/>
      <c r="AQ23" s="326">
        <v>1</v>
      </c>
      <c r="AR23" s="326"/>
      <c r="AS23" s="260"/>
      <c r="AT23" s="326"/>
      <c r="AU23" s="326">
        <v>1</v>
      </c>
      <c r="AV23" s="260"/>
      <c r="AW23" s="326"/>
      <c r="AX23" s="326">
        <v>1</v>
      </c>
      <c r="AY23" s="260"/>
      <c r="AZ23" s="326"/>
      <c r="BA23" s="326">
        <v>1</v>
      </c>
      <c r="BB23" s="260"/>
      <c r="BC23" s="326">
        <v>1</v>
      </c>
      <c r="BD23" s="326"/>
      <c r="BE23" s="260"/>
      <c r="BF23" s="46">
        <f t="shared" si="0"/>
        <v>7</v>
      </c>
      <c r="BG23" s="2">
        <f t="shared" si="1"/>
        <v>10</v>
      </c>
      <c r="BH23" s="28">
        <f t="shared" si="2"/>
        <v>1</v>
      </c>
    </row>
    <row r="24" spans="2:60" ht="15.6" x14ac:dyDescent="0.3">
      <c r="B24" s="9">
        <v>15</v>
      </c>
      <c r="C24" s="4" t="str">
        <f>'дети 5-ти лет Ф'!C24</f>
        <v>Нурбеков Джамиль</v>
      </c>
      <c r="D24" s="326">
        <v>1</v>
      </c>
      <c r="E24" s="326"/>
      <c r="F24" s="260"/>
      <c r="G24" s="326"/>
      <c r="H24" s="326">
        <v>1</v>
      </c>
      <c r="I24" s="260"/>
      <c r="J24" s="326">
        <v>1</v>
      </c>
      <c r="K24" s="326"/>
      <c r="L24" s="260"/>
      <c r="M24" s="326"/>
      <c r="N24" s="326">
        <v>1</v>
      </c>
      <c r="O24" s="260"/>
      <c r="P24" s="326"/>
      <c r="Q24" s="326">
        <v>1</v>
      </c>
      <c r="R24" s="260"/>
      <c r="S24" s="326">
        <v>1</v>
      </c>
      <c r="T24" s="326"/>
      <c r="U24" s="260"/>
      <c r="V24" s="326"/>
      <c r="W24" s="326">
        <v>1</v>
      </c>
      <c r="X24" s="260"/>
      <c r="Y24" s="326">
        <v>1</v>
      </c>
      <c r="Z24" s="326"/>
      <c r="AA24" s="260"/>
      <c r="AB24" s="326"/>
      <c r="AC24" s="326">
        <v>1</v>
      </c>
      <c r="AD24" s="260"/>
      <c r="AE24" s="326"/>
      <c r="AF24" s="326"/>
      <c r="AG24" s="260">
        <v>1</v>
      </c>
      <c r="AH24" s="326"/>
      <c r="AI24" s="326">
        <v>1</v>
      </c>
      <c r="AJ24" s="260"/>
      <c r="AK24" s="326">
        <v>1</v>
      </c>
      <c r="AL24" s="326"/>
      <c r="AM24" s="260"/>
      <c r="AN24" s="326"/>
      <c r="AO24" s="326">
        <v>1</v>
      </c>
      <c r="AP24" s="260"/>
      <c r="AQ24" s="326">
        <v>1</v>
      </c>
      <c r="AR24" s="326"/>
      <c r="AS24" s="260"/>
      <c r="AT24" s="326"/>
      <c r="AU24" s="326">
        <v>1</v>
      </c>
      <c r="AV24" s="260"/>
      <c r="AW24" s="326"/>
      <c r="AX24" s="326">
        <v>1</v>
      </c>
      <c r="AY24" s="260"/>
      <c r="AZ24" s="326"/>
      <c r="BA24" s="326">
        <v>1</v>
      </c>
      <c r="BB24" s="260"/>
      <c r="BC24" s="326">
        <v>1</v>
      </c>
      <c r="BD24" s="326"/>
      <c r="BE24" s="260"/>
      <c r="BF24" s="46">
        <f t="shared" si="0"/>
        <v>7</v>
      </c>
      <c r="BG24" s="2">
        <f t="shared" si="1"/>
        <v>10</v>
      </c>
      <c r="BH24" s="28">
        <f t="shared" si="2"/>
        <v>1</v>
      </c>
    </row>
    <row r="25" spans="2:60" ht="15.6" x14ac:dyDescent="0.3">
      <c r="B25" s="9">
        <v>16</v>
      </c>
      <c r="C25" s="4" t="str">
        <f>'дети 5-ти лет Ф'!C25</f>
        <v>Рзазаде Хафиз</v>
      </c>
      <c r="D25" s="326">
        <v>1</v>
      </c>
      <c r="E25" s="326"/>
      <c r="F25" s="260"/>
      <c r="G25" s="326"/>
      <c r="H25" s="326">
        <v>1</v>
      </c>
      <c r="I25" s="260"/>
      <c r="J25" s="326">
        <v>1</v>
      </c>
      <c r="K25" s="326"/>
      <c r="L25" s="260"/>
      <c r="M25" s="326"/>
      <c r="N25" s="326">
        <v>1</v>
      </c>
      <c r="O25" s="260"/>
      <c r="P25" s="326"/>
      <c r="Q25" s="326">
        <v>1</v>
      </c>
      <c r="R25" s="260"/>
      <c r="S25" s="326">
        <v>1</v>
      </c>
      <c r="T25" s="326"/>
      <c r="U25" s="260"/>
      <c r="V25" s="326"/>
      <c r="W25" s="326">
        <v>1</v>
      </c>
      <c r="X25" s="260"/>
      <c r="Y25" s="326">
        <v>1</v>
      </c>
      <c r="Z25" s="326"/>
      <c r="AA25" s="260"/>
      <c r="AB25" s="326"/>
      <c r="AC25" s="326">
        <v>1</v>
      </c>
      <c r="AD25" s="260"/>
      <c r="AE25" s="326"/>
      <c r="AF25" s="326"/>
      <c r="AG25" s="260">
        <v>1</v>
      </c>
      <c r="AH25" s="326"/>
      <c r="AI25" s="326">
        <v>1</v>
      </c>
      <c r="AJ25" s="260"/>
      <c r="AK25" s="326">
        <v>1</v>
      </c>
      <c r="AL25" s="326"/>
      <c r="AM25" s="260"/>
      <c r="AN25" s="326"/>
      <c r="AO25" s="326">
        <v>1</v>
      </c>
      <c r="AP25" s="260"/>
      <c r="AQ25" s="326">
        <v>1</v>
      </c>
      <c r="AR25" s="326"/>
      <c r="AS25" s="260"/>
      <c r="AT25" s="326"/>
      <c r="AU25" s="326">
        <v>1</v>
      </c>
      <c r="AV25" s="260"/>
      <c r="AW25" s="326"/>
      <c r="AX25" s="326">
        <v>1</v>
      </c>
      <c r="AY25" s="260"/>
      <c r="AZ25" s="326"/>
      <c r="BA25" s="326">
        <v>1</v>
      </c>
      <c r="BB25" s="260"/>
      <c r="BC25" s="326">
        <v>1</v>
      </c>
      <c r="BD25" s="326"/>
      <c r="BE25" s="260"/>
      <c r="BF25" s="46">
        <f t="shared" si="0"/>
        <v>7</v>
      </c>
      <c r="BG25" s="2">
        <f t="shared" si="1"/>
        <v>10</v>
      </c>
      <c r="BH25" s="28">
        <f t="shared" si="2"/>
        <v>1</v>
      </c>
    </row>
    <row r="26" spans="2:60" ht="15.6" x14ac:dyDescent="0.3">
      <c r="B26" s="9">
        <v>17</v>
      </c>
      <c r="C26" s="4" t="str">
        <f>'дети 5-ти лет Ф'!C26</f>
        <v>Романюк Амир</v>
      </c>
      <c r="D26" s="326">
        <v>1</v>
      </c>
      <c r="E26" s="326"/>
      <c r="F26" s="260"/>
      <c r="G26" s="326"/>
      <c r="H26" s="326">
        <v>1</v>
      </c>
      <c r="I26" s="260"/>
      <c r="J26" s="326">
        <v>1</v>
      </c>
      <c r="K26" s="326"/>
      <c r="L26" s="260"/>
      <c r="M26" s="326"/>
      <c r="N26" s="326">
        <v>1</v>
      </c>
      <c r="O26" s="260"/>
      <c r="P26" s="326"/>
      <c r="Q26" s="326">
        <v>1</v>
      </c>
      <c r="R26" s="260"/>
      <c r="S26" s="326">
        <v>1</v>
      </c>
      <c r="T26" s="326"/>
      <c r="U26" s="260"/>
      <c r="V26" s="326"/>
      <c r="W26" s="326">
        <v>1</v>
      </c>
      <c r="X26" s="260"/>
      <c r="Y26" s="326">
        <v>1</v>
      </c>
      <c r="Z26" s="326"/>
      <c r="AA26" s="260"/>
      <c r="AB26" s="326"/>
      <c r="AC26" s="326">
        <v>1</v>
      </c>
      <c r="AD26" s="260"/>
      <c r="AE26" s="326"/>
      <c r="AF26" s="326"/>
      <c r="AG26" s="260">
        <v>1</v>
      </c>
      <c r="AH26" s="326"/>
      <c r="AI26" s="326">
        <v>1</v>
      </c>
      <c r="AJ26" s="260"/>
      <c r="AK26" s="326">
        <v>1</v>
      </c>
      <c r="AL26" s="326"/>
      <c r="AM26" s="260"/>
      <c r="AN26" s="326"/>
      <c r="AO26" s="326">
        <v>1</v>
      </c>
      <c r="AP26" s="260"/>
      <c r="AQ26" s="326">
        <v>1</v>
      </c>
      <c r="AR26" s="326"/>
      <c r="AS26" s="260"/>
      <c r="AT26" s="326"/>
      <c r="AU26" s="326">
        <v>1</v>
      </c>
      <c r="AV26" s="260"/>
      <c r="AW26" s="326"/>
      <c r="AX26" s="326">
        <v>1</v>
      </c>
      <c r="AY26" s="260"/>
      <c r="AZ26" s="326"/>
      <c r="BA26" s="326">
        <v>1</v>
      </c>
      <c r="BB26" s="260"/>
      <c r="BC26" s="326">
        <v>1</v>
      </c>
      <c r="BD26" s="326"/>
      <c r="BE26" s="260"/>
      <c r="BF26" s="46">
        <f t="shared" si="0"/>
        <v>7</v>
      </c>
      <c r="BG26" s="2">
        <f t="shared" si="1"/>
        <v>10</v>
      </c>
      <c r="BH26" s="28">
        <f t="shared" si="2"/>
        <v>1</v>
      </c>
    </row>
    <row r="27" spans="2:60" ht="15.6" x14ac:dyDescent="0.3">
      <c r="B27" s="9">
        <v>18</v>
      </c>
      <c r="C27" s="4" t="str">
        <f>'дети 5-ти лет Ф'!C27</f>
        <v>Рузанов Иван</v>
      </c>
      <c r="D27" s="326">
        <v>1</v>
      </c>
      <c r="E27" s="326"/>
      <c r="F27" s="260"/>
      <c r="G27" s="326"/>
      <c r="H27" s="326">
        <v>1</v>
      </c>
      <c r="I27" s="260"/>
      <c r="J27" s="326">
        <v>1</v>
      </c>
      <c r="K27" s="326"/>
      <c r="L27" s="260"/>
      <c r="M27" s="326"/>
      <c r="N27" s="326">
        <v>1</v>
      </c>
      <c r="O27" s="260"/>
      <c r="P27" s="326"/>
      <c r="Q27" s="326">
        <v>1</v>
      </c>
      <c r="R27" s="260"/>
      <c r="S27" s="326">
        <v>1</v>
      </c>
      <c r="T27" s="326"/>
      <c r="U27" s="260"/>
      <c r="V27" s="326"/>
      <c r="W27" s="326">
        <v>1</v>
      </c>
      <c r="X27" s="260"/>
      <c r="Y27" s="326">
        <v>1</v>
      </c>
      <c r="Z27" s="326"/>
      <c r="AA27" s="260"/>
      <c r="AB27" s="326"/>
      <c r="AC27" s="326">
        <v>1</v>
      </c>
      <c r="AD27" s="260"/>
      <c r="AE27" s="326"/>
      <c r="AF27" s="326"/>
      <c r="AG27" s="260">
        <v>1</v>
      </c>
      <c r="AH27" s="326"/>
      <c r="AI27" s="326">
        <v>1</v>
      </c>
      <c r="AJ27" s="260"/>
      <c r="AK27" s="326">
        <v>1</v>
      </c>
      <c r="AL27" s="326"/>
      <c r="AM27" s="260"/>
      <c r="AN27" s="326"/>
      <c r="AO27" s="326">
        <v>1</v>
      </c>
      <c r="AP27" s="260"/>
      <c r="AQ27" s="326">
        <v>1</v>
      </c>
      <c r="AR27" s="326"/>
      <c r="AS27" s="260"/>
      <c r="AT27" s="326"/>
      <c r="AU27" s="326">
        <v>1</v>
      </c>
      <c r="AV27" s="260"/>
      <c r="AW27" s="326"/>
      <c r="AX27" s="326">
        <v>1</v>
      </c>
      <c r="AY27" s="260"/>
      <c r="AZ27" s="326"/>
      <c r="BA27" s="326">
        <v>1</v>
      </c>
      <c r="BB27" s="260"/>
      <c r="BC27" s="326">
        <v>1</v>
      </c>
      <c r="BD27" s="326"/>
      <c r="BE27" s="260"/>
      <c r="BF27" s="46">
        <f t="shared" si="0"/>
        <v>7</v>
      </c>
      <c r="BG27" s="2">
        <f t="shared" si="1"/>
        <v>10</v>
      </c>
      <c r="BH27" s="28">
        <f t="shared" si="2"/>
        <v>1</v>
      </c>
    </row>
    <row r="28" spans="2:60" ht="15.6" x14ac:dyDescent="0.3">
      <c r="B28" s="9">
        <v>19</v>
      </c>
      <c r="C28" s="4" t="str">
        <f>'дети 5-ти лет Ф'!C28</f>
        <v>Рыспеков Назар</v>
      </c>
      <c r="D28" s="326">
        <v>1</v>
      </c>
      <c r="E28" s="326"/>
      <c r="F28" s="260"/>
      <c r="G28" s="326"/>
      <c r="H28" s="326">
        <v>1</v>
      </c>
      <c r="I28" s="260"/>
      <c r="J28" s="326">
        <v>1</v>
      </c>
      <c r="K28" s="326"/>
      <c r="L28" s="260"/>
      <c r="M28" s="326"/>
      <c r="N28" s="326">
        <v>1</v>
      </c>
      <c r="O28" s="260"/>
      <c r="P28" s="326"/>
      <c r="Q28" s="326">
        <v>1</v>
      </c>
      <c r="R28" s="260"/>
      <c r="S28" s="326">
        <v>1</v>
      </c>
      <c r="T28" s="326"/>
      <c r="U28" s="260"/>
      <c r="V28" s="326">
        <v>1</v>
      </c>
      <c r="W28" s="326"/>
      <c r="X28" s="260"/>
      <c r="Y28" s="326">
        <v>1</v>
      </c>
      <c r="Z28" s="326"/>
      <c r="AA28" s="260"/>
      <c r="AB28" s="326"/>
      <c r="AC28" s="326">
        <v>1</v>
      </c>
      <c r="AD28" s="260"/>
      <c r="AE28" s="326"/>
      <c r="AF28" s="326"/>
      <c r="AG28" s="260">
        <v>1</v>
      </c>
      <c r="AH28" s="326"/>
      <c r="AI28" s="326">
        <v>1</v>
      </c>
      <c r="AJ28" s="260"/>
      <c r="AK28" s="326">
        <v>1</v>
      </c>
      <c r="AL28" s="326"/>
      <c r="AM28" s="260"/>
      <c r="AN28" s="326"/>
      <c r="AO28" s="326">
        <v>1</v>
      </c>
      <c r="AP28" s="260"/>
      <c r="AQ28" s="326">
        <v>1</v>
      </c>
      <c r="AR28" s="326"/>
      <c r="AS28" s="260"/>
      <c r="AT28" s="326"/>
      <c r="AU28" s="326">
        <v>1</v>
      </c>
      <c r="AV28" s="260"/>
      <c r="AW28" s="326"/>
      <c r="AX28" s="326">
        <v>1</v>
      </c>
      <c r="AY28" s="260"/>
      <c r="AZ28" s="326"/>
      <c r="BA28" s="326">
        <v>1</v>
      </c>
      <c r="BB28" s="260"/>
      <c r="BC28" s="326">
        <v>1</v>
      </c>
      <c r="BD28" s="326"/>
      <c r="BE28" s="260"/>
      <c r="BF28" s="46">
        <f t="shared" si="0"/>
        <v>8</v>
      </c>
      <c r="BG28" s="2">
        <f t="shared" si="1"/>
        <v>9</v>
      </c>
      <c r="BH28" s="28">
        <f t="shared" si="2"/>
        <v>1</v>
      </c>
    </row>
    <row r="29" spans="2:60" ht="15.6" x14ac:dyDescent="0.3">
      <c r="B29" s="9">
        <v>20</v>
      </c>
      <c r="C29" s="4" t="str">
        <f>'дети 5-ти лет Ф'!C29</f>
        <v>Хакимов Богдан</v>
      </c>
      <c r="D29" s="326">
        <v>1</v>
      </c>
      <c r="E29" s="326"/>
      <c r="F29" s="260"/>
      <c r="G29" s="326"/>
      <c r="H29" s="326">
        <v>1</v>
      </c>
      <c r="I29" s="260"/>
      <c r="J29" s="326">
        <v>1</v>
      </c>
      <c r="K29" s="326"/>
      <c r="L29" s="260"/>
      <c r="M29" s="326"/>
      <c r="N29" s="326">
        <v>1</v>
      </c>
      <c r="O29" s="260"/>
      <c r="P29" s="326"/>
      <c r="Q29" s="326">
        <v>1</v>
      </c>
      <c r="R29" s="260"/>
      <c r="S29" s="326">
        <v>1</v>
      </c>
      <c r="T29" s="326"/>
      <c r="U29" s="260"/>
      <c r="V29" s="326"/>
      <c r="W29" s="326">
        <v>1</v>
      </c>
      <c r="X29" s="260"/>
      <c r="Y29" s="326">
        <v>1</v>
      </c>
      <c r="Z29" s="326"/>
      <c r="AA29" s="260"/>
      <c r="AB29" s="326"/>
      <c r="AC29" s="326">
        <v>1</v>
      </c>
      <c r="AD29" s="260"/>
      <c r="AE29" s="326"/>
      <c r="AF29" s="326"/>
      <c r="AG29" s="260">
        <v>1</v>
      </c>
      <c r="AH29" s="326"/>
      <c r="AI29" s="326">
        <v>1</v>
      </c>
      <c r="AJ29" s="260"/>
      <c r="AK29" s="326">
        <v>1</v>
      </c>
      <c r="AL29" s="326"/>
      <c r="AM29" s="260"/>
      <c r="AN29" s="326"/>
      <c r="AO29" s="326">
        <v>1</v>
      </c>
      <c r="AP29" s="260"/>
      <c r="AQ29" s="326">
        <v>1</v>
      </c>
      <c r="AR29" s="326"/>
      <c r="AS29" s="260"/>
      <c r="AT29" s="326"/>
      <c r="AU29" s="326">
        <v>1</v>
      </c>
      <c r="AV29" s="260"/>
      <c r="AW29" s="326"/>
      <c r="AX29" s="326">
        <v>1</v>
      </c>
      <c r="AY29" s="260"/>
      <c r="AZ29" s="326"/>
      <c r="BA29" s="326">
        <v>1</v>
      </c>
      <c r="BB29" s="260"/>
      <c r="BC29" s="326">
        <v>1</v>
      </c>
      <c r="BD29" s="326"/>
      <c r="BE29" s="260"/>
      <c r="BF29" s="46">
        <f t="shared" si="0"/>
        <v>7</v>
      </c>
      <c r="BG29" s="2">
        <f t="shared" si="1"/>
        <v>10</v>
      </c>
      <c r="BH29" s="28">
        <f t="shared" si="2"/>
        <v>1</v>
      </c>
    </row>
    <row r="30" spans="2:60" ht="15.6" x14ac:dyDescent="0.3">
      <c r="B30" s="9">
        <v>21</v>
      </c>
      <c r="C30" s="4" t="str">
        <f>'дети 5-ти лет Ф'!C30</f>
        <v>Тарасов Макар</v>
      </c>
      <c r="D30" s="326">
        <v>1</v>
      </c>
      <c r="E30" s="326"/>
      <c r="F30" s="260"/>
      <c r="G30" s="326"/>
      <c r="H30" s="326">
        <v>1</v>
      </c>
      <c r="I30" s="260"/>
      <c r="J30" s="326">
        <v>1</v>
      </c>
      <c r="K30" s="326"/>
      <c r="L30" s="260"/>
      <c r="M30" s="326"/>
      <c r="N30" s="326">
        <v>1</v>
      </c>
      <c r="O30" s="260"/>
      <c r="P30" s="326"/>
      <c r="Q30" s="326">
        <v>1</v>
      </c>
      <c r="R30" s="260"/>
      <c r="S30" s="326">
        <v>1</v>
      </c>
      <c r="T30" s="326"/>
      <c r="U30" s="260"/>
      <c r="V30" s="326">
        <v>1</v>
      </c>
      <c r="W30" s="326"/>
      <c r="X30" s="260"/>
      <c r="Y30" s="326">
        <v>1</v>
      </c>
      <c r="Z30" s="326"/>
      <c r="AA30" s="260"/>
      <c r="AB30" s="326"/>
      <c r="AC30" s="326">
        <v>1</v>
      </c>
      <c r="AD30" s="260"/>
      <c r="AE30" s="326"/>
      <c r="AF30" s="326"/>
      <c r="AG30" s="260">
        <v>1</v>
      </c>
      <c r="AH30" s="326"/>
      <c r="AI30" s="326">
        <v>1</v>
      </c>
      <c r="AJ30" s="260"/>
      <c r="AK30" s="326">
        <v>1</v>
      </c>
      <c r="AL30" s="326"/>
      <c r="AM30" s="260"/>
      <c r="AN30" s="326"/>
      <c r="AO30" s="326">
        <v>1</v>
      </c>
      <c r="AP30" s="260"/>
      <c r="AQ30" s="326">
        <v>1</v>
      </c>
      <c r="AR30" s="326"/>
      <c r="AS30" s="260"/>
      <c r="AT30" s="326"/>
      <c r="AU30" s="326">
        <v>1</v>
      </c>
      <c r="AV30" s="260"/>
      <c r="AW30" s="326"/>
      <c r="AX30" s="326">
        <v>1</v>
      </c>
      <c r="AY30" s="260"/>
      <c r="AZ30" s="326"/>
      <c r="BA30" s="326">
        <v>1</v>
      </c>
      <c r="BB30" s="260"/>
      <c r="BC30" s="326">
        <v>1</v>
      </c>
      <c r="BD30" s="326"/>
      <c r="BE30" s="260"/>
      <c r="BF30" s="46">
        <f t="shared" si="0"/>
        <v>8</v>
      </c>
      <c r="BG30" s="2">
        <f t="shared" si="1"/>
        <v>9</v>
      </c>
      <c r="BH30" s="28">
        <f t="shared" si="2"/>
        <v>1</v>
      </c>
    </row>
    <row r="31" spans="2:60" ht="15.6" x14ac:dyDescent="0.3">
      <c r="B31" s="9">
        <v>22</v>
      </c>
      <c r="C31" s="4" t="str">
        <f>'дети 5-ти лет Ф'!C31</f>
        <v xml:space="preserve">Тарасов Мирон </v>
      </c>
      <c r="D31" s="326">
        <v>1</v>
      </c>
      <c r="E31" s="326"/>
      <c r="F31" s="260"/>
      <c r="G31" s="326"/>
      <c r="H31" s="326">
        <v>1</v>
      </c>
      <c r="I31" s="260"/>
      <c r="J31" s="326">
        <v>1</v>
      </c>
      <c r="K31" s="326"/>
      <c r="L31" s="260"/>
      <c r="M31" s="326"/>
      <c r="N31" s="326">
        <v>1</v>
      </c>
      <c r="O31" s="260"/>
      <c r="P31" s="326"/>
      <c r="Q31" s="326">
        <v>1</v>
      </c>
      <c r="R31" s="260"/>
      <c r="S31" s="326">
        <v>1</v>
      </c>
      <c r="T31" s="326"/>
      <c r="U31" s="260"/>
      <c r="V31" s="326"/>
      <c r="W31" s="326">
        <v>1</v>
      </c>
      <c r="X31" s="260"/>
      <c r="Y31" s="326">
        <v>1</v>
      </c>
      <c r="Z31" s="326"/>
      <c r="AA31" s="260"/>
      <c r="AB31" s="326"/>
      <c r="AC31" s="326">
        <v>1</v>
      </c>
      <c r="AD31" s="260"/>
      <c r="AE31" s="326"/>
      <c r="AF31" s="326"/>
      <c r="AG31" s="260">
        <v>1</v>
      </c>
      <c r="AH31" s="326"/>
      <c r="AI31" s="326">
        <v>1</v>
      </c>
      <c r="AJ31" s="260"/>
      <c r="AK31" s="326">
        <v>1</v>
      </c>
      <c r="AL31" s="326"/>
      <c r="AM31" s="260"/>
      <c r="AN31" s="326"/>
      <c r="AO31" s="326">
        <v>1</v>
      </c>
      <c r="AP31" s="260"/>
      <c r="AQ31" s="326">
        <v>1</v>
      </c>
      <c r="AR31" s="326"/>
      <c r="AS31" s="260"/>
      <c r="AT31" s="326"/>
      <c r="AU31" s="326">
        <v>1</v>
      </c>
      <c r="AV31" s="260"/>
      <c r="AW31" s="326"/>
      <c r="AX31" s="326">
        <v>1</v>
      </c>
      <c r="AY31" s="260"/>
      <c r="AZ31" s="326"/>
      <c r="BA31" s="326">
        <v>1</v>
      </c>
      <c r="BB31" s="260"/>
      <c r="BC31" s="326">
        <v>1</v>
      </c>
      <c r="BD31" s="326"/>
      <c r="BE31" s="260"/>
      <c r="BF31" s="46">
        <f t="shared" si="0"/>
        <v>7</v>
      </c>
      <c r="BG31" s="2">
        <f t="shared" si="1"/>
        <v>10</v>
      </c>
      <c r="BH31" s="28">
        <f t="shared" si="2"/>
        <v>1</v>
      </c>
    </row>
    <row r="32" spans="2:60" ht="15.6" x14ac:dyDescent="0.3">
      <c r="B32" s="9">
        <v>23</v>
      </c>
      <c r="C32" s="4" t="str">
        <f>'дети 5-ти лет Ф'!C32</f>
        <v xml:space="preserve">Тротно София </v>
      </c>
      <c r="D32" s="326">
        <v>1</v>
      </c>
      <c r="E32" s="326"/>
      <c r="F32" s="260"/>
      <c r="G32" s="326"/>
      <c r="H32" s="326">
        <v>1</v>
      </c>
      <c r="I32" s="260"/>
      <c r="J32" s="326">
        <v>1</v>
      </c>
      <c r="K32" s="326"/>
      <c r="L32" s="260"/>
      <c r="M32" s="326"/>
      <c r="N32" s="326">
        <v>1</v>
      </c>
      <c r="O32" s="260"/>
      <c r="P32" s="326"/>
      <c r="Q32" s="326">
        <v>1</v>
      </c>
      <c r="R32" s="260"/>
      <c r="S32" s="326">
        <v>1</v>
      </c>
      <c r="T32" s="326"/>
      <c r="U32" s="260"/>
      <c r="V32" s="326"/>
      <c r="W32" s="326">
        <v>1</v>
      </c>
      <c r="X32" s="260"/>
      <c r="Y32" s="326">
        <v>1</v>
      </c>
      <c r="Z32" s="326"/>
      <c r="AA32" s="260"/>
      <c r="AB32" s="326"/>
      <c r="AC32" s="326">
        <v>1</v>
      </c>
      <c r="AD32" s="260"/>
      <c r="AE32" s="326"/>
      <c r="AF32" s="326"/>
      <c r="AG32" s="260">
        <v>1</v>
      </c>
      <c r="AH32" s="326"/>
      <c r="AI32" s="326">
        <v>1</v>
      </c>
      <c r="AJ32" s="260"/>
      <c r="AK32" s="326">
        <v>1</v>
      </c>
      <c r="AL32" s="326"/>
      <c r="AM32" s="260"/>
      <c r="AN32" s="326"/>
      <c r="AO32" s="326">
        <v>1</v>
      </c>
      <c r="AP32" s="260"/>
      <c r="AQ32" s="326">
        <v>1</v>
      </c>
      <c r="AR32" s="326"/>
      <c r="AS32" s="260"/>
      <c r="AT32" s="326"/>
      <c r="AU32" s="326">
        <v>1</v>
      </c>
      <c r="AV32" s="260"/>
      <c r="AW32" s="326"/>
      <c r="AX32" s="326">
        <v>1</v>
      </c>
      <c r="AY32" s="260"/>
      <c r="AZ32" s="326"/>
      <c r="BA32" s="326">
        <v>1</v>
      </c>
      <c r="BB32" s="260"/>
      <c r="BC32" s="326">
        <v>1</v>
      </c>
      <c r="BD32" s="326"/>
      <c r="BE32" s="260"/>
      <c r="BF32" s="46">
        <f t="shared" si="0"/>
        <v>7</v>
      </c>
      <c r="BG32" s="2">
        <f t="shared" si="1"/>
        <v>10</v>
      </c>
      <c r="BH32" s="28">
        <f t="shared" si="2"/>
        <v>1</v>
      </c>
    </row>
    <row r="33" spans="2:89" ht="15.6" x14ac:dyDescent="0.3">
      <c r="B33" s="9">
        <v>24</v>
      </c>
      <c r="C33" s="4" t="str">
        <f>'дети 5-ти лет Ф'!C33</f>
        <v xml:space="preserve">Тюрина Ева </v>
      </c>
      <c r="D33" s="326">
        <v>1</v>
      </c>
      <c r="E33" s="326"/>
      <c r="F33" s="260"/>
      <c r="G33" s="326"/>
      <c r="H33" s="326">
        <v>1</v>
      </c>
      <c r="I33" s="260"/>
      <c r="J33" s="326">
        <v>1</v>
      </c>
      <c r="K33" s="326"/>
      <c r="L33" s="260"/>
      <c r="M33" s="326"/>
      <c r="N33" s="326">
        <v>1</v>
      </c>
      <c r="O33" s="260"/>
      <c r="P33" s="326"/>
      <c r="Q33" s="326">
        <v>1</v>
      </c>
      <c r="R33" s="260"/>
      <c r="S33" s="326">
        <v>1</v>
      </c>
      <c r="T33" s="326"/>
      <c r="U33" s="260"/>
      <c r="V33" s="326"/>
      <c r="W33" s="326">
        <v>1</v>
      </c>
      <c r="X33" s="260"/>
      <c r="Y33" s="326">
        <v>1</v>
      </c>
      <c r="Z33" s="326"/>
      <c r="AA33" s="260"/>
      <c r="AB33" s="326"/>
      <c r="AC33" s="326">
        <v>1</v>
      </c>
      <c r="AD33" s="260"/>
      <c r="AE33" s="326"/>
      <c r="AF33" s="326"/>
      <c r="AG33" s="260">
        <v>1</v>
      </c>
      <c r="AH33" s="326"/>
      <c r="AI33" s="326">
        <v>1</v>
      </c>
      <c r="AJ33" s="260"/>
      <c r="AK33" s="326">
        <v>1</v>
      </c>
      <c r="AL33" s="326"/>
      <c r="AM33" s="260"/>
      <c r="AN33" s="326"/>
      <c r="AO33" s="326">
        <v>1</v>
      </c>
      <c r="AP33" s="260"/>
      <c r="AQ33" s="326">
        <v>1</v>
      </c>
      <c r="AR33" s="326"/>
      <c r="AS33" s="260"/>
      <c r="AT33" s="326"/>
      <c r="AU33" s="326">
        <v>1</v>
      </c>
      <c r="AV33" s="260"/>
      <c r="AW33" s="326"/>
      <c r="AX33" s="326">
        <v>1</v>
      </c>
      <c r="AY33" s="260"/>
      <c r="AZ33" s="326"/>
      <c r="BA33" s="326">
        <v>1</v>
      </c>
      <c r="BB33" s="260"/>
      <c r="BC33" s="326">
        <v>1</v>
      </c>
      <c r="BD33" s="326"/>
      <c r="BE33" s="260"/>
      <c r="BF33" s="46">
        <f t="shared" si="0"/>
        <v>7</v>
      </c>
      <c r="BG33" s="2">
        <f t="shared" si="1"/>
        <v>10</v>
      </c>
      <c r="BH33" s="28">
        <f t="shared" si="2"/>
        <v>1</v>
      </c>
    </row>
    <row r="34" spans="2:89" ht="15.6" x14ac:dyDescent="0.3">
      <c r="B34" s="9">
        <v>25</v>
      </c>
      <c r="C34" s="4" t="str">
        <f>'дети 5-ти лет Ф'!C34</f>
        <v>Хлыстов Давид</v>
      </c>
      <c r="D34" s="326">
        <v>1</v>
      </c>
      <c r="E34" s="326"/>
      <c r="F34" s="260"/>
      <c r="G34" s="326"/>
      <c r="H34" s="326">
        <v>1</v>
      </c>
      <c r="I34" s="260"/>
      <c r="J34" s="326">
        <v>1</v>
      </c>
      <c r="K34" s="326"/>
      <c r="L34" s="260"/>
      <c r="M34" s="326"/>
      <c r="N34" s="326">
        <v>1</v>
      </c>
      <c r="O34" s="260"/>
      <c r="P34" s="326"/>
      <c r="Q34" s="326">
        <v>1</v>
      </c>
      <c r="R34" s="260"/>
      <c r="S34" s="326">
        <v>1</v>
      </c>
      <c r="T34" s="326"/>
      <c r="U34" s="260"/>
      <c r="V34" s="326"/>
      <c r="W34" s="326">
        <v>1</v>
      </c>
      <c r="X34" s="260"/>
      <c r="Y34" s="326">
        <v>1</v>
      </c>
      <c r="Z34" s="326"/>
      <c r="AA34" s="260"/>
      <c r="AB34" s="326"/>
      <c r="AC34" s="326">
        <v>1</v>
      </c>
      <c r="AD34" s="260"/>
      <c r="AE34" s="326"/>
      <c r="AF34" s="326"/>
      <c r="AG34" s="260">
        <v>1</v>
      </c>
      <c r="AH34" s="326"/>
      <c r="AI34" s="326">
        <v>1</v>
      </c>
      <c r="AJ34" s="260"/>
      <c r="AK34" s="326">
        <v>1</v>
      </c>
      <c r="AL34" s="326"/>
      <c r="AM34" s="260"/>
      <c r="AN34" s="326"/>
      <c r="AO34" s="326">
        <v>1</v>
      </c>
      <c r="AP34" s="260"/>
      <c r="AQ34" s="326">
        <v>1</v>
      </c>
      <c r="AR34" s="326"/>
      <c r="AS34" s="260"/>
      <c r="AT34" s="326"/>
      <c r="AU34" s="326">
        <v>1</v>
      </c>
      <c r="AV34" s="260"/>
      <c r="AW34" s="326"/>
      <c r="AX34" s="326">
        <v>1</v>
      </c>
      <c r="AY34" s="260"/>
      <c r="AZ34" s="326"/>
      <c r="BA34" s="326">
        <v>1</v>
      </c>
      <c r="BB34" s="260"/>
      <c r="BC34" s="326">
        <v>1</v>
      </c>
      <c r="BD34" s="326"/>
      <c r="BE34" s="260"/>
      <c r="BF34" s="46">
        <f t="shared" si="0"/>
        <v>7</v>
      </c>
      <c r="BG34" s="2">
        <f t="shared" si="1"/>
        <v>10</v>
      </c>
      <c r="BH34" s="28">
        <f t="shared" si="2"/>
        <v>1</v>
      </c>
    </row>
    <row r="35" spans="2:89" ht="15.6" x14ac:dyDescent="0.3">
      <c r="B35" s="9">
        <v>26</v>
      </c>
      <c r="C35" s="4" t="str">
        <f>'дети 5-ти лет Ф'!C35</f>
        <v>Ходыев Давид</v>
      </c>
      <c r="D35" s="326">
        <v>1</v>
      </c>
      <c r="E35" s="326"/>
      <c r="F35" s="260"/>
      <c r="G35" s="326"/>
      <c r="H35" s="326">
        <v>1</v>
      </c>
      <c r="I35" s="260"/>
      <c r="J35" s="326">
        <v>1</v>
      </c>
      <c r="K35" s="326"/>
      <c r="L35" s="260"/>
      <c r="M35" s="326"/>
      <c r="N35" s="326">
        <v>1</v>
      </c>
      <c r="O35" s="260"/>
      <c r="P35" s="326"/>
      <c r="Q35" s="326">
        <v>1</v>
      </c>
      <c r="R35" s="260"/>
      <c r="S35" s="326">
        <v>1</v>
      </c>
      <c r="T35" s="326"/>
      <c r="U35" s="260"/>
      <c r="V35" s="326"/>
      <c r="W35" s="326">
        <v>1</v>
      </c>
      <c r="X35" s="260"/>
      <c r="Y35" s="326">
        <v>1</v>
      </c>
      <c r="Z35" s="326"/>
      <c r="AA35" s="260"/>
      <c r="AB35" s="326"/>
      <c r="AC35" s="326">
        <v>1</v>
      </c>
      <c r="AD35" s="260"/>
      <c r="AE35" s="326"/>
      <c r="AF35" s="326"/>
      <c r="AG35" s="260">
        <v>1</v>
      </c>
      <c r="AH35" s="326"/>
      <c r="AI35" s="326">
        <v>1</v>
      </c>
      <c r="AJ35" s="260"/>
      <c r="AK35" s="326">
        <v>1</v>
      </c>
      <c r="AL35" s="326"/>
      <c r="AM35" s="260"/>
      <c r="AN35" s="326"/>
      <c r="AO35" s="326">
        <v>1</v>
      </c>
      <c r="AP35" s="260"/>
      <c r="AQ35" s="326">
        <v>1</v>
      </c>
      <c r="AR35" s="326"/>
      <c r="AS35" s="260"/>
      <c r="AT35" s="326"/>
      <c r="AU35" s="326">
        <v>1</v>
      </c>
      <c r="AV35" s="260"/>
      <c r="AW35" s="326"/>
      <c r="AX35" s="326">
        <v>1</v>
      </c>
      <c r="AY35" s="260"/>
      <c r="AZ35" s="326"/>
      <c r="BA35" s="326">
        <v>1</v>
      </c>
      <c r="BB35" s="260"/>
      <c r="BC35" s="326">
        <v>1</v>
      </c>
      <c r="BD35" s="326"/>
      <c r="BE35" s="260"/>
      <c r="BF35" s="46">
        <f t="shared" si="0"/>
        <v>7</v>
      </c>
      <c r="BG35" s="2">
        <f t="shared" si="1"/>
        <v>10</v>
      </c>
      <c r="BH35" s="28">
        <f t="shared" si="2"/>
        <v>1</v>
      </c>
    </row>
    <row r="36" spans="2:89" ht="15.6" x14ac:dyDescent="0.3">
      <c r="B36" s="9">
        <v>27</v>
      </c>
      <c r="C36" s="4" t="str">
        <f>'дети 5-ти лет Ф'!C36</f>
        <v>Шевцова Катрина</v>
      </c>
      <c r="D36" s="326">
        <v>1</v>
      </c>
      <c r="E36" s="326"/>
      <c r="F36" s="260"/>
      <c r="G36" s="326"/>
      <c r="H36" s="326">
        <v>1</v>
      </c>
      <c r="I36" s="260"/>
      <c r="J36" s="326">
        <v>1</v>
      </c>
      <c r="K36" s="326"/>
      <c r="L36" s="260"/>
      <c r="M36" s="326"/>
      <c r="N36" s="326">
        <v>1</v>
      </c>
      <c r="O36" s="260"/>
      <c r="P36" s="326"/>
      <c r="Q36" s="326">
        <v>1</v>
      </c>
      <c r="R36" s="260"/>
      <c r="S36" s="326">
        <v>1</v>
      </c>
      <c r="T36" s="326"/>
      <c r="U36" s="260"/>
      <c r="V36" s="326"/>
      <c r="W36" s="326">
        <v>1</v>
      </c>
      <c r="X36" s="260"/>
      <c r="Y36" s="326">
        <v>1</v>
      </c>
      <c r="Z36" s="326"/>
      <c r="AA36" s="260"/>
      <c r="AB36" s="326"/>
      <c r="AC36" s="326">
        <v>1</v>
      </c>
      <c r="AD36" s="260"/>
      <c r="AE36" s="326"/>
      <c r="AF36" s="326"/>
      <c r="AG36" s="260">
        <v>1</v>
      </c>
      <c r="AH36" s="326"/>
      <c r="AI36" s="326">
        <v>1</v>
      </c>
      <c r="AJ36" s="260"/>
      <c r="AK36" s="326">
        <v>1</v>
      </c>
      <c r="AL36" s="326"/>
      <c r="AM36" s="260"/>
      <c r="AN36" s="326"/>
      <c r="AO36" s="326">
        <v>1</v>
      </c>
      <c r="AP36" s="260"/>
      <c r="AQ36" s="326">
        <v>1</v>
      </c>
      <c r="AR36" s="326"/>
      <c r="AS36" s="260"/>
      <c r="AT36" s="326"/>
      <c r="AU36" s="326"/>
      <c r="AV36" s="260"/>
      <c r="AW36" s="326"/>
      <c r="AX36" s="326">
        <v>1</v>
      </c>
      <c r="AY36" s="260"/>
      <c r="AZ36" s="326"/>
      <c r="BA36" s="326">
        <v>1</v>
      </c>
      <c r="BB36" s="260"/>
      <c r="BC36" s="326">
        <v>1</v>
      </c>
      <c r="BD36" s="326"/>
      <c r="BE36" s="260"/>
      <c r="BF36" s="46">
        <f t="shared" si="0"/>
        <v>7</v>
      </c>
      <c r="BG36" s="2">
        <f t="shared" si="1"/>
        <v>9</v>
      </c>
      <c r="BH36" s="28">
        <f t="shared" si="2"/>
        <v>1</v>
      </c>
    </row>
    <row r="37" spans="2:89" x14ac:dyDescent="0.3">
      <c r="B37" s="626" t="s">
        <v>28</v>
      </c>
      <c r="C37" s="627"/>
      <c r="D37" s="35">
        <f>SUM(D10:D36)</f>
        <v>27</v>
      </c>
      <c r="E37" s="35">
        <f>SUM(E10:E36)</f>
        <v>0</v>
      </c>
      <c r="F37" s="38">
        <f>SUM(F10:F36)</f>
        <v>0</v>
      </c>
      <c r="G37" s="265">
        <f t="shared" ref="G37:L37" si="3">SUM(G10:G36)</f>
        <v>0</v>
      </c>
      <c r="H37" s="265">
        <f t="shared" si="3"/>
        <v>27</v>
      </c>
      <c r="I37" s="38">
        <f t="shared" si="3"/>
        <v>0</v>
      </c>
      <c r="J37" s="264">
        <f t="shared" si="3"/>
        <v>27</v>
      </c>
      <c r="K37" s="265">
        <f t="shared" si="3"/>
        <v>0</v>
      </c>
      <c r="L37" s="38">
        <f t="shared" si="3"/>
        <v>0</v>
      </c>
      <c r="M37" s="264">
        <f t="shared" ref="M37:U37" si="4">SUM(M10:M36)</f>
        <v>0</v>
      </c>
      <c r="N37" s="265">
        <f t="shared" si="4"/>
        <v>27</v>
      </c>
      <c r="O37" s="38">
        <f t="shared" si="4"/>
        <v>0</v>
      </c>
      <c r="P37" s="37">
        <f t="shared" si="4"/>
        <v>0</v>
      </c>
      <c r="Q37" s="35">
        <f t="shared" si="4"/>
        <v>27</v>
      </c>
      <c r="R37" s="38">
        <f t="shared" si="4"/>
        <v>0</v>
      </c>
      <c r="S37" s="37">
        <f t="shared" si="4"/>
        <v>27</v>
      </c>
      <c r="T37" s="35">
        <f t="shared" si="4"/>
        <v>0</v>
      </c>
      <c r="U37" s="38">
        <f t="shared" si="4"/>
        <v>0</v>
      </c>
      <c r="V37" s="265">
        <f t="shared" ref="V37:AM37" si="5">SUM(V10:V36)</f>
        <v>5</v>
      </c>
      <c r="W37" s="265">
        <f t="shared" si="5"/>
        <v>22</v>
      </c>
      <c r="X37" s="38">
        <f t="shared" si="5"/>
        <v>0</v>
      </c>
      <c r="Y37" s="264">
        <f t="shared" si="5"/>
        <v>27</v>
      </c>
      <c r="Z37" s="265">
        <f t="shared" si="5"/>
        <v>0</v>
      </c>
      <c r="AA37" s="38">
        <f t="shared" si="5"/>
        <v>0</v>
      </c>
      <c r="AB37" s="264">
        <f t="shared" si="5"/>
        <v>0</v>
      </c>
      <c r="AC37" s="265">
        <f t="shared" si="5"/>
        <v>27</v>
      </c>
      <c r="AD37" s="38">
        <f t="shared" si="5"/>
        <v>0</v>
      </c>
      <c r="AE37" s="264">
        <f t="shared" si="5"/>
        <v>0</v>
      </c>
      <c r="AF37" s="265">
        <f t="shared" si="5"/>
        <v>0</v>
      </c>
      <c r="AG37" s="38">
        <f t="shared" si="5"/>
        <v>27</v>
      </c>
      <c r="AH37" s="264">
        <f t="shared" si="5"/>
        <v>0</v>
      </c>
      <c r="AI37" s="265">
        <f t="shared" si="5"/>
        <v>27</v>
      </c>
      <c r="AJ37" s="38">
        <f t="shared" si="5"/>
        <v>0</v>
      </c>
      <c r="AK37" s="264">
        <f t="shared" si="5"/>
        <v>27</v>
      </c>
      <c r="AL37" s="265">
        <f t="shared" si="5"/>
        <v>0</v>
      </c>
      <c r="AM37" s="38">
        <f t="shared" si="5"/>
        <v>0</v>
      </c>
      <c r="AN37" s="264">
        <f>SUM(AN10:AN36)</f>
        <v>0</v>
      </c>
      <c r="AO37" s="35">
        <f>SUM(AO10:AO36)</f>
        <v>27</v>
      </c>
      <c r="AP37" s="38">
        <f>SUM(AP10:AP36)</f>
        <v>0</v>
      </c>
      <c r="AQ37" s="265">
        <f t="shared" ref="AQ37:AV37" si="6">SUM(AQ10:AQ36)</f>
        <v>27</v>
      </c>
      <c r="AR37" s="265">
        <f t="shared" si="6"/>
        <v>0</v>
      </c>
      <c r="AS37" s="38">
        <f t="shared" si="6"/>
        <v>0</v>
      </c>
      <c r="AT37" s="264">
        <f t="shared" si="6"/>
        <v>0</v>
      </c>
      <c r="AU37" s="265">
        <f t="shared" si="6"/>
        <v>26</v>
      </c>
      <c r="AV37" s="38">
        <f t="shared" si="6"/>
        <v>0</v>
      </c>
      <c r="AW37" s="264">
        <f t="shared" ref="AW37:BE37" si="7">SUM(AW10:AW36)</f>
        <v>0</v>
      </c>
      <c r="AX37" s="265">
        <f t="shared" si="7"/>
        <v>27</v>
      </c>
      <c r="AY37" s="38">
        <f t="shared" si="7"/>
        <v>0</v>
      </c>
      <c r="AZ37" s="37">
        <f t="shared" si="7"/>
        <v>0</v>
      </c>
      <c r="BA37" s="35">
        <f t="shared" si="7"/>
        <v>27</v>
      </c>
      <c r="BB37" s="38">
        <f t="shared" si="7"/>
        <v>0</v>
      </c>
      <c r="BC37" s="37">
        <f t="shared" si="7"/>
        <v>27</v>
      </c>
      <c r="BD37" s="35">
        <f t="shared" si="7"/>
        <v>0</v>
      </c>
      <c r="BE37" s="38">
        <f t="shared" si="7"/>
        <v>0</v>
      </c>
      <c r="BF37" s="3"/>
      <c r="BG37" s="3"/>
      <c r="BH37" s="3"/>
    </row>
    <row r="38" spans="2:89" ht="48" customHeight="1" x14ac:dyDescent="0.3">
      <c r="B38" s="626" t="s">
        <v>35</v>
      </c>
      <c r="C38" s="627"/>
      <c r="D38" s="40">
        <f>D37*100/BG40</f>
        <v>100</v>
      </c>
      <c r="E38" s="40">
        <f>E37*100/BG40</f>
        <v>0</v>
      </c>
      <c r="F38" s="41">
        <f>F37*100/BG40</f>
        <v>0</v>
      </c>
      <c r="G38" s="40">
        <f>G37*100/BG40</f>
        <v>0</v>
      </c>
      <c r="H38" s="40">
        <f>H37*100/BG40</f>
        <v>100</v>
      </c>
      <c r="I38" s="41">
        <f>I37*100/BG40</f>
        <v>0</v>
      </c>
      <c r="J38" s="34">
        <f>J37*100/BG40</f>
        <v>100</v>
      </c>
      <c r="K38" s="40">
        <f>K37*100/BG40</f>
        <v>0</v>
      </c>
      <c r="L38" s="41">
        <f>L37*100/BG40</f>
        <v>0</v>
      </c>
      <c r="M38" s="34">
        <f>M37*100/BG40</f>
        <v>0</v>
      </c>
      <c r="N38" s="40">
        <f>N37*100/BG40</f>
        <v>100</v>
      </c>
      <c r="O38" s="41">
        <f>O37*100/BG40</f>
        <v>0</v>
      </c>
      <c r="P38" s="34">
        <f>P37*100/BG40</f>
        <v>0</v>
      </c>
      <c r="Q38" s="40">
        <f>Q37*100/BG40</f>
        <v>100</v>
      </c>
      <c r="R38" s="41">
        <f>R37*100/BG40</f>
        <v>0</v>
      </c>
      <c r="S38" s="34">
        <f>S37*100/BG40</f>
        <v>100</v>
      </c>
      <c r="T38" s="40">
        <f>T37*100/BG40</f>
        <v>0</v>
      </c>
      <c r="U38" s="41">
        <f>U37*100/BG40</f>
        <v>0</v>
      </c>
      <c r="V38" s="40">
        <f>V37*100/BG40</f>
        <v>18.518518518518519</v>
      </c>
      <c r="W38" s="40">
        <f>W37*100/BG40</f>
        <v>81.481481481481481</v>
      </c>
      <c r="X38" s="41">
        <f>X37*100/BG40</f>
        <v>0</v>
      </c>
      <c r="Y38" s="34">
        <f>Y37*100/BG40</f>
        <v>100</v>
      </c>
      <c r="Z38" s="40">
        <f>Z37*100/BG40</f>
        <v>0</v>
      </c>
      <c r="AA38" s="41">
        <f>AA37*100/BG40</f>
        <v>0</v>
      </c>
      <c r="AB38" s="34">
        <f>AB37*100/BG40</f>
        <v>0</v>
      </c>
      <c r="AC38" s="40">
        <f>AC37*100/BG40</f>
        <v>100</v>
      </c>
      <c r="AD38" s="41">
        <f>AD37*100/BG40</f>
        <v>0</v>
      </c>
      <c r="AE38" s="34">
        <f>AE37*100/BG40</f>
        <v>0</v>
      </c>
      <c r="AF38" s="40">
        <f>AF37*100/BG40</f>
        <v>0</v>
      </c>
      <c r="AG38" s="41">
        <f>AG37*100/BG40</f>
        <v>100</v>
      </c>
      <c r="AH38" s="34">
        <f>AH37*100/BG40</f>
        <v>0</v>
      </c>
      <c r="AI38" s="40">
        <f>AI37*100/BG40</f>
        <v>100</v>
      </c>
      <c r="AJ38" s="41">
        <f>AJ37*100/BG40</f>
        <v>0</v>
      </c>
      <c r="AK38" s="34">
        <f>AK37*100/BG40</f>
        <v>100</v>
      </c>
      <c r="AL38" s="40">
        <f>AL37*100/BG40</f>
        <v>0</v>
      </c>
      <c r="AM38" s="41">
        <f>AM37*100/BG40</f>
        <v>0</v>
      </c>
      <c r="AN38" s="34">
        <f>AN37*100/BG40</f>
        <v>0</v>
      </c>
      <c r="AO38" s="40">
        <f>AO37*100/BG40</f>
        <v>100</v>
      </c>
      <c r="AP38" s="41">
        <f>AP37*100/BG40</f>
        <v>0</v>
      </c>
      <c r="AQ38" s="40">
        <f>AQ37*100/BG40</f>
        <v>100</v>
      </c>
      <c r="AR38" s="40">
        <f>AR37*100/BG40</f>
        <v>0</v>
      </c>
      <c r="AS38" s="41">
        <f>AS37*100/BG40</f>
        <v>0</v>
      </c>
      <c r="AT38" s="34">
        <f>AT37*100/BG40</f>
        <v>0</v>
      </c>
      <c r="AU38" s="40">
        <f>AU37*100/BG40</f>
        <v>96.296296296296291</v>
      </c>
      <c r="AV38" s="41">
        <f>AV37*100/BG40</f>
        <v>0</v>
      </c>
      <c r="AW38" s="34">
        <f>AW37*100/BG40</f>
        <v>0</v>
      </c>
      <c r="AX38" s="40">
        <f>AX37*100/BG40</f>
        <v>100</v>
      </c>
      <c r="AY38" s="41">
        <f>AY37*100/BG40</f>
        <v>0</v>
      </c>
      <c r="AZ38" s="34">
        <f>AZ37*100/BG40</f>
        <v>0</v>
      </c>
      <c r="BA38" s="40">
        <f>BA37*100/BG40</f>
        <v>100</v>
      </c>
      <c r="BB38" s="41">
        <f>BB37*100/BG40</f>
        <v>0</v>
      </c>
      <c r="BC38" s="34">
        <f>BC37*100/BG40</f>
        <v>100</v>
      </c>
      <c r="BD38" s="40">
        <f>BD37*100/BG40</f>
        <v>0</v>
      </c>
      <c r="BE38" s="41">
        <f>BE37*100/BG40</f>
        <v>0</v>
      </c>
      <c r="BF38" s="3"/>
      <c r="BG38" s="3"/>
      <c r="BH38" s="3"/>
    </row>
    <row r="39" spans="2:89" x14ac:dyDescent="0.3">
      <c r="B39" s="584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85"/>
      <c r="Q39" s="585"/>
      <c r="R39" s="585"/>
      <c r="S39" s="585"/>
      <c r="T39" s="585"/>
      <c r="U39" s="585"/>
      <c r="V39" s="585"/>
      <c r="W39" s="585"/>
      <c r="X39" s="585"/>
      <c r="Y39" s="585"/>
      <c r="Z39" s="585"/>
      <c r="AA39" s="585"/>
      <c r="AB39" s="585"/>
      <c r="AC39" s="585"/>
      <c r="AD39" s="585"/>
      <c r="AE39" s="585"/>
      <c r="AF39" s="585"/>
      <c r="AG39" s="585"/>
      <c r="AH39" s="585"/>
      <c r="AI39" s="585"/>
      <c r="AJ39" s="585"/>
      <c r="AK39" s="585"/>
      <c r="AL39" s="585"/>
      <c r="AM39" s="585"/>
      <c r="AN39" s="585"/>
      <c r="AO39" s="585"/>
      <c r="AP39" s="585"/>
      <c r="AQ39" s="585"/>
      <c r="AR39" s="585"/>
      <c r="AS39" s="585"/>
      <c r="AT39" s="585"/>
      <c r="AU39" s="585"/>
      <c r="AV39" s="585"/>
      <c r="AW39" s="585"/>
      <c r="AX39" s="585"/>
      <c r="AY39" s="585"/>
      <c r="AZ39" s="585"/>
      <c r="BA39" s="585"/>
      <c r="BB39" s="585"/>
      <c r="BC39" s="599"/>
      <c r="BD39" s="600"/>
      <c r="BE39" s="600"/>
      <c r="BF39" s="601"/>
      <c r="BG39" s="5" t="s">
        <v>3</v>
      </c>
      <c r="BH39" s="5" t="s">
        <v>4</v>
      </c>
    </row>
    <row r="40" spans="2:89" x14ac:dyDescent="0.3">
      <c r="B40" s="587"/>
      <c r="C40" s="588"/>
      <c r="D40" s="588"/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588"/>
      <c r="Q40" s="588"/>
      <c r="R40" s="588"/>
      <c r="S40" s="588"/>
      <c r="T40" s="588"/>
      <c r="U40" s="588"/>
      <c r="V40" s="588"/>
      <c r="W40" s="588"/>
      <c r="X40" s="588"/>
      <c r="Y40" s="588"/>
      <c r="Z40" s="588"/>
      <c r="AA40" s="588"/>
      <c r="AB40" s="588"/>
      <c r="AC40" s="588"/>
      <c r="AD40" s="588"/>
      <c r="AE40" s="588"/>
      <c r="AF40" s="588"/>
      <c r="AG40" s="588"/>
      <c r="AH40" s="588"/>
      <c r="AI40" s="588"/>
      <c r="AJ40" s="588"/>
      <c r="AK40" s="588"/>
      <c r="AL40" s="588"/>
      <c r="AM40" s="588"/>
      <c r="AN40" s="588"/>
      <c r="AO40" s="588"/>
      <c r="AP40" s="588"/>
      <c r="AQ40" s="588"/>
      <c r="AR40" s="588"/>
      <c r="AS40" s="588"/>
      <c r="AT40" s="588"/>
      <c r="AU40" s="588"/>
      <c r="AV40" s="588"/>
      <c r="AW40" s="588"/>
      <c r="AX40" s="588"/>
      <c r="AY40" s="588"/>
      <c r="AZ40" s="588"/>
      <c r="BA40" s="588"/>
      <c r="BB40" s="588"/>
      <c r="BC40" s="608" t="s">
        <v>28</v>
      </c>
      <c r="BD40" s="609"/>
      <c r="BE40" s="609"/>
      <c r="BF40" s="610"/>
      <c r="BG40" s="27">
        <f>'дети 5-ти лет Ф'!W40</f>
        <v>27</v>
      </c>
      <c r="BH40" s="7">
        <v>100</v>
      </c>
    </row>
    <row r="41" spans="2:89" x14ac:dyDescent="0.3">
      <c r="B41" s="587"/>
      <c r="C41" s="588"/>
      <c r="D41" s="588"/>
      <c r="E41" s="588"/>
      <c r="F41" s="588"/>
      <c r="G41" s="588"/>
      <c r="H41" s="588"/>
      <c r="I41" s="588"/>
      <c r="J41" s="588"/>
      <c r="K41" s="588"/>
      <c r="L41" s="588"/>
      <c r="M41" s="588"/>
      <c r="N41" s="588"/>
      <c r="O41" s="588"/>
      <c r="P41" s="588"/>
      <c r="Q41" s="588"/>
      <c r="R41" s="588"/>
      <c r="S41" s="588"/>
      <c r="T41" s="588"/>
      <c r="U41" s="588"/>
      <c r="V41" s="588"/>
      <c r="W41" s="588"/>
      <c r="X41" s="588"/>
      <c r="Y41" s="588"/>
      <c r="Z41" s="588"/>
      <c r="AA41" s="588"/>
      <c r="AB41" s="588"/>
      <c r="AC41" s="588"/>
      <c r="AD41" s="588"/>
      <c r="AE41" s="588"/>
      <c r="AF41" s="588"/>
      <c r="AG41" s="588"/>
      <c r="AH41" s="588"/>
      <c r="AI41" s="588"/>
      <c r="AJ41" s="588"/>
      <c r="AK41" s="588"/>
      <c r="AL41" s="588"/>
      <c r="AM41" s="588"/>
      <c r="AN41" s="588"/>
      <c r="AO41" s="588"/>
      <c r="AP41" s="588"/>
      <c r="AQ41" s="588"/>
      <c r="AR41" s="588"/>
      <c r="AS41" s="588"/>
      <c r="AT41" s="588"/>
      <c r="AU41" s="588"/>
      <c r="AV41" s="588"/>
      <c r="AW41" s="588"/>
      <c r="AX41" s="588"/>
      <c r="AY41" s="588"/>
      <c r="AZ41" s="588"/>
      <c r="BA41" s="588"/>
      <c r="BB41" s="588"/>
      <c r="BC41" s="596" t="s">
        <v>29</v>
      </c>
      <c r="BD41" s="597"/>
      <c r="BE41" s="597"/>
      <c r="BF41" s="598"/>
      <c r="BG41" s="10">
        <f>COUNTIF(BF10:BF36,"&gt;0")</f>
        <v>27</v>
      </c>
      <c r="BH41" s="29">
        <f>(AQ38+AT38+AK38+AH38+AE38+AB38+Y38+V38+J38+G38+AZ38+AW38+AN38+S38+P38+M38+D38+BC38)/18</f>
        <v>39.91769547325103</v>
      </c>
    </row>
    <row r="42" spans="2:89" x14ac:dyDescent="0.3">
      <c r="B42" s="587"/>
      <c r="C42" s="588"/>
      <c r="D42" s="588"/>
      <c r="E42" s="588"/>
      <c r="F42" s="588"/>
      <c r="G42" s="588"/>
      <c r="H42" s="588"/>
      <c r="I42" s="588"/>
      <c r="J42" s="588"/>
      <c r="K42" s="588"/>
      <c r="L42" s="588"/>
      <c r="M42" s="588"/>
      <c r="N42" s="588"/>
      <c r="O42" s="588"/>
      <c r="P42" s="588"/>
      <c r="Q42" s="588"/>
      <c r="R42" s="588"/>
      <c r="S42" s="588"/>
      <c r="T42" s="588"/>
      <c r="U42" s="588"/>
      <c r="V42" s="588"/>
      <c r="W42" s="588"/>
      <c r="X42" s="588"/>
      <c r="Y42" s="588"/>
      <c r="Z42" s="588"/>
      <c r="AA42" s="588"/>
      <c r="AB42" s="588"/>
      <c r="AC42" s="588"/>
      <c r="AD42" s="588"/>
      <c r="AE42" s="588"/>
      <c r="AF42" s="588"/>
      <c r="AG42" s="588"/>
      <c r="AH42" s="588"/>
      <c r="AI42" s="588"/>
      <c r="AJ42" s="588"/>
      <c r="AK42" s="588"/>
      <c r="AL42" s="588"/>
      <c r="AM42" s="588"/>
      <c r="AN42" s="588"/>
      <c r="AO42" s="588"/>
      <c r="AP42" s="588"/>
      <c r="AQ42" s="588"/>
      <c r="AR42" s="588"/>
      <c r="AS42" s="588"/>
      <c r="AT42" s="588"/>
      <c r="AU42" s="588"/>
      <c r="AV42" s="588"/>
      <c r="AW42" s="588"/>
      <c r="AX42" s="588"/>
      <c r="AY42" s="588"/>
      <c r="AZ42" s="588"/>
      <c r="BA42" s="588"/>
      <c r="BB42" s="588"/>
      <c r="BC42" s="618" t="s">
        <v>30</v>
      </c>
      <c r="BD42" s="619"/>
      <c r="BE42" s="619"/>
      <c r="BF42" s="620"/>
      <c r="BG42" s="10">
        <f>COUNTIF(BG10:BG36,"&gt;0")</f>
        <v>27</v>
      </c>
      <c r="BH42" s="29">
        <f>(AU38+AR38+AL38+AI38+AF38+AC38+Z38+W38+K38+H38+BA38+AX38+AO38+T38+Q38+N38+E38+BD38)/18</f>
        <v>54.320987654320987</v>
      </c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</row>
    <row r="43" spans="2:89" x14ac:dyDescent="0.3">
      <c r="B43" s="590"/>
      <c r="C43" s="591"/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  <c r="W43" s="591"/>
      <c r="X43" s="591"/>
      <c r="Y43" s="591"/>
      <c r="Z43" s="591"/>
      <c r="AA43" s="591"/>
      <c r="AB43" s="591"/>
      <c r="AC43" s="591"/>
      <c r="AD43" s="591"/>
      <c r="AE43" s="591"/>
      <c r="AF43" s="591"/>
      <c r="AG43" s="591"/>
      <c r="AH43" s="591"/>
      <c r="AI43" s="591"/>
      <c r="AJ43" s="591"/>
      <c r="AK43" s="591"/>
      <c r="AL43" s="591"/>
      <c r="AM43" s="591"/>
      <c r="AN43" s="591"/>
      <c r="AO43" s="591"/>
      <c r="AP43" s="591"/>
      <c r="AQ43" s="591"/>
      <c r="AR43" s="591"/>
      <c r="AS43" s="591"/>
      <c r="AT43" s="591"/>
      <c r="AU43" s="591"/>
      <c r="AV43" s="591"/>
      <c r="AW43" s="591"/>
      <c r="AX43" s="591"/>
      <c r="AY43" s="591"/>
      <c r="AZ43" s="591"/>
      <c r="BA43" s="591"/>
      <c r="BB43" s="591"/>
      <c r="BC43" s="621" t="s">
        <v>31</v>
      </c>
      <c r="BD43" s="622"/>
      <c r="BE43" s="622"/>
      <c r="BF43" s="623"/>
      <c r="BG43" s="10">
        <f>COUNTIF(BH10:BH36,"&gt;0")</f>
        <v>27</v>
      </c>
      <c r="BH43" s="29">
        <f>(AV38+AS38+AM38+AJ38+AG38+AD38+AA38+X38+L38+I38+F38+O38+R38+U38+AP38+AY38+BB38+BE38)/18</f>
        <v>5.5555555555555554</v>
      </c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</row>
    <row r="44" spans="2:89" x14ac:dyDescent="0.3"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</row>
    <row r="46" spans="2:89" x14ac:dyDescent="0.3">
      <c r="AW46" s="291"/>
      <c r="BG46" s="83"/>
    </row>
    <row r="47" spans="2:89" x14ac:dyDescent="0.3">
      <c r="BG47" s="83"/>
    </row>
    <row r="48" spans="2:89" ht="15" customHeight="1" x14ac:dyDescent="0.3">
      <c r="B48" s="165"/>
      <c r="C48" s="583" t="s">
        <v>1258</v>
      </c>
      <c r="D48" s="583"/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83"/>
      <c r="P48" s="583"/>
      <c r="Q48" s="583"/>
      <c r="R48" s="583"/>
      <c r="S48" s="583"/>
      <c r="T48" s="583"/>
      <c r="U48" s="583"/>
      <c r="V48" s="583"/>
      <c r="W48" s="583"/>
      <c r="X48" s="583"/>
      <c r="Y48" s="583"/>
      <c r="Z48" s="583"/>
      <c r="AA48" s="583"/>
      <c r="AB48" s="583"/>
      <c r="AC48" s="583"/>
      <c r="AD48" s="583"/>
      <c r="AE48" s="583"/>
      <c r="AF48" s="583"/>
      <c r="AG48" s="583"/>
      <c r="AH48" s="583"/>
      <c r="AI48" s="583"/>
      <c r="AJ48" s="583"/>
      <c r="AK48" s="583"/>
      <c r="AL48" s="583"/>
      <c r="AM48" s="583"/>
      <c r="AN48" s="583"/>
      <c r="AO48" s="583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</row>
    <row r="49" spans="1:90" ht="15" customHeight="1" x14ac:dyDescent="0.3">
      <c r="A49" s="165"/>
      <c r="B49" s="165"/>
      <c r="C49" s="583" t="str">
        <f>'дети 5-ти лет Ф'!C49:Z49</f>
        <v>Учебный год: 2023-2024                             Группа: "Қарлығаш"               Период: промежуточный       Сроки проведения: январь 2024 год</v>
      </c>
      <c r="D49" s="583"/>
      <c r="E49" s="583"/>
      <c r="F49" s="583"/>
      <c r="G49" s="583"/>
      <c r="H49" s="583"/>
      <c r="I49" s="583"/>
      <c r="J49" s="583"/>
      <c r="K49" s="583"/>
      <c r="L49" s="583"/>
      <c r="M49" s="583"/>
      <c r="N49" s="583"/>
      <c r="O49" s="583"/>
      <c r="P49" s="583"/>
      <c r="Q49" s="583"/>
      <c r="R49" s="583"/>
      <c r="S49" s="583"/>
      <c r="T49" s="583"/>
      <c r="U49" s="583"/>
      <c r="V49" s="583"/>
      <c r="W49" s="583"/>
      <c r="X49" s="583"/>
      <c r="Y49" s="583"/>
      <c r="Z49" s="583"/>
      <c r="AA49" s="583"/>
      <c r="AB49" s="583"/>
      <c r="AC49" s="583"/>
      <c r="AD49" s="583"/>
      <c r="AE49" s="583"/>
      <c r="AF49" s="583"/>
      <c r="AG49" s="583"/>
      <c r="AH49" s="583"/>
      <c r="AI49" s="583"/>
      <c r="AJ49" s="583"/>
      <c r="AK49" s="583"/>
      <c r="AL49" s="583"/>
      <c r="AM49" s="583"/>
      <c r="AN49" s="583"/>
      <c r="AO49" s="583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</row>
    <row r="50" spans="1:90" ht="15" customHeight="1" x14ac:dyDescent="0.3">
      <c r="A50" s="583"/>
      <c r="B50" s="583"/>
      <c r="C50" s="583"/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3"/>
      <c r="O50" s="583"/>
      <c r="P50" s="583"/>
      <c r="Q50" s="583"/>
      <c r="R50" s="583"/>
      <c r="S50" s="583"/>
      <c r="T50" s="583"/>
      <c r="U50" s="583"/>
      <c r="V50" s="583"/>
      <c r="W50" s="583"/>
      <c r="X50" s="583"/>
      <c r="Y50" s="583"/>
      <c r="Z50" s="583"/>
      <c r="AA50" s="583"/>
      <c r="AB50" s="583"/>
      <c r="AC50" s="583"/>
      <c r="AD50" s="583"/>
      <c r="AE50" s="583"/>
      <c r="AF50" s="583"/>
      <c r="AG50" s="583"/>
      <c r="AH50" s="583"/>
      <c r="AI50" s="583"/>
      <c r="AJ50" s="583"/>
      <c r="AK50" s="583"/>
      <c r="AL50" s="583"/>
      <c r="AM50" s="583"/>
      <c r="AN50" s="583"/>
      <c r="AO50" s="583"/>
      <c r="AP50" s="583"/>
      <c r="AQ50" s="583"/>
      <c r="AR50" s="583"/>
      <c r="AS50" s="583"/>
      <c r="AT50" s="583"/>
      <c r="AU50" s="583"/>
      <c r="AV50" s="583"/>
      <c r="AW50" s="583"/>
      <c r="AX50" s="583"/>
      <c r="AY50" s="583"/>
      <c r="AZ50" s="583"/>
      <c r="BA50" s="583"/>
      <c r="BB50" s="583"/>
      <c r="BC50" s="583"/>
      <c r="BD50" s="583"/>
      <c r="BE50" s="583"/>
      <c r="BF50" s="583"/>
      <c r="BG50" s="583"/>
      <c r="BH50" s="583"/>
      <c r="BI50" s="583"/>
    </row>
    <row r="51" spans="1:90" ht="15" customHeight="1" x14ac:dyDescent="0.3">
      <c r="A51" s="26"/>
      <c r="B51" s="628" t="s">
        <v>0</v>
      </c>
      <c r="C51" s="628" t="s">
        <v>1</v>
      </c>
      <c r="D51" s="615" t="s">
        <v>6</v>
      </c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  <c r="AC51" s="616"/>
      <c r="AD51" s="616"/>
      <c r="AE51" s="616"/>
      <c r="AF51" s="616"/>
      <c r="AG51" s="616"/>
      <c r="AH51" s="616"/>
      <c r="AI51" s="616"/>
      <c r="AJ51" s="616"/>
      <c r="AK51" s="616"/>
      <c r="AL51" s="616"/>
      <c r="AM51" s="616"/>
      <c r="AN51" s="616"/>
      <c r="AO51" s="616"/>
      <c r="AP51" s="616"/>
      <c r="AQ51" s="616"/>
      <c r="AR51" s="616"/>
      <c r="AS51" s="616"/>
      <c r="AT51" s="616"/>
      <c r="AU51" s="616"/>
      <c r="AV51" s="616"/>
      <c r="AW51" s="616"/>
      <c r="AX51" s="616"/>
      <c r="AY51" s="616"/>
      <c r="AZ51" s="616"/>
      <c r="BA51" s="616"/>
      <c r="BB51" s="616"/>
      <c r="BC51" s="616"/>
      <c r="BD51" s="616"/>
      <c r="BE51" s="616"/>
      <c r="BF51" s="616"/>
      <c r="BG51" s="616"/>
      <c r="BH51" s="616"/>
      <c r="BI51" s="616"/>
      <c r="BJ51" s="616"/>
      <c r="BK51" s="616"/>
      <c r="BL51" s="616"/>
      <c r="BM51" s="616"/>
      <c r="BN51" s="616"/>
      <c r="BO51" s="616"/>
      <c r="BP51" s="616"/>
      <c r="BQ51" s="616"/>
      <c r="BR51" s="616"/>
      <c r="BS51" s="616"/>
      <c r="BT51" s="616"/>
      <c r="BU51" s="616"/>
      <c r="BV51" s="616"/>
      <c r="BW51" s="616"/>
      <c r="BX51" s="616"/>
      <c r="BY51" s="616"/>
      <c r="BZ51" s="616"/>
      <c r="CA51" s="616"/>
      <c r="CB51" s="616"/>
      <c r="CC51" s="616"/>
      <c r="CD51" s="616"/>
      <c r="CE51" s="616"/>
      <c r="CF51" s="616"/>
      <c r="CG51" s="616"/>
      <c r="CH51" s="616"/>
      <c r="CI51" s="617"/>
      <c r="CJ51" s="611" t="s">
        <v>29</v>
      </c>
      <c r="CK51" s="605" t="s">
        <v>30</v>
      </c>
      <c r="CL51" s="602" t="s">
        <v>31</v>
      </c>
    </row>
    <row r="52" spans="1:90" x14ac:dyDescent="0.3">
      <c r="B52" s="629"/>
      <c r="C52" s="629"/>
      <c r="D52" s="559" t="s">
        <v>32</v>
      </c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60"/>
      <c r="Y52" s="561" t="s">
        <v>7</v>
      </c>
      <c r="Z52" s="559"/>
      <c r="AA52" s="559"/>
      <c r="AB52" s="559"/>
      <c r="AC52" s="559"/>
      <c r="AD52" s="559"/>
      <c r="AE52" s="559"/>
      <c r="AF52" s="559"/>
      <c r="AG52" s="559"/>
      <c r="AH52" s="559"/>
      <c r="AI52" s="559"/>
      <c r="AJ52" s="559"/>
      <c r="AK52" s="559"/>
      <c r="AL52" s="559"/>
      <c r="AM52" s="559"/>
      <c r="AN52" s="559"/>
      <c r="AO52" s="559"/>
      <c r="AP52" s="559"/>
      <c r="AQ52" s="559"/>
      <c r="AR52" s="559"/>
      <c r="AS52" s="560"/>
      <c r="AT52" s="561" t="s">
        <v>135</v>
      </c>
      <c r="AU52" s="559"/>
      <c r="AV52" s="559"/>
      <c r="AW52" s="559"/>
      <c r="AX52" s="559"/>
      <c r="AY52" s="559"/>
      <c r="AZ52" s="559"/>
      <c r="BA52" s="559"/>
      <c r="BB52" s="559"/>
      <c r="BC52" s="559"/>
      <c r="BD52" s="559"/>
      <c r="BE52" s="559"/>
      <c r="BF52" s="559"/>
      <c r="BG52" s="559"/>
      <c r="BH52" s="559"/>
      <c r="BI52" s="559"/>
      <c r="BJ52" s="559"/>
      <c r="BK52" s="559"/>
      <c r="BL52" s="559"/>
      <c r="BM52" s="559"/>
      <c r="BN52" s="560"/>
      <c r="BO52" s="571" t="s">
        <v>58</v>
      </c>
      <c r="BP52" s="571"/>
      <c r="BQ52" s="571"/>
      <c r="BR52" s="571"/>
      <c r="BS52" s="571"/>
      <c r="BT52" s="571"/>
      <c r="BU52" s="571"/>
      <c r="BV52" s="571"/>
      <c r="BW52" s="571"/>
      <c r="BX52" s="571"/>
      <c r="BY52" s="571"/>
      <c r="BZ52" s="571"/>
      <c r="CA52" s="571"/>
      <c r="CB52" s="571"/>
      <c r="CC52" s="571"/>
      <c r="CD52" s="571"/>
      <c r="CE52" s="571"/>
      <c r="CF52" s="571"/>
      <c r="CG52" s="571"/>
      <c r="CH52" s="571"/>
      <c r="CI52" s="561"/>
      <c r="CJ52" s="612"/>
      <c r="CK52" s="606"/>
      <c r="CL52" s="603"/>
    </row>
    <row r="53" spans="1:90" ht="15" customHeight="1" x14ac:dyDescent="0.3">
      <c r="B53" s="629"/>
      <c r="C53" s="629"/>
      <c r="D53" s="576" t="s">
        <v>816</v>
      </c>
      <c r="E53" s="576"/>
      <c r="F53" s="577"/>
      <c r="G53" s="575" t="s">
        <v>136</v>
      </c>
      <c r="H53" s="576"/>
      <c r="I53" s="577"/>
      <c r="J53" s="575" t="s">
        <v>137</v>
      </c>
      <c r="K53" s="576"/>
      <c r="L53" s="577"/>
      <c r="M53" s="575" t="s">
        <v>138</v>
      </c>
      <c r="N53" s="576"/>
      <c r="O53" s="577"/>
      <c r="P53" s="593" t="s">
        <v>817</v>
      </c>
      <c r="Q53" s="594"/>
      <c r="R53" s="595"/>
      <c r="S53" s="573" t="s">
        <v>818</v>
      </c>
      <c r="T53" s="573"/>
      <c r="U53" s="574"/>
      <c r="V53" s="578" t="s">
        <v>139</v>
      </c>
      <c r="W53" s="578"/>
      <c r="X53" s="579"/>
      <c r="Y53" s="578" t="s">
        <v>140</v>
      </c>
      <c r="Z53" s="578"/>
      <c r="AA53" s="579"/>
      <c r="AB53" s="573" t="s">
        <v>141</v>
      </c>
      <c r="AC53" s="573"/>
      <c r="AD53" s="574"/>
      <c r="AE53" s="575" t="s">
        <v>142</v>
      </c>
      <c r="AF53" s="576"/>
      <c r="AG53" s="577"/>
      <c r="AH53" s="578" t="s">
        <v>143</v>
      </c>
      <c r="AI53" s="578"/>
      <c r="AJ53" s="579"/>
      <c r="AK53" s="580" t="s">
        <v>144</v>
      </c>
      <c r="AL53" s="580"/>
      <c r="AM53" s="581"/>
      <c r="AN53" s="578" t="s">
        <v>145</v>
      </c>
      <c r="AO53" s="578"/>
      <c r="AP53" s="579"/>
      <c r="AQ53" s="578" t="s">
        <v>146</v>
      </c>
      <c r="AR53" s="578"/>
      <c r="AS53" s="579"/>
      <c r="AT53" s="573" t="s">
        <v>147</v>
      </c>
      <c r="AU53" s="573"/>
      <c r="AV53" s="574"/>
      <c r="AW53" s="573" t="s">
        <v>148</v>
      </c>
      <c r="AX53" s="573"/>
      <c r="AY53" s="574"/>
      <c r="AZ53" s="573" t="s">
        <v>149</v>
      </c>
      <c r="BA53" s="573"/>
      <c r="BB53" s="574"/>
      <c r="BC53" s="593" t="s">
        <v>150</v>
      </c>
      <c r="BD53" s="594"/>
      <c r="BE53" s="595"/>
      <c r="BF53" s="573" t="s">
        <v>151</v>
      </c>
      <c r="BG53" s="573"/>
      <c r="BH53" s="574"/>
      <c r="BI53" s="573" t="s">
        <v>152</v>
      </c>
      <c r="BJ53" s="573"/>
      <c r="BK53" s="574"/>
      <c r="BL53" s="573" t="s">
        <v>153</v>
      </c>
      <c r="BM53" s="573"/>
      <c r="BN53" s="574"/>
      <c r="BO53" s="573" t="s">
        <v>154</v>
      </c>
      <c r="BP53" s="573"/>
      <c r="BQ53" s="574"/>
      <c r="BR53" s="573" t="s">
        <v>887</v>
      </c>
      <c r="BS53" s="573"/>
      <c r="BT53" s="574"/>
      <c r="BU53" s="573" t="s">
        <v>155</v>
      </c>
      <c r="BV53" s="573"/>
      <c r="BW53" s="574"/>
      <c r="BX53" s="573" t="s">
        <v>156</v>
      </c>
      <c r="BY53" s="573"/>
      <c r="BZ53" s="574"/>
      <c r="CA53" s="573" t="s">
        <v>157</v>
      </c>
      <c r="CB53" s="573"/>
      <c r="CC53" s="574"/>
      <c r="CD53" s="573" t="s">
        <v>158</v>
      </c>
      <c r="CE53" s="573"/>
      <c r="CF53" s="574"/>
      <c r="CG53" s="573" t="s">
        <v>159</v>
      </c>
      <c r="CH53" s="573"/>
      <c r="CI53" s="574"/>
      <c r="CJ53" s="613"/>
      <c r="CK53" s="606"/>
      <c r="CL53" s="603"/>
    </row>
    <row r="54" spans="1:90" ht="145.5" customHeight="1" x14ac:dyDescent="0.3">
      <c r="B54" s="629"/>
      <c r="C54" s="631"/>
      <c r="D54" s="566" t="s">
        <v>262</v>
      </c>
      <c r="E54" s="566"/>
      <c r="F54" s="567"/>
      <c r="G54" s="562" t="s">
        <v>819</v>
      </c>
      <c r="H54" s="563"/>
      <c r="I54" s="564"/>
      <c r="J54" s="562" t="s">
        <v>820</v>
      </c>
      <c r="K54" s="563"/>
      <c r="L54" s="564"/>
      <c r="M54" s="565" t="s">
        <v>821</v>
      </c>
      <c r="N54" s="566"/>
      <c r="O54" s="567"/>
      <c r="P54" s="565" t="s">
        <v>822</v>
      </c>
      <c r="Q54" s="566"/>
      <c r="R54" s="567"/>
      <c r="S54" s="562" t="s">
        <v>823</v>
      </c>
      <c r="T54" s="563"/>
      <c r="U54" s="564"/>
      <c r="V54" s="565" t="s">
        <v>824</v>
      </c>
      <c r="W54" s="566"/>
      <c r="X54" s="567"/>
      <c r="Y54" s="562" t="s">
        <v>836</v>
      </c>
      <c r="Z54" s="563"/>
      <c r="AA54" s="564"/>
      <c r="AB54" s="565" t="s">
        <v>837</v>
      </c>
      <c r="AC54" s="566"/>
      <c r="AD54" s="567"/>
      <c r="AE54" s="565" t="s">
        <v>838</v>
      </c>
      <c r="AF54" s="566"/>
      <c r="AG54" s="567"/>
      <c r="AH54" s="565" t="s">
        <v>839</v>
      </c>
      <c r="AI54" s="566"/>
      <c r="AJ54" s="567"/>
      <c r="AK54" s="565" t="s">
        <v>840</v>
      </c>
      <c r="AL54" s="566"/>
      <c r="AM54" s="567"/>
      <c r="AN54" s="565" t="s">
        <v>841</v>
      </c>
      <c r="AO54" s="566"/>
      <c r="AP54" s="567"/>
      <c r="AQ54" s="565" t="s">
        <v>842</v>
      </c>
      <c r="AR54" s="566"/>
      <c r="AS54" s="567"/>
      <c r="AT54" s="565" t="s">
        <v>863</v>
      </c>
      <c r="AU54" s="566"/>
      <c r="AV54" s="567"/>
      <c r="AW54" s="565" t="s">
        <v>864</v>
      </c>
      <c r="AX54" s="566"/>
      <c r="AY54" s="567"/>
      <c r="AZ54" s="565" t="s">
        <v>865</v>
      </c>
      <c r="BA54" s="566"/>
      <c r="BB54" s="567"/>
      <c r="BC54" s="565" t="s">
        <v>866</v>
      </c>
      <c r="BD54" s="566"/>
      <c r="BE54" s="567"/>
      <c r="BF54" s="565" t="s">
        <v>867</v>
      </c>
      <c r="BG54" s="566"/>
      <c r="BH54" s="567"/>
      <c r="BI54" s="565" t="s">
        <v>868</v>
      </c>
      <c r="BJ54" s="566"/>
      <c r="BK54" s="567"/>
      <c r="BL54" s="565" t="s">
        <v>869</v>
      </c>
      <c r="BM54" s="566"/>
      <c r="BN54" s="567"/>
      <c r="BO54" s="565" t="s">
        <v>888</v>
      </c>
      <c r="BP54" s="566"/>
      <c r="BQ54" s="567"/>
      <c r="BR54" s="565" t="s">
        <v>889</v>
      </c>
      <c r="BS54" s="566"/>
      <c r="BT54" s="567"/>
      <c r="BU54" s="565" t="s">
        <v>890</v>
      </c>
      <c r="BV54" s="566"/>
      <c r="BW54" s="567"/>
      <c r="BX54" s="565" t="s">
        <v>891</v>
      </c>
      <c r="BY54" s="566"/>
      <c r="BZ54" s="567"/>
      <c r="CA54" s="565" t="s">
        <v>892</v>
      </c>
      <c r="CB54" s="566"/>
      <c r="CC54" s="567"/>
      <c r="CD54" s="565" t="s">
        <v>893</v>
      </c>
      <c r="CE54" s="566"/>
      <c r="CF54" s="567"/>
      <c r="CG54" s="565" t="s">
        <v>894</v>
      </c>
      <c r="CH54" s="566"/>
      <c r="CI54" s="567"/>
      <c r="CJ54" s="613"/>
      <c r="CK54" s="606"/>
      <c r="CL54" s="603"/>
    </row>
    <row r="55" spans="1:90" ht="140.25" customHeight="1" x14ac:dyDescent="0.3">
      <c r="B55" s="630"/>
      <c r="C55" s="632"/>
      <c r="D55" s="108" t="s">
        <v>825</v>
      </c>
      <c r="E55" s="108" t="s">
        <v>69</v>
      </c>
      <c r="F55" s="164" t="s">
        <v>55</v>
      </c>
      <c r="G55" s="163" t="s">
        <v>826</v>
      </c>
      <c r="H55" s="108" t="s">
        <v>827</v>
      </c>
      <c r="I55" s="164" t="s">
        <v>828</v>
      </c>
      <c r="J55" s="163" t="s">
        <v>72</v>
      </c>
      <c r="K55" s="108" t="s">
        <v>265</v>
      </c>
      <c r="L55" s="164" t="s">
        <v>71</v>
      </c>
      <c r="M55" s="163" t="s">
        <v>829</v>
      </c>
      <c r="N55" s="108" t="s">
        <v>830</v>
      </c>
      <c r="O55" s="164" t="s">
        <v>831</v>
      </c>
      <c r="P55" s="163" t="s">
        <v>266</v>
      </c>
      <c r="Q55" s="108" t="s">
        <v>832</v>
      </c>
      <c r="R55" s="164" t="s">
        <v>267</v>
      </c>
      <c r="S55" s="163" t="s">
        <v>833</v>
      </c>
      <c r="T55" s="108" t="s">
        <v>834</v>
      </c>
      <c r="U55" s="164" t="s">
        <v>835</v>
      </c>
      <c r="V55" s="163" t="s">
        <v>824</v>
      </c>
      <c r="W55" s="108" t="s">
        <v>268</v>
      </c>
      <c r="X55" s="164" t="s">
        <v>269</v>
      </c>
      <c r="Y55" s="163" t="s">
        <v>843</v>
      </c>
      <c r="Z55" s="108" t="s">
        <v>54</v>
      </c>
      <c r="AA55" s="164" t="s">
        <v>844</v>
      </c>
      <c r="AB55" s="163" t="s">
        <v>845</v>
      </c>
      <c r="AC55" s="108" t="s">
        <v>846</v>
      </c>
      <c r="AD55" s="164" t="s">
        <v>847</v>
      </c>
      <c r="AE55" s="163" t="s">
        <v>848</v>
      </c>
      <c r="AF55" s="108" t="s">
        <v>849</v>
      </c>
      <c r="AG55" s="164" t="s">
        <v>850</v>
      </c>
      <c r="AH55" s="163" t="s">
        <v>851</v>
      </c>
      <c r="AI55" s="108" t="s">
        <v>852</v>
      </c>
      <c r="AJ55" s="164" t="s">
        <v>853</v>
      </c>
      <c r="AK55" s="163" t="s">
        <v>862</v>
      </c>
      <c r="AL55" s="108" t="s">
        <v>854</v>
      </c>
      <c r="AM55" s="164" t="s">
        <v>855</v>
      </c>
      <c r="AN55" s="163" t="s">
        <v>856</v>
      </c>
      <c r="AO55" s="108" t="s">
        <v>857</v>
      </c>
      <c r="AP55" s="164" t="s">
        <v>858</v>
      </c>
      <c r="AQ55" s="163" t="s">
        <v>859</v>
      </c>
      <c r="AR55" s="108" t="s">
        <v>860</v>
      </c>
      <c r="AS55" s="164" t="s">
        <v>861</v>
      </c>
      <c r="AT55" s="163" t="s">
        <v>870</v>
      </c>
      <c r="AU55" s="108" t="s">
        <v>871</v>
      </c>
      <c r="AV55" s="164" t="s">
        <v>872</v>
      </c>
      <c r="AW55" s="135" t="s">
        <v>864</v>
      </c>
      <c r="AX55" s="130" t="s">
        <v>873</v>
      </c>
      <c r="AY55" s="136" t="s">
        <v>874</v>
      </c>
      <c r="AZ55" s="163" t="s">
        <v>875</v>
      </c>
      <c r="BA55" s="108" t="s">
        <v>876</v>
      </c>
      <c r="BB55" s="164" t="s">
        <v>877</v>
      </c>
      <c r="BC55" s="163" t="s">
        <v>798</v>
      </c>
      <c r="BD55" s="108" t="s">
        <v>878</v>
      </c>
      <c r="BE55" s="164" t="s">
        <v>810</v>
      </c>
      <c r="BF55" s="163" t="s">
        <v>879</v>
      </c>
      <c r="BG55" s="108" t="s">
        <v>880</v>
      </c>
      <c r="BH55" s="164" t="s">
        <v>881</v>
      </c>
      <c r="BI55" s="163" t="s">
        <v>868</v>
      </c>
      <c r="BJ55" s="108" t="s">
        <v>882</v>
      </c>
      <c r="BK55" s="164" t="s">
        <v>883</v>
      </c>
      <c r="BL55" s="135" t="s">
        <v>884</v>
      </c>
      <c r="BM55" s="130" t="s">
        <v>885</v>
      </c>
      <c r="BN55" s="136" t="s">
        <v>886</v>
      </c>
      <c r="BO55" s="163" t="s">
        <v>895</v>
      </c>
      <c r="BP55" s="108" t="s">
        <v>896</v>
      </c>
      <c r="BQ55" s="164" t="s">
        <v>897</v>
      </c>
      <c r="BR55" s="163" t="s">
        <v>912</v>
      </c>
      <c r="BS55" s="108" t="s">
        <v>898</v>
      </c>
      <c r="BT55" s="164" t="s">
        <v>899</v>
      </c>
      <c r="BU55" s="163" t="s">
        <v>75</v>
      </c>
      <c r="BV55" s="108" t="s">
        <v>900</v>
      </c>
      <c r="BW55" s="164" t="s">
        <v>901</v>
      </c>
      <c r="BX55" s="163" t="s">
        <v>902</v>
      </c>
      <c r="BY55" s="108" t="s">
        <v>903</v>
      </c>
      <c r="BZ55" s="164" t="s">
        <v>904</v>
      </c>
      <c r="CA55" s="163" t="s">
        <v>263</v>
      </c>
      <c r="CB55" s="108" t="s">
        <v>905</v>
      </c>
      <c r="CC55" s="164" t="s">
        <v>264</v>
      </c>
      <c r="CD55" s="163" t="s">
        <v>906</v>
      </c>
      <c r="CE55" s="108" t="s">
        <v>907</v>
      </c>
      <c r="CF55" s="164" t="s">
        <v>908</v>
      </c>
      <c r="CG55" s="135" t="s">
        <v>909</v>
      </c>
      <c r="CH55" s="130" t="s">
        <v>910</v>
      </c>
      <c r="CI55" s="136" t="s">
        <v>911</v>
      </c>
      <c r="CJ55" s="614"/>
      <c r="CK55" s="607"/>
      <c r="CL55" s="604"/>
    </row>
    <row r="56" spans="1:90" ht="15.6" x14ac:dyDescent="0.3">
      <c r="B56" s="9">
        <v>1</v>
      </c>
      <c r="C56" s="4" t="str">
        <f>'дети 5-ти лет Ф'!C56</f>
        <v>Атбеков Асмет</v>
      </c>
      <c r="D56" s="456"/>
      <c r="E56" s="456">
        <v>1</v>
      </c>
      <c r="F56" s="457"/>
      <c r="G56" s="456">
        <v>1</v>
      </c>
      <c r="H56" s="456"/>
      <c r="I56" s="457"/>
      <c r="J56" s="456"/>
      <c r="K56" s="456">
        <v>1</v>
      </c>
      <c r="L56" s="457"/>
      <c r="M56" s="456"/>
      <c r="N56" s="456">
        <v>1</v>
      </c>
      <c r="O56" s="457"/>
      <c r="P56" s="456"/>
      <c r="Q56" s="456">
        <v>1</v>
      </c>
      <c r="R56" s="457"/>
      <c r="S56" s="456"/>
      <c r="T56" s="456">
        <v>1</v>
      </c>
      <c r="U56" s="457"/>
      <c r="V56" s="456"/>
      <c r="W56" s="456">
        <v>1</v>
      </c>
      <c r="X56" s="457"/>
      <c r="Y56" s="456"/>
      <c r="Z56" s="456">
        <v>1</v>
      </c>
      <c r="AA56" s="457"/>
      <c r="AB56" s="459">
        <v>1</v>
      </c>
      <c r="AC56" s="459"/>
      <c r="AD56" s="460"/>
      <c r="AE56" s="459"/>
      <c r="AF56" s="459">
        <v>1</v>
      </c>
      <c r="AG56" s="460"/>
      <c r="AH56" s="459"/>
      <c r="AI56" s="459">
        <v>1</v>
      </c>
      <c r="AJ56" s="460"/>
      <c r="AK56" s="459"/>
      <c r="AL56" s="459">
        <v>1</v>
      </c>
      <c r="AM56" s="460"/>
      <c r="AN56" s="459">
        <v>1</v>
      </c>
      <c r="AO56" s="459"/>
      <c r="AP56" s="460"/>
      <c r="AQ56" s="459"/>
      <c r="AR56" s="459">
        <v>1</v>
      </c>
      <c r="AS56" s="460"/>
      <c r="AT56" s="459"/>
      <c r="AU56" s="459">
        <v>1</v>
      </c>
      <c r="AV56" s="460"/>
      <c r="AW56" s="459"/>
      <c r="AX56" s="459">
        <v>1</v>
      </c>
      <c r="AY56" s="460"/>
      <c r="AZ56" s="459">
        <v>1</v>
      </c>
      <c r="BA56" s="459"/>
      <c r="BB56" s="460"/>
      <c r="BC56" s="459">
        <v>1</v>
      </c>
      <c r="BD56" s="459"/>
      <c r="BE56" s="460"/>
      <c r="BF56" s="459">
        <v>1</v>
      </c>
      <c r="BG56" s="459"/>
      <c r="BH56" s="460"/>
      <c r="BI56" s="459">
        <v>1</v>
      </c>
      <c r="BJ56" s="459"/>
      <c r="BK56" s="460"/>
      <c r="BL56" s="459"/>
      <c r="BM56" s="459">
        <v>1</v>
      </c>
      <c r="BN56" s="460"/>
      <c r="BO56" s="459">
        <v>1</v>
      </c>
      <c r="BP56" s="459"/>
      <c r="BQ56" s="460"/>
      <c r="BR56" s="459"/>
      <c r="BS56" s="459">
        <v>1</v>
      </c>
      <c r="BT56" s="460"/>
      <c r="BU56" s="459"/>
      <c r="BV56" s="459">
        <v>1</v>
      </c>
      <c r="BW56" s="460"/>
      <c r="BX56" s="459"/>
      <c r="BY56" s="459">
        <v>1</v>
      </c>
      <c r="BZ56" s="460"/>
      <c r="CA56" s="459"/>
      <c r="CB56" s="459">
        <v>1</v>
      </c>
      <c r="CC56" s="460"/>
      <c r="CD56" s="459"/>
      <c r="CE56" s="459">
        <v>1</v>
      </c>
      <c r="CF56" s="460"/>
      <c r="CG56" s="459"/>
      <c r="CH56" s="459">
        <v>1</v>
      </c>
      <c r="CI56" s="460"/>
      <c r="CJ56" s="45">
        <f>COUNTA(BO56,BR56,BU56,AT56,AQ56,AK56,AH56,AE56,AB56,Y56,V56,J56,G56,D56,M56,P56,S56,AN56,AW56,AZ56,BX56,CA56,BC56,BF56,BI56,BL56,CD56,CG56)</f>
        <v>8</v>
      </c>
      <c r="CK56" s="2">
        <f>COUNTA(BV56,BS56,BP56,AU56,AR56,AL56,AI56,AF56,AC56,Z56,W56,K56,H56,E56,N56,Q56,T56,AO56,AX56,BA56,BY56,CB56,BD56,BG56,BJ56,BM56,CE56,CH56)</f>
        <v>20</v>
      </c>
      <c r="CL56" s="28">
        <f>COUNTA(BW56,BT56,BQ56,AV56,AS56,AM56,AJ56,AG56,AD56,AA56,X56,L56,I56,F56,O56,R56,U56,AP56,AY56,BB56,BZ56,CC56,BE56,BH56,BK56,BN56,CF56,CI56)</f>
        <v>0</v>
      </c>
    </row>
    <row r="57" spans="1:90" ht="15.6" x14ac:dyDescent="0.3">
      <c r="B57" s="9">
        <v>2</v>
      </c>
      <c r="C57" s="4" t="str">
        <f>'дети 5-ти лет Ф'!C57</f>
        <v>Болат Ясмина</v>
      </c>
      <c r="D57" s="456"/>
      <c r="E57" s="456">
        <v>1</v>
      </c>
      <c r="F57" s="455"/>
      <c r="G57" s="456">
        <v>1</v>
      </c>
      <c r="H57" s="456"/>
      <c r="I57" s="455"/>
      <c r="J57" s="456"/>
      <c r="K57" s="456">
        <v>1</v>
      </c>
      <c r="L57" s="455"/>
      <c r="M57" s="456"/>
      <c r="N57" s="456">
        <v>1</v>
      </c>
      <c r="O57" s="455"/>
      <c r="P57" s="456"/>
      <c r="Q57" s="456">
        <v>1</v>
      </c>
      <c r="R57" s="455"/>
      <c r="S57" s="456"/>
      <c r="T57" s="456">
        <v>1</v>
      </c>
      <c r="U57" s="455"/>
      <c r="V57" s="456"/>
      <c r="W57" s="456">
        <v>1</v>
      </c>
      <c r="X57" s="455"/>
      <c r="Y57" s="456"/>
      <c r="Z57" s="456">
        <v>1</v>
      </c>
      <c r="AA57" s="455"/>
      <c r="AB57" s="459">
        <v>1</v>
      </c>
      <c r="AC57" s="459"/>
      <c r="AD57" s="458"/>
      <c r="AE57" s="459"/>
      <c r="AF57" s="459">
        <v>1</v>
      </c>
      <c r="AG57" s="458"/>
      <c r="AH57" s="459"/>
      <c r="AI57" s="459">
        <v>1</v>
      </c>
      <c r="AJ57" s="458"/>
      <c r="AK57" s="459"/>
      <c r="AL57" s="459">
        <v>1</v>
      </c>
      <c r="AM57" s="458"/>
      <c r="AN57" s="459">
        <v>1</v>
      </c>
      <c r="AO57" s="459"/>
      <c r="AP57" s="458"/>
      <c r="AQ57" s="459"/>
      <c r="AR57" s="459">
        <v>1</v>
      </c>
      <c r="AS57" s="458"/>
      <c r="AT57" s="459"/>
      <c r="AU57" s="459">
        <v>1</v>
      </c>
      <c r="AV57" s="458"/>
      <c r="AW57" s="459"/>
      <c r="AX57" s="459">
        <v>1</v>
      </c>
      <c r="AY57" s="458"/>
      <c r="AZ57" s="459">
        <v>1</v>
      </c>
      <c r="BA57" s="459"/>
      <c r="BB57" s="458"/>
      <c r="BC57" s="459">
        <v>1</v>
      </c>
      <c r="BD57" s="459"/>
      <c r="BE57" s="458"/>
      <c r="BF57" s="459">
        <v>1</v>
      </c>
      <c r="BG57" s="459"/>
      <c r="BH57" s="458"/>
      <c r="BI57" s="459">
        <v>1</v>
      </c>
      <c r="BJ57" s="459"/>
      <c r="BK57" s="458"/>
      <c r="BL57" s="459"/>
      <c r="BM57" s="459">
        <v>1</v>
      </c>
      <c r="BN57" s="458"/>
      <c r="BO57" s="459">
        <v>1</v>
      </c>
      <c r="BP57" s="459"/>
      <c r="BQ57" s="458"/>
      <c r="BR57" s="459"/>
      <c r="BS57" s="459">
        <v>1</v>
      </c>
      <c r="BT57" s="458"/>
      <c r="BU57" s="459"/>
      <c r="BV57" s="459">
        <v>1</v>
      </c>
      <c r="BW57" s="458"/>
      <c r="BX57" s="459"/>
      <c r="BY57" s="459">
        <v>1</v>
      </c>
      <c r="BZ57" s="458"/>
      <c r="CA57" s="459"/>
      <c r="CB57" s="459">
        <v>1</v>
      </c>
      <c r="CC57" s="458"/>
      <c r="CD57" s="459"/>
      <c r="CE57" s="459">
        <v>1</v>
      </c>
      <c r="CF57" s="458"/>
      <c r="CG57" s="459"/>
      <c r="CH57" s="459">
        <v>1</v>
      </c>
      <c r="CI57" s="458"/>
      <c r="CJ57" s="45">
        <f t="shared" ref="CJ57:CJ97" si="8">COUNTA(BO57,BR57,BU57,AT57,AQ57,AK57,AH57,AE57,AB57,Y57,V57,J57,G57,D57,M57,P57,S57,AN57,AW57,AZ57,BX57,CA57,BC57,BF57,BI57,BL57,CD57,CG57)</f>
        <v>8</v>
      </c>
      <c r="CK57" s="2">
        <f t="shared" ref="CK57:CK97" si="9">COUNTA(BV57,BS57,BP57,AU57,AR57,AL57,AI57,AF57,AC57,Z57,W57,K57,H57,E57,N57,Q57,T57,AO57,AX57,BA57,BY57,CB57,BD57,BG57,BJ57,BM57,CE57,CH57)</f>
        <v>20</v>
      </c>
      <c r="CL57" s="28">
        <f t="shared" ref="CL57:CL97" si="10">COUNTA(BW57,BT57,BQ57,AV57,AS57,AM57,AJ57,AG57,AD57,AA57,X57,L57,I57,F57,O57,R57,U57,AP57,AY57,BB57,BZ57,CC57,BE57,BH57,BK57,BN57,CF57,CI57)</f>
        <v>0</v>
      </c>
    </row>
    <row r="58" spans="1:90" ht="15.6" x14ac:dyDescent="0.3">
      <c r="B58" s="9">
        <v>3</v>
      </c>
      <c r="C58" s="4" t="str">
        <f>'дети 5-ти лет Ф'!C58</f>
        <v>Боранбай Томирис</v>
      </c>
      <c r="D58" s="456"/>
      <c r="E58" s="456">
        <v>1</v>
      </c>
      <c r="F58" s="455"/>
      <c r="G58" s="456">
        <v>1</v>
      </c>
      <c r="H58" s="456"/>
      <c r="I58" s="455"/>
      <c r="J58" s="456">
        <v>1</v>
      </c>
      <c r="K58" s="456"/>
      <c r="L58" s="455"/>
      <c r="M58" s="456">
        <v>1</v>
      </c>
      <c r="N58" s="456"/>
      <c r="O58" s="455"/>
      <c r="P58" s="456">
        <v>1</v>
      </c>
      <c r="Q58" s="456"/>
      <c r="R58" s="455"/>
      <c r="S58" s="456">
        <v>1</v>
      </c>
      <c r="T58" s="456"/>
      <c r="U58" s="455"/>
      <c r="V58" s="456">
        <v>1</v>
      </c>
      <c r="W58" s="456"/>
      <c r="X58" s="455"/>
      <c r="Y58" s="456">
        <v>1</v>
      </c>
      <c r="Z58" s="456"/>
      <c r="AA58" s="455"/>
      <c r="AB58" s="459">
        <v>1</v>
      </c>
      <c r="AC58" s="459"/>
      <c r="AD58" s="458"/>
      <c r="AE58" s="459"/>
      <c r="AF58" s="459">
        <v>1</v>
      </c>
      <c r="AG58" s="458"/>
      <c r="AH58" s="459"/>
      <c r="AI58" s="459">
        <v>1</v>
      </c>
      <c r="AJ58" s="458"/>
      <c r="AK58" s="459"/>
      <c r="AL58" s="459">
        <v>1</v>
      </c>
      <c r="AM58" s="458"/>
      <c r="AN58" s="459">
        <v>1</v>
      </c>
      <c r="AO58" s="459"/>
      <c r="AP58" s="458"/>
      <c r="AQ58" s="459"/>
      <c r="AR58" s="459">
        <v>1</v>
      </c>
      <c r="AS58" s="458"/>
      <c r="AT58" s="459"/>
      <c r="AU58" s="459">
        <v>1</v>
      </c>
      <c r="AV58" s="458"/>
      <c r="AW58" s="459"/>
      <c r="AX58" s="459">
        <v>1</v>
      </c>
      <c r="AY58" s="458"/>
      <c r="AZ58" s="459"/>
      <c r="BA58" s="459">
        <v>1</v>
      </c>
      <c r="BB58" s="458"/>
      <c r="BC58" s="459">
        <v>1</v>
      </c>
      <c r="BD58" s="459"/>
      <c r="BE58" s="458"/>
      <c r="BF58" s="459">
        <v>1</v>
      </c>
      <c r="BG58" s="459"/>
      <c r="BH58" s="458"/>
      <c r="BI58" s="459">
        <v>1</v>
      </c>
      <c r="BJ58" s="459"/>
      <c r="BK58" s="458"/>
      <c r="BL58" s="459"/>
      <c r="BM58" s="459">
        <v>1</v>
      </c>
      <c r="BN58" s="458"/>
      <c r="BO58" s="459">
        <v>1</v>
      </c>
      <c r="BP58" s="459"/>
      <c r="BQ58" s="458"/>
      <c r="BR58" s="459">
        <v>1</v>
      </c>
      <c r="BS58" s="459"/>
      <c r="BT58" s="458"/>
      <c r="BU58" s="459">
        <v>1</v>
      </c>
      <c r="BV58" s="459"/>
      <c r="BW58" s="458"/>
      <c r="BX58" s="459">
        <v>1</v>
      </c>
      <c r="BY58" s="459"/>
      <c r="BZ58" s="458"/>
      <c r="CA58" s="459">
        <v>1</v>
      </c>
      <c r="CB58" s="459"/>
      <c r="CC58" s="458"/>
      <c r="CD58" s="459">
        <v>1</v>
      </c>
      <c r="CE58" s="459"/>
      <c r="CF58" s="458"/>
      <c r="CG58" s="459">
        <v>1</v>
      </c>
      <c r="CH58" s="459"/>
      <c r="CI58" s="458"/>
      <c r="CJ58" s="45">
        <f t="shared" si="8"/>
        <v>19</v>
      </c>
      <c r="CK58" s="2">
        <f t="shared" si="9"/>
        <v>9</v>
      </c>
      <c r="CL58" s="28">
        <f t="shared" si="10"/>
        <v>0</v>
      </c>
    </row>
    <row r="59" spans="1:90" ht="15.6" x14ac:dyDescent="0.3">
      <c r="B59" s="9">
        <v>4</v>
      </c>
      <c r="C59" s="4" t="str">
        <f>'дети 5-ти лет Ф'!C59</f>
        <v>Боровых Артем</v>
      </c>
      <c r="D59" s="456"/>
      <c r="E59" s="456">
        <v>1</v>
      </c>
      <c r="F59" s="455"/>
      <c r="G59" s="456"/>
      <c r="H59" s="456">
        <v>1</v>
      </c>
      <c r="I59" s="455"/>
      <c r="J59" s="456"/>
      <c r="K59" s="456">
        <v>1</v>
      </c>
      <c r="L59" s="455"/>
      <c r="M59" s="456"/>
      <c r="N59" s="456">
        <v>1</v>
      </c>
      <c r="O59" s="455"/>
      <c r="P59" s="456"/>
      <c r="Q59" s="456">
        <v>1</v>
      </c>
      <c r="R59" s="455"/>
      <c r="S59" s="456"/>
      <c r="T59" s="456">
        <v>1</v>
      </c>
      <c r="U59" s="455"/>
      <c r="V59" s="456"/>
      <c r="W59" s="456">
        <v>1</v>
      </c>
      <c r="X59" s="455"/>
      <c r="Y59" s="456"/>
      <c r="Z59" s="456">
        <v>1</v>
      </c>
      <c r="AA59" s="455"/>
      <c r="AB59" s="459">
        <v>1</v>
      </c>
      <c r="AC59" s="459"/>
      <c r="AD59" s="458"/>
      <c r="AE59" s="459"/>
      <c r="AF59" s="459">
        <v>1</v>
      </c>
      <c r="AG59" s="458"/>
      <c r="AH59" s="459"/>
      <c r="AI59" s="459">
        <v>1</v>
      </c>
      <c r="AJ59" s="458"/>
      <c r="AK59" s="459"/>
      <c r="AL59" s="459">
        <v>1</v>
      </c>
      <c r="AM59" s="458"/>
      <c r="AN59" s="459">
        <v>1</v>
      </c>
      <c r="AO59" s="459"/>
      <c r="AP59" s="458"/>
      <c r="AQ59" s="459"/>
      <c r="AR59" s="459">
        <v>1</v>
      </c>
      <c r="AS59" s="458"/>
      <c r="AT59" s="459"/>
      <c r="AU59" s="459">
        <v>1</v>
      </c>
      <c r="AV59" s="458"/>
      <c r="AW59" s="459"/>
      <c r="AX59" s="459">
        <v>1</v>
      </c>
      <c r="AY59" s="458"/>
      <c r="AZ59" s="459">
        <v>1</v>
      </c>
      <c r="BA59" s="459"/>
      <c r="BB59" s="458"/>
      <c r="BC59" s="459">
        <v>1</v>
      </c>
      <c r="BD59" s="459"/>
      <c r="BE59" s="458"/>
      <c r="BF59" s="459">
        <v>1</v>
      </c>
      <c r="BG59" s="459"/>
      <c r="BH59" s="458"/>
      <c r="BI59" s="459">
        <v>1</v>
      </c>
      <c r="BJ59" s="459"/>
      <c r="BK59" s="458"/>
      <c r="BL59" s="459"/>
      <c r="BM59" s="459">
        <v>1</v>
      </c>
      <c r="BN59" s="458"/>
      <c r="BO59" s="459"/>
      <c r="BP59" s="459">
        <v>1</v>
      </c>
      <c r="BQ59" s="458"/>
      <c r="BR59" s="459"/>
      <c r="BS59" s="459">
        <v>1</v>
      </c>
      <c r="BT59" s="458"/>
      <c r="BU59" s="459"/>
      <c r="BV59" s="459">
        <v>1</v>
      </c>
      <c r="BW59" s="458"/>
      <c r="BX59" s="459"/>
      <c r="BY59" s="459">
        <v>1</v>
      </c>
      <c r="BZ59" s="458"/>
      <c r="CA59" s="459"/>
      <c r="CB59" s="459">
        <v>1</v>
      </c>
      <c r="CC59" s="458"/>
      <c r="CD59" s="459"/>
      <c r="CE59" s="459">
        <v>1</v>
      </c>
      <c r="CF59" s="458"/>
      <c r="CG59" s="459"/>
      <c r="CH59" s="459">
        <v>1</v>
      </c>
      <c r="CI59" s="458"/>
      <c r="CJ59" s="45">
        <f t="shared" si="8"/>
        <v>6</v>
      </c>
      <c r="CK59" s="2">
        <f t="shared" si="9"/>
        <v>22</v>
      </c>
      <c r="CL59" s="28">
        <f t="shared" si="10"/>
        <v>0</v>
      </c>
    </row>
    <row r="60" spans="1:90" ht="15.6" x14ac:dyDescent="0.3">
      <c r="B60" s="9">
        <v>5</v>
      </c>
      <c r="C60" s="4" t="str">
        <f>'дети 5-ти лет Ф'!C60</f>
        <v>Драцюк Радмир</v>
      </c>
      <c r="D60" s="456"/>
      <c r="E60" s="456">
        <v>1</v>
      </c>
      <c r="F60" s="455"/>
      <c r="G60" s="456">
        <v>1</v>
      </c>
      <c r="H60" s="456"/>
      <c r="I60" s="455"/>
      <c r="J60" s="456"/>
      <c r="K60" s="456">
        <v>1</v>
      </c>
      <c r="L60" s="455"/>
      <c r="M60" s="456"/>
      <c r="N60" s="456">
        <v>1</v>
      </c>
      <c r="O60" s="455"/>
      <c r="P60" s="456"/>
      <c r="Q60" s="456">
        <v>1</v>
      </c>
      <c r="R60" s="455"/>
      <c r="S60" s="456"/>
      <c r="T60" s="456">
        <v>1</v>
      </c>
      <c r="U60" s="455"/>
      <c r="V60" s="456"/>
      <c r="W60" s="456">
        <v>1</v>
      </c>
      <c r="X60" s="455"/>
      <c r="Y60" s="456">
        <v>1</v>
      </c>
      <c r="Z60" s="456"/>
      <c r="AA60" s="455"/>
      <c r="AB60" s="459">
        <v>1</v>
      </c>
      <c r="AC60" s="459"/>
      <c r="AD60" s="458"/>
      <c r="AE60" s="459"/>
      <c r="AF60" s="459">
        <v>1</v>
      </c>
      <c r="AG60" s="458"/>
      <c r="AH60" s="459"/>
      <c r="AI60" s="459">
        <v>1</v>
      </c>
      <c r="AJ60" s="458"/>
      <c r="AK60" s="459"/>
      <c r="AL60" s="459">
        <v>1</v>
      </c>
      <c r="AM60" s="458"/>
      <c r="AN60" s="459">
        <v>1</v>
      </c>
      <c r="AO60" s="459"/>
      <c r="AP60" s="458"/>
      <c r="AQ60" s="459"/>
      <c r="AR60" s="459">
        <v>1</v>
      </c>
      <c r="AS60" s="458"/>
      <c r="AT60" s="459"/>
      <c r="AU60" s="459">
        <v>1</v>
      </c>
      <c r="AV60" s="458"/>
      <c r="AW60" s="459"/>
      <c r="AX60" s="459">
        <v>1</v>
      </c>
      <c r="AY60" s="458"/>
      <c r="AZ60" s="459">
        <v>1</v>
      </c>
      <c r="BA60" s="459"/>
      <c r="BB60" s="458"/>
      <c r="BC60" s="459">
        <v>1</v>
      </c>
      <c r="BD60" s="459"/>
      <c r="BE60" s="458"/>
      <c r="BF60" s="459">
        <v>1</v>
      </c>
      <c r="BG60" s="459"/>
      <c r="BH60" s="458"/>
      <c r="BI60" s="459">
        <v>1</v>
      </c>
      <c r="BJ60" s="459"/>
      <c r="BK60" s="458"/>
      <c r="BL60" s="459"/>
      <c r="BM60" s="459">
        <v>1</v>
      </c>
      <c r="BN60" s="458"/>
      <c r="BO60" s="459">
        <v>1</v>
      </c>
      <c r="BP60" s="459"/>
      <c r="BQ60" s="458"/>
      <c r="BR60" s="459"/>
      <c r="BS60" s="459">
        <v>1</v>
      </c>
      <c r="BT60" s="458"/>
      <c r="BU60" s="459"/>
      <c r="BV60" s="459">
        <v>1</v>
      </c>
      <c r="BW60" s="458"/>
      <c r="BX60" s="459"/>
      <c r="BY60" s="459">
        <v>1</v>
      </c>
      <c r="BZ60" s="458"/>
      <c r="CA60" s="459"/>
      <c r="CB60" s="459">
        <v>1</v>
      </c>
      <c r="CC60" s="458"/>
      <c r="CD60" s="459"/>
      <c r="CE60" s="459">
        <v>1</v>
      </c>
      <c r="CF60" s="458"/>
      <c r="CG60" s="459">
        <v>1</v>
      </c>
      <c r="CH60" s="459"/>
      <c r="CI60" s="458"/>
      <c r="CJ60" s="45">
        <f t="shared" si="8"/>
        <v>10</v>
      </c>
      <c r="CK60" s="2">
        <f t="shared" si="9"/>
        <v>18</v>
      </c>
      <c r="CL60" s="28">
        <f t="shared" si="10"/>
        <v>0</v>
      </c>
    </row>
    <row r="61" spans="1:90" ht="15.6" x14ac:dyDescent="0.3">
      <c r="B61" s="9">
        <v>6</v>
      </c>
      <c r="C61" s="4" t="str">
        <f>'дети 5-ти лет Ф'!C61</f>
        <v>Дубовицкий Данил</v>
      </c>
      <c r="D61" s="456"/>
      <c r="E61" s="456">
        <v>1</v>
      </c>
      <c r="F61" s="455"/>
      <c r="G61" s="456"/>
      <c r="H61" s="456">
        <v>1</v>
      </c>
      <c r="I61" s="455"/>
      <c r="J61" s="456"/>
      <c r="K61" s="456">
        <v>1</v>
      </c>
      <c r="L61" s="455"/>
      <c r="M61" s="456"/>
      <c r="N61" s="456">
        <v>1</v>
      </c>
      <c r="O61" s="455"/>
      <c r="P61" s="456"/>
      <c r="Q61" s="456">
        <v>1</v>
      </c>
      <c r="R61" s="455"/>
      <c r="S61" s="456"/>
      <c r="T61" s="456">
        <v>1</v>
      </c>
      <c r="U61" s="455"/>
      <c r="V61" s="456"/>
      <c r="W61" s="456">
        <v>1</v>
      </c>
      <c r="X61" s="455"/>
      <c r="Y61" s="456"/>
      <c r="Z61" s="456">
        <v>1</v>
      </c>
      <c r="AA61" s="455"/>
      <c r="AB61" s="459">
        <v>1</v>
      </c>
      <c r="AC61" s="459"/>
      <c r="AD61" s="458"/>
      <c r="AE61" s="459"/>
      <c r="AF61" s="459">
        <v>1</v>
      </c>
      <c r="AG61" s="458"/>
      <c r="AH61" s="459"/>
      <c r="AI61" s="459">
        <v>1</v>
      </c>
      <c r="AJ61" s="458"/>
      <c r="AK61" s="459"/>
      <c r="AL61" s="459">
        <v>1</v>
      </c>
      <c r="AM61" s="458"/>
      <c r="AN61" s="459">
        <v>1</v>
      </c>
      <c r="AO61" s="459"/>
      <c r="AP61" s="458"/>
      <c r="AQ61" s="459"/>
      <c r="AR61" s="459">
        <v>1</v>
      </c>
      <c r="AS61" s="458"/>
      <c r="AT61" s="459"/>
      <c r="AU61" s="459">
        <v>1</v>
      </c>
      <c r="AV61" s="458"/>
      <c r="AW61" s="459"/>
      <c r="AX61" s="459">
        <v>1</v>
      </c>
      <c r="AY61" s="458"/>
      <c r="AZ61" s="459">
        <v>1</v>
      </c>
      <c r="BA61" s="459"/>
      <c r="BB61" s="458"/>
      <c r="BC61" s="459">
        <v>1</v>
      </c>
      <c r="BD61" s="459"/>
      <c r="BE61" s="458"/>
      <c r="BF61" s="459">
        <v>1</v>
      </c>
      <c r="BG61" s="459"/>
      <c r="BH61" s="458"/>
      <c r="BI61" s="459">
        <v>1</v>
      </c>
      <c r="BJ61" s="459"/>
      <c r="BK61" s="458"/>
      <c r="BL61" s="459"/>
      <c r="BM61" s="459">
        <v>1</v>
      </c>
      <c r="BN61" s="458"/>
      <c r="BO61" s="459"/>
      <c r="BP61" s="459">
        <v>1</v>
      </c>
      <c r="BQ61" s="458"/>
      <c r="BR61" s="459"/>
      <c r="BS61" s="459">
        <v>1</v>
      </c>
      <c r="BT61" s="458"/>
      <c r="BU61" s="459"/>
      <c r="BV61" s="459">
        <v>1</v>
      </c>
      <c r="BW61" s="458"/>
      <c r="BX61" s="459"/>
      <c r="BY61" s="459">
        <v>1</v>
      </c>
      <c r="BZ61" s="458"/>
      <c r="CA61" s="459"/>
      <c r="CB61" s="459">
        <v>1</v>
      </c>
      <c r="CC61" s="458"/>
      <c r="CD61" s="459"/>
      <c r="CE61" s="459">
        <v>1</v>
      </c>
      <c r="CF61" s="458"/>
      <c r="CG61" s="459"/>
      <c r="CH61" s="459">
        <v>1</v>
      </c>
      <c r="CI61" s="458"/>
      <c r="CJ61" s="45">
        <f t="shared" si="8"/>
        <v>6</v>
      </c>
      <c r="CK61" s="2">
        <f t="shared" si="9"/>
        <v>22</v>
      </c>
      <c r="CL61" s="28">
        <f t="shared" si="10"/>
        <v>0</v>
      </c>
    </row>
    <row r="62" spans="1:90" ht="15.6" x14ac:dyDescent="0.3">
      <c r="B62" s="9">
        <v>7</v>
      </c>
      <c r="C62" s="4" t="str">
        <f>'дети 5-ти лет Ф'!C62</f>
        <v>Жуковский Дима</v>
      </c>
      <c r="D62" s="456"/>
      <c r="E62" s="456">
        <v>1</v>
      </c>
      <c r="F62" s="455"/>
      <c r="G62" s="456"/>
      <c r="H62" s="456">
        <v>1</v>
      </c>
      <c r="I62" s="455"/>
      <c r="J62" s="456"/>
      <c r="K62" s="456">
        <v>1</v>
      </c>
      <c r="L62" s="455"/>
      <c r="M62" s="456"/>
      <c r="N62" s="456">
        <v>1</v>
      </c>
      <c r="O62" s="455"/>
      <c r="P62" s="456"/>
      <c r="Q62" s="456">
        <v>1</v>
      </c>
      <c r="R62" s="455"/>
      <c r="S62" s="456"/>
      <c r="T62" s="456">
        <v>1</v>
      </c>
      <c r="U62" s="455"/>
      <c r="V62" s="456"/>
      <c r="W62" s="456">
        <v>1</v>
      </c>
      <c r="X62" s="455"/>
      <c r="Y62" s="456"/>
      <c r="Z62" s="456">
        <v>1</v>
      </c>
      <c r="AA62" s="455"/>
      <c r="AB62" s="459">
        <v>1</v>
      </c>
      <c r="AC62" s="459"/>
      <c r="AD62" s="458"/>
      <c r="AE62" s="459"/>
      <c r="AF62" s="459">
        <v>1</v>
      </c>
      <c r="AG62" s="458"/>
      <c r="AH62" s="459"/>
      <c r="AI62" s="459"/>
      <c r="AJ62" s="458">
        <v>1</v>
      </c>
      <c r="AK62" s="459"/>
      <c r="AL62" s="459">
        <v>1</v>
      </c>
      <c r="AM62" s="458"/>
      <c r="AN62" s="459"/>
      <c r="AO62" s="459">
        <v>1</v>
      </c>
      <c r="AP62" s="458"/>
      <c r="AQ62" s="459"/>
      <c r="AR62" s="459">
        <v>1</v>
      </c>
      <c r="AS62" s="458"/>
      <c r="AT62" s="459"/>
      <c r="AU62" s="459">
        <v>1</v>
      </c>
      <c r="AV62" s="458"/>
      <c r="AW62" s="459"/>
      <c r="AX62" s="459">
        <v>1</v>
      </c>
      <c r="AY62" s="458"/>
      <c r="AZ62" s="459"/>
      <c r="BA62" s="459">
        <v>1</v>
      </c>
      <c r="BB62" s="458"/>
      <c r="BC62" s="459">
        <v>1</v>
      </c>
      <c r="BD62" s="459"/>
      <c r="BE62" s="458"/>
      <c r="BF62" s="459"/>
      <c r="BG62" s="459">
        <v>1</v>
      </c>
      <c r="BH62" s="458"/>
      <c r="BI62" s="459">
        <v>1</v>
      </c>
      <c r="BJ62" s="459"/>
      <c r="BK62" s="458"/>
      <c r="BL62" s="459"/>
      <c r="BM62" s="459">
        <v>1</v>
      </c>
      <c r="BN62" s="458"/>
      <c r="BO62" s="459"/>
      <c r="BP62" s="459">
        <v>1</v>
      </c>
      <c r="BQ62" s="458"/>
      <c r="BR62" s="459"/>
      <c r="BS62" s="459">
        <v>1</v>
      </c>
      <c r="BT62" s="458"/>
      <c r="BU62" s="459"/>
      <c r="BV62" s="459">
        <v>1</v>
      </c>
      <c r="BW62" s="458"/>
      <c r="BX62" s="459"/>
      <c r="BY62" s="459">
        <v>1</v>
      </c>
      <c r="BZ62" s="458"/>
      <c r="CA62" s="459"/>
      <c r="CB62" s="459">
        <v>1</v>
      </c>
      <c r="CC62" s="458"/>
      <c r="CD62" s="459"/>
      <c r="CE62" s="459">
        <v>1</v>
      </c>
      <c r="CF62" s="458"/>
      <c r="CG62" s="459"/>
      <c r="CH62" s="459">
        <v>1</v>
      </c>
      <c r="CI62" s="458"/>
      <c r="CJ62" s="45">
        <f t="shared" si="8"/>
        <v>3</v>
      </c>
      <c r="CK62" s="2">
        <f t="shared" si="9"/>
        <v>24</v>
      </c>
      <c r="CL62" s="28">
        <f t="shared" si="10"/>
        <v>1</v>
      </c>
    </row>
    <row r="63" spans="1:90" ht="15.6" x14ac:dyDescent="0.3">
      <c r="B63" s="9">
        <v>8</v>
      </c>
      <c r="C63" s="4" t="str">
        <f>'дети 5-ти лет Ф'!C63</f>
        <v>Зинатов Глеб</v>
      </c>
      <c r="D63" s="456"/>
      <c r="E63" s="456">
        <v>1</v>
      </c>
      <c r="F63" s="455"/>
      <c r="G63" s="456"/>
      <c r="H63" s="456">
        <v>1</v>
      </c>
      <c r="I63" s="455"/>
      <c r="J63" s="456"/>
      <c r="K63" s="456">
        <v>1</v>
      </c>
      <c r="L63" s="455"/>
      <c r="M63" s="456"/>
      <c r="N63" s="456">
        <v>1</v>
      </c>
      <c r="O63" s="455"/>
      <c r="P63" s="456"/>
      <c r="Q63" s="456">
        <v>1</v>
      </c>
      <c r="R63" s="455"/>
      <c r="S63" s="456"/>
      <c r="T63" s="456">
        <v>1</v>
      </c>
      <c r="U63" s="455"/>
      <c r="V63" s="456"/>
      <c r="W63" s="456">
        <v>1</v>
      </c>
      <c r="X63" s="455"/>
      <c r="Y63" s="456"/>
      <c r="Z63" s="456">
        <v>1</v>
      </c>
      <c r="AA63" s="455"/>
      <c r="AB63" s="459">
        <v>1</v>
      </c>
      <c r="AC63" s="459"/>
      <c r="AD63" s="458"/>
      <c r="AE63" s="459"/>
      <c r="AF63" s="459">
        <v>1</v>
      </c>
      <c r="AG63" s="458"/>
      <c r="AH63" s="459"/>
      <c r="AI63" s="459">
        <v>1</v>
      </c>
      <c r="AJ63" s="458"/>
      <c r="AK63" s="459"/>
      <c r="AL63" s="459">
        <v>1</v>
      </c>
      <c r="AM63" s="458"/>
      <c r="AN63" s="459">
        <v>1</v>
      </c>
      <c r="AO63" s="459"/>
      <c r="AP63" s="458"/>
      <c r="AQ63" s="459"/>
      <c r="AR63" s="459">
        <v>1</v>
      </c>
      <c r="AS63" s="458"/>
      <c r="AT63" s="459"/>
      <c r="AU63" s="459">
        <v>1</v>
      </c>
      <c r="AV63" s="458"/>
      <c r="AW63" s="459"/>
      <c r="AX63" s="459">
        <v>1</v>
      </c>
      <c r="AY63" s="458"/>
      <c r="AZ63" s="459">
        <v>1</v>
      </c>
      <c r="BA63" s="459"/>
      <c r="BB63" s="458"/>
      <c r="BC63" s="459">
        <v>1</v>
      </c>
      <c r="BD63" s="459"/>
      <c r="BE63" s="458"/>
      <c r="BF63" s="459">
        <v>1</v>
      </c>
      <c r="BG63" s="459"/>
      <c r="BH63" s="458"/>
      <c r="BI63" s="459">
        <v>1</v>
      </c>
      <c r="BJ63" s="459"/>
      <c r="BK63" s="458"/>
      <c r="BL63" s="459"/>
      <c r="BM63" s="459">
        <v>1</v>
      </c>
      <c r="BN63" s="458"/>
      <c r="BO63" s="459"/>
      <c r="BP63" s="459">
        <v>1</v>
      </c>
      <c r="BQ63" s="458"/>
      <c r="BR63" s="459"/>
      <c r="BS63" s="459">
        <v>1</v>
      </c>
      <c r="BT63" s="458"/>
      <c r="BU63" s="459"/>
      <c r="BV63" s="459">
        <v>1</v>
      </c>
      <c r="BW63" s="458"/>
      <c r="BX63" s="459"/>
      <c r="BY63" s="459">
        <v>1</v>
      </c>
      <c r="BZ63" s="458"/>
      <c r="CA63" s="459"/>
      <c r="CB63" s="459">
        <v>1</v>
      </c>
      <c r="CC63" s="458"/>
      <c r="CD63" s="459"/>
      <c r="CE63" s="459">
        <v>1</v>
      </c>
      <c r="CF63" s="458"/>
      <c r="CG63" s="459"/>
      <c r="CH63" s="459">
        <v>1</v>
      </c>
      <c r="CI63" s="458"/>
      <c r="CJ63" s="45">
        <f t="shared" si="8"/>
        <v>6</v>
      </c>
      <c r="CK63" s="2">
        <f t="shared" si="9"/>
        <v>22</v>
      </c>
      <c r="CL63" s="28">
        <f t="shared" si="10"/>
        <v>0</v>
      </c>
    </row>
    <row r="64" spans="1:90" ht="15.6" x14ac:dyDescent="0.3">
      <c r="B64" s="9">
        <v>9</v>
      </c>
      <c r="C64" s="4" t="str">
        <f>'дети 5-ти лет Ф'!C64</f>
        <v>Кравчук Настя</v>
      </c>
      <c r="D64" s="456"/>
      <c r="E64" s="456">
        <v>1</v>
      </c>
      <c r="F64" s="455"/>
      <c r="G64" s="456"/>
      <c r="H64" s="456">
        <v>1</v>
      </c>
      <c r="I64" s="455"/>
      <c r="J64" s="456"/>
      <c r="K64" s="456">
        <v>1</v>
      </c>
      <c r="L64" s="455"/>
      <c r="M64" s="456"/>
      <c r="N64" s="456">
        <v>1</v>
      </c>
      <c r="O64" s="455"/>
      <c r="P64" s="456"/>
      <c r="Q64" s="456">
        <v>1</v>
      </c>
      <c r="R64" s="455"/>
      <c r="S64" s="456"/>
      <c r="T64" s="456">
        <v>1</v>
      </c>
      <c r="U64" s="455"/>
      <c r="V64" s="456"/>
      <c r="W64" s="456">
        <v>1</v>
      </c>
      <c r="X64" s="455"/>
      <c r="Y64" s="456"/>
      <c r="Z64" s="456">
        <v>1</v>
      </c>
      <c r="AA64" s="455"/>
      <c r="AB64" s="459">
        <v>1</v>
      </c>
      <c r="AC64" s="459"/>
      <c r="AD64" s="458"/>
      <c r="AE64" s="459"/>
      <c r="AF64" s="459">
        <v>1</v>
      </c>
      <c r="AG64" s="458"/>
      <c r="AH64" s="459"/>
      <c r="AI64" s="459">
        <v>1</v>
      </c>
      <c r="AJ64" s="458"/>
      <c r="AK64" s="459"/>
      <c r="AL64" s="459">
        <v>1</v>
      </c>
      <c r="AM64" s="458"/>
      <c r="AN64" s="459">
        <v>1</v>
      </c>
      <c r="AO64" s="459"/>
      <c r="AP64" s="458"/>
      <c r="AQ64" s="459"/>
      <c r="AR64" s="459">
        <v>1</v>
      </c>
      <c r="AS64" s="458"/>
      <c r="AT64" s="459"/>
      <c r="AU64" s="459">
        <v>1</v>
      </c>
      <c r="AV64" s="458"/>
      <c r="AW64" s="459"/>
      <c r="AX64" s="459">
        <v>1</v>
      </c>
      <c r="AY64" s="458"/>
      <c r="AZ64" s="459">
        <v>1</v>
      </c>
      <c r="BA64" s="459"/>
      <c r="BB64" s="458"/>
      <c r="BC64" s="459">
        <v>1</v>
      </c>
      <c r="BD64" s="459"/>
      <c r="BE64" s="458"/>
      <c r="BF64" s="459">
        <v>1</v>
      </c>
      <c r="BG64" s="459"/>
      <c r="BH64" s="458"/>
      <c r="BI64" s="459">
        <v>1</v>
      </c>
      <c r="BJ64" s="459"/>
      <c r="BK64" s="458"/>
      <c r="BL64" s="459"/>
      <c r="BM64" s="459">
        <v>1</v>
      </c>
      <c r="BN64" s="458"/>
      <c r="BO64" s="459"/>
      <c r="BP64" s="459">
        <v>1</v>
      </c>
      <c r="BQ64" s="458"/>
      <c r="BR64" s="459"/>
      <c r="BS64" s="459">
        <v>1</v>
      </c>
      <c r="BT64" s="458"/>
      <c r="BU64" s="459"/>
      <c r="BV64" s="459">
        <v>1</v>
      </c>
      <c r="BW64" s="458"/>
      <c r="BX64" s="459"/>
      <c r="BY64" s="459">
        <v>1</v>
      </c>
      <c r="BZ64" s="458"/>
      <c r="CA64" s="459"/>
      <c r="CB64" s="459">
        <v>1</v>
      </c>
      <c r="CC64" s="458"/>
      <c r="CD64" s="459"/>
      <c r="CE64" s="459">
        <v>1</v>
      </c>
      <c r="CF64" s="458"/>
      <c r="CG64" s="459"/>
      <c r="CH64" s="459">
        <v>1</v>
      </c>
      <c r="CI64" s="458"/>
      <c r="CJ64" s="45">
        <f t="shared" si="8"/>
        <v>6</v>
      </c>
      <c r="CK64" s="2">
        <f t="shared" si="9"/>
        <v>22</v>
      </c>
      <c r="CL64" s="28">
        <f t="shared" si="10"/>
        <v>0</v>
      </c>
    </row>
    <row r="65" spans="2:90" ht="15.6" x14ac:dyDescent="0.3">
      <c r="B65" s="9">
        <v>10</v>
      </c>
      <c r="C65" s="4" t="str">
        <f>'дети 5-ти лет Ф'!C65</f>
        <v>Кашимов Ярослав</v>
      </c>
      <c r="D65" s="456"/>
      <c r="E65" s="456">
        <v>1</v>
      </c>
      <c r="F65" s="455"/>
      <c r="G65" s="456"/>
      <c r="H65" s="456">
        <v>1</v>
      </c>
      <c r="I65" s="455"/>
      <c r="J65" s="456"/>
      <c r="K65" s="456">
        <v>1</v>
      </c>
      <c r="L65" s="455"/>
      <c r="M65" s="456"/>
      <c r="N65" s="456">
        <v>1</v>
      </c>
      <c r="O65" s="455"/>
      <c r="P65" s="456"/>
      <c r="Q65" s="456">
        <v>1</v>
      </c>
      <c r="R65" s="455"/>
      <c r="S65" s="456"/>
      <c r="T65" s="456">
        <v>1</v>
      </c>
      <c r="U65" s="455"/>
      <c r="V65" s="456"/>
      <c r="W65" s="456">
        <v>1</v>
      </c>
      <c r="X65" s="455"/>
      <c r="Y65" s="456"/>
      <c r="Z65" s="456">
        <v>1</v>
      </c>
      <c r="AA65" s="455"/>
      <c r="AB65" s="459">
        <v>1</v>
      </c>
      <c r="AC65" s="459"/>
      <c r="AD65" s="458"/>
      <c r="AE65" s="459"/>
      <c r="AF65" s="459">
        <v>1</v>
      </c>
      <c r="AG65" s="458"/>
      <c r="AH65" s="459"/>
      <c r="AI65" s="459">
        <v>1</v>
      </c>
      <c r="AJ65" s="458"/>
      <c r="AK65" s="459"/>
      <c r="AL65" s="459">
        <v>1</v>
      </c>
      <c r="AM65" s="458"/>
      <c r="AN65" s="459">
        <v>1</v>
      </c>
      <c r="AO65" s="459"/>
      <c r="AP65" s="458"/>
      <c r="AQ65" s="459"/>
      <c r="AR65" s="459">
        <v>1</v>
      </c>
      <c r="AS65" s="458"/>
      <c r="AT65" s="459"/>
      <c r="AU65" s="459">
        <v>1</v>
      </c>
      <c r="AV65" s="458"/>
      <c r="AW65" s="459"/>
      <c r="AX65" s="459">
        <v>1</v>
      </c>
      <c r="AY65" s="458"/>
      <c r="AZ65" s="459">
        <v>1</v>
      </c>
      <c r="BA65" s="459"/>
      <c r="BB65" s="458"/>
      <c r="BC65" s="459">
        <v>1</v>
      </c>
      <c r="BD65" s="459"/>
      <c r="BE65" s="458"/>
      <c r="BF65" s="459">
        <v>1</v>
      </c>
      <c r="BG65" s="459"/>
      <c r="BH65" s="458"/>
      <c r="BI65" s="459">
        <v>1</v>
      </c>
      <c r="BJ65" s="459"/>
      <c r="BK65" s="458"/>
      <c r="BL65" s="459"/>
      <c r="BM65" s="459">
        <v>1</v>
      </c>
      <c r="BN65" s="458"/>
      <c r="BO65" s="459"/>
      <c r="BP65" s="459">
        <v>1</v>
      </c>
      <c r="BQ65" s="458"/>
      <c r="BR65" s="459"/>
      <c r="BS65" s="459">
        <v>1</v>
      </c>
      <c r="BT65" s="458"/>
      <c r="BU65" s="459"/>
      <c r="BV65" s="459">
        <v>1</v>
      </c>
      <c r="BW65" s="458"/>
      <c r="BX65" s="459"/>
      <c r="BY65" s="459">
        <v>1</v>
      </c>
      <c r="BZ65" s="458"/>
      <c r="CA65" s="459"/>
      <c r="CB65" s="459">
        <v>1</v>
      </c>
      <c r="CC65" s="458"/>
      <c r="CD65" s="459"/>
      <c r="CE65" s="459">
        <v>1</v>
      </c>
      <c r="CF65" s="458"/>
      <c r="CG65" s="459"/>
      <c r="CH65" s="459">
        <v>1</v>
      </c>
      <c r="CI65" s="458"/>
      <c r="CJ65" s="45">
        <f t="shared" si="8"/>
        <v>6</v>
      </c>
      <c r="CK65" s="2">
        <f t="shared" si="9"/>
        <v>22</v>
      </c>
      <c r="CL65" s="28">
        <f t="shared" si="10"/>
        <v>0</v>
      </c>
    </row>
    <row r="66" spans="2:90" ht="15.6" x14ac:dyDescent="0.3">
      <c r="B66" s="9">
        <v>11</v>
      </c>
      <c r="C66" s="4" t="str">
        <f>'дети 5-ти лет Ф'!C66</f>
        <v xml:space="preserve">Макридова Анисия </v>
      </c>
      <c r="D66" s="456"/>
      <c r="E66" s="456">
        <v>1</v>
      </c>
      <c r="F66" s="455"/>
      <c r="G66" s="456"/>
      <c r="H66" s="456">
        <v>1</v>
      </c>
      <c r="I66" s="455"/>
      <c r="J66" s="456"/>
      <c r="K66" s="456">
        <v>1</v>
      </c>
      <c r="L66" s="455"/>
      <c r="M66" s="456"/>
      <c r="N66" s="456">
        <v>1</v>
      </c>
      <c r="O66" s="455"/>
      <c r="P66" s="456"/>
      <c r="Q66" s="456">
        <v>1</v>
      </c>
      <c r="R66" s="455"/>
      <c r="S66" s="456"/>
      <c r="T66" s="456">
        <v>1</v>
      </c>
      <c r="U66" s="455"/>
      <c r="V66" s="456"/>
      <c r="W66" s="456">
        <v>1</v>
      </c>
      <c r="X66" s="455"/>
      <c r="Y66" s="456">
        <v>1</v>
      </c>
      <c r="Z66" s="456"/>
      <c r="AA66" s="455"/>
      <c r="AB66" s="459">
        <v>1</v>
      </c>
      <c r="AC66" s="459"/>
      <c r="AD66" s="458"/>
      <c r="AE66" s="459"/>
      <c r="AF66" s="459">
        <v>1</v>
      </c>
      <c r="AG66" s="458"/>
      <c r="AH66" s="459"/>
      <c r="AI66" s="459">
        <v>1</v>
      </c>
      <c r="AJ66" s="458"/>
      <c r="AK66" s="459"/>
      <c r="AL66" s="459">
        <v>1</v>
      </c>
      <c r="AM66" s="458"/>
      <c r="AN66" s="459">
        <v>1</v>
      </c>
      <c r="AO66" s="459"/>
      <c r="AP66" s="458"/>
      <c r="AQ66" s="459"/>
      <c r="AR66" s="459">
        <v>1</v>
      </c>
      <c r="AS66" s="458"/>
      <c r="AT66" s="459"/>
      <c r="AU66" s="459">
        <v>1</v>
      </c>
      <c r="AV66" s="458"/>
      <c r="AW66" s="459">
        <v>1</v>
      </c>
      <c r="AX66" s="459"/>
      <c r="AY66" s="458"/>
      <c r="AZ66" s="459">
        <v>1</v>
      </c>
      <c r="BA66" s="459"/>
      <c r="BB66" s="458"/>
      <c r="BC66" s="459">
        <v>1</v>
      </c>
      <c r="BD66" s="459"/>
      <c r="BE66" s="458"/>
      <c r="BF66" s="459">
        <v>1</v>
      </c>
      <c r="BG66" s="459"/>
      <c r="BH66" s="458"/>
      <c r="BI66" s="459">
        <v>1</v>
      </c>
      <c r="BJ66" s="459"/>
      <c r="BK66" s="458"/>
      <c r="BL66" s="459"/>
      <c r="BM66" s="459">
        <v>1</v>
      </c>
      <c r="BN66" s="458"/>
      <c r="BO66" s="459"/>
      <c r="BP66" s="459">
        <v>1</v>
      </c>
      <c r="BQ66" s="458"/>
      <c r="BR66" s="459"/>
      <c r="BS66" s="459">
        <v>1</v>
      </c>
      <c r="BT66" s="458"/>
      <c r="BU66" s="459"/>
      <c r="BV66" s="459">
        <v>1</v>
      </c>
      <c r="BW66" s="458"/>
      <c r="BX66" s="459"/>
      <c r="BY66" s="459">
        <v>1</v>
      </c>
      <c r="BZ66" s="458"/>
      <c r="CA66" s="459"/>
      <c r="CB66" s="459">
        <v>1</v>
      </c>
      <c r="CC66" s="458"/>
      <c r="CD66" s="459"/>
      <c r="CE66" s="459">
        <v>1</v>
      </c>
      <c r="CF66" s="458"/>
      <c r="CG66" s="459">
        <v>1</v>
      </c>
      <c r="CH66" s="459"/>
      <c r="CI66" s="458"/>
      <c r="CJ66" s="45">
        <f t="shared" si="8"/>
        <v>9</v>
      </c>
      <c r="CK66" s="2">
        <f t="shared" si="9"/>
        <v>19</v>
      </c>
      <c r="CL66" s="28">
        <f t="shared" si="10"/>
        <v>0</v>
      </c>
    </row>
    <row r="67" spans="2:90" ht="15.6" x14ac:dyDescent="0.3">
      <c r="B67" s="9">
        <v>12</v>
      </c>
      <c r="C67" s="4" t="str">
        <f>'дети 5-ти лет Ф'!C67</f>
        <v>Мангуткина Сафина</v>
      </c>
      <c r="D67" s="456"/>
      <c r="E67" s="456">
        <v>1</v>
      </c>
      <c r="F67" s="455"/>
      <c r="G67" s="456"/>
      <c r="H67" s="456">
        <v>1</v>
      </c>
      <c r="I67" s="455"/>
      <c r="J67" s="456"/>
      <c r="K67" s="456">
        <v>1</v>
      </c>
      <c r="L67" s="455"/>
      <c r="M67" s="456"/>
      <c r="N67" s="456">
        <v>1</v>
      </c>
      <c r="O67" s="455"/>
      <c r="P67" s="456"/>
      <c r="Q67" s="456">
        <v>1</v>
      </c>
      <c r="R67" s="455"/>
      <c r="S67" s="456"/>
      <c r="T67" s="456">
        <v>1</v>
      </c>
      <c r="U67" s="455"/>
      <c r="V67" s="456"/>
      <c r="W67" s="456">
        <v>1</v>
      </c>
      <c r="X67" s="455"/>
      <c r="Y67" s="456"/>
      <c r="Z67" s="456">
        <v>1</v>
      </c>
      <c r="AA67" s="455"/>
      <c r="AB67" s="459">
        <v>1</v>
      </c>
      <c r="AC67" s="459"/>
      <c r="AD67" s="458"/>
      <c r="AE67" s="459"/>
      <c r="AF67" s="459">
        <v>1</v>
      </c>
      <c r="AG67" s="458"/>
      <c r="AH67" s="459"/>
      <c r="AI67" s="459">
        <v>1</v>
      </c>
      <c r="AJ67" s="458"/>
      <c r="AK67" s="459"/>
      <c r="AL67" s="459">
        <v>1</v>
      </c>
      <c r="AM67" s="458"/>
      <c r="AN67" s="459">
        <v>1</v>
      </c>
      <c r="AO67" s="459"/>
      <c r="AP67" s="458"/>
      <c r="AQ67" s="459"/>
      <c r="AR67" s="459">
        <v>1</v>
      </c>
      <c r="AS67" s="458"/>
      <c r="AT67" s="459"/>
      <c r="AU67" s="459">
        <v>1</v>
      </c>
      <c r="AV67" s="458"/>
      <c r="AW67" s="459"/>
      <c r="AX67" s="459">
        <v>1</v>
      </c>
      <c r="AY67" s="458"/>
      <c r="AZ67" s="459">
        <v>1</v>
      </c>
      <c r="BA67" s="459"/>
      <c r="BB67" s="458"/>
      <c r="BC67" s="459">
        <v>1</v>
      </c>
      <c r="BD67" s="459"/>
      <c r="BE67" s="458"/>
      <c r="BF67" s="459">
        <v>1</v>
      </c>
      <c r="BG67" s="459"/>
      <c r="BH67" s="458"/>
      <c r="BI67" s="459">
        <v>1</v>
      </c>
      <c r="BJ67" s="459"/>
      <c r="BK67" s="458"/>
      <c r="BL67" s="459"/>
      <c r="BM67" s="459">
        <v>1</v>
      </c>
      <c r="BN67" s="458"/>
      <c r="BO67" s="459"/>
      <c r="BP67" s="459">
        <v>1</v>
      </c>
      <c r="BQ67" s="458"/>
      <c r="BR67" s="459"/>
      <c r="BS67" s="459">
        <v>1</v>
      </c>
      <c r="BT67" s="458"/>
      <c r="BU67" s="459"/>
      <c r="BV67" s="459">
        <v>1</v>
      </c>
      <c r="BW67" s="458"/>
      <c r="BX67" s="459"/>
      <c r="BY67" s="459">
        <v>1</v>
      </c>
      <c r="BZ67" s="458"/>
      <c r="CA67" s="459"/>
      <c r="CB67" s="459">
        <v>1</v>
      </c>
      <c r="CC67" s="458"/>
      <c r="CD67" s="459"/>
      <c r="CE67" s="459">
        <v>1</v>
      </c>
      <c r="CF67" s="458"/>
      <c r="CG67" s="459"/>
      <c r="CH67" s="459">
        <v>1</v>
      </c>
      <c r="CI67" s="458"/>
      <c r="CJ67" s="45">
        <f t="shared" si="8"/>
        <v>6</v>
      </c>
      <c r="CK67" s="2">
        <f t="shared" si="9"/>
        <v>22</v>
      </c>
      <c r="CL67" s="28">
        <f t="shared" si="10"/>
        <v>0</v>
      </c>
    </row>
    <row r="68" spans="2:90" ht="15.6" x14ac:dyDescent="0.3">
      <c r="B68" s="9">
        <v>13</v>
      </c>
      <c r="C68" s="4" t="str">
        <f>'дети 5-ти лет Ф'!C68</f>
        <v>Мормышев Марк</v>
      </c>
      <c r="D68" s="456"/>
      <c r="E68" s="456">
        <v>1</v>
      </c>
      <c r="F68" s="455"/>
      <c r="G68" s="456">
        <v>1</v>
      </c>
      <c r="H68" s="456"/>
      <c r="I68" s="455"/>
      <c r="J68" s="456"/>
      <c r="K68" s="456">
        <v>1</v>
      </c>
      <c r="L68" s="455"/>
      <c r="M68" s="456"/>
      <c r="N68" s="456">
        <v>1</v>
      </c>
      <c r="O68" s="455"/>
      <c r="P68" s="456"/>
      <c r="Q68" s="456">
        <v>1</v>
      </c>
      <c r="R68" s="455"/>
      <c r="S68" s="456"/>
      <c r="T68" s="456">
        <v>1</v>
      </c>
      <c r="U68" s="455"/>
      <c r="V68" s="456"/>
      <c r="W68" s="456">
        <v>1</v>
      </c>
      <c r="X68" s="455"/>
      <c r="Y68" s="456">
        <v>1</v>
      </c>
      <c r="Z68" s="456"/>
      <c r="AA68" s="455"/>
      <c r="AB68" s="459">
        <v>1</v>
      </c>
      <c r="AC68" s="459"/>
      <c r="AD68" s="458"/>
      <c r="AE68" s="459">
        <v>1</v>
      </c>
      <c r="AF68" s="459"/>
      <c r="AG68" s="458"/>
      <c r="AH68" s="459"/>
      <c r="AI68" s="459">
        <v>1</v>
      </c>
      <c r="AJ68" s="458"/>
      <c r="AK68" s="459"/>
      <c r="AL68" s="459">
        <v>1</v>
      </c>
      <c r="AM68" s="458"/>
      <c r="AN68" s="459">
        <v>1</v>
      </c>
      <c r="AO68" s="459"/>
      <c r="AP68" s="458"/>
      <c r="AQ68" s="459"/>
      <c r="AR68" s="459">
        <v>1</v>
      </c>
      <c r="AS68" s="458"/>
      <c r="AT68" s="459"/>
      <c r="AU68" s="459">
        <v>1</v>
      </c>
      <c r="AV68" s="458"/>
      <c r="AW68" s="459">
        <v>1</v>
      </c>
      <c r="AX68" s="459"/>
      <c r="AY68" s="458"/>
      <c r="AZ68" s="459">
        <v>1</v>
      </c>
      <c r="BA68" s="459"/>
      <c r="BB68" s="458"/>
      <c r="BC68" s="459">
        <v>1</v>
      </c>
      <c r="BD68" s="459"/>
      <c r="BE68" s="458"/>
      <c r="BF68" s="459">
        <v>1</v>
      </c>
      <c r="BG68" s="459"/>
      <c r="BH68" s="458"/>
      <c r="BI68" s="459">
        <v>1</v>
      </c>
      <c r="BJ68" s="459"/>
      <c r="BK68" s="458"/>
      <c r="BL68" s="459"/>
      <c r="BM68" s="459">
        <v>1</v>
      </c>
      <c r="BN68" s="458"/>
      <c r="BO68" s="459">
        <v>1</v>
      </c>
      <c r="BP68" s="459"/>
      <c r="BQ68" s="458"/>
      <c r="BR68" s="459"/>
      <c r="BS68" s="459">
        <v>1</v>
      </c>
      <c r="BT68" s="458"/>
      <c r="BU68" s="459"/>
      <c r="BV68" s="459">
        <v>1</v>
      </c>
      <c r="BW68" s="458"/>
      <c r="BX68" s="459"/>
      <c r="BY68" s="459">
        <v>1</v>
      </c>
      <c r="BZ68" s="458"/>
      <c r="CA68" s="459"/>
      <c r="CB68" s="459">
        <v>1</v>
      </c>
      <c r="CC68" s="458"/>
      <c r="CD68" s="459"/>
      <c r="CE68" s="459">
        <v>1</v>
      </c>
      <c r="CF68" s="458"/>
      <c r="CG68" s="459">
        <v>1</v>
      </c>
      <c r="CH68" s="459"/>
      <c r="CI68" s="458"/>
      <c r="CJ68" s="45">
        <f t="shared" si="8"/>
        <v>12</v>
      </c>
      <c r="CK68" s="2">
        <f t="shared" si="9"/>
        <v>16</v>
      </c>
      <c r="CL68" s="28">
        <f t="shared" si="10"/>
        <v>0</v>
      </c>
    </row>
    <row r="69" spans="2:90" ht="15.6" x14ac:dyDescent="0.3">
      <c r="B69" s="9">
        <v>14</v>
      </c>
      <c r="C69" s="4" t="str">
        <f>'дети 5-ти лет Ф'!C69</f>
        <v>Мергалиева айзере</v>
      </c>
      <c r="D69" s="456"/>
      <c r="E69" s="456">
        <v>1</v>
      </c>
      <c r="F69" s="455"/>
      <c r="G69" s="456">
        <v>1</v>
      </c>
      <c r="H69" s="456"/>
      <c r="I69" s="455"/>
      <c r="J69" s="456"/>
      <c r="K69" s="456">
        <v>1</v>
      </c>
      <c r="L69" s="455"/>
      <c r="M69" s="456"/>
      <c r="N69" s="456">
        <v>1</v>
      </c>
      <c r="O69" s="455"/>
      <c r="P69" s="456"/>
      <c r="Q69" s="456">
        <v>1</v>
      </c>
      <c r="R69" s="455"/>
      <c r="S69" s="456"/>
      <c r="T69" s="456">
        <v>1</v>
      </c>
      <c r="U69" s="455"/>
      <c r="V69" s="456"/>
      <c r="W69" s="456">
        <v>1</v>
      </c>
      <c r="X69" s="455"/>
      <c r="Y69" s="456"/>
      <c r="Z69" s="456">
        <v>1</v>
      </c>
      <c r="AA69" s="455"/>
      <c r="AB69" s="459"/>
      <c r="AC69" s="459">
        <v>1</v>
      </c>
      <c r="AD69" s="458"/>
      <c r="AE69" s="459"/>
      <c r="AF69" s="459">
        <v>1</v>
      </c>
      <c r="AG69" s="458"/>
      <c r="AH69" s="459"/>
      <c r="AI69" s="459"/>
      <c r="AJ69" s="458">
        <v>1</v>
      </c>
      <c r="AK69" s="459"/>
      <c r="AL69" s="459">
        <v>1</v>
      </c>
      <c r="AM69" s="458"/>
      <c r="AN69" s="459"/>
      <c r="AO69" s="459">
        <v>1</v>
      </c>
      <c r="AP69" s="458"/>
      <c r="AQ69" s="459"/>
      <c r="AR69" s="459">
        <v>1</v>
      </c>
      <c r="AS69" s="458"/>
      <c r="AT69" s="459"/>
      <c r="AU69" s="459"/>
      <c r="AV69" s="458">
        <v>1</v>
      </c>
      <c r="AW69" s="459"/>
      <c r="AX69" s="459">
        <v>1</v>
      </c>
      <c r="AY69" s="458"/>
      <c r="AZ69" s="459"/>
      <c r="BA69" s="459">
        <v>1</v>
      </c>
      <c r="BB69" s="458"/>
      <c r="BC69" s="459"/>
      <c r="BD69" s="459">
        <v>1</v>
      </c>
      <c r="BE69" s="458"/>
      <c r="BF69" s="459"/>
      <c r="BG69" s="459">
        <v>1</v>
      </c>
      <c r="BH69" s="458"/>
      <c r="BI69" s="459">
        <v>1</v>
      </c>
      <c r="BJ69" s="459"/>
      <c r="BK69" s="458"/>
      <c r="BL69" s="459"/>
      <c r="BM69" s="459">
        <v>1</v>
      </c>
      <c r="BN69" s="458"/>
      <c r="BO69" s="459">
        <v>1</v>
      </c>
      <c r="BP69" s="459"/>
      <c r="BQ69" s="458"/>
      <c r="BR69" s="459"/>
      <c r="BS69" s="459">
        <v>1</v>
      </c>
      <c r="BT69" s="458"/>
      <c r="BU69" s="459"/>
      <c r="BV69" s="459">
        <v>1</v>
      </c>
      <c r="BW69" s="458"/>
      <c r="BX69" s="459"/>
      <c r="BY69" s="459">
        <v>1</v>
      </c>
      <c r="BZ69" s="458"/>
      <c r="CA69" s="459"/>
      <c r="CB69" s="459">
        <v>1</v>
      </c>
      <c r="CC69" s="458"/>
      <c r="CD69" s="459"/>
      <c r="CE69" s="459">
        <v>1</v>
      </c>
      <c r="CF69" s="458"/>
      <c r="CG69" s="459"/>
      <c r="CH69" s="459">
        <v>1</v>
      </c>
      <c r="CI69" s="458"/>
      <c r="CJ69" s="45">
        <f t="shared" si="8"/>
        <v>3</v>
      </c>
      <c r="CK69" s="2">
        <f t="shared" si="9"/>
        <v>23</v>
      </c>
      <c r="CL69" s="28">
        <f t="shared" si="10"/>
        <v>2</v>
      </c>
    </row>
    <row r="70" spans="2:90" ht="15.6" x14ac:dyDescent="0.3">
      <c r="B70" s="9">
        <v>15</v>
      </c>
      <c r="C70" s="4" t="str">
        <f>'дети 5-ти лет Ф'!C70</f>
        <v>Нурбеков Джамиль</v>
      </c>
      <c r="D70" s="456"/>
      <c r="E70" s="456">
        <v>1</v>
      </c>
      <c r="F70" s="455"/>
      <c r="G70" s="456">
        <v>1</v>
      </c>
      <c r="H70" s="456"/>
      <c r="I70" s="455"/>
      <c r="J70" s="456"/>
      <c r="K70" s="456">
        <v>1</v>
      </c>
      <c r="L70" s="455"/>
      <c r="M70" s="456"/>
      <c r="N70" s="456">
        <v>1</v>
      </c>
      <c r="O70" s="455"/>
      <c r="P70" s="456"/>
      <c r="Q70" s="456">
        <v>1</v>
      </c>
      <c r="R70" s="455"/>
      <c r="S70" s="456"/>
      <c r="T70" s="456">
        <v>1</v>
      </c>
      <c r="U70" s="455"/>
      <c r="V70" s="456"/>
      <c r="W70" s="456">
        <v>1</v>
      </c>
      <c r="X70" s="455"/>
      <c r="Y70" s="456"/>
      <c r="Z70" s="456">
        <v>1</v>
      </c>
      <c r="AA70" s="455"/>
      <c r="AB70" s="459">
        <v>1</v>
      </c>
      <c r="AC70" s="459"/>
      <c r="AD70" s="458"/>
      <c r="AE70" s="459"/>
      <c r="AF70" s="459">
        <v>1</v>
      </c>
      <c r="AG70" s="458"/>
      <c r="AH70" s="459"/>
      <c r="AI70" s="459">
        <v>1</v>
      </c>
      <c r="AJ70" s="458"/>
      <c r="AK70" s="459"/>
      <c r="AL70" s="459">
        <v>1</v>
      </c>
      <c r="AM70" s="458"/>
      <c r="AN70" s="459">
        <v>1</v>
      </c>
      <c r="AO70" s="459"/>
      <c r="AP70" s="458"/>
      <c r="AQ70" s="459"/>
      <c r="AR70" s="459">
        <v>1</v>
      </c>
      <c r="AS70" s="458"/>
      <c r="AT70" s="459"/>
      <c r="AU70" s="459">
        <v>1</v>
      </c>
      <c r="AV70" s="458"/>
      <c r="AW70" s="459"/>
      <c r="AX70" s="459">
        <v>1</v>
      </c>
      <c r="AY70" s="458"/>
      <c r="AZ70" s="459">
        <v>1</v>
      </c>
      <c r="BA70" s="459"/>
      <c r="BB70" s="458"/>
      <c r="BC70" s="459">
        <v>1</v>
      </c>
      <c r="BD70" s="459"/>
      <c r="BE70" s="458"/>
      <c r="BF70" s="459">
        <v>1</v>
      </c>
      <c r="BG70" s="459"/>
      <c r="BH70" s="458"/>
      <c r="BI70" s="459">
        <v>1</v>
      </c>
      <c r="BJ70" s="459"/>
      <c r="BK70" s="458"/>
      <c r="BL70" s="459"/>
      <c r="BM70" s="459">
        <v>1</v>
      </c>
      <c r="BN70" s="458"/>
      <c r="BO70" s="459">
        <v>1</v>
      </c>
      <c r="BP70" s="459"/>
      <c r="BQ70" s="458"/>
      <c r="BR70" s="459"/>
      <c r="BS70" s="459">
        <v>1</v>
      </c>
      <c r="BT70" s="458"/>
      <c r="BU70" s="459"/>
      <c r="BV70" s="459">
        <v>1</v>
      </c>
      <c r="BW70" s="458"/>
      <c r="BX70" s="459"/>
      <c r="BY70" s="459">
        <v>1</v>
      </c>
      <c r="BZ70" s="458"/>
      <c r="CA70" s="459"/>
      <c r="CB70" s="459">
        <v>1</v>
      </c>
      <c r="CC70" s="458"/>
      <c r="CD70" s="459"/>
      <c r="CE70" s="459">
        <v>1</v>
      </c>
      <c r="CF70" s="458"/>
      <c r="CG70" s="459"/>
      <c r="CH70" s="459">
        <v>1</v>
      </c>
      <c r="CI70" s="458"/>
      <c r="CJ70" s="45">
        <f t="shared" si="8"/>
        <v>8</v>
      </c>
      <c r="CK70" s="2">
        <f t="shared" si="9"/>
        <v>20</v>
      </c>
      <c r="CL70" s="28">
        <f t="shared" si="10"/>
        <v>0</v>
      </c>
    </row>
    <row r="71" spans="2:90" ht="15.6" x14ac:dyDescent="0.3">
      <c r="B71" s="9">
        <v>16</v>
      </c>
      <c r="C71" s="4" t="str">
        <f>'дети 5-ти лет Ф'!C71</f>
        <v>Рзазаде Хафиз</v>
      </c>
      <c r="D71" s="456"/>
      <c r="E71" s="456">
        <v>1</v>
      </c>
      <c r="F71" s="455"/>
      <c r="G71" s="456"/>
      <c r="H71" s="456">
        <v>1</v>
      </c>
      <c r="I71" s="455"/>
      <c r="J71" s="456"/>
      <c r="K71" s="456">
        <v>1</v>
      </c>
      <c r="L71" s="455"/>
      <c r="M71" s="456"/>
      <c r="N71" s="456">
        <v>1</v>
      </c>
      <c r="O71" s="455"/>
      <c r="P71" s="456"/>
      <c r="Q71" s="456">
        <v>1</v>
      </c>
      <c r="R71" s="455"/>
      <c r="S71" s="456"/>
      <c r="T71" s="456">
        <v>1</v>
      </c>
      <c r="U71" s="455"/>
      <c r="V71" s="456"/>
      <c r="W71" s="456">
        <v>1</v>
      </c>
      <c r="X71" s="455"/>
      <c r="Y71" s="456"/>
      <c r="Z71" s="456">
        <v>1</v>
      </c>
      <c r="AA71" s="455"/>
      <c r="AB71" s="459">
        <v>1</v>
      </c>
      <c r="AC71" s="459"/>
      <c r="AD71" s="458"/>
      <c r="AE71" s="459"/>
      <c r="AF71" s="459">
        <v>1</v>
      </c>
      <c r="AG71" s="458"/>
      <c r="AH71" s="459"/>
      <c r="AI71" s="459"/>
      <c r="AJ71" s="458">
        <v>1</v>
      </c>
      <c r="AK71" s="459"/>
      <c r="AL71" s="459">
        <v>1</v>
      </c>
      <c r="AM71" s="458"/>
      <c r="AN71" s="459">
        <v>1</v>
      </c>
      <c r="AO71" s="459"/>
      <c r="AP71" s="458"/>
      <c r="AQ71" s="459"/>
      <c r="AR71" s="459">
        <v>1</v>
      </c>
      <c r="AS71" s="458"/>
      <c r="AT71" s="459"/>
      <c r="AU71" s="459"/>
      <c r="AV71" s="458">
        <v>1</v>
      </c>
      <c r="AW71" s="459"/>
      <c r="AX71" s="459">
        <v>1</v>
      </c>
      <c r="AY71" s="458"/>
      <c r="AZ71" s="459"/>
      <c r="BA71" s="459">
        <v>1</v>
      </c>
      <c r="BB71" s="458"/>
      <c r="BC71" s="459">
        <v>1</v>
      </c>
      <c r="BD71" s="459"/>
      <c r="BE71" s="458"/>
      <c r="BF71" s="459"/>
      <c r="BG71" s="459">
        <v>1</v>
      </c>
      <c r="BH71" s="458"/>
      <c r="BI71" s="459">
        <v>1</v>
      </c>
      <c r="BJ71" s="459"/>
      <c r="BK71" s="458"/>
      <c r="BL71" s="459"/>
      <c r="BM71" s="459">
        <v>1</v>
      </c>
      <c r="BN71" s="458"/>
      <c r="BO71" s="459"/>
      <c r="BP71" s="459">
        <v>1</v>
      </c>
      <c r="BQ71" s="458"/>
      <c r="BR71" s="459"/>
      <c r="BS71" s="459">
        <v>1</v>
      </c>
      <c r="BT71" s="458"/>
      <c r="BU71" s="459"/>
      <c r="BV71" s="459">
        <v>1</v>
      </c>
      <c r="BW71" s="458"/>
      <c r="BX71" s="459"/>
      <c r="BY71" s="459">
        <v>1</v>
      </c>
      <c r="BZ71" s="458"/>
      <c r="CA71" s="459"/>
      <c r="CB71" s="459">
        <v>1</v>
      </c>
      <c r="CC71" s="458"/>
      <c r="CD71" s="459"/>
      <c r="CE71" s="459">
        <v>1</v>
      </c>
      <c r="CF71" s="458"/>
      <c r="CG71" s="459"/>
      <c r="CH71" s="459">
        <v>1</v>
      </c>
      <c r="CI71" s="458"/>
      <c r="CJ71" s="45">
        <f t="shared" si="8"/>
        <v>4</v>
      </c>
      <c r="CK71" s="2">
        <f t="shared" si="9"/>
        <v>22</v>
      </c>
      <c r="CL71" s="28">
        <f t="shared" si="10"/>
        <v>2</v>
      </c>
    </row>
    <row r="72" spans="2:90" ht="15.6" x14ac:dyDescent="0.3">
      <c r="B72" s="9">
        <v>17</v>
      </c>
      <c r="C72" s="4" t="str">
        <f>'дети 5-ти лет Ф'!C72</f>
        <v>Романюк Амир</v>
      </c>
      <c r="D72" s="456"/>
      <c r="E72" s="456">
        <v>1</v>
      </c>
      <c r="F72" s="455"/>
      <c r="G72" s="456"/>
      <c r="H72" s="456">
        <v>1</v>
      </c>
      <c r="I72" s="455"/>
      <c r="J72" s="456"/>
      <c r="K72" s="456">
        <v>1</v>
      </c>
      <c r="L72" s="455"/>
      <c r="M72" s="456"/>
      <c r="N72" s="456">
        <v>1</v>
      </c>
      <c r="O72" s="455"/>
      <c r="P72" s="456"/>
      <c r="Q72" s="456">
        <v>1</v>
      </c>
      <c r="R72" s="455"/>
      <c r="S72" s="456"/>
      <c r="T72" s="456">
        <v>1</v>
      </c>
      <c r="U72" s="455"/>
      <c r="V72" s="456"/>
      <c r="W72" s="456">
        <v>1</v>
      </c>
      <c r="X72" s="455"/>
      <c r="Y72" s="456"/>
      <c r="Z72" s="456">
        <v>1</v>
      </c>
      <c r="AA72" s="455"/>
      <c r="AB72" s="459">
        <v>1</v>
      </c>
      <c r="AC72" s="459"/>
      <c r="AD72" s="458"/>
      <c r="AE72" s="459"/>
      <c r="AF72" s="459">
        <v>1</v>
      </c>
      <c r="AG72" s="458"/>
      <c r="AH72" s="459"/>
      <c r="AI72" s="459">
        <v>1</v>
      </c>
      <c r="AJ72" s="458"/>
      <c r="AK72" s="459"/>
      <c r="AL72" s="459">
        <v>1</v>
      </c>
      <c r="AM72" s="458"/>
      <c r="AN72" s="459">
        <v>1</v>
      </c>
      <c r="AO72" s="459"/>
      <c r="AP72" s="458"/>
      <c r="AQ72" s="459"/>
      <c r="AR72" s="459">
        <v>1</v>
      </c>
      <c r="AS72" s="458"/>
      <c r="AT72" s="459"/>
      <c r="AU72" s="459">
        <v>1</v>
      </c>
      <c r="AV72" s="458"/>
      <c r="AW72" s="459"/>
      <c r="AX72" s="459">
        <v>1</v>
      </c>
      <c r="AY72" s="458"/>
      <c r="AZ72" s="459"/>
      <c r="BA72" s="459">
        <v>1</v>
      </c>
      <c r="BB72" s="458"/>
      <c r="BC72" s="459">
        <v>1</v>
      </c>
      <c r="BD72" s="459"/>
      <c r="BE72" s="458"/>
      <c r="BF72" s="459"/>
      <c r="BG72" s="459">
        <v>1</v>
      </c>
      <c r="BH72" s="458"/>
      <c r="BI72" s="459">
        <v>1</v>
      </c>
      <c r="BJ72" s="459"/>
      <c r="BK72" s="458"/>
      <c r="BL72" s="459"/>
      <c r="BM72" s="459">
        <v>1</v>
      </c>
      <c r="BN72" s="458"/>
      <c r="BO72" s="459"/>
      <c r="BP72" s="459">
        <v>1</v>
      </c>
      <c r="BQ72" s="458"/>
      <c r="BR72" s="459"/>
      <c r="BS72" s="459">
        <v>1</v>
      </c>
      <c r="BT72" s="458"/>
      <c r="BU72" s="459"/>
      <c r="BV72" s="459">
        <v>1</v>
      </c>
      <c r="BW72" s="458"/>
      <c r="BX72" s="459"/>
      <c r="BY72" s="459">
        <v>1</v>
      </c>
      <c r="BZ72" s="458"/>
      <c r="CA72" s="459"/>
      <c r="CB72" s="459">
        <v>1</v>
      </c>
      <c r="CC72" s="458"/>
      <c r="CD72" s="459"/>
      <c r="CE72" s="459">
        <v>1</v>
      </c>
      <c r="CF72" s="458"/>
      <c r="CG72" s="459"/>
      <c r="CH72" s="459">
        <v>1</v>
      </c>
      <c r="CI72" s="458"/>
      <c r="CJ72" s="45">
        <f t="shared" si="8"/>
        <v>4</v>
      </c>
      <c r="CK72" s="2">
        <f t="shared" si="9"/>
        <v>24</v>
      </c>
      <c r="CL72" s="28">
        <f t="shared" si="10"/>
        <v>0</v>
      </c>
    </row>
    <row r="73" spans="2:90" ht="15.6" x14ac:dyDescent="0.3">
      <c r="B73" s="9">
        <v>18</v>
      </c>
      <c r="C73" s="4" t="str">
        <f>'дети 5-ти лет Ф'!C73</f>
        <v>Рузанов Иван</v>
      </c>
      <c r="D73" s="456"/>
      <c r="E73" s="456">
        <v>1</v>
      </c>
      <c r="F73" s="455"/>
      <c r="G73" s="456"/>
      <c r="H73" s="456">
        <v>1</v>
      </c>
      <c r="I73" s="455"/>
      <c r="J73" s="456"/>
      <c r="K73" s="456">
        <v>1</v>
      </c>
      <c r="L73" s="455"/>
      <c r="M73" s="456"/>
      <c r="N73" s="456">
        <v>1</v>
      </c>
      <c r="O73" s="455"/>
      <c r="P73" s="456"/>
      <c r="Q73" s="456">
        <v>1</v>
      </c>
      <c r="R73" s="455"/>
      <c r="S73" s="456"/>
      <c r="T73" s="456">
        <v>1</v>
      </c>
      <c r="U73" s="455"/>
      <c r="V73" s="456"/>
      <c r="W73" s="456">
        <v>1</v>
      </c>
      <c r="X73" s="455"/>
      <c r="Y73" s="456"/>
      <c r="Z73" s="456">
        <v>1</v>
      </c>
      <c r="AA73" s="455"/>
      <c r="AB73" s="459">
        <v>1</v>
      </c>
      <c r="AC73" s="459"/>
      <c r="AD73" s="458"/>
      <c r="AE73" s="459"/>
      <c r="AF73" s="459">
        <v>1</v>
      </c>
      <c r="AG73" s="458"/>
      <c r="AH73" s="459"/>
      <c r="AI73" s="459">
        <v>1</v>
      </c>
      <c r="AJ73" s="458"/>
      <c r="AK73" s="459"/>
      <c r="AL73" s="459">
        <v>1</v>
      </c>
      <c r="AM73" s="458"/>
      <c r="AN73" s="459">
        <v>1</v>
      </c>
      <c r="AO73" s="459"/>
      <c r="AP73" s="458"/>
      <c r="AQ73" s="459"/>
      <c r="AR73" s="459">
        <v>1</v>
      </c>
      <c r="AS73" s="458"/>
      <c r="AT73" s="459"/>
      <c r="AU73" s="459">
        <v>1</v>
      </c>
      <c r="AV73" s="458"/>
      <c r="AW73" s="459"/>
      <c r="AX73" s="459">
        <v>1</v>
      </c>
      <c r="AY73" s="458"/>
      <c r="AZ73" s="459"/>
      <c r="BA73" s="459">
        <v>1</v>
      </c>
      <c r="BB73" s="458"/>
      <c r="BC73" s="459">
        <v>1</v>
      </c>
      <c r="BD73" s="459"/>
      <c r="BE73" s="458"/>
      <c r="BF73" s="459">
        <v>1</v>
      </c>
      <c r="BG73" s="459"/>
      <c r="BH73" s="458"/>
      <c r="BI73" s="459">
        <v>1</v>
      </c>
      <c r="BJ73" s="459"/>
      <c r="BK73" s="458"/>
      <c r="BL73" s="459"/>
      <c r="BM73" s="459">
        <v>1</v>
      </c>
      <c r="BN73" s="458"/>
      <c r="BO73" s="459"/>
      <c r="BP73" s="459">
        <v>1</v>
      </c>
      <c r="BQ73" s="458"/>
      <c r="BR73" s="459"/>
      <c r="BS73" s="459">
        <v>1</v>
      </c>
      <c r="BT73" s="458"/>
      <c r="BU73" s="459"/>
      <c r="BV73" s="459">
        <v>1</v>
      </c>
      <c r="BW73" s="458"/>
      <c r="BX73" s="459"/>
      <c r="BY73" s="459">
        <v>1</v>
      </c>
      <c r="BZ73" s="458"/>
      <c r="CA73" s="459"/>
      <c r="CB73" s="459">
        <v>1</v>
      </c>
      <c r="CC73" s="458"/>
      <c r="CD73" s="459"/>
      <c r="CE73" s="459">
        <v>1</v>
      </c>
      <c r="CF73" s="458"/>
      <c r="CG73" s="459"/>
      <c r="CH73" s="459">
        <v>1</v>
      </c>
      <c r="CI73" s="458"/>
      <c r="CJ73" s="45">
        <f t="shared" si="8"/>
        <v>5</v>
      </c>
      <c r="CK73" s="2">
        <f t="shared" si="9"/>
        <v>23</v>
      </c>
      <c r="CL73" s="28">
        <f t="shared" si="10"/>
        <v>0</v>
      </c>
    </row>
    <row r="74" spans="2:90" ht="15.6" x14ac:dyDescent="0.3">
      <c r="B74" s="9">
        <v>19</v>
      </c>
      <c r="C74" s="4" t="str">
        <f>'дети 5-ти лет Ф'!C74</f>
        <v>Рыспеков Назар</v>
      </c>
      <c r="D74" s="456"/>
      <c r="E74" s="456">
        <v>1</v>
      </c>
      <c r="F74" s="455"/>
      <c r="G74" s="456"/>
      <c r="H74" s="456">
        <v>1</v>
      </c>
      <c r="I74" s="455"/>
      <c r="J74" s="456"/>
      <c r="K74" s="456">
        <v>1</v>
      </c>
      <c r="L74" s="455"/>
      <c r="M74" s="456"/>
      <c r="N74" s="456">
        <v>1</v>
      </c>
      <c r="O74" s="455"/>
      <c r="P74" s="456"/>
      <c r="Q74" s="456">
        <v>1</v>
      </c>
      <c r="R74" s="455"/>
      <c r="S74" s="456"/>
      <c r="T74" s="456">
        <v>1</v>
      </c>
      <c r="U74" s="455"/>
      <c r="V74" s="456"/>
      <c r="W74" s="456">
        <v>1</v>
      </c>
      <c r="X74" s="455"/>
      <c r="Y74" s="456"/>
      <c r="Z74" s="456">
        <v>1</v>
      </c>
      <c r="AA74" s="455"/>
      <c r="AB74" s="459">
        <v>1</v>
      </c>
      <c r="AC74" s="459"/>
      <c r="AD74" s="458"/>
      <c r="AE74" s="459">
        <v>1</v>
      </c>
      <c r="AF74" s="459"/>
      <c r="AG74" s="458"/>
      <c r="AH74" s="459"/>
      <c r="AI74" s="459">
        <v>1</v>
      </c>
      <c r="AJ74" s="458"/>
      <c r="AK74" s="459"/>
      <c r="AL74" s="459">
        <v>1</v>
      </c>
      <c r="AM74" s="458"/>
      <c r="AN74" s="459">
        <v>1</v>
      </c>
      <c r="AO74" s="459"/>
      <c r="AP74" s="458"/>
      <c r="AQ74" s="459"/>
      <c r="AR74" s="459">
        <v>1</v>
      </c>
      <c r="AS74" s="458"/>
      <c r="AT74" s="459"/>
      <c r="AU74" s="459">
        <v>1</v>
      </c>
      <c r="AV74" s="458"/>
      <c r="AW74" s="459"/>
      <c r="AX74" s="459">
        <v>1</v>
      </c>
      <c r="AY74" s="458"/>
      <c r="AZ74" s="459">
        <v>1</v>
      </c>
      <c r="BA74" s="459"/>
      <c r="BB74" s="458"/>
      <c r="BC74" s="459">
        <v>1</v>
      </c>
      <c r="BD74" s="459"/>
      <c r="BE74" s="458"/>
      <c r="BF74" s="459">
        <v>1</v>
      </c>
      <c r="BG74" s="459"/>
      <c r="BH74" s="458"/>
      <c r="BI74" s="459">
        <v>1</v>
      </c>
      <c r="BJ74" s="459"/>
      <c r="BK74" s="458"/>
      <c r="BL74" s="459"/>
      <c r="BM74" s="459">
        <v>1</v>
      </c>
      <c r="BN74" s="458"/>
      <c r="BO74" s="459"/>
      <c r="BP74" s="459">
        <v>1</v>
      </c>
      <c r="BQ74" s="458"/>
      <c r="BR74" s="459"/>
      <c r="BS74" s="459">
        <v>1</v>
      </c>
      <c r="BT74" s="458"/>
      <c r="BU74" s="459"/>
      <c r="BV74" s="459">
        <v>1</v>
      </c>
      <c r="BW74" s="458"/>
      <c r="BX74" s="459"/>
      <c r="BY74" s="459">
        <v>1</v>
      </c>
      <c r="BZ74" s="458"/>
      <c r="CA74" s="459"/>
      <c r="CB74" s="459">
        <v>1</v>
      </c>
      <c r="CC74" s="458"/>
      <c r="CD74" s="459"/>
      <c r="CE74" s="459">
        <v>1</v>
      </c>
      <c r="CF74" s="458"/>
      <c r="CG74" s="459"/>
      <c r="CH74" s="459">
        <v>1</v>
      </c>
      <c r="CI74" s="458"/>
      <c r="CJ74" s="45">
        <f t="shared" si="8"/>
        <v>7</v>
      </c>
      <c r="CK74" s="2">
        <f t="shared" si="9"/>
        <v>21</v>
      </c>
      <c r="CL74" s="28">
        <f t="shared" si="10"/>
        <v>0</v>
      </c>
    </row>
    <row r="75" spans="2:90" ht="15.6" x14ac:dyDescent="0.3">
      <c r="B75" s="9">
        <v>20</v>
      </c>
      <c r="C75" s="4" t="str">
        <f>'дети 5-ти лет Ф'!C75</f>
        <v>Хакимов Богдан</v>
      </c>
      <c r="D75" s="456"/>
      <c r="E75" s="456">
        <v>1</v>
      </c>
      <c r="F75" s="455"/>
      <c r="G75" s="456"/>
      <c r="H75" s="456">
        <v>1</v>
      </c>
      <c r="I75" s="455"/>
      <c r="J75" s="456"/>
      <c r="K75" s="456">
        <v>1</v>
      </c>
      <c r="L75" s="455"/>
      <c r="M75" s="456"/>
      <c r="N75" s="456">
        <v>1</v>
      </c>
      <c r="O75" s="455"/>
      <c r="P75" s="456"/>
      <c r="Q75" s="456">
        <v>1</v>
      </c>
      <c r="R75" s="455"/>
      <c r="S75" s="456"/>
      <c r="T75" s="456">
        <v>1</v>
      </c>
      <c r="U75" s="455"/>
      <c r="V75" s="456"/>
      <c r="W75" s="456">
        <v>1</v>
      </c>
      <c r="X75" s="455"/>
      <c r="Y75" s="456"/>
      <c r="Z75" s="456">
        <v>1</v>
      </c>
      <c r="AA75" s="455"/>
      <c r="AB75" s="459">
        <v>1</v>
      </c>
      <c r="AC75" s="459"/>
      <c r="AD75" s="458"/>
      <c r="AE75" s="459"/>
      <c r="AF75" s="459">
        <v>1</v>
      </c>
      <c r="AG75" s="458"/>
      <c r="AH75" s="459"/>
      <c r="AI75" s="459">
        <v>1</v>
      </c>
      <c r="AJ75" s="458"/>
      <c r="AK75" s="459"/>
      <c r="AL75" s="459">
        <v>1</v>
      </c>
      <c r="AM75" s="458"/>
      <c r="AN75" s="459">
        <v>1</v>
      </c>
      <c r="AO75" s="459"/>
      <c r="AP75" s="458"/>
      <c r="AQ75" s="459"/>
      <c r="AR75" s="459">
        <v>1</v>
      </c>
      <c r="AS75" s="458"/>
      <c r="AT75" s="459"/>
      <c r="AU75" s="459">
        <v>1</v>
      </c>
      <c r="AV75" s="458"/>
      <c r="AW75" s="459"/>
      <c r="AX75" s="459">
        <v>1</v>
      </c>
      <c r="AY75" s="458"/>
      <c r="AZ75" s="459">
        <v>1</v>
      </c>
      <c r="BA75" s="459"/>
      <c r="BB75" s="458"/>
      <c r="BC75" s="459">
        <v>1</v>
      </c>
      <c r="BD75" s="459"/>
      <c r="BE75" s="458"/>
      <c r="BF75" s="459">
        <v>1</v>
      </c>
      <c r="BG75" s="459"/>
      <c r="BH75" s="458"/>
      <c r="BI75" s="459">
        <v>1</v>
      </c>
      <c r="BJ75" s="459"/>
      <c r="BK75" s="458"/>
      <c r="BL75" s="459"/>
      <c r="BM75" s="459">
        <v>1</v>
      </c>
      <c r="BN75" s="458"/>
      <c r="BO75" s="459"/>
      <c r="BP75" s="459">
        <v>1</v>
      </c>
      <c r="BQ75" s="458"/>
      <c r="BR75" s="459"/>
      <c r="BS75" s="459">
        <v>1</v>
      </c>
      <c r="BT75" s="458"/>
      <c r="BU75" s="459"/>
      <c r="BV75" s="459">
        <v>1</v>
      </c>
      <c r="BW75" s="458"/>
      <c r="BX75" s="459"/>
      <c r="BY75" s="459">
        <v>1</v>
      </c>
      <c r="BZ75" s="458"/>
      <c r="CA75" s="459"/>
      <c r="CB75" s="459">
        <v>1</v>
      </c>
      <c r="CC75" s="458"/>
      <c r="CD75" s="459"/>
      <c r="CE75" s="459">
        <v>1</v>
      </c>
      <c r="CF75" s="458"/>
      <c r="CG75" s="459"/>
      <c r="CH75" s="459">
        <v>1</v>
      </c>
      <c r="CI75" s="458"/>
      <c r="CJ75" s="45">
        <f t="shared" si="8"/>
        <v>6</v>
      </c>
      <c r="CK75" s="2">
        <f t="shared" si="9"/>
        <v>22</v>
      </c>
      <c r="CL75" s="28">
        <f t="shared" si="10"/>
        <v>0</v>
      </c>
    </row>
    <row r="76" spans="2:90" ht="15.6" x14ac:dyDescent="0.3">
      <c r="B76" s="9">
        <v>21</v>
      </c>
      <c r="C76" s="4" t="str">
        <f>'дети 5-ти лет Ф'!C76</f>
        <v>Тарасов Макар</v>
      </c>
      <c r="D76" s="456"/>
      <c r="E76" s="456">
        <v>1</v>
      </c>
      <c r="F76" s="455"/>
      <c r="G76" s="456"/>
      <c r="H76" s="456">
        <v>1</v>
      </c>
      <c r="I76" s="455"/>
      <c r="J76" s="456"/>
      <c r="K76" s="456">
        <v>1</v>
      </c>
      <c r="L76" s="455"/>
      <c r="M76" s="456"/>
      <c r="N76" s="456">
        <v>1</v>
      </c>
      <c r="O76" s="455"/>
      <c r="P76" s="456"/>
      <c r="Q76" s="456">
        <v>1</v>
      </c>
      <c r="R76" s="455"/>
      <c r="S76" s="456"/>
      <c r="T76" s="456">
        <v>1</v>
      </c>
      <c r="U76" s="455"/>
      <c r="V76" s="456"/>
      <c r="W76" s="456">
        <v>1</v>
      </c>
      <c r="X76" s="455"/>
      <c r="Y76" s="456"/>
      <c r="Z76" s="456">
        <v>1</v>
      </c>
      <c r="AA76" s="455"/>
      <c r="AB76" s="459">
        <v>1</v>
      </c>
      <c r="AC76" s="459"/>
      <c r="AD76" s="458"/>
      <c r="AE76" s="459">
        <v>1</v>
      </c>
      <c r="AF76" s="459"/>
      <c r="AG76" s="458"/>
      <c r="AH76" s="459"/>
      <c r="AI76" s="459">
        <v>1</v>
      </c>
      <c r="AJ76" s="458"/>
      <c r="AK76" s="459"/>
      <c r="AL76" s="459">
        <v>1</v>
      </c>
      <c r="AM76" s="458"/>
      <c r="AN76" s="459">
        <v>1</v>
      </c>
      <c r="AO76" s="459"/>
      <c r="AP76" s="458"/>
      <c r="AQ76" s="459"/>
      <c r="AR76" s="459">
        <v>1</v>
      </c>
      <c r="AS76" s="458"/>
      <c r="AT76" s="459"/>
      <c r="AU76" s="459">
        <v>1</v>
      </c>
      <c r="AV76" s="458"/>
      <c r="AW76" s="459"/>
      <c r="AX76" s="459">
        <v>1</v>
      </c>
      <c r="AY76" s="458"/>
      <c r="AZ76" s="459">
        <v>1</v>
      </c>
      <c r="BA76" s="459"/>
      <c r="BB76" s="458"/>
      <c r="BC76" s="459">
        <v>1</v>
      </c>
      <c r="BD76" s="459"/>
      <c r="BE76" s="458"/>
      <c r="BF76" s="459">
        <v>1</v>
      </c>
      <c r="BG76" s="459"/>
      <c r="BH76" s="458"/>
      <c r="BI76" s="459">
        <v>1</v>
      </c>
      <c r="BJ76" s="459"/>
      <c r="BK76" s="458"/>
      <c r="BL76" s="459"/>
      <c r="BM76" s="459">
        <v>1</v>
      </c>
      <c r="BN76" s="458"/>
      <c r="BO76" s="459"/>
      <c r="BP76" s="459">
        <v>1</v>
      </c>
      <c r="BQ76" s="458"/>
      <c r="BR76" s="459"/>
      <c r="BS76" s="459">
        <v>1</v>
      </c>
      <c r="BT76" s="458"/>
      <c r="BU76" s="459"/>
      <c r="BV76" s="459">
        <v>1</v>
      </c>
      <c r="BW76" s="458"/>
      <c r="BX76" s="459"/>
      <c r="BY76" s="459">
        <v>1</v>
      </c>
      <c r="BZ76" s="458"/>
      <c r="CA76" s="459"/>
      <c r="CB76" s="459">
        <v>1</v>
      </c>
      <c r="CC76" s="458"/>
      <c r="CD76" s="459"/>
      <c r="CE76" s="459">
        <v>1</v>
      </c>
      <c r="CF76" s="458"/>
      <c r="CG76" s="459"/>
      <c r="CH76" s="459">
        <v>1</v>
      </c>
      <c r="CI76" s="458"/>
      <c r="CJ76" s="45">
        <f t="shared" si="8"/>
        <v>7</v>
      </c>
      <c r="CK76" s="2">
        <f t="shared" si="9"/>
        <v>21</v>
      </c>
      <c r="CL76" s="28">
        <f t="shared" si="10"/>
        <v>0</v>
      </c>
    </row>
    <row r="77" spans="2:90" ht="15.6" x14ac:dyDescent="0.3">
      <c r="B77" s="9">
        <v>22</v>
      </c>
      <c r="C77" s="4" t="str">
        <f>'дети 5-ти лет Ф'!C77</f>
        <v xml:space="preserve">Тарасов Мирон </v>
      </c>
      <c r="D77" s="456"/>
      <c r="E77" s="456">
        <v>1</v>
      </c>
      <c r="F77" s="455"/>
      <c r="G77" s="456"/>
      <c r="H77" s="456">
        <v>1</v>
      </c>
      <c r="I77" s="455"/>
      <c r="J77" s="456"/>
      <c r="K77" s="456">
        <v>1</v>
      </c>
      <c r="L77" s="455"/>
      <c r="M77" s="456"/>
      <c r="N77" s="456">
        <v>1</v>
      </c>
      <c r="O77" s="455"/>
      <c r="P77" s="456"/>
      <c r="Q77" s="456">
        <v>1</v>
      </c>
      <c r="R77" s="455"/>
      <c r="S77" s="456"/>
      <c r="T77" s="456">
        <v>1</v>
      </c>
      <c r="U77" s="455"/>
      <c r="V77" s="456"/>
      <c r="W77" s="456">
        <v>1</v>
      </c>
      <c r="X77" s="455"/>
      <c r="Y77" s="456"/>
      <c r="Z77" s="456">
        <v>1</v>
      </c>
      <c r="AA77" s="455"/>
      <c r="AB77" s="459">
        <v>1</v>
      </c>
      <c r="AC77" s="459"/>
      <c r="AD77" s="458"/>
      <c r="AE77" s="459"/>
      <c r="AF77" s="459">
        <v>1</v>
      </c>
      <c r="AG77" s="458"/>
      <c r="AH77" s="459"/>
      <c r="AI77" s="459">
        <v>1</v>
      </c>
      <c r="AJ77" s="458"/>
      <c r="AK77" s="459"/>
      <c r="AL77" s="459">
        <v>1</v>
      </c>
      <c r="AM77" s="458"/>
      <c r="AN77" s="459">
        <v>1</v>
      </c>
      <c r="AO77" s="459"/>
      <c r="AP77" s="458"/>
      <c r="AQ77" s="459"/>
      <c r="AR77" s="459">
        <v>1</v>
      </c>
      <c r="AS77" s="458"/>
      <c r="AT77" s="459"/>
      <c r="AU77" s="459">
        <v>1</v>
      </c>
      <c r="AV77" s="458"/>
      <c r="AW77" s="459"/>
      <c r="AX77" s="459">
        <v>1</v>
      </c>
      <c r="AY77" s="458"/>
      <c r="AZ77" s="459">
        <v>1</v>
      </c>
      <c r="BA77" s="459"/>
      <c r="BB77" s="458"/>
      <c r="BC77" s="459">
        <v>1</v>
      </c>
      <c r="BD77" s="459"/>
      <c r="BE77" s="458"/>
      <c r="BF77" s="459">
        <v>1</v>
      </c>
      <c r="BG77" s="459"/>
      <c r="BH77" s="458"/>
      <c r="BI77" s="459">
        <v>1</v>
      </c>
      <c r="BJ77" s="459"/>
      <c r="BK77" s="458"/>
      <c r="BL77" s="459"/>
      <c r="BM77" s="459">
        <v>1</v>
      </c>
      <c r="BN77" s="458"/>
      <c r="BO77" s="459"/>
      <c r="BP77" s="459">
        <v>1</v>
      </c>
      <c r="BQ77" s="458"/>
      <c r="BR77" s="459"/>
      <c r="BS77" s="459">
        <v>1</v>
      </c>
      <c r="BT77" s="458"/>
      <c r="BU77" s="459"/>
      <c r="BV77" s="459">
        <v>1</v>
      </c>
      <c r="BW77" s="458"/>
      <c r="BX77" s="459"/>
      <c r="BY77" s="459">
        <v>1</v>
      </c>
      <c r="BZ77" s="458"/>
      <c r="CA77" s="459"/>
      <c r="CB77" s="459">
        <v>1</v>
      </c>
      <c r="CC77" s="458"/>
      <c r="CD77" s="459"/>
      <c r="CE77" s="459">
        <v>1</v>
      </c>
      <c r="CF77" s="458"/>
      <c r="CG77" s="459"/>
      <c r="CH77" s="459">
        <v>1</v>
      </c>
      <c r="CI77" s="458"/>
      <c r="CJ77" s="45">
        <f t="shared" si="8"/>
        <v>6</v>
      </c>
      <c r="CK77" s="2">
        <f t="shared" si="9"/>
        <v>22</v>
      </c>
      <c r="CL77" s="28">
        <f t="shared" si="10"/>
        <v>0</v>
      </c>
    </row>
    <row r="78" spans="2:90" ht="15.6" x14ac:dyDescent="0.3">
      <c r="B78" s="9">
        <v>23</v>
      </c>
      <c r="C78" s="4" t="str">
        <f>'дети 5-ти лет Ф'!C78</f>
        <v xml:space="preserve">Тротно София </v>
      </c>
      <c r="D78" s="456"/>
      <c r="E78" s="456">
        <v>1</v>
      </c>
      <c r="F78" s="455"/>
      <c r="G78" s="456"/>
      <c r="H78" s="456">
        <v>1</v>
      </c>
      <c r="I78" s="455"/>
      <c r="J78" s="456"/>
      <c r="K78" s="456">
        <v>1</v>
      </c>
      <c r="L78" s="455"/>
      <c r="M78" s="456"/>
      <c r="N78" s="456">
        <v>1</v>
      </c>
      <c r="O78" s="455"/>
      <c r="P78" s="456"/>
      <c r="Q78" s="456">
        <v>1</v>
      </c>
      <c r="R78" s="455"/>
      <c r="S78" s="456"/>
      <c r="T78" s="456">
        <v>1</v>
      </c>
      <c r="U78" s="455"/>
      <c r="V78" s="456"/>
      <c r="W78" s="456">
        <v>1</v>
      </c>
      <c r="X78" s="455"/>
      <c r="Y78" s="456"/>
      <c r="Z78" s="456">
        <v>1</v>
      </c>
      <c r="AA78" s="455"/>
      <c r="AB78" s="459">
        <v>1</v>
      </c>
      <c r="AC78" s="459"/>
      <c r="AD78" s="458"/>
      <c r="AE78" s="459"/>
      <c r="AF78" s="459">
        <v>1</v>
      </c>
      <c r="AG78" s="458"/>
      <c r="AH78" s="459"/>
      <c r="AI78" s="459">
        <v>1</v>
      </c>
      <c r="AJ78" s="458"/>
      <c r="AK78" s="459"/>
      <c r="AL78" s="459">
        <v>1</v>
      </c>
      <c r="AM78" s="458"/>
      <c r="AN78" s="459">
        <v>1</v>
      </c>
      <c r="AO78" s="459"/>
      <c r="AP78" s="458"/>
      <c r="AQ78" s="459"/>
      <c r="AR78" s="459">
        <v>1</v>
      </c>
      <c r="AS78" s="458"/>
      <c r="AT78" s="459"/>
      <c r="AU78" s="459">
        <v>1</v>
      </c>
      <c r="AV78" s="458"/>
      <c r="AW78" s="459"/>
      <c r="AX78" s="459">
        <v>1</v>
      </c>
      <c r="AY78" s="458"/>
      <c r="AZ78" s="459">
        <v>1</v>
      </c>
      <c r="BA78" s="459"/>
      <c r="BB78" s="458"/>
      <c r="BC78" s="459">
        <v>1</v>
      </c>
      <c r="BD78" s="459"/>
      <c r="BE78" s="458"/>
      <c r="BF78" s="459">
        <v>1</v>
      </c>
      <c r="BG78" s="459"/>
      <c r="BH78" s="458"/>
      <c r="BI78" s="459">
        <v>1</v>
      </c>
      <c r="BJ78" s="459"/>
      <c r="BK78" s="458"/>
      <c r="BL78" s="459"/>
      <c r="BM78" s="459">
        <v>1</v>
      </c>
      <c r="BN78" s="458"/>
      <c r="BO78" s="459"/>
      <c r="BP78" s="459">
        <v>1</v>
      </c>
      <c r="BQ78" s="458"/>
      <c r="BR78" s="459"/>
      <c r="BS78" s="459">
        <v>1</v>
      </c>
      <c r="BT78" s="458"/>
      <c r="BU78" s="459"/>
      <c r="BV78" s="459">
        <v>1</v>
      </c>
      <c r="BW78" s="458"/>
      <c r="BX78" s="459"/>
      <c r="BY78" s="459">
        <v>1</v>
      </c>
      <c r="BZ78" s="458"/>
      <c r="CA78" s="459"/>
      <c r="CB78" s="459">
        <v>1</v>
      </c>
      <c r="CC78" s="458"/>
      <c r="CD78" s="459"/>
      <c r="CE78" s="459">
        <v>1</v>
      </c>
      <c r="CF78" s="458"/>
      <c r="CG78" s="459"/>
      <c r="CH78" s="459">
        <v>1</v>
      </c>
      <c r="CI78" s="458"/>
      <c r="CJ78" s="45">
        <f t="shared" si="8"/>
        <v>6</v>
      </c>
      <c r="CK78" s="2">
        <f t="shared" si="9"/>
        <v>22</v>
      </c>
      <c r="CL78" s="28">
        <f t="shared" si="10"/>
        <v>0</v>
      </c>
    </row>
    <row r="79" spans="2:90" ht="15.6" x14ac:dyDescent="0.3">
      <c r="B79" s="9">
        <v>24</v>
      </c>
      <c r="C79" s="4" t="str">
        <f>'дети 5-ти лет Ф'!C79</f>
        <v xml:space="preserve">Тюрина Ева </v>
      </c>
      <c r="D79" s="456"/>
      <c r="E79" s="456">
        <v>1</v>
      </c>
      <c r="F79" s="455"/>
      <c r="G79" s="456">
        <v>1</v>
      </c>
      <c r="H79" s="456"/>
      <c r="I79" s="455"/>
      <c r="J79" s="456">
        <v>1</v>
      </c>
      <c r="K79" s="456"/>
      <c r="L79" s="455"/>
      <c r="M79" s="456">
        <v>1</v>
      </c>
      <c r="N79" s="456"/>
      <c r="O79" s="455"/>
      <c r="P79" s="456">
        <v>1</v>
      </c>
      <c r="Q79" s="456"/>
      <c r="R79" s="455"/>
      <c r="S79" s="456"/>
      <c r="T79" s="456">
        <v>1</v>
      </c>
      <c r="U79" s="455"/>
      <c r="V79" s="456">
        <v>1</v>
      </c>
      <c r="W79" s="456"/>
      <c r="X79" s="455"/>
      <c r="Y79" s="456">
        <v>1</v>
      </c>
      <c r="Z79" s="456"/>
      <c r="AA79" s="455"/>
      <c r="AB79" s="459">
        <v>1</v>
      </c>
      <c r="AC79" s="459"/>
      <c r="AD79" s="458"/>
      <c r="AE79" s="459"/>
      <c r="AF79" s="459">
        <v>1</v>
      </c>
      <c r="AG79" s="458"/>
      <c r="AH79" s="459"/>
      <c r="AI79" s="459">
        <v>1</v>
      </c>
      <c r="AJ79" s="458"/>
      <c r="AK79" s="459"/>
      <c r="AL79" s="459">
        <v>1</v>
      </c>
      <c r="AM79" s="458"/>
      <c r="AN79" s="459">
        <v>1</v>
      </c>
      <c r="AO79" s="459"/>
      <c r="AP79" s="458"/>
      <c r="AQ79" s="459"/>
      <c r="AR79" s="459">
        <v>1</v>
      </c>
      <c r="AS79" s="458"/>
      <c r="AT79" s="459"/>
      <c r="AU79" s="459">
        <v>1</v>
      </c>
      <c r="AV79" s="458"/>
      <c r="AW79" s="459"/>
      <c r="AX79" s="459">
        <v>1</v>
      </c>
      <c r="AY79" s="458"/>
      <c r="AZ79" s="459">
        <v>1</v>
      </c>
      <c r="BA79" s="459"/>
      <c r="BB79" s="458"/>
      <c r="BC79" s="459">
        <v>1</v>
      </c>
      <c r="BD79" s="459"/>
      <c r="BE79" s="458"/>
      <c r="BF79" s="459">
        <v>1</v>
      </c>
      <c r="BG79" s="459"/>
      <c r="BH79" s="458"/>
      <c r="BI79" s="459">
        <v>1</v>
      </c>
      <c r="BJ79" s="459"/>
      <c r="BK79" s="458"/>
      <c r="BL79" s="459"/>
      <c r="BM79" s="459">
        <v>1</v>
      </c>
      <c r="BN79" s="458"/>
      <c r="BO79" s="459">
        <v>1</v>
      </c>
      <c r="BP79" s="459"/>
      <c r="BQ79" s="458"/>
      <c r="BR79" s="459">
        <v>1</v>
      </c>
      <c r="BS79" s="459"/>
      <c r="BT79" s="458"/>
      <c r="BU79" s="459">
        <v>1</v>
      </c>
      <c r="BV79" s="459"/>
      <c r="BW79" s="458"/>
      <c r="BX79" s="459">
        <v>1</v>
      </c>
      <c r="BY79" s="459"/>
      <c r="BZ79" s="458"/>
      <c r="CA79" s="459"/>
      <c r="CB79" s="459">
        <v>1</v>
      </c>
      <c r="CC79" s="458"/>
      <c r="CD79" s="459">
        <v>1</v>
      </c>
      <c r="CE79" s="459"/>
      <c r="CF79" s="458"/>
      <c r="CG79" s="459">
        <v>1</v>
      </c>
      <c r="CH79" s="459"/>
      <c r="CI79" s="458"/>
      <c r="CJ79" s="45">
        <f t="shared" si="8"/>
        <v>18</v>
      </c>
      <c r="CK79" s="2">
        <f t="shared" si="9"/>
        <v>10</v>
      </c>
      <c r="CL79" s="28">
        <f t="shared" si="10"/>
        <v>0</v>
      </c>
    </row>
    <row r="80" spans="2:90" ht="15.6" x14ac:dyDescent="0.3">
      <c r="B80" s="9">
        <v>25</v>
      </c>
      <c r="C80" s="4" t="str">
        <f>'дети 5-ти лет Ф'!C80</f>
        <v>Хлыстов Давид</v>
      </c>
      <c r="D80" s="456"/>
      <c r="E80" s="456">
        <v>1</v>
      </c>
      <c r="F80" s="455"/>
      <c r="G80" s="456">
        <v>1</v>
      </c>
      <c r="H80" s="456"/>
      <c r="I80" s="455"/>
      <c r="J80" s="456">
        <v>1</v>
      </c>
      <c r="K80" s="456"/>
      <c r="L80" s="455"/>
      <c r="M80" s="456">
        <v>1</v>
      </c>
      <c r="N80" s="456"/>
      <c r="O80" s="455"/>
      <c r="P80" s="456">
        <v>1</v>
      </c>
      <c r="Q80" s="456"/>
      <c r="R80" s="455"/>
      <c r="S80" s="456"/>
      <c r="T80" s="456">
        <v>1</v>
      </c>
      <c r="U80" s="455"/>
      <c r="V80" s="456">
        <v>1</v>
      </c>
      <c r="W80" s="456"/>
      <c r="X80" s="455"/>
      <c r="Y80" s="456">
        <v>1</v>
      </c>
      <c r="Z80" s="456"/>
      <c r="AA80" s="455"/>
      <c r="AB80" s="459">
        <v>1</v>
      </c>
      <c r="AC80" s="459"/>
      <c r="AD80" s="458"/>
      <c r="AE80" s="459"/>
      <c r="AF80" s="459">
        <v>1</v>
      </c>
      <c r="AG80" s="458"/>
      <c r="AH80" s="459"/>
      <c r="AI80" s="459">
        <v>1</v>
      </c>
      <c r="AJ80" s="458"/>
      <c r="AK80" s="459"/>
      <c r="AL80" s="459">
        <v>1</v>
      </c>
      <c r="AM80" s="458"/>
      <c r="AN80" s="459">
        <v>1</v>
      </c>
      <c r="AO80" s="459"/>
      <c r="AP80" s="458"/>
      <c r="AQ80" s="459"/>
      <c r="AR80" s="459">
        <v>1</v>
      </c>
      <c r="AS80" s="458"/>
      <c r="AT80" s="459"/>
      <c r="AU80" s="459">
        <v>1</v>
      </c>
      <c r="AV80" s="458"/>
      <c r="AW80" s="459"/>
      <c r="AX80" s="459">
        <v>1</v>
      </c>
      <c r="AY80" s="458"/>
      <c r="AZ80" s="459">
        <v>1</v>
      </c>
      <c r="BA80" s="459"/>
      <c r="BB80" s="458"/>
      <c r="BC80" s="459">
        <v>1</v>
      </c>
      <c r="BD80" s="459"/>
      <c r="BE80" s="458"/>
      <c r="BF80" s="459">
        <v>1</v>
      </c>
      <c r="BG80" s="459"/>
      <c r="BH80" s="458"/>
      <c r="BI80" s="459">
        <v>1</v>
      </c>
      <c r="BJ80" s="459"/>
      <c r="BK80" s="458"/>
      <c r="BL80" s="459"/>
      <c r="BM80" s="459">
        <v>1</v>
      </c>
      <c r="BN80" s="458"/>
      <c r="BO80" s="459">
        <v>1</v>
      </c>
      <c r="BP80" s="459"/>
      <c r="BQ80" s="458"/>
      <c r="BR80" s="459">
        <v>1</v>
      </c>
      <c r="BS80" s="459"/>
      <c r="BT80" s="458"/>
      <c r="BU80" s="459">
        <v>1</v>
      </c>
      <c r="BV80" s="459"/>
      <c r="BW80" s="458"/>
      <c r="BX80" s="459">
        <v>1</v>
      </c>
      <c r="BY80" s="459"/>
      <c r="BZ80" s="458"/>
      <c r="CA80" s="459"/>
      <c r="CB80" s="459">
        <v>1</v>
      </c>
      <c r="CC80" s="458"/>
      <c r="CD80" s="459">
        <v>1</v>
      </c>
      <c r="CE80" s="459"/>
      <c r="CF80" s="458"/>
      <c r="CG80" s="459">
        <v>1</v>
      </c>
      <c r="CH80" s="459"/>
      <c r="CI80" s="458"/>
      <c r="CJ80" s="45">
        <f t="shared" si="8"/>
        <v>18</v>
      </c>
      <c r="CK80" s="2">
        <f t="shared" si="9"/>
        <v>10</v>
      </c>
      <c r="CL80" s="28">
        <f t="shared" si="10"/>
        <v>0</v>
      </c>
    </row>
    <row r="81" spans="2:90" ht="15.6" x14ac:dyDescent="0.3">
      <c r="B81" s="284">
        <v>26</v>
      </c>
      <c r="C81" s="4" t="str">
        <f>'дети 5-ти лет Ф'!C81</f>
        <v>Ходыев Давид</v>
      </c>
      <c r="D81" s="462"/>
      <c r="E81" s="462">
        <v>1</v>
      </c>
      <c r="F81" s="463"/>
      <c r="G81" s="462">
        <v>1</v>
      </c>
      <c r="H81" s="462"/>
      <c r="I81" s="463"/>
      <c r="J81" s="462">
        <v>1</v>
      </c>
      <c r="K81" s="462"/>
      <c r="L81" s="463"/>
      <c r="M81" s="462">
        <v>1</v>
      </c>
      <c r="N81" s="462"/>
      <c r="O81" s="463"/>
      <c r="P81" s="462">
        <v>1</v>
      </c>
      <c r="Q81" s="462"/>
      <c r="R81" s="463"/>
      <c r="S81" s="462">
        <v>1</v>
      </c>
      <c r="T81" s="462"/>
      <c r="U81" s="463"/>
      <c r="V81" s="462"/>
      <c r="W81" s="462">
        <v>1</v>
      </c>
      <c r="X81" s="463"/>
      <c r="Y81" s="462">
        <v>1</v>
      </c>
      <c r="Z81" s="462"/>
      <c r="AA81" s="463"/>
      <c r="AB81" s="462"/>
      <c r="AC81" s="462">
        <v>1</v>
      </c>
      <c r="AD81" s="463"/>
      <c r="AE81" s="462"/>
      <c r="AF81" s="462">
        <v>1</v>
      </c>
      <c r="AG81" s="463"/>
      <c r="AH81" s="462"/>
      <c r="AI81" s="462">
        <v>1</v>
      </c>
      <c r="AJ81" s="463"/>
      <c r="AK81" s="462"/>
      <c r="AL81" s="462">
        <v>1</v>
      </c>
      <c r="AM81" s="463"/>
      <c r="AN81" s="462">
        <v>1</v>
      </c>
      <c r="AO81" s="462"/>
      <c r="AP81" s="463"/>
      <c r="AQ81" s="462">
        <v>1</v>
      </c>
      <c r="AR81" s="462"/>
      <c r="AS81" s="463"/>
      <c r="AT81" s="462"/>
      <c r="AU81" s="462">
        <v>1</v>
      </c>
      <c r="AV81" s="463"/>
      <c r="AW81" s="462"/>
      <c r="AX81" s="462">
        <v>1</v>
      </c>
      <c r="AY81" s="463"/>
      <c r="AZ81" s="465">
        <v>1</v>
      </c>
      <c r="BA81" s="465"/>
      <c r="BB81" s="466"/>
      <c r="BC81" s="465">
        <v>1</v>
      </c>
      <c r="BD81" s="465"/>
      <c r="BE81" s="466"/>
      <c r="BF81" s="465">
        <v>1</v>
      </c>
      <c r="BG81" s="465"/>
      <c r="BH81" s="466"/>
      <c r="BI81" s="465">
        <v>1</v>
      </c>
      <c r="BJ81" s="465"/>
      <c r="BK81" s="466"/>
      <c r="BL81" s="465"/>
      <c r="BM81" s="465">
        <v>1</v>
      </c>
      <c r="BN81" s="466"/>
      <c r="BO81" s="465"/>
      <c r="BP81" s="465">
        <v>1</v>
      </c>
      <c r="BQ81" s="466"/>
      <c r="BR81" s="465"/>
      <c r="BS81" s="465">
        <v>1</v>
      </c>
      <c r="BT81" s="466"/>
      <c r="BU81" s="465"/>
      <c r="BV81" s="465">
        <v>1</v>
      </c>
      <c r="BW81" s="466"/>
      <c r="BX81" s="465"/>
      <c r="BY81" s="465">
        <v>1</v>
      </c>
      <c r="BZ81" s="466"/>
      <c r="CA81" s="465"/>
      <c r="CB81" s="465">
        <v>1</v>
      </c>
      <c r="CC81" s="466"/>
      <c r="CD81" s="465"/>
      <c r="CE81" s="465">
        <v>1</v>
      </c>
      <c r="CF81" s="466"/>
      <c r="CG81" s="465"/>
      <c r="CH81" s="465">
        <v>1</v>
      </c>
      <c r="CI81" s="466"/>
      <c r="CJ81" s="45">
        <f t="shared" si="8"/>
        <v>12</v>
      </c>
      <c r="CK81" s="2">
        <f t="shared" si="9"/>
        <v>16</v>
      </c>
      <c r="CL81" s="28">
        <f t="shared" si="10"/>
        <v>0</v>
      </c>
    </row>
    <row r="82" spans="2:90" ht="15.6" x14ac:dyDescent="0.3">
      <c r="B82" s="284">
        <v>27</v>
      </c>
      <c r="C82" s="4" t="str">
        <f>'дети 5-ти лет Ф'!C82</f>
        <v>Шевцова Катрина</v>
      </c>
      <c r="D82" s="462"/>
      <c r="E82" s="462">
        <v>1</v>
      </c>
      <c r="F82" s="461"/>
      <c r="G82" s="462">
        <v>1</v>
      </c>
      <c r="H82" s="462"/>
      <c r="I82" s="461"/>
      <c r="J82" s="462">
        <v>1</v>
      </c>
      <c r="K82" s="462"/>
      <c r="L82" s="461"/>
      <c r="M82" s="462">
        <v>1</v>
      </c>
      <c r="N82" s="462"/>
      <c r="O82" s="461"/>
      <c r="P82" s="462">
        <v>1</v>
      </c>
      <c r="Q82" s="462"/>
      <c r="R82" s="461"/>
      <c r="S82" s="462">
        <v>1</v>
      </c>
      <c r="T82" s="462"/>
      <c r="U82" s="461"/>
      <c r="V82" s="462">
        <v>1</v>
      </c>
      <c r="W82" s="462"/>
      <c r="X82" s="461"/>
      <c r="Y82" s="462">
        <v>1</v>
      </c>
      <c r="Z82" s="462"/>
      <c r="AA82" s="461"/>
      <c r="AB82" s="462">
        <v>1</v>
      </c>
      <c r="AC82" s="462"/>
      <c r="AD82" s="461"/>
      <c r="AE82" s="462">
        <v>1</v>
      </c>
      <c r="AF82" s="462"/>
      <c r="AG82" s="461"/>
      <c r="AH82" s="462">
        <v>1</v>
      </c>
      <c r="AI82" s="462"/>
      <c r="AJ82" s="461"/>
      <c r="AK82" s="462">
        <v>1</v>
      </c>
      <c r="AL82" s="462"/>
      <c r="AM82" s="461"/>
      <c r="AN82" s="462">
        <v>1</v>
      </c>
      <c r="AO82" s="462"/>
      <c r="AP82" s="461"/>
      <c r="AQ82" s="462">
        <v>1</v>
      </c>
      <c r="AR82" s="462"/>
      <c r="AS82" s="461"/>
      <c r="AT82" s="462"/>
      <c r="AU82" s="462">
        <v>1</v>
      </c>
      <c r="AV82" s="461"/>
      <c r="AW82" s="462"/>
      <c r="AX82" s="462">
        <v>1</v>
      </c>
      <c r="AY82" s="461"/>
      <c r="AZ82" s="465">
        <v>1</v>
      </c>
      <c r="BA82" s="465"/>
      <c r="BB82" s="464"/>
      <c r="BC82" s="465">
        <v>1</v>
      </c>
      <c r="BD82" s="465"/>
      <c r="BE82" s="464"/>
      <c r="BF82" s="465">
        <v>1</v>
      </c>
      <c r="BG82" s="465"/>
      <c r="BH82" s="464"/>
      <c r="BI82" s="465">
        <v>1</v>
      </c>
      <c r="BJ82" s="465"/>
      <c r="BK82" s="464"/>
      <c r="BL82" s="465"/>
      <c r="BM82" s="465">
        <v>1</v>
      </c>
      <c r="BN82" s="464"/>
      <c r="BO82" s="465"/>
      <c r="BP82" s="465">
        <v>1</v>
      </c>
      <c r="BQ82" s="464"/>
      <c r="BR82" s="465"/>
      <c r="BS82" s="465">
        <v>1</v>
      </c>
      <c r="BT82" s="464"/>
      <c r="BU82" s="465"/>
      <c r="BV82" s="465">
        <v>1</v>
      </c>
      <c r="BW82" s="464"/>
      <c r="BX82" s="465">
        <v>1</v>
      </c>
      <c r="BY82" s="465"/>
      <c r="BZ82" s="464"/>
      <c r="CA82" s="465"/>
      <c r="CB82" s="465">
        <v>1</v>
      </c>
      <c r="CC82" s="464"/>
      <c r="CD82" s="465"/>
      <c r="CE82" s="465">
        <v>1</v>
      </c>
      <c r="CF82" s="464"/>
      <c r="CG82" s="465">
        <v>1</v>
      </c>
      <c r="CH82" s="465"/>
      <c r="CI82" s="464"/>
      <c r="CJ82" s="45">
        <f t="shared" si="8"/>
        <v>19</v>
      </c>
      <c r="CK82" s="2">
        <f t="shared" si="9"/>
        <v>9</v>
      </c>
      <c r="CL82" s="28">
        <f t="shared" si="10"/>
        <v>0</v>
      </c>
    </row>
    <row r="83" spans="2:90" ht="15.6" x14ac:dyDescent="0.3">
      <c r="B83" s="158">
        <v>28</v>
      </c>
      <c r="C83" s="166" t="str">
        <f>'дети 5-ти лет Ф'!C83</f>
        <v>Ябс Дарья</v>
      </c>
      <c r="D83" s="462"/>
      <c r="E83" s="462">
        <v>1</v>
      </c>
      <c r="F83" s="461"/>
      <c r="G83" s="462">
        <v>1</v>
      </c>
      <c r="H83" s="462"/>
      <c r="I83" s="461"/>
      <c r="J83" s="462">
        <v>1</v>
      </c>
      <c r="K83" s="462"/>
      <c r="L83" s="461"/>
      <c r="M83" s="462"/>
      <c r="N83" s="462">
        <v>1</v>
      </c>
      <c r="O83" s="461"/>
      <c r="P83" s="462">
        <v>1</v>
      </c>
      <c r="Q83" s="462"/>
      <c r="R83" s="461"/>
      <c r="S83" s="462"/>
      <c r="T83" s="462">
        <v>1</v>
      </c>
      <c r="U83" s="461"/>
      <c r="V83" s="462">
        <v>1</v>
      </c>
      <c r="W83" s="462"/>
      <c r="X83" s="461"/>
      <c r="Y83" s="462">
        <v>1</v>
      </c>
      <c r="Z83" s="462"/>
      <c r="AA83" s="461"/>
      <c r="AB83" s="462">
        <v>1</v>
      </c>
      <c r="AC83" s="462"/>
      <c r="AD83" s="461"/>
      <c r="AE83" s="462"/>
      <c r="AF83" s="462">
        <v>1</v>
      </c>
      <c r="AG83" s="461"/>
      <c r="AH83" s="462">
        <v>1</v>
      </c>
      <c r="AI83" s="462"/>
      <c r="AJ83" s="461"/>
      <c r="AK83" s="462">
        <v>1</v>
      </c>
      <c r="AL83" s="462"/>
      <c r="AM83" s="461"/>
      <c r="AN83" s="462">
        <v>1</v>
      </c>
      <c r="AO83" s="462"/>
      <c r="AP83" s="461"/>
      <c r="AQ83" s="462"/>
      <c r="AR83" s="462">
        <v>1</v>
      </c>
      <c r="AS83" s="461"/>
      <c r="AT83" s="462"/>
      <c r="AU83" s="462">
        <v>1</v>
      </c>
      <c r="AV83" s="461"/>
      <c r="AW83" s="462"/>
      <c r="AX83" s="462">
        <v>1</v>
      </c>
      <c r="AY83" s="461"/>
      <c r="AZ83" s="465">
        <v>1</v>
      </c>
      <c r="BA83" s="465"/>
      <c r="BB83" s="464"/>
      <c r="BC83" s="465">
        <v>1</v>
      </c>
      <c r="BD83" s="465"/>
      <c r="BE83" s="464"/>
      <c r="BF83" s="465">
        <v>1</v>
      </c>
      <c r="BG83" s="465"/>
      <c r="BH83" s="464"/>
      <c r="BI83" s="465">
        <v>1</v>
      </c>
      <c r="BJ83" s="465"/>
      <c r="BK83" s="464"/>
      <c r="BL83" s="465"/>
      <c r="BM83" s="465">
        <v>1</v>
      </c>
      <c r="BN83" s="464"/>
      <c r="BO83" s="465"/>
      <c r="BP83" s="465">
        <v>1</v>
      </c>
      <c r="BQ83" s="464"/>
      <c r="BR83" s="465"/>
      <c r="BS83" s="465">
        <v>1</v>
      </c>
      <c r="BT83" s="464"/>
      <c r="BU83" s="465"/>
      <c r="BV83" s="465">
        <v>1</v>
      </c>
      <c r="BW83" s="464"/>
      <c r="BX83" s="465">
        <v>1</v>
      </c>
      <c r="BY83" s="465"/>
      <c r="BZ83" s="464"/>
      <c r="CA83" s="465"/>
      <c r="CB83" s="465">
        <v>1</v>
      </c>
      <c r="CC83" s="464"/>
      <c r="CD83" s="465"/>
      <c r="CE83" s="465">
        <v>1</v>
      </c>
      <c r="CF83" s="464"/>
      <c r="CG83" s="465">
        <v>1</v>
      </c>
      <c r="CH83" s="465"/>
      <c r="CI83" s="464"/>
      <c r="CJ83" s="45">
        <f t="shared" si="8"/>
        <v>15</v>
      </c>
      <c r="CK83" s="2">
        <f t="shared" si="9"/>
        <v>13</v>
      </c>
      <c r="CL83" s="28">
        <f t="shared" si="10"/>
        <v>0</v>
      </c>
    </row>
    <row r="84" spans="2:90" ht="15.6" x14ac:dyDescent="0.3">
      <c r="B84" s="158">
        <v>29</v>
      </c>
      <c r="C84" s="166">
        <f>'дети 5-ти лет Ф'!C84</f>
        <v>0</v>
      </c>
      <c r="D84" s="267"/>
      <c r="E84" s="267"/>
      <c r="F84" s="268"/>
      <c r="G84" s="267"/>
      <c r="H84" s="267"/>
      <c r="I84" s="268"/>
      <c r="J84" s="267"/>
      <c r="K84" s="267"/>
      <c r="L84" s="268"/>
      <c r="M84" s="267"/>
      <c r="N84" s="267"/>
      <c r="O84" s="268"/>
      <c r="P84" s="267"/>
      <c r="Q84" s="267"/>
      <c r="R84" s="268"/>
      <c r="S84" s="267"/>
      <c r="T84" s="267"/>
      <c r="U84" s="268"/>
      <c r="V84" s="267"/>
      <c r="W84" s="267"/>
      <c r="X84" s="268"/>
      <c r="Y84" s="267"/>
      <c r="Z84" s="267"/>
      <c r="AA84" s="268"/>
      <c r="AB84" s="267"/>
      <c r="AC84" s="267"/>
      <c r="AD84" s="268"/>
      <c r="AE84" s="267"/>
      <c r="AF84" s="267"/>
      <c r="AG84" s="268"/>
      <c r="AH84" s="267"/>
      <c r="AI84" s="267"/>
      <c r="AJ84" s="268"/>
      <c r="AK84" s="267"/>
      <c r="AL84" s="267"/>
      <c r="AM84" s="268"/>
      <c r="AN84" s="267"/>
      <c r="AO84" s="267"/>
      <c r="AP84" s="268"/>
      <c r="AQ84" s="267"/>
      <c r="AR84" s="267"/>
      <c r="AS84" s="268"/>
      <c r="AT84" s="267"/>
      <c r="AU84" s="267"/>
      <c r="AV84" s="268"/>
      <c r="AW84" s="267"/>
      <c r="AX84" s="267"/>
      <c r="AY84" s="268"/>
      <c r="AZ84" s="267"/>
      <c r="BA84" s="267"/>
      <c r="BB84" s="268"/>
      <c r="BC84" s="267"/>
      <c r="BD84" s="267"/>
      <c r="BE84" s="268"/>
      <c r="BF84" s="267"/>
      <c r="BG84" s="267"/>
      <c r="BH84" s="268"/>
      <c r="BI84" s="267"/>
      <c r="BJ84" s="267"/>
      <c r="BK84" s="268"/>
      <c r="BL84" s="267"/>
      <c r="BM84" s="267"/>
      <c r="BN84" s="268"/>
      <c r="BO84" s="267"/>
      <c r="BP84" s="267"/>
      <c r="BQ84" s="268"/>
      <c r="BR84" s="267"/>
      <c r="BS84" s="267"/>
      <c r="BT84" s="268"/>
      <c r="BU84" s="267"/>
      <c r="BV84" s="267"/>
      <c r="BW84" s="268"/>
      <c r="BX84" s="267"/>
      <c r="BY84" s="267"/>
      <c r="BZ84" s="268"/>
      <c r="CA84" s="267"/>
      <c r="CB84" s="267"/>
      <c r="CC84" s="268"/>
      <c r="CD84" s="267"/>
      <c r="CE84" s="267"/>
      <c r="CF84" s="268"/>
      <c r="CG84" s="267"/>
      <c r="CH84" s="267"/>
      <c r="CI84" s="268"/>
      <c r="CJ84" s="45">
        <f t="shared" si="8"/>
        <v>0</v>
      </c>
      <c r="CK84" s="2">
        <f t="shared" si="9"/>
        <v>0</v>
      </c>
      <c r="CL84" s="28">
        <f t="shared" si="10"/>
        <v>0</v>
      </c>
    </row>
    <row r="85" spans="2:90" ht="15.6" x14ac:dyDescent="0.3">
      <c r="B85" s="158">
        <v>30</v>
      </c>
      <c r="C85" s="166">
        <f>'дети 5-ти лет Ф'!C85</f>
        <v>0</v>
      </c>
      <c r="D85" s="267"/>
      <c r="E85" s="267"/>
      <c r="F85" s="268"/>
      <c r="G85" s="267"/>
      <c r="H85" s="267"/>
      <c r="I85" s="268"/>
      <c r="J85" s="267"/>
      <c r="K85" s="267"/>
      <c r="L85" s="268"/>
      <c r="M85" s="267"/>
      <c r="N85" s="267"/>
      <c r="O85" s="268"/>
      <c r="P85" s="267"/>
      <c r="Q85" s="267"/>
      <c r="R85" s="268"/>
      <c r="S85" s="267"/>
      <c r="T85" s="267"/>
      <c r="U85" s="268"/>
      <c r="V85" s="267"/>
      <c r="W85" s="267"/>
      <c r="X85" s="268"/>
      <c r="Y85" s="267"/>
      <c r="Z85" s="267"/>
      <c r="AA85" s="268"/>
      <c r="AB85" s="267"/>
      <c r="AC85" s="267"/>
      <c r="AD85" s="268"/>
      <c r="AE85" s="267"/>
      <c r="AF85" s="267"/>
      <c r="AG85" s="268"/>
      <c r="AH85" s="267"/>
      <c r="AI85" s="267"/>
      <c r="AJ85" s="268"/>
      <c r="AK85" s="267"/>
      <c r="AL85" s="267"/>
      <c r="AM85" s="268"/>
      <c r="AN85" s="267"/>
      <c r="AO85" s="267"/>
      <c r="AP85" s="268"/>
      <c r="AQ85" s="267"/>
      <c r="AR85" s="267"/>
      <c r="AS85" s="268"/>
      <c r="AT85" s="267"/>
      <c r="AU85" s="267"/>
      <c r="AV85" s="268"/>
      <c r="AW85" s="267"/>
      <c r="AX85" s="267"/>
      <c r="AY85" s="268"/>
      <c r="AZ85" s="267"/>
      <c r="BA85" s="267"/>
      <c r="BB85" s="268"/>
      <c r="BC85" s="267"/>
      <c r="BD85" s="267"/>
      <c r="BE85" s="268"/>
      <c r="BF85" s="267"/>
      <c r="BG85" s="267"/>
      <c r="BH85" s="268"/>
      <c r="BI85" s="267"/>
      <c r="BJ85" s="267"/>
      <c r="BK85" s="268"/>
      <c r="BL85" s="267"/>
      <c r="BM85" s="267"/>
      <c r="BN85" s="268"/>
      <c r="BO85" s="267"/>
      <c r="BP85" s="267"/>
      <c r="BQ85" s="268"/>
      <c r="BR85" s="267"/>
      <c r="BS85" s="267"/>
      <c r="BT85" s="268"/>
      <c r="BU85" s="267"/>
      <c r="BV85" s="267"/>
      <c r="BW85" s="268"/>
      <c r="BX85" s="267"/>
      <c r="BY85" s="267"/>
      <c r="BZ85" s="268"/>
      <c r="CA85" s="267"/>
      <c r="CB85" s="267"/>
      <c r="CC85" s="268"/>
      <c r="CD85" s="267"/>
      <c r="CE85" s="267"/>
      <c r="CF85" s="268"/>
      <c r="CG85" s="267"/>
      <c r="CH85" s="267"/>
      <c r="CI85" s="268"/>
      <c r="CJ85" s="45">
        <f t="shared" si="8"/>
        <v>0</v>
      </c>
      <c r="CK85" s="2">
        <f t="shared" si="9"/>
        <v>0</v>
      </c>
      <c r="CL85" s="28">
        <f t="shared" si="10"/>
        <v>0</v>
      </c>
    </row>
    <row r="86" spans="2:90" ht="15.6" x14ac:dyDescent="0.3">
      <c r="B86" s="158">
        <v>31</v>
      </c>
      <c r="C86" s="166">
        <f>'дети 5-ти лет Ф'!C86</f>
        <v>0</v>
      </c>
      <c r="D86" s="267"/>
      <c r="E86" s="267"/>
      <c r="F86" s="268"/>
      <c r="G86" s="267"/>
      <c r="H86" s="267"/>
      <c r="I86" s="268"/>
      <c r="J86" s="267"/>
      <c r="K86" s="267"/>
      <c r="L86" s="268"/>
      <c r="M86" s="267"/>
      <c r="N86" s="267"/>
      <c r="O86" s="268"/>
      <c r="P86" s="267"/>
      <c r="Q86" s="267"/>
      <c r="R86" s="268"/>
      <c r="S86" s="267"/>
      <c r="T86" s="267"/>
      <c r="U86" s="268"/>
      <c r="V86" s="267"/>
      <c r="W86" s="267"/>
      <c r="X86" s="268"/>
      <c r="Y86" s="267"/>
      <c r="Z86" s="267"/>
      <c r="AA86" s="268"/>
      <c r="AB86" s="267"/>
      <c r="AC86" s="267"/>
      <c r="AD86" s="268"/>
      <c r="AE86" s="267"/>
      <c r="AF86" s="267"/>
      <c r="AG86" s="268"/>
      <c r="AH86" s="267"/>
      <c r="AI86" s="267"/>
      <c r="AJ86" s="268"/>
      <c r="AK86" s="267"/>
      <c r="AL86" s="267"/>
      <c r="AM86" s="268"/>
      <c r="AN86" s="267"/>
      <c r="AO86" s="267"/>
      <c r="AP86" s="268"/>
      <c r="AQ86" s="267"/>
      <c r="AR86" s="267"/>
      <c r="AS86" s="268"/>
      <c r="AT86" s="267"/>
      <c r="AU86" s="267"/>
      <c r="AV86" s="268"/>
      <c r="AW86" s="267"/>
      <c r="AX86" s="267"/>
      <c r="AY86" s="268"/>
      <c r="AZ86" s="267"/>
      <c r="BA86" s="267"/>
      <c r="BB86" s="268"/>
      <c r="BC86" s="267"/>
      <c r="BD86" s="267"/>
      <c r="BE86" s="268"/>
      <c r="BF86" s="267"/>
      <c r="BG86" s="267"/>
      <c r="BH86" s="268"/>
      <c r="BI86" s="267"/>
      <c r="BJ86" s="267"/>
      <c r="BK86" s="268"/>
      <c r="BL86" s="267"/>
      <c r="BM86" s="267"/>
      <c r="BN86" s="268"/>
      <c r="BO86" s="267"/>
      <c r="BP86" s="267"/>
      <c r="BQ86" s="268"/>
      <c r="BR86" s="267"/>
      <c r="BS86" s="267"/>
      <c r="BT86" s="268"/>
      <c r="BU86" s="267"/>
      <c r="BV86" s="267"/>
      <c r="BW86" s="268"/>
      <c r="BX86" s="267"/>
      <c r="BY86" s="267"/>
      <c r="BZ86" s="268"/>
      <c r="CA86" s="267"/>
      <c r="CB86" s="267"/>
      <c r="CC86" s="268"/>
      <c r="CD86" s="267"/>
      <c r="CE86" s="267"/>
      <c r="CF86" s="268"/>
      <c r="CG86" s="267"/>
      <c r="CH86" s="267"/>
      <c r="CI86" s="268"/>
      <c r="CJ86" s="45">
        <f t="shared" si="8"/>
        <v>0</v>
      </c>
      <c r="CK86" s="2">
        <f t="shared" si="9"/>
        <v>0</v>
      </c>
      <c r="CL86" s="28">
        <f t="shared" si="10"/>
        <v>0</v>
      </c>
    </row>
    <row r="87" spans="2:90" ht="15.6" x14ac:dyDescent="0.3">
      <c r="B87" s="158">
        <v>32</v>
      </c>
      <c r="C87" s="166">
        <f>'дети 5-ти лет Ф'!C87</f>
        <v>0</v>
      </c>
      <c r="D87" s="267"/>
      <c r="E87" s="267"/>
      <c r="F87" s="268"/>
      <c r="G87" s="267"/>
      <c r="H87" s="267"/>
      <c r="I87" s="268"/>
      <c r="J87" s="267"/>
      <c r="K87" s="267"/>
      <c r="L87" s="268"/>
      <c r="M87" s="267"/>
      <c r="N87" s="267"/>
      <c r="O87" s="268"/>
      <c r="P87" s="267"/>
      <c r="Q87" s="267"/>
      <c r="R87" s="268"/>
      <c r="S87" s="267"/>
      <c r="T87" s="267"/>
      <c r="U87" s="268"/>
      <c r="V87" s="267"/>
      <c r="W87" s="267"/>
      <c r="X87" s="268"/>
      <c r="Y87" s="267"/>
      <c r="Z87" s="267"/>
      <c r="AA87" s="268"/>
      <c r="AB87" s="267"/>
      <c r="AC87" s="267"/>
      <c r="AD87" s="268"/>
      <c r="AE87" s="267"/>
      <c r="AF87" s="267"/>
      <c r="AG87" s="268"/>
      <c r="AH87" s="267"/>
      <c r="AI87" s="267"/>
      <c r="AJ87" s="268"/>
      <c r="AK87" s="267"/>
      <c r="AL87" s="267"/>
      <c r="AM87" s="268"/>
      <c r="AN87" s="267"/>
      <c r="AO87" s="267"/>
      <c r="AP87" s="268"/>
      <c r="AQ87" s="267"/>
      <c r="AR87" s="267"/>
      <c r="AS87" s="268"/>
      <c r="AT87" s="267"/>
      <c r="AU87" s="267"/>
      <c r="AV87" s="268"/>
      <c r="AW87" s="267"/>
      <c r="AX87" s="267"/>
      <c r="AY87" s="268"/>
      <c r="AZ87" s="267"/>
      <c r="BA87" s="267"/>
      <c r="BB87" s="268"/>
      <c r="BC87" s="267"/>
      <c r="BD87" s="267"/>
      <c r="BE87" s="268"/>
      <c r="BF87" s="267"/>
      <c r="BG87" s="267"/>
      <c r="BH87" s="268"/>
      <c r="BI87" s="267"/>
      <c r="BJ87" s="267"/>
      <c r="BK87" s="268"/>
      <c r="BL87" s="267"/>
      <c r="BM87" s="267"/>
      <c r="BN87" s="268"/>
      <c r="BO87" s="267"/>
      <c r="BP87" s="267"/>
      <c r="BQ87" s="268"/>
      <c r="BR87" s="267"/>
      <c r="BS87" s="267"/>
      <c r="BT87" s="268"/>
      <c r="BU87" s="267"/>
      <c r="BV87" s="267"/>
      <c r="BW87" s="268"/>
      <c r="BX87" s="267"/>
      <c r="BY87" s="267"/>
      <c r="BZ87" s="268"/>
      <c r="CA87" s="267"/>
      <c r="CB87" s="267"/>
      <c r="CC87" s="268"/>
      <c r="CD87" s="267"/>
      <c r="CE87" s="267"/>
      <c r="CF87" s="268"/>
      <c r="CG87" s="267"/>
      <c r="CH87" s="267"/>
      <c r="CI87" s="268"/>
      <c r="CJ87" s="45">
        <f t="shared" si="8"/>
        <v>0</v>
      </c>
      <c r="CK87" s="2">
        <f t="shared" si="9"/>
        <v>0</v>
      </c>
      <c r="CL87" s="28">
        <f t="shared" si="10"/>
        <v>0</v>
      </c>
    </row>
    <row r="88" spans="2:90" ht="15.6" x14ac:dyDescent="0.3">
      <c r="B88" s="158">
        <v>33</v>
      </c>
      <c r="C88" s="166">
        <f>'дети 5-ти лет Ф'!C88</f>
        <v>0</v>
      </c>
      <c r="D88" s="267"/>
      <c r="E88" s="267"/>
      <c r="F88" s="268"/>
      <c r="G88" s="267"/>
      <c r="H88" s="267"/>
      <c r="I88" s="268"/>
      <c r="J88" s="267"/>
      <c r="K88" s="267"/>
      <c r="L88" s="268"/>
      <c r="M88" s="267"/>
      <c r="N88" s="267"/>
      <c r="O88" s="268"/>
      <c r="P88" s="267"/>
      <c r="Q88" s="267"/>
      <c r="R88" s="268"/>
      <c r="S88" s="267"/>
      <c r="T88" s="267"/>
      <c r="U88" s="268"/>
      <c r="V88" s="267"/>
      <c r="W88" s="267"/>
      <c r="X88" s="268"/>
      <c r="Y88" s="267"/>
      <c r="Z88" s="267"/>
      <c r="AA88" s="268"/>
      <c r="AB88" s="267"/>
      <c r="AC88" s="267"/>
      <c r="AD88" s="268"/>
      <c r="AE88" s="267"/>
      <c r="AF88" s="267"/>
      <c r="AG88" s="268"/>
      <c r="AH88" s="267"/>
      <c r="AI88" s="267"/>
      <c r="AJ88" s="268"/>
      <c r="AK88" s="267"/>
      <c r="AL88" s="267"/>
      <c r="AM88" s="268"/>
      <c r="AN88" s="267"/>
      <c r="AO88" s="267"/>
      <c r="AP88" s="268"/>
      <c r="AQ88" s="267"/>
      <c r="AR88" s="267"/>
      <c r="AS88" s="268"/>
      <c r="AT88" s="267"/>
      <c r="AU88" s="267"/>
      <c r="AV88" s="268"/>
      <c r="AW88" s="267"/>
      <c r="AX88" s="267"/>
      <c r="AY88" s="268"/>
      <c r="AZ88" s="267"/>
      <c r="BA88" s="267"/>
      <c r="BB88" s="268"/>
      <c r="BC88" s="267"/>
      <c r="BD88" s="267"/>
      <c r="BE88" s="268"/>
      <c r="BF88" s="267"/>
      <c r="BG88" s="267"/>
      <c r="BH88" s="268"/>
      <c r="BI88" s="267"/>
      <c r="BJ88" s="267"/>
      <c r="BK88" s="268"/>
      <c r="BL88" s="267"/>
      <c r="BM88" s="267"/>
      <c r="BN88" s="268"/>
      <c r="BO88" s="267"/>
      <c r="BP88" s="267"/>
      <c r="BQ88" s="268"/>
      <c r="BR88" s="267"/>
      <c r="BS88" s="267"/>
      <c r="BT88" s="268"/>
      <c r="BU88" s="267"/>
      <c r="BV88" s="267"/>
      <c r="BW88" s="268"/>
      <c r="BX88" s="267"/>
      <c r="BY88" s="267"/>
      <c r="BZ88" s="268"/>
      <c r="CA88" s="267"/>
      <c r="CB88" s="267"/>
      <c r="CC88" s="268"/>
      <c r="CD88" s="267"/>
      <c r="CE88" s="267"/>
      <c r="CF88" s="268"/>
      <c r="CG88" s="267"/>
      <c r="CH88" s="267"/>
      <c r="CI88" s="268"/>
      <c r="CJ88" s="45">
        <f t="shared" si="8"/>
        <v>0</v>
      </c>
      <c r="CK88" s="2">
        <f t="shared" si="9"/>
        <v>0</v>
      </c>
      <c r="CL88" s="28">
        <f t="shared" si="10"/>
        <v>0</v>
      </c>
    </row>
    <row r="89" spans="2:90" ht="15.6" x14ac:dyDescent="0.3">
      <c r="B89" s="158">
        <v>34</v>
      </c>
      <c r="C89" s="166">
        <f>'дети 5-ти лет Ф'!C89</f>
        <v>0</v>
      </c>
      <c r="D89" s="267"/>
      <c r="E89" s="267"/>
      <c r="F89" s="268"/>
      <c r="G89" s="267"/>
      <c r="H89" s="267"/>
      <c r="I89" s="268"/>
      <c r="J89" s="267"/>
      <c r="K89" s="267"/>
      <c r="L89" s="268"/>
      <c r="M89" s="267"/>
      <c r="N89" s="267"/>
      <c r="O89" s="268"/>
      <c r="P89" s="267"/>
      <c r="Q89" s="267"/>
      <c r="R89" s="268"/>
      <c r="S89" s="267"/>
      <c r="T89" s="267"/>
      <c r="U89" s="268"/>
      <c r="V89" s="267"/>
      <c r="W89" s="267"/>
      <c r="X89" s="268"/>
      <c r="Y89" s="267"/>
      <c r="Z89" s="267"/>
      <c r="AA89" s="268"/>
      <c r="AB89" s="267"/>
      <c r="AC89" s="267"/>
      <c r="AD89" s="268"/>
      <c r="AE89" s="267"/>
      <c r="AF89" s="267"/>
      <c r="AG89" s="268"/>
      <c r="AH89" s="267"/>
      <c r="AI89" s="267"/>
      <c r="AJ89" s="268"/>
      <c r="AK89" s="267"/>
      <c r="AL89" s="267"/>
      <c r="AM89" s="268"/>
      <c r="AN89" s="267"/>
      <c r="AO89" s="267"/>
      <c r="AP89" s="268"/>
      <c r="AQ89" s="267"/>
      <c r="AR89" s="267"/>
      <c r="AS89" s="268"/>
      <c r="AT89" s="267"/>
      <c r="AU89" s="267"/>
      <c r="AV89" s="268"/>
      <c r="AW89" s="267"/>
      <c r="AX89" s="267"/>
      <c r="AY89" s="268"/>
      <c r="AZ89" s="267"/>
      <c r="BA89" s="267"/>
      <c r="BB89" s="268"/>
      <c r="BC89" s="267"/>
      <c r="BD89" s="267"/>
      <c r="BE89" s="268"/>
      <c r="BF89" s="267"/>
      <c r="BG89" s="267"/>
      <c r="BH89" s="268"/>
      <c r="BI89" s="267"/>
      <c r="BJ89" s="267"/>
      <c r="BK89" s="268"/>
      <c r="BL89" s="267"/>
      <c r="BM89" s="267"/>
      <c r="BN89" s="268"/>
      <c r="BO89" s="267"/>
      <c r="BP89" s="267"/>
      <c r="BQ89" s="268"/>
      <c r="BR89" s="267"/>
      <c r="BS89" s="267"/>
      <c r="BT89" s="268"/>
      <c r="BU89" s="267"/>
      <c r="BV89" s="267"/>
      <c r="BW89" s="268"/>
      <c r="BX89" s="267"/>
      <c r="BY89" s="267"/>
      <c r="BZ89" s="268"/>
      <c r="CA89" s="267"/>
      <c r="CB89" s="267"/>
      <c r="CC89" s="268"/>
      <c r="CD89" s="267"/>
      <c r="CE89" s="267"/>
      <c r="CF89" s="268"/>
      <c r="CG89" s="267"/>
      <c r="CH89" s="267"/>
      <c r="CI89" s="268"/>
      <c r="CJ89" s="45">
        <f t="shared" si="8"/>
        <v>0</v>
      </c>
      <c r="CK89" s="2">
        <f t="shared" si="9"/>
        <v>0</v>
      </c>
      <c r="CL89" s="28">
        <f t="shared" si="10"/>
        <v>0</v>
      </c>
    </row>
    <row r="90" spans="2:90" ht="15.6" x14ac:dyDescent="0.3">
      <c r="B90" s="158">
        <v>35</v>
      </c>
      <c r="C90" s="166">
        <f>'дети 5-ти лет Ф'!C90</f>
        <v>0</v>
      </c>
      <c r="D90" s="267"/>
      <c r="E90" s="267"/>
      <c r="F90" s="268"/>
      <c r="G90" s="267"/>
      <c r="H90" s="267"/>
      <c r="I90" s="268"/>
      <c r="J90" s="267"/>
      <c r="K90" s="267"/>
      <c r="L90" s="268"/>
      <c r="M90" s="267"/>
      <c r="N90" s="267"/>
      <c r="O90" s="268"/>
      <c r="P90" s="267"/>
      <c r="Q90" s="267"/>
      <c r="R90" s="268"/>
      <c r="S90" s="267"/>
      <c r="T90" s="267"/>
      <c r="U90" s="268"/>
      <c r="V90" s="267"/>
      <c r="W90" s="267"/>
      <c r="X90" s="268"/>
      <c r="Y90" s="267"/>
      <c r="Z90" s="267"/>
      <c r="AA90" s="268"/>
      <c r="AB90" s="267"/>
      <c r="AC90" s="267"/>
      <c r="AD90" s="268"/>
      <c r="AE90" s="267"/>
      <c r="AF90" s="267"/>
      <c r="AG90" s="268"/>
      <c r="AH90" s="267"/>
      <c r="AI90" s="267"/>
      <c r="AJ90" s="268"/>
      <c r="AK90" s="267"/>
      <c r="AL90" s="267"/>
      <c r="AM90" s="268"/>
      <c r="AN90" s="267"/>
      <c r="AO90" s="267"/>
      <c r="AP90" s="268"/>
      <c r="AQ90" s="267"/>
      <c r="AR90" s="267"/>
      <c r="AS90" s="268"/>
      <c r="AT90" s="267"/>
      <c r="AU90" s="267"/>
      <c r="AV90" s="268"/>
      <c r="AW90" s="267"/>
      <c r="AX90" s="267"/>
      <c r="AY90" s="268"/>
      <c r="AZ90" s="267"/>
      <c r="BA90" s="267"/>
      <c r="BB90" s="268"/>
      <c r="BC90" s="267"/>
      <c r="BD90" s="267"/>
      <c r="BE90" s="268"/>
      <c r="BF90" s="267"/>
      <c r="BG90" s="267"/>
      <c r="BH90" s="268"/>
      <c r="BI90" s="267"/>
      <c r="BJ90" s="267"/>
      <c r="BK90" s="268"/>
      <c r="BL90" s="267"/>
      <c r="BM90" s="267"/>
      <c r="BN90" s="268"/>
      <c r="BO90" s="267"/>
      <c r="BP90" s="267"/>
      <c r="BQ90" s="268"/>
      <c r="BR90" s="267"/>
      <c r="BS90" s="267"/>
      <c r="BT90" s="268"/>
      <c r="BU90" s="267"/>
      <c r="BV90" s="267"/>
      <c r="BW90" s="268"/>
      <c r="BX90" s="267"/>
      <c r="BY90" s="267"/>
      <c r="BZ90" s="268"/>
      <c r="CA90" s="267"/>
      <c r="CB90" s="267"/>
      <c r="CC90" s="268"/>
      <c r="CD90" s="267"/>
      <c r="CE90" s="267"/>
      <c r="CF90" s="268"/>
      <c r="CG90" s="267"/>
      <c r="CH90" s="267"/>
      <c r="CI90" s="268"/>
      <c r="CJ90" s="45">
        <f t="shared" si="8"/>
        <v>0</v>
      </c>
      <c r="CK90" s="2">
        <f t="shared" si="9"/>
        <v>0</v>
      </c>
      <c r="CL90" s="28">
        <f t="shared" si="10"/>
        <v>0</v>
      </c>
    </row>
    <row r="91" spans="2:90" ht="15.6" x14ac:dyDescent="0.3">
      <c r="B91" s="158">
        <v>36</v>
      </c>
      <c r="C91" s="166">
        <f>'дети 5-ти лет Ф'!C91</f>
        <v>0</v>
      </c>
      <c r="D91" s="267"/>
      <c r="E91" s="267"/>
      <c r="F91" s="268"/>
      <c r="G91" s="267"/>
      <c r="H91" s="267"/>
      <c r="I91" s="268"/>
      <c r="J91" s="267"/>
      <c r="K91" s="267"/>
      <c r="L91" s="268"/>
      <c r="M91" s="267"/>
      <c r="N91" s="267"/>
      <c r="O91" s="268"/>
      <c r="P91" s="267"/>
      <c r="Q91" s="267"/>
      <c r="R91" s="268"/>
      <c r="S91" s="267"/>
      <c r="T91" s="267"/>
      <c r="U91" s="268"/>
      <c r="V91" s="267"/>
      <c r="W91" s="267"/>
      <c r="X91" s="268"/>
      <c r="Y91" s="267"/>
      <c r="Z91" s="267"/>
      <c r="AA91" s="268"/>
      <c r="AB91" s="267"/>
      <c r="AC91" s="267"/>
      <c r="AD91" s="268"/>
      <c r="AE91" s="267"/>
      <c r="AF91" s="267"/>
      <c r="AG91" s="268"/>
      <c r="AH91" s="267"/>
      <c r="AI91" s="267"/>
      <c r="AJ91" s="268"/>
      <c r="AK91" s="267"/>
      <c r="AL91" s="267"/>
      <c r="AM91" s="268"/>
      <c r="AN91" s="267"/>
      <c r="AO91" s="267"/>
      <c r="AP91" s="268"/>
      <c r="AQ91" s="267"/>
      <c r="AR91" s="267"/>
      <c r="AS91" s="268"/>
      <c r="AT91" s="267"/>
      <c r="AU91" s="267"/>
      <c r="AV91" s="268"/>
      <c r="AW91" s="267"/>
      <c r="AX91" s="267"/>
      <c r="AY91" s="268"/>
      <c r="AZ91" s="267"/>
      <c r="BA91" s="267"/>
      <c r="BB91" s="268"/>
      <c r="BC91" s="267"/>
      <c r="BD91" s="267"/>
      <c r="BE91" s="268"/>
      <c r="BF91" s="267"/>
      <c r="BG91" s="267"/>
      <c r="BH91" s="268"/>
      <c r="BI91" s="267"/>
      <c r="BJ91" s="267"/>
      <c r="BK91" s="268"/>
      <c r="BL91" s="267"/>
      <c r="BM91" s="267"/>
      <c r="BN91" s="268"/>
      <c r="BO91" s="267"/>
      <c r="BP91" s="267"/>
      <c r="BQ91" s="268"/>
      <c r="BR91" s="267"/>
      <c r="BS91" s="267"/>
      <c r="BT91" s="268"/>
      <c r="BU91" s="267"/>
      <c r="BV91" s="267"/>
      <c r="BW91" s="268"/>
      <c r="BX91" s="267"/>
      <c r="BY91" s="267"/>
      <c r="BZ91" s="268"/>
      <c r="CA91" s="267"/>
      <c r="CB91" s="267"/>
      <c r="CC91" s="268"/>
      <c r="CD91" s="267"/>
      <c r="CE91" s="267"/>
      <c r="CF91" s="268"/>
      <c r="CG91" s="267"/>
      <c r="CH91" s="267"/>
      <c r="CI91" s="268"/>
      <c r="CJ91" s="45">
        <f t="shared" si="8"/>
        <v>0</v>
      </c>
      <c r="CK91" s="2">
        <f t="shared" si="9"/>
        <v>0</v>
      </c>
      <c r="CL91" s="28">
        <f t="shared" si="10"/>
        <v>0</v>
      </c>
    </row>
    <row r="92" spans="2:90" ht="15.6" x14ac:dyDescent="0.3">
      <c r="B92" s="158">
        <v>37</v>
      </c>
      <c r="C92" s="166">
        <f>'дети 5-ти лет Ф'!C92</f>
        <v>0</v>
      </c>
      <c r="D92" s="267"/>
      <c r="E92" s="267"/>
      <c r="F92" s="268"/>
      <c r="G92" s="267"/>
      <c r="H92" s="267"/>
      <c r="I92" s="268"/>
      <c r="J92" s="267"/>
      <c r="K92" s="267"/>
      <c r="L92" s="268"/>
      <c r="M92" s="267"/>
      <c r="N92" s="267"/>
      <c r="O92" s="268"/>
      <c r="P92" s="267"/>
      <c r="Q92" s="267"/>
      <c r="R92" s="268"/>
      <c r="S92" s="267"/>
      <c r="T92" s="267"/>
      <c r="U92" s="268"/>
      <c r="V92" s="267"/>
      <c r="W92" s="267"/>
      <c r="X92" s="268"/>
      <c r="Y92" s="267"/>
      <c r="Z92" s="267"/>
      <c r="AA92" s="268"/>
      <c r="AB92" s="267"/>
      <c r="AC92" s="267"/>
      <c r="AD92" s="268"/>
      <c r="AE92" s="267"/>
      <c r="AF92" s="267"/>
      <c r="AG92" s="268"/>
      <c r="AH92" s="267"/>
      <c r="AI92" s="267"/>
      <c r="AJ92" s="268"/>
      <c r="AK92" s="267"/>
      <c r="AL92" s="267"/>
      <c r="AM92" s="268"/>
      <c r="AN92" s="267"/>
      <c r="AO92" s="267"/>
      <c r="AP92" s="268"/>
      <c r="AQ92" s="267"/>
      <c r="AR92" s="267"/>
      <c r="AS92" s="268"/>
      <c r="AT92" s="267"/>
      <c r="AU92" s="267"/>
      <c r="AV92" s="268"/>
      <c r="AW92" s="267"/>
      <c r="AX92" s="267"/>
      <c r="AY92" s="268"/>
      <c r="AZ92" s="267"/>
      <c r="BA92" s="267"/>
      <c r="BB92" s="268"/>
      <c r="BC92" s="267"/>
      <c r="BD92" s="267"/>
      <c r="BE92" s="268"/>
      <c r="BF92" s="267"/>
      <c r="BG92" s="267"/>
      <c r="BH92" s="268"/>
      <c r="BI92" s="267"/>
      <c r="BJ92" s="267"/>
      <c r="BK92" s="268"/>
      <c r="BL92" s="267"/>
      <c r="BM92" s="267"/>
      <c r="BN92" s="268"/>
      <c r="BO92" s="267"/>
      <c r="BP92" s="267"/>
      <c r="BQ92" s="268"/>
      <c r="BR92" s="267"/>
      <c r="BS92" s="267"/>
      <c r="BT92" s="268"/>
      <c r="BU92" s="267"/>
      <c r="BV92" s="267"/>
      <c r="BW92" s="268"/>
      <c r="BX92" s="267"/>
      <c r="BY92" s="267"/>
      <c r="BZ92" s="268"/>
      <c r="CA92" s="267"/>
      <c r="CB92" s="267"/>
      <c r="CC92" s="268"/>
      <c r="CD92" s="267"/>
      <c r="CE92" s="267"/>
      <c r="CF92" s="268"/>
      <c r="CG92" s="267"/>
      <c r="CH92" s="267"/>
      <c r="CI92" s="268"/>
      <c r="CJ92" s="45">
        <f t="shared" si="8"/>
        <v>0</v>
      </c>
      <c r="CK92" s="2">
        <f t="shared" si="9"/>
        <v>0</v>
      </c>
      <c r="CL92" s="28">
        <f t="shared" si="10"/>
        <v>0</v>
      </c>
    </row>
    <row r="93" spans="2:90" ht="15.6" x14ac:dyDescent="0.3">
      <c r="B93" s="158">
        <v>38</v>
      </c>
      <c r="C93" s="166">
        <f>'дети 5-ти лет Ф'!C93</f>
        <v>0</v>
      </c>
      <c r="D93" s="267"/>
      <c r="E93" s="267"/>
      <c r="F93" s="268"/>
      <c r="G93" s="267"/>
      <c r="H93" s="267"/>
      <c r="I93" s="268"/>
      <c r="J93" s="267"/>
      <c r="K93" s="267"/>
      <c r="L93" s="268"/>
      <c r="M93" s="267"/>
      <c r="N93" s="267"/>
      <c r="O93" s="268"/>
      <c r="P93" s="267"/>
      <c r="Q93" s="267"/>
      <c r="R93" s="268"/>
      <c r="S93" s="267"/>
      <c r="T93" s="267"/>
      <c r="U93" s="268"/>
      <c r="V93" s="267"/>
      <c r="W93" s="267"/>
      <c r="X93" s="268"/>
      <c r="Y93" s="267"/>
      <c r="Z93" s="267"/>
      <c r="AA93" s="268"/>
      <c r="AB93" s="267"/>
      <c r="AC93" s="267"/>
      <c r="AD93" s="268"/>
      <c r="AE93" s="267"/>
      <c r="AF93" s="267"/>
      <c r="AG93" s="268"/>
      <c r="AH93" s="267"/>
      <c r="AI93" s="267"/>
      <c r="AJ93" s="268"/>
      <c r="AK93" s="267"/>
      <c r="AL93" s="267"/>
      <c r="AM93" s="268"/>
      <c r="AN93" s="267"/>
      <c r="AO93" s="267"/>
      <c r="AP93" s="268"/>
      <c r="AQ93" s="267"/>
      <c r="AR93" s="267"/>
      <c r="AS93" s="268"/>
      <c r="AT93" s="267"/>
      <c r="AU93" s="267"/>
      <c r="AV93" s="268"/>
      <c r="AW93" s="267"/>
      <c r="AX93" s="267"/>
      <c r="AY93" s="268"/>
      <c r="AZ93" s="267"/>
      <c r="BA93" s="267"/>
      <c r="BB93" s="268"/>
      <c r="BC93" s="267"/>
      <c r="BD93" s="267"/>
      <c r="BE93" s="268"/>
      <c r="BF93" s="267"/>
      <c r="BG93" s="267"/>
      <c r="BH93" s="268"/>
      <c r="BI93" s="267"/>
      <c r="BJ93" s="267"/>
      <c r="BK93" s="268"/>
      <c r="BL93" s="267"/>
      <c r="BM93" s="267"/>
      <c r="BN93" s="268"/>
      <c r="BO93" s="267"/>
      <c r="BP93" s="267"/>
      <c r="BQ93" s="268"/>
      <c r="BR93" s="267"/>
      <c r="BS93" s="267"/>
      <c r="BT93" s="268"/>
      <c r="BU93" s="267"/>
      <c r="BV93" s="267"/>
      <c r="BW93" s="268"/>
      <c r="BX93" s="267"/>
      <c r="BY93" s="267"/>
      <c r="BZ93" s="268"/>
      <c r="CA93" s="267"/>
      <c r="CB93" s="267"/>
      <c r="CC93" s="268"/>
      <c r="CD93" s="267"/>
      <c r="CE93" s="267"/>
      <c r="CF93" s="268"/>
      <c r="CG93" s="267"/>
      <c r="CH93" s="267"/>
      <c r="CI93" s="268"/>
      <c r="CJ93" s="45">
        <f t="shared" si="8"/>
        <v>0</v>
      </c>
      <c r="CK93" s="2">
        <f t="shared" si="9"/>
        <v>0</v>
      </c>
      <c r="CL93" s="28">
        <f t="shared" si="10"/>
        <v>0</v>
      </c>
    </row>
    <row r="94" spans="2:90" ht="15.6" x14ac:dyDescent="0.3">
      <c r="B94" s="158">
        <v>39</v>
      </c>
      <c r="C94" s="166">
        <f>'дети 5-ти лет Ф'!C94</f>
        <v>0</v>
      </c>
      <c r="D94" s="267"/>
      <c r="E94" s="267"/>
      <c r="F94" s="268"/>
      <c r="G94" s="267"/>
      <c r="H94" s="267"/>
      <c r="I94" s="268"/>
      <c r="J94" s="267"/>
      <c r="K94" s="267"/>
      <c r="L94" s="268"/>
      <c r="M94" s="267"/>
      <c r="N94" s="267"/>
      <c r="O94" s="268"/>
      <c r="P94" s="267"/>
      <c r="Q94" s="267"/>
      <c r="R94" s="268"/>
      <c r="S94" s="267"/>
      <c r="T94" s="267"/>
      <c r="U94" s="268"/>
      <c r="V94" s="267"/>
      <c r="W94" s="267"/>
      <c r="X94" s="268"/>
      <c r="Y94" s="267"/>
      <c r="Z94" s="267"/>
      <c r="AA94" s="268"/>
      <c r="AB94" s="267"/>
      <c r="AC94" s="267"/>
      <c r="AD94" s="268"/>
      <c r="AE94" s="267"/>
      <c r="AF94" s="267"/>
      <c r="AG94" s="268"/>
      <c r="AH94" s="267"/>
      <c r="AI94" s="267"/>
      <c r="AJ94" s="268"/>
      <c r="AK94" s="267"/>
      <c r="AL94" s="267"/>
      <c r="AM94" s="268"/>
      <c r="AN94" s="267"/>
      <c r="AO94" s="267"/>
      <c r="AP94" s="268"/>
      <c r="AQ94" s="267"/>
      <c r="AR94" s="267"/>
      <c r="AS94" s="268"/>
      <c r="AT94" s="267"/>
      <c r="AU94" s="267"/>
      <c r="AV94" s="268"/>
      <c r="AW94" s="267"/>
      <c r="AX94" s="267"/>
      <c r="AY94" s="268"/>
      <c r="AZ94" s="267"/>
      <c r="BA94" s="267"/>
      <c r="BB94" s="268"/>
      <c r="BC94" s="267"/>
      <c r="BD94" s="267"/>
      <c r="BE94" s="268"/>
      <c r="BF94" s="267"/>
      <c r="BG94" s="267"/>
      <c r="BH94" s="268"/>
      <c r="BI94" s="267"/>
      <c r="BJ94" s="267"/>
      <c r="BK94" s="268"/>
      <c r="BL94" s="267"/>
      <c r="BM94" s="267"/>
      <c r="BN94" s="268"/>
      <c r="BO94" s="267"/>
      <c r="BP94" s="267"/>
      <c r="BQ94" s="268"/>
      <c r="BR94" s="267"/>
      <c r="BS94" s="267"/>
      <c r="BT94" s="268"/>
      <c r="BU94" s="267"/>
      <c r="BV94" s="267"/>
      <c r="BW94" s="268"/>
      <c r="BX94" s="267"/>
      <c r="BY94" s="267"/>
      <c r="BZ94" s="268"/>
      <c r="CA94" s="267"/>
      <c r="CB94" s="267"/>
      <c r="CC94" s="268"/>
      <c r="CD94" s="267"/>
      <c r="CE94" s="267"/>
      <c r="CF94" s="268"/>
      <c r="CG94" s="267"/>
      <c r="CH94" s="267"/>
      <c r="CI94" s="268"/>
      <c r="CJ94" s="45">
        <f t="shared" si="8"/>
        <v>0</v>
      </c>
      <c r="CK94" s="2">
        <f t="shared" si="9"/>
        <v>0</v>
      </c>
      <c r="CL94" s="28">
        <f t="shared" si="10"/>
        <v>0</v>
      </c>
    </row>
    <row r="95" spans="2:90" ht="15.6" x14ac:dyDescent="0.3">
      <c r="B95" s="158">
        <v>40</v>
      </c>
      <c r="C95" s="166">
        <f>'дети 5-ти лет Ф'!C95</f>
        <v>0</v>
      </c>
      <c r="D95" s="267"/>
      <c r="E95" s="267"/>
      <c r="F95" s="268"/>
      <c r="G95" s="267"/>
      <c r="H95" s="267"/>
      <c r="I95" s="268"/>
      <c r="J95" s="267"/>
      <c r="K95" s="267"/>
      <c r="L95" s="268"/>
      <c r="M95" s="267"/>
      <c r="N95" s="267"/>
      <c r="O95" s="268"/>
      <c r="P95" s="267"/>
      <c r="Q95" s="267"/>
      <c r="R95" s="268"/>
      <c r="S95" s="267"/>
      <c r="T95" s="267"/>
      <c r="U95" s="268"/>
      <c r="V95" s="267"/>
      <c r="W95" s="267"/>
      <c r="X95" s="268"/>
      <c r="Y95" s="267"/>
      <c r="Z95" s="267"/>
      <c r="AA95" s="268"/>
      <c r="AB95" s="267"/>
      <c r="AC95" s="267"/>
      <c r="AD95" s="268"/>
      <c r="AE95" s="267"/>
      <c r="AF95" s="267"/>
      <c r="AG95" s="268"/>
      <c r="AH95" s="267"/>
      <c r="AI95" s="267"/>
      <c r="AJ95" s="268"/>
      <c r="AK95" s="267"/>
      <c r="AL95" s="267"/>
      <c r="AM95" s="268"/>
      <c r="AN95" s="267"/>
      <c r="AO95" s="267"/>
      <c r="AP95" s="268"/>
      <c r="AQ95" s="267"/>
      <c r="AR95" s="267"/>
      <c r="AS95" s="268"/>
      <c r="AT95" s="267"/>
      <c r="AU95" s="267"/>
      <c r="AV95" s="268"/>
      <c r="AW95" s="267"/>
      <c r="AX95" s="267"/>
      <c r="AY95" s="268"/>
      <c r="AZ95" s="267"/>
      <c r="BA95" s="267"/>
      <c r="BB95" s="268"/>
      <c r="BC95" s="267"/>
      <c r="BD95" s="267"/>
      <c r="BE95" s="268"/>
      <c r="BF95" s="267"/>
      <c r="BG95" s="267"/>
      <c r="BH95" s="268"/>
      <c r="BI95" s="267"/>
      <c r="BJ95" s="267"/>
      <c r="BK95" s="268"/>
      <c r="BL95" s="267"/>
      <c r="BM95" s="267"/>
      <c r="BN95" s="268"/>
      <c r="BO95" s="267"/>
      <c r="BP95" s="267"/>
      <c r="BQ95" s="268"/>
      <c r="BR95" s="267"/>
      <c r="BS95" s="267"/>
      <c r="BT95" s="268"/>
      <c r="BU95" s="267"/>
      <c r="BV95" s="267"/>
      <c r="BW95" s="268"/>
      <c r="BX95" s="267"/>
      <c r="BY95" s="267"/>
      <c r="BZ95" s="268"/>
      <c r="CA95" s="267"/>
      <c r="CB95" s="267"/>
      <c r="CC95" s="268"/>
      <c r="CD95" s="267"/>
      <c r="CE95" s="267"/>
      <c r="CF95" s="268"/>
      <c r="CG95" s="267"/>
      <c r="CH95" s="267"/>
      <c r="CI95" s="268"/>
      <c r="CJ95" s="45">
        <f t="shared" si="8"/>
        <v>0</v>
      </c>
      <c r="CK95" s="2">
        <f t="shared" si="9"/>
        <v>0</v>
      </c>
      <c r="CL95" s="28">
        <f t="shared" si="10"/>
        <v>0</v>
      </c>
    </row>
    <row r="96" spans="2:90" ht="15.6" x14ac:dyDescent="0.3">
      <c r="B96" s="158">
        <v>41</v>
      </c>
      <c r="C96" s="166">
        <f>'дети 5-ти лет Ф'!C96</f>
        <v>0</v>
      </c>
      <c r="D96" s="267"/>
      <c r="E96" s="267"/>
      <c r="F96" s="268"/>
      <c r="G96" s="267"/>
      <c r="H96" s="267"/>
      <c r="I96" s="268"/>
      <c r="J96" s="267"/>
      <c r="K96" s="267"/>
      <c r="L96" s="268"/>
      <c r="M96" s="267"/>
      <c r="N96" s="267"/>
      <c r="O96" s="268"/>
      <c r="P96" s="267"/>
      <c r="Q96" s="267"/>
      <c r="R96" s="268"/>
      <c r="S96" s="267"/>
      <c r="T96" s="267"/>
      <c r="U96" s="268"/>
      <c r="V96" s="267"/>
      <c r="W96" s="267"/>
      <c r="X96" s="268"/>
      <c r="Y96" s="267"/>
      <c r="Z96" s="267"/>
      <c r="AA96" s="268"/>
      <c r="AB96" s="267"/>
      <c r="AC96" s="267"/>
      <c r="AD96" s="268"/>
      <c r="AE96" s="267"/>
      <c r="AF96" s="267"/>
      <c r="AG96" s="268"/>
      <c r="AH96" s="267"/>
      <c r="AI96" s="267"/>
      <c r="AJ96" s="268"/>
      <c r="AK96" s="267"/>
      <c r="AL96" s="267"/>
      <c r="AM96" s="268"/>
      <c r="AN96" s="267"/>
      <c r="AO96" s="267"/>
      <c r="AP96" s="268"/>
      <c r="AQ96" s="267"/>
      <c r="AR96" s="267"/>
      <c r="AS96" s="268"/>
      <c r="AT96" s="267"/>
      <c r="AU96" s="267"/>
      <c r="AV96" s="268"/>
      <c r="AW96" s="267"/>
      <c r="AX96" s="267"/>
      <c r="AY96" s="268"/>
      <c r="AZ96" s="267"/>
      <c r="BA96" s="267"/>
      <c r="BB96" s="268"/>
      <c r="BC96" s="267"/>
      <c r="BD96" s="267"/>
      <c r="BE96" s="268"/>
      <c r="BF96" s="267"/>
      <c r="BG96" s="267"/>
      <c r="BH96" s="268"/>
      <c r="BI96" s="267"/>
      <c r="BJ96" s="267"/>
      <c r="BK96" s="268"/>
      <c r="BL96" s="267"/>
      <c r="BM96" s="267"/>
      <c r="BN96" s="268"/>
      <c r="BO96" s="267"/>
      <c r="BP96" s="267"/>
      <c r="BQ96" s="268"/>
      <c r="BR96" s="267"/>
      <c r="BS96" s="267"/>
      <c r="BT96" s="268"/>
      <c r="BU96" s="267"/>
      <c r="BV96" s="267"/>
      <c r="BW96" s="268"/>
      <c r="BX96" s="267"/>
      <c r="BY96" s="267"/>
      <c r="BZ96" s="268"/>
      <c r="CA96" s="267"/>
      <c r="CB96" s="267"/>
      <c r="CC96" s="268"/>
      <c r="CD96" s="267"/>
      <c r="CE96" s="267"/>
      <c r="CF96" s="268"/>
      <c r="CG96" s="267"/>
      <c r="CH96" s="267"/>
      <c r="CI96" s="268"/>
      <c r="CJ96" s="45">
        <f t="shared" si="8"/>
        <v>0</v>
      </c>
      <c r="CK96" s="2">
        <f t="shared" si="9"/>
        <v>0</v>
      </c>
      <c r="CL96" s="28">
        <f t="shared" si="10"/>
        <v>0</v>
      </c>
    </row>
    <row r="97" spans="1:90" ht="15.6" x14ac:dyDescent="0.3">
      <c r="B97" s="158">
        <v>42</v>
      </c>
      <c r="C97" s="166">
        <f>'дети 5-ти лет Ф'!C97</f>
        <v>0</v>
      </c>
      <c r="D97" s="267"/>
      <c r="E97" s="267"/>
      <c r="F97" s="268"/>
      <c r="G97" s="267"/>
      <c r="H97" s="267"/>
      <c r="I97" s="268"/>
      <c r="J97" s="267"/>
      <c r="K97" s="267"/>
      <c r="L97" s="268"/>
      <c r="M97" s="267"/>
      <c r="N97" s="267"/>
      <c r="O97" s="268"/>
      <c r="P97" s="267"/>
      <c r="Q97" s="267"/>
      <c r="R97" s="268"/>
      <c r="S97" s="267"/>
      <c r="T97" s="267"/>
      <c r="U97" s="268"/>
      <c r="V97" s="267"/>
      <c r="W97" s="267"/>
      <c r="X97" s="268"/>
      <c r="Y97" s="267"/>
      <c r="Z97" s="267"/>
      <c r="AA97" s="268"/>
      <c r="AB97" s="267"/>
      <c r="AC97" s="267"/>
      <c r="AD97" s="268"/>
      <c r="AE97" s="267"/>
      <c r="AF97" s="267"/>
      <c r="AG97" s="268"/>
      <c r="AH97" s="267"/>
      <c r="AI97" s="267"/>
      <c r="AJ97" s="268"/>
      <c r="AK97" s="267"/>
      <c r="AL97" s="267"/>
      <c r="AM97" s="268"/>
      <c r="AN97" s="267"/>
      <c r="AO97" s="267"/>
      <c r="AP97" s="268"/>
      <c r="AQ97" s="267"/>
      <c r="AR97" s="267"/>
      <c r="AS97" s="268"/>
      <c r="AT97" s="267"/>
      <c r="AU97" s="267"/>
      <c r="AV97" s="268"/>
      <c r="AW97" s="267"/>
      <c r="AX97" s="267"/>
      <c r="AY97" s="268"/>
      <c r="AZ97" s="267"/>
      <c r="BA97" s="267"/>
      <c r="BB97" s="268"/>
      <c r="BC97" s="267"/>
      <c r="BD97" s="267"/>
      <c r="BE97" s="268"/>
      <c r="BF97" s="267"/>
      <c r="BG97" s="267"/>
      <c r="BH97" s="268"/>
      <c r="BI97" s="267"/>
      <c r="BJ97" s="267"/>
      <c r="BK97" s="268"/>
      <c r="BL97" s="267"/>
      <c r="BM97" s="267"/>
      <c r="BN97" s="268"/>
      <c r="BO97" s="267"/>
      <c r="BP97" s="267"/>
      <c r="BQ97" s="268"/>
      <c r="BR97" s="267"/>
      <c r="BS97" s="267"/>
      <c r="BT97" s="268"/>
      <c r="BU97" s="267"/>
      <c r="BV97" s="267"/>
      <c r="BW97" s="268"/>
      <c r="BX97" s="267"/>
      <c r="BY97" s="267"/>
      <c r="BZ97" s="268"/>
      <c r="CA97" s="267"/>
      <c r="CB97" s="267"/>
      <c r="CC97" s="268"/>
      <c r="CD97" s="267"/>
      <c r="CE97" s="267"/>
      <c r="CF97" s="268"/>
      <c r="CG97" s="267"/>
      <c r="CH97" s="267"/>
      <c r="CI97" s="268"/>
      <c r="CJ97" s="45">
        <f t="shared" si="8"/>
        <v>0</v>
      </c>
      <c r="CK97" s="2">
        <f t="shared" si="9"/>
        <v>0</v>
      </c>
      <c r="CL97" s="28">
        <f t="shared" si="10"/>
        <v>0</v>
      </c>
    </row>
    <row r="98" spans="1:90" ht="15" customHeight="1" x14ac:dyDescent="0.3">
      <c r="B98" s="626" t="s">
        <v>28</v>
      </c>
      <c r="C98" s="627"/>
      <c r="D98" s="35">
        <f t="shared" ref="D98:BJ98" si="11">SUM(D51:D97)</f>
        <v>0</v>
      </c>
      <c r="E98" s="35">
        <f t="shared" si="11"/>
        <v>28</v>
      </c>
      <c r="F98" s="38">
        <f t="shared" si="11"/>
        <v>0</v>
      </c>
      <c r="G98" s="265">
        <f t="shared" ref="G98:L98" si="12">SUM(G51:G97)</f>
        <v>12</v>
      </c>
      <c r="H98" s="265">
        <f t="shared" si="12"/>
        <v>16</v>
      </c>
      <c r="I98" s="38">
        <f t="shared" si="12"/>
        <v>0</v>
      </c>
      <c r="J98" s="265">
        <f t="shared" si="12"/>
        <v>6</v>
      </c>
      <c r="K98" s="265">
        <f t="shared" si="12"/>
        <v>22</v>
      </c>
      <c r="L98" s="38">
        <f t="shared" si="12"/>
        <v>0</v>
      </c>
      <c r="M98" s="265">
        <f t="shared" si="11"/>
        <v>5</v>
      </c>
      <c r="N98" s="265">
        <f t="shared" si="11"/>
        <v>23</v>
      </c>
      <c r="O98" s="38">
        <f t="shared" si="11"/>
        <v>0</v>
      </c>
      <c r="P98" s="82">
        <f t="shared" si="11"/>
        <v>6</v>
      </c>
      <c r="Q98" s="35">
        <f t="shared" si="11"/>
        <v>22</v>
      </c>
      <c r="R98" s="38">
        <f t="shared" si="11"/>
        <v>0</v>
      </c>
      <c r="S98" s="82">
        <f t="shared" si="11"/>
        <v>3</v>
      </c>
      <c r="T98" s="35">
        <f t="shared" si="11"/>
        <v>25</v>
      </c>
      <c r="U98" s="38">
        <f t="shared" si="11"/>
        <v>0</v>
      </c>
      <c r="V98" s="265">
        <f t="shared" ref="V98:AM98" si="13">SUM(V51:V97)</f>
        <v>5</v>
      </c>
      <c r="W98" s="265">
        <f t="shared" si="13"/>
        <v>23</v>
      </c>
      <c r="X98" s="38">
        <f t="shared" si="13"/>
        <v>0</v>
      </c>
      <c r="Y98" s="265">
        <f t="shared" si="13"/>
        <v>9</v>
      </c>
      <c r="Z98" s="265">
        <f t="shared" si="13"/>
        <v>19</v>
      </c>
      <c r="AA98" s="38">
        <f t="shared" si="13"/>
        <v>0</v>
      </c>
      <c r="AB98" s="265">
        <f t="shared" si="13"/>
        <v>26</v>
      </c>
      <c r="AC98" s="265">
        <f t="shared" si="13"/>
        <v>2</v>
      </c>
      <c r="AD98" s="38">
        <f t="shared" si="13"/>
        <v>0</v>
      </c>
      <c r="AE98" s="265">
        <f t="shared" si="13"/>
        <v>4</v>
      </c>
      <c r="AF98" s="265">
        <f t="shared" si="13"/>
        <v>24</v>
      </c>
      <c r="AG98" s="38">
        <f t="shared" si="13"/>
        <v>0</v>
      </c>
      <c r="AH98" s="265">
        <f t="shared" si="13"/>
        <v>2</v>
      </c>
      <c r="AI98" s="265">
        <f t="shared" si="13"/>
        <v>23</v>
      </c>
      <c r="AJ98" s="38">
        <f t="shared" si="13"/>
        <v>3</v>
      </c>
      <c r="AK98" s="265">
        <f t="shared" si="13"/>
        <v>2</v>
      </c>
      <c r="AL98" s="265">
        <f t="shared" si="13"/>
        <v>26</v>
      </c>
      <c r="AM98" s="38">
        <f t="shared" si="13"/>
        <v>0</v>
      </c>
      <c r="AN98" s="265">
        <f t="shared" si="11"/>
        <v>26</v>
      </c>
      <c r="AO98" s="265">
        <f t="shared" si="11"/>
        <v>2</v>
      </c>
      <c r="AP98" s="38">
        <f t="shared" si="11"/>
        <v>0</v>
      </c>
      <c r="AQ98" s="265">
        <f t="shared" ref="AQ98:AV98" si="14">SUM(AQ51:AQ97)</f>
        <v>2</v>
      </c>
      <c r="AR98" s="265">
        <f t="shared" si="14"/>
        <v>26</v>
      </c>
      <c r="AS98" s="38">
        <f t="shared" si="14"/>
        <v>0</v>
      </c>
      <c r="AT98" s="265">
        <f t="shared" si="14"/>
        <v>0</v>
      </c>
      <c r="AU98" s="265">
        <f t="shared" si="14"/>
        <v>26</v>
      </c>
      <c r="AV98" s="38">
        <f t="shared" si="14"/>
        <v>2</v>
      </c>
      <c r="AW98" s="265">
        <f t="shared" si="11"/>
        <v>2</v>
      </c>
      <c r="AX98" s="265">
        <f t="shared" si="11"/>
        <v>26</v>
      </c>
      <c r="AY98" s="38">
        <f t="shared" si="11"/>
        <v>0</v>
      </c>
      <c r="AZ98" s="82">
        <f t="shared" si="11"/>
        <v>22</v>
      </c>
      <c r="BA98" s="35">
        <f t="shared" si="11"/>
        <v>6</v>
      </c>
      <c r="BB98" s="38">
        <f t="shared" si="11"/>
        <v>0</v>
      </c>
      <c r="BC98" s="82">
        <f t="shared" si="11"/>
        <v>27</v>
      </c>
      <c r="BD98" s="35">
        <f t="shared" si="11"/>
        <v>1</v>
      </c>
      <c r="BE98" s="38">
        <f t="shared" si="11"/>
        <v>0</v>
      </c>
      <c r="BF98" s="104">
        <f t="shared" si="11"/>
        <v>24</v>
      </c>
      <c r="BG98" s="103">
        <f t="shared" si="11"/>
        <v>4</v>
      </c>
      <c r="BH98" s="38">
        <f t="shared" si="11"/>
        <v>0</v>
      </c>
      <c r="BI98" s="104">
        <f t="shared" si="11"/>
        <v>28</v>
      </c>
      <c r="BJ98" s="103">
        <f t="shared" si="11"/>
        <v>0</v>
      </c>
      <c r="BK98" s="38">
        <f t="shared" ref="BK98:CI98" si="15">SUM(BK51:BK97)</f>
        <v>0</v>
      </c>
      <c r="BL98" s="104">
        <f t="shared" si="15"/>
        <v>0</v>
      </c>
      <c r="BM98" s="103">
        <f t="shared" si="15"/>
        <v>28</v>
      </c>
      <c r="BN98" s="38">
        <f t="shared" si="15"/>
        <v>0</v>
      </c>
      <c r="BO98" s="265">
        <f t="shared" si="15"/>
        <v>9</v>
      </c>
      <c r="BP98" s="265">
        <f t="shared" si="15"/>
        <v>19</v>
      </c>
      <c r="BQ98" s="38">
        <f t="shared" si="15"/>
        <v>0</v>
      </c>
      <c r="BR98" s="265">
        <f t="shared" si="15"/>
        <v>3</v>
      </c>
      <c r="BS98" s="265">
        <f t="shared" si="15"/>
        <v>25</v>
      </c>
      <c r="BT98" s="38">
        <f t="shared" si="15"/>
        <v>0</v>
      </c>
      <c r="BU98" s="265">
        <f t="shared" si="15"/>
        <v>3</v>
      </c>
      <c r="BV98" s="265">
        <f t="shared" si="15"/>
        <v>25</v>
      </c>
      <c r="BW98" s="38">
        <f t="shared" si="15"/>
        <v>0</v>
      </c>
      <c r="BX98" s="265">
        <f t="shared" si="15"/>
        <v>5</v>
      </c>
      <c r="BY98" s="265">
        <f t="shared" si="15"/>
        <v>23</v>
      </c>
      <c r="BZ98" s="38">
        <f t="shared" si="15"/>
        <v>0</v>
      </c>
      <c r="CA98" s="148">
        <f t="shared" si="15"/>
        <v>1</v>
      </c>
      <c r="CB98" s="147">
        <f t="shared" si="15"/>
        <v>27</v>
      </c>
      <c r="CC98" s="38">
        <f t="shared" si="15"/>
        <v>0</v>
      </c>
      <c r="CD98" s="82">
        <f t="shared" si="15"/>
        <v>3</v>
      </c>
      <c r="CE98" s="35">
        <f t="shared" si="15"/>
        <v>25</v>
      </c>
      <c r="CF98" s="38">
        <f t="shared" si="15"/>
        <v>0</v>
      </c>
      <c r="CG98" s="104">
        <f t="shared" si="15"/>
        <v>8</v>
      </c>
      <c r="CH98" s="103">
        <f t="shared" si="15"/>
        <v>20</v>
      </c>
      <c r="CI98" s="38">
        <f t="shared" si="15"/>
        <v>0</v>
      </c>
      <c r="CJ98" s="160"/>
      <c r="CK98" s="8"/>
      <c r="CL98" s="8"/>
    </row>
    <row r="99" spans="1:90" ht="47.25" customHeight="1" x14ac:dyDescent="0.3">
      <c r="B99" s="626" t="s">
        <v>35</v>
      </c>
      <c r="C99" s="627"/>
      <c r="D99" s="40">
        <f>D98*100/CK101</f>
        <v>0</v>
      </c>
      <c r="E99" s="40">
        <f>E98*100/CK101</f>
        <v>100</v>
      </c>
      <c r="F99" s="41">
        <f>F98*100/CK101</f>
        <v>0</v>
      </c>
      <c r="G99" s="40">
        <f>G98*100/CK101</f>
        <v>42.857142857142854</v>
      </c>
      <c r="H99" s="40">
        <f>H98*100/CK101</f>
        <v>57.142857142857146</v>
      </c>
      <c r="I99" s="41">
        <f>I98*100/CK101</f>
        <v>0</v>
      </c>
      <c r="J99" s="40">
        <f>J98*100/CK101</f>
        <v>21.428571428571427</v>
      </c>
      <c r="K99" s="40">
        <f>K98*100/CK101</f>
        <v>78.571428571428569</v>
      </c>
      <c r="L99" s="41">
        <f>L98*100/CK101</f>
        <v>0</v>
      </c>
      <c r="M99" s="40">
        <f>M98*100/CK101</f>
        <v>17.857142857142858</v>
      </c>
      <c r="N99" s="40">
        <f>N98*100/CK101</f>
        <v>82.142857142857139</v>
      </c>
      <c r="O99" s="41">
        <f>O98*100/CK101</f>
        <v>0</v>
      </c>
      <c r="P99" s="34">
        <f>P98*100/CK101</f>
        <v>21.428571428571427</v>
      </c>
      <c r="Q99" s="40">
        <f>Q98*100/CK101</f>
        <v>78.571428571428569</v>
      </c>
      <c r="R99" s="41">
        <f>R98*100/CK101</f>
        <v>0</v>
      </c>
      <c r="S99" s="34">
        <f>S98*100/CK101</f>
        <v>10.714285714285714</v>
      </c>
      <c r="T99" s="40">
        <f>T98*100/CK101</f>
        <v>89.285714285714292</v>
      </c>
      <c r="U99" s="41">
        <f>U98*100/CK101</f>
        <v>0</v>
      </c>
      <c r="V99" s="40">
        <f>V98*100/CK101</f>
        <v>17.857142857142858</v>
      </c>
      <c r="W99" s="40">
        <f>W98*100/CK101</f>
        <v>82.142857142857139</v>
      </c>
      <c r="X99" s="41">
        <f>X98*100/CK101</f>
        <v>0</v>
      </c>
      <c r="Y99" s="40">
        <f>Y98*100/CK101</f>
        <v>32.142857142857146</v>
      </c>
      <c r="Z99" s="40">
        <f>Z98*100/CK101</f>
        <v>67.857142857142861</v>
      </c>
      <c r="AA99" s="41">
        <f>AA98*100/CK101</f>
        <v>0</v>
      </c>
      <c r="AB99" s="40">
        <f>AB98*100/CK101</f>
        <v>92.857142857142861</v>
      </c>
      <c r="AC99" s="40">
        <f>AC98*100/CK101</f>
        <v>7.1428571428571432</v>
      </c>
      <c r="AD99" s="41">
        <f>AD98*100/CK101</f>
        <v>0</v>
      </c>
      <c r="AE99" s="40">
        <f>AE98*100/CK101</f>
        <v>14.285714285714286</v>
      </c>
      <c r="AF99" s="40">
        <f>AF98*100/CK101</f>
        <v>85.714285714285708</v>
      </c>
      <c r="AG99" s="41">
        <f>AG98*100/CK101</f>
        <v>0</v>
      </c>
      <c r="AH99" s="40">
        <f>AH98*100/CK101</f>
        <v>7.1428571428571432</v>
      </c>
      <c r="AI99" s="40">
        <f>AI98*100/CK101</f>
        <v>82.142857142857139</v>
      </c>
      <c r="AJ99" s="41">
        <f>AJ98*100/CK101</f>
        <v>10.714285714285714</v>
      </c>
      <c r="AK99" s="40">
        <f>AK98*100/CK101</f>
        <v>7.1428571428571432</v>
      </c>
      <c r="AL99" s="40">
        <f>AL98*100/CK101</f>
        <v>92.857142857142861</v>
      </c>
      <c r="AM99" s="41">
        <f>AM98*100/CK101</f>
        <v>0</v>
      </c>
      <c r="AN99" s="40">
        <f>AN98*100/CK101</f>
        <v>92.857142857142861</v>
      </c>
      <c r="AO99" s="40">
        <f>AO98*100/CK101</f>
        <v>7.1428571428571432</v>
      </c>
      <c r="AP99" s="41">
        <f>AP98*100/CK101</f>
        <v>0</v>
      </c>
      <c r="AQ99" s="40">
        <f>AQ98*100/CK101</f>
        <v>7.1428571428571432</v>
      </c>
      <c r="AR99" s="40">
        <f>AR98*100/CK101</f>
        <v>92.857142857142861</v>
      </c>
      <c r="AS99" s="41">
        <f>AS98*100/CK101</f>
        <v>0</v>
      </c>
      <c r="AT99" s="40">
        <f>AT98*100/CK101</f>
        <v>0</v>
      </c>
      <c r="AU99" s="40">
        <f>AU98*100/CK101</f>
        <v>92.857142857142861</v>
      </c>
      <c r="AV99" s="41">
        <f>AV98*100/CK101</f>
        <v>7.1428571428571432</v>
      </c>
      <c r="AW99" s="40">
        <f>AW98*100/CK101</f>
        <v>7.1428571428571432</v>
      </c>
      <c r="AX99" s="40">
        <f>AX98*100/CK101</f>
        <v>92.857142857142861</v>
      </c>
      <c r="AY99" s="41">
        <f>AY98*100/CK101</f>
        <v>0</v>
      </c>
      <c r="AZ99" s="34">
        <f>AZ98*100/CK101</f>
        <v>78.571428571428569</v>
      </c>
      <c r="BA99" s="40">
        <f>BA98*100/CK101</f>
        <v>21.428571428571427</v>
      </c>
      <c r="BB99" s="41">
        <f>BB98*100/CK101</f>
        <v>0</v>
      </c>
      <c r="BC99" s="34">
        <f>BC98*100/CK101</f>
        <v>96.428571428571431</v>
      </c>
      <c r="BD99" s="40">
        <f>BD98*100/CK101</f>
        <v>3.5714285714285716</v>
      </c>
      <c r="BE99" s="41">
        <f>BE98*100/CK101</f>
        <v>0</v>
      </c>
      <c r="BF99" s="131">
        <f>BF98*100/CK101</f>
        <v>85.714285714285708</v>
      </c>
      <c r="BG99" s="128">
        <f>BG98*100/CK101</f>
        <v>14.285714285714286</v>
      </c>
      <c r="BH99" s="133">
        <f>BH98*100/CK101</f>
        <v>0</v>
      </c>
      <c r="BI99" s="132">
        <f>BI98*100/CK101</f>
        <v>100</v>
      </c>
      <c r="BJ99" s="129">
        <f>BJ98*100/CK101</f>
        <v>0</v>
      </c>
      <c r="BK99" s="134">
        <f>BK98*100/CK101</f>
        <v>0</v>
      </c>
      <c r="BL99" s="132">
        <f>BL98*100/CK101</f>
        <v>0</v>
      </c>
      <c r="BM99" s="129">
        <f>BM98*100/CK101</f>
        <v>100</v>
      </c>
      <c r="BN99" s="134">
        <f>BN98*100/CK101</f>
        <v>0</v>
      </c>
      <c r="BO99" s="40">
        <f>BO98*100/CK101</f>
        <v>32.142857142857146</v>
      </c>
      <c r="BP99" s="40">
        <f>BP98*100/CK101</f>
        <v>67.857142857142861</v>
      </c>
      <c r="BQ99" s="41">
        <f>BQ98*100/CK101</f>
        <v>0</v>
      </c>
      <c r="BR99" s="40">
        <f>BR98*100/CK101</f>
        <v>10.714285714285714</v>
      </c>
      <c r="BS99" s="40">
        <f>BS98*100/CK101</f>
        <v>89.285714285714292</v>
      </c>
      <c r="BT99" s="41">
        <f>BT98*100/CK101</f>
        <v>0</v>
      </c>
      <c r="BU99" s="40">
        <f>BU98*100/CK101</f>
        <v>10.714285714285714</v>
      </c>
      <c r="BV99" s="40">
        <f>BV98*100/CK101</f>
        <v>89.285714285714292</v>
      </c>
      <c r="BW99" s="41">
        <f>BW98*100/CK101</f>
        <v>0</v>
      </c>
      <c r="BX99" s="129">
        <f>BX98*100/CK101</f>
        <v>17.857142857142858</v>
      </c>
      <c r="BY99" s="129">
        <f>BY98*100/CK101</f>
        <v>82.142857142857139</v>
      </c>
      <c r="BZ99" s="134">
        <f>BZ98*100/CK101</f>
        <v>0</v>
      </c>
      <c r="CA99" s="132">
        <f>CA98*100/CK101</f>
        <v>3.5714285714285716</v>
      </c>
      <c r="CB99" s="129">
        <f>CB98*100/CK101</f>
        <v>96.428571428571431</v>
      </c>
      <c r="CC99" s="134">
        <f>CC98*100/CK101</f>
        <v>0</v>
      </c>
      <c r="CD99" s="132">
        <f>CD98*100/CK101</f>
        <v>10.714285714285714</v>
      </c>
      <c r="CE99" s="129">
        <f>CE98*100/CK101</f>
        <v>89.285714285714292</v>
      </c>
      <c r="CF99" s="134">
        <f>CF98*100/CK101</f>
        <v>0</v>
      </c>
      <c r="CG99" s="132">
        <f>CG98*100/CK101</f>
        <v>28.571428571428573</v>
      </c>
      <c r="CH99" s="129">
        <f>CH98*100/CK101</f>
        <v>71.428571428571431</v>
      </c>
      <c r="CI99" s="134">
        <f>CI98*100/CK101</f>
        <v>0</v>
      </c>
      <c r="CJ99" s="160"/>
      <c r="CK99" s="8"/>
      <c r="CL99" s="8"/>
    </row>
    <row r="100" spans="1:90" x14ac:dyDescent="0.3">
      <c r="B100" s="584"/>
      <c r="C100" s="585"/>
      <c r="D100" s="585"/>
      <c r="E100" s="585"/>
      <c r="F100" s="585"/>
      <c r="G100" s="585"/>
      <c r="H100" s="585"/>
      <c r="I100" s="585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U100" s="585"/>
      <c r="V100" s="585"/>
      <c r="W100" s="585"/>
      <c r="X100" s="585"/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  <c r="AK100" s="585"/>
      <c r="AL100" s="585"/>
      <c r="AM100" s="585"/>
      <c r="AN100" s="585"/>
      <c r="AO100" s="585"/>
      <c r="AP100" s="585"/>
      <c r="AQ100" s="585"/>
      <c r="AR100" s="585"/>
      <c r="AS100" s="585"/>
      <c r="AT100" s="585"/>
      <c r="AU100" s="585"/>
      <c r="AV100" s="585"/>
      <c r="AW100" s="585"/>
      <c r="AX100" s="585"/>
      <c r="AY100" s="585"/>
      <c r="AZ100" s="585"/>
      <c r="BA100" s="585"/>
      <c r="BB100" s="585"/>
      <c r="BC100" s="585"/>
      <c r="BD100" s="585"/>
      <c r="BE100" s="585"/>
      <c r="BF100" s="585"/>
      <c r="BG100" s="585"/>
      <c r="BH100" s="585"/>
      <c r="BI100" s="585"/>
      <c r="BJ100" s="585"/>
      <c r="BK100" s="585"/>
      <c r="BL100" s="585"/>
      <c r="BM100" s="585"/>
      <c r="BN100" s="585"/>
      <c r="BO100" s="585"/>
      <c r="BP100" s="585"/>
      <c r="BQ100" s="585"/>
      <c r="BR100" s="585"/>
      <c r="BS100" s="585"/>
      <c r="BT100" s="585"/>
      <c r="BU100" s="585"/>
      <c r="BV100" s="585"/>
      <c r="BW100" s="585"/>
      <c r="BX100" s="585"/>
      <c r="BY100" s="585"/>
      <c r="BZ100" s="585"/>
      <c r="CA100" s="585"/>
      <c r="CB100" s="585"/>
      <c r="CC100" s="585"/>
      <c r="CD100" s="585"/>
      <c r="CE100" s="585"/>
      <c r="CF100" s="586"/>
      <c r="CG100" s="599"/>
      <c r="CH100" s="600"/>
      <c r="CI100" s="600"/>
      <c r="CJ100" s="601"/>
      <c r="CK100" s="107" t="s">
        <v>3</v>
      </c>
      <c r="CL100" s="107" t="s">
        <v>4</v>
      </c>
    </row>
    <row r="101" spans="1:90" x14ac:dyDescent="0.3">
      <c r="B101" s="587"/>
      <c r="C101" s="588"/>
      <c r="D101" s="588"/>
      <c r="E101" s="588"/>
      <c r="F101" s="588"/>
      <c r="G101" s="588"/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8"/>
      <c r="S101" s="588"/>
      <c r="T101" s="588"/>
      <c r="U101" s="588"/>
      <c r="V101" s="588"/>
      <c r="W101" s="588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  <c r="AH101" s="588"/>
      <c r="AI101" s="588"/>
      <c r="AJ101" s="588"/>
      <c r="AK101" s="588"/>
      <c r="AL101" s="588"/>
      <c r="AM101" s="588"/>
      <c r="AN101" s="588"/>
      <c r="AO101" s="588"/>
      <c r="AP101" s="588"/>
      <c r="AQ101" s="588"/>
      <c r="AR101" s="588"/>
      <c r="AS101" s="588"/>
      <c r="AT101" s="588"/>
      <c r="AU101" s="588"/>
      <c r="AV101" s="588"/>
      <c r="AW101" s="588"/>
      <c r="AX101" s="588"/>
      <c r="AY101" s="588"/>
      <c r="AZ101" s="588"/>
      <c r="BA101" s="588"/>
      <c r="BB101" s="588"/>
      <c r="BC101" s="588"/>
      <c r="BD101" s="588"/>
      <c r="BE101" s="588"/>
      <c r="BF101" s="588"/>
      <c r="BG101" s="588"/>
      <c r="BH101" s="588"/>
      <c r="BI101" s="588"/>
      <c r="BJ101" s="588"/>
      <c r="BK101" s="588"/>
      <c r="BL101" s="588"/>
      <c r="BM101" s="588"/>
      <c r="BN101" s="588"/>
      <c r="BO101" s="588"/>
      <c r="BP101" s="588"/>
      <c r="BQ101" s="588"/>
      <c r="BR101" s="588"/>
      <c r="BS101" s="588"/>
      <c r="BT101" s="588"/>
      <c r="BU101" s="588"/>
      <c r="BV101" s="588"/>
      <c r="BW101" s="588"/>
      <c r="BX101" s="588"/>
      <c r="BY101" s="588"/>
      <c r="BZ101" s="588"/>
      <c r="CA101" s="588"/>
      <c r="CB101" s="588"/>
      <c r="CC101" s="588"/>
      <c r="CD101" s="588"/>
      <c r="CE101" s="588"/>
      <c r="CF101" s="589"/>
      <c r="CG101" s="608" t="s">
        <v>28</v>
      </c>
      <c r="CH101" s="609"/>
      <c r="CI101" s="609"/>
      <c r="CJ101" s="610"/>
      <c r="CK101" s="106">
        <f>'дети 5-ти лет Ф'!Z101</f>
        <v>28</v>
      </c>
      <c r="CL101" s="106">
        <v>100</v>
      </c>
    </row>
    <row r="102" spans="1:90" x14ac:dyDescent="0.3">
      <c r="B102" s="587"/>
      <c r="C102" s="588"/>
      <c r="D102" s="588"/>
      <c r="E102" s="588"/>
      <c r="F102" s="588"/>
      <c r="G102" s="588"/>
      <c r="H102" s="588"/>
      <c r="I102" s="588"/>
      <c r="J102" s="588"/>
      <c r="K102" s="588"/>
      <c r="L102" s="588"/>
      <c r="M102" s="588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  <c r="Z102" s="588"/>
      <c r="AA102" s="588"/>
      <c r="AB102" s="588"/>
      <c r="AC102" s="588"/>
      <c r="AD102" s="588"/>
      <c r="AE102" s="588"/>
      <c r="AF102" s="588"/>
      <c r="AG102" s="588"/>
      <c r="AH102" s="588"/>
      <c r="AI102" s="588"/>
      <c r="AJ102" s="588"/>
      <c r="AK102" s="588"/>
      <c r="AL102" s="588"/>
      <c r="AM102" s="588"/>
      <c r="AN102" s="588"/>
      <c r="AO102" s="588"/>
      <c r="AP102" s="588"/>
      <c r="AQ102" s="588"/>
      <c r="AR102" s="588"/>
      <c r="AS102" s="588"/>
      <c r="AT102" s="588"/>
      <c r="AU102" s="588"/>
      <c r="AV102" s="588"/>
      <c r="AW102" s="588"/>
      <c r="AX102" s="588"/>
      <c r="AY102" s="588"/>
      <c r="AZ102" s="588"/>
      <c r="BA102" s="588"/>
      <c r="BB102" s="588"/>
      <c r="BC102" s="588"/>
      <c r="BD102" s="588"/>
      <c r="BE102" s="588"/>
      <c r="BF102" s="588"/>
      <c r="BG102" s="588"/>
      <c r="BH102" s="588"/>
      <c r="BI102" s="588"/>
      <c r="BJ102" s="588"/>
      <c r="BK102" s="588"/>
      <c r="BL102" s="588"/>
      <c r="BM102" s="588"/>
      <c r="BN102" s="588"/>
      <c r="BO102" s="588"/>
      <c r="BP102" s="588"/>
      <c r="BQ102" s="588"/>
      <c r="BR102" s="588"/>
      <c r="BS102" s="588"/>
      <c r="BT102" s="588"/>
      <c r="BU102" s="588"/>
      <c r="BV102" s="588"/>
      <c r="BW102" s="588"/>
      <c r="BX102" s="588"/>
      <c r="BY102" s="588"/>
      <c r="BZ102" s="588"/>
      <c r="CA102" s="588"/>
      <c r="CB102" s="588"/>
      <c r="CC102" s="588"/>
      <c r="CD102" s="588"/>
      <c r="CE102" s="588"/>
      <c r="CF102" s="589"/>
      <c r="CG102" s="596" t="s">
        <v>29</v>
      </c>
      <c r="CH102" s="597"/>
      <c r="CI102" s="597"/>
      <c r="CJ102" s="598"/>
      <c r="CK102" s="10">
        <f>COUNTIF(CJ51:CJ97,"&gt;0")</f>
        <v>28</v>
      </c>
      <c r="CL102" s="29">
        <f>(BU99+BR99+BO99+AT99+AQ99+AK99+AH99+AE99+AB99+Y99+V99+J99+G99+D99+M99+P99+S99+AN99+BX99+AZ99+AW99+CA99+BC99+BF99+BI99+BL99+CD99+CG99)/28</f>
        <v>30.994897959183671</v>
      </c>
    </row>
    <row r="103" spans="1:90" x14ac:dyDescent="0.3">
      <c r="B103" s="587"/>
      <c r="C103" s="588"/>
      <c r="D103" s="588"/>
      <c r="E103" s="588"/>
      <c r="F103" s="588"/>
      <c r="G103" s="588"/>
      <c r="H103" s="588"/>
      <c r="I103" s="588"/>
      <c r="J103" s="588"/>
      <c r="K103" s="588"/>
      <c r="L103" s="588"/>
      <c r="M103" s="588"/>
      <c r="N103" s="588"/>
      <c r="O103" s="588"/>
      <c r="P103" s="588"/>
      <c r="Q103" s="588"/>
      <c r="R103" s="588"/>
      <c r="S103" s="588"/>
      <c r="T103" s="588"/>
      <c r="U103" s="588"/>
      <c r="V103" s="588"/>
      <c r="W103" s="588"/>
      <c r="X103" s="588"/>
      <c r="Y103" s="588"/>
      <c r="Z103" s="588"/>
      <c r="AA103" s="588"/>
      <c r="AB103" s="588"/>
      <c r="AC103" s="588"/>
      <c r="AD103" s="588"/>
      <c r="AE103" s="588"/>
      <c r="AF103" s="588"/>
      <c r="AG103" s="588"/>
      <c r="AH103" s="588"/>
      <c r="AI103" s="588"/>
      <c r="AJ103" s="588"/>
      <c r="AK103" s="588"/>
      <c r="AL103" s="588"/>
      <c r="AM103" s="588"/>
      <c r="AN103" s="588"/>
      <c r="AO103" s="588"/>
      <c r="AP103" s="588"/>
      <c r="AQ103" s="588"/>
      <c r="AR103" s="588"/>
      <c r="AS103" s="588"/>
      <c r="AT103" s="588"/>
      <c r="AU103" s="588"/>
      <c r="AV103" s="588"/>
      <c r="AW103" s="588"/>
      <c r="AX103" s="588"/>
      <c r="AY103" s="588"/>
      <c r="AZ103" s="588"/>
      <c r="BA103" s="588"/>
      <c r="BB103" s="588"/>
      <c r="BC103" s="588"/>
      <c r="BD103" s="588"/>
      <c r="BE103" s="588"/>
      <c r="BF103" s="588"/>
      <c r="BG103" s="588"/>
      <c r="BH103" s="588"/>
      <c r="BI103" s="588"/>
      <c r="BJ103" s="588"/>
      <c r="BK103" s="588"/>
      <c r="BL103" s="588"/>
      <c r="BM103" s="588"/>
      <c r="BN103" s="588"/>
      <c r="BO103" s="588"/>
      <c r="BP103" s="588"/>
      <c r="BQ103" s="588"/>
      <c r="BR103" s="588"/>
      <c r="BS103" s="588"/>
      <c r="BT103" s="588"/>
      <c r="BU103" s="588"/>
      <c r="BV103" s="588"/>
      <c r="BW103" s="588"/>
      <c r="BX103" s="588"/>
      <c r="BY103" s="588"/>
      <c r="BZ103" s="588"/>
      <c r="CA103" s="588"/>
      <c r="CB103" s="588"/>
      <c r="CC103" s="588"/>
      <c r="CD103" s="588"/>
      <c r="CE103" s="588"/>
      <c r="CF103" s="589"/>
      <c r="CG103" s="618" t="s">
        <v>30</v>
      </c>
      <c r="CH103" s="619"/>
      <c r="CI103" s="619"/>
      <c r="CJ103" s="620"/>
      <c r="CK103" s="10">
        <f>COUNTIF(CK51:CK97,"&gt;0")</f>
        <v>28</v>
      </c>
      <c r="CL103" s="29">
        <f>(BV99+BS99+BP99+AU99+AR99+AL99+AI99+AF99+AC99+Z99+W99+K99+H99+E99+N99+Q99+T99+AO99+BY99+BA99+AX99+CB99+BD99+BG99+BJ99+BM99+CE99+CH99)/28</f>
        <v>68.367346938775498</v>
      </c>
    </row>
    <row r="104" spans="1:90" x14ac:dyDescent="0.3">
      <c r="B104" s="590"/>
      <c r="C104" s="591"/>
      <c r="D104" s="591"/>
      <c r="E104" s="591"/>
      <c r="F104" s="591"/>
      <c r="G104" s="591"/>
      <c r="H104" s="591"/>
      <c r="I104" s="591"/>
      <c r="J104" s="591"/>
      <c r="K104" s="591"/>
      <c r="L104" s="591"/>
      <c r="M104" s="591"/>
      <c r="N104" s="591"/>
      <c r="O104" s="591"/>
      <c r="P104" s="591"/>
      <c r="Q104" s="591"/>
      <c r="R104" s="591"/>
      <c r="S104" s="591"/>
      <c r="T104" s="591"/>
      <c r="U104" s="591"/>
      <c r="V104" s="591"/>
      <c r="W104" s="591"/>
      <c r="X104" s="591"/>
      <c r="Y104" s="591"/>
      <c r="Z104" s="591"/>
      <c r="AA104" s="591"/>
      <c r="AB104" s="591"/>
      <c r="AC104" s="591"/>
      <c r="AD104" s="591"/>
      <c r="AE104" s="591"/>
      <c r="AF104" s="591"/>
      <c r="AG104" s="591"/>
      <c r="AH104" s="591"/>
      <c r="AI104" s="591"/>
      <c r="AJ104" s="591"/>
      <c r="AK104" s="591"/>
      <c r="AL104" s="591"/>
      <c r="AM104" s="591"/>
      <c r="AN104" s="591"/>
      <c r="AO104" s="591"/>
      <c r="AP104" s="591"/>
      <c r="AQ104" s="591"/>
      <c r="AR104" s="591"/>
      <c r="AS104" s="591"/>
      <c r="AT104" s="591"/>
      <c r="AU104" s="591"/>
      <c r="AV104" s="591"/>
      <c r="AW104" s="591"/>
      <c r="AX104" s="591"/>
      <c r="AY104" s="591"/>
      <c r="AZ104" s="591"/>
      <c r="BA104" s="591"/>
      <c r="BB104" s="591"/>
      <c r="BC104" s="591"/>
      <c r="BD104" s="591"/>
      <c r="BE104" s="591"/>
      <c r="BF104" s="591"/>
      <c r="BG104" s="591"/>
      <c r="BH104" s="591"/>
      <c r="BI104" s="591"/>
      <c r="BJ104" s="591"/>
      <c r="BK104" s="591"/>
      <c r="BL104" s="591"/>
      <c r="BM104" s="591"/>
      <c r="BN104" s="591"/>
      <c r="BO104" s="591"/>
      <c r="BP104" s="591"/>
      <c r="BQ104" s="591"/>
      <c r="BR104" s="591"/>
      <c r="BS104" s="591"/>
      <c r="BT104" s="591"/>
      <c r="BU104" s="591"/>
      <c r="BV104" s="591"/>
      <c r="BW104" s="591"/>
      <c r="BX104" s="591"/>
      <c r="BY104" s="591"/>
      <c r="BZ104" s="591"/>
      <c r="CA104" s="591"/>
      <c r="CB104" s="591"/>
      <c r="CC104" s="591"/>
      <c r="CD104" s="591"/>
      <c r="CE104" s="591"/>
      <c r="CF104" s="592"/>
      <c r="CG104" s="621" t="s">
        <v>31</v>
      </c>
      <c r="CH104" s="622"/>
      <c r="CI104" s="622"/>
      <c r="CJ104" s="623"/>
      <c r="CK104" s="10">
        <f>COUNTIF(CL51:CL97,"&gt;0")</f>
        <v>3</v>
      </c>
      <c r="CL104" s="29">
        <f>(BW99+BT99+BQ99+AV99+AS99+AM99+AJ99+AG99+AD99+AA99+X99+L99+I99+F99+O99+R99+U99+AP99+AY99+BB99+BZ99+CC99+BE99+BH99+BK99+BN99+CF99+CI99)/28</f>
        <v>0.63775510204081631</v>
      </c>
    </row>
    <row r="107" spans="1:90" ht="15" customHeight="1" x14ac:dyDescent="0.3">
      <c r="B107" s="165"/>
      <c r="C107" s="583" t="s">
        <v>1258</v>
      </c>
      <c r="D107" s="583"/>
      <c r="E107" s="583"/>
      <c r="F107" s="583"/>
      <c r="G107" s="583"/>
      <c r="H107" s="583"/>
      <c r="I107" s="583"/>
      <c r="J107" s="583"/>
      <c r="K107" s="583"/>
      <c r="L107" s="583"/>
      <c r="M107" s="583"/>
      <c r="N107" s="583"/>
      <c r="O107" s="583"/>
      <c r="P107" s="583"/>
      <c r="Q107" s="583"/>
      <c r="R107" s="583"/>
      <c r="S107" s="583"/>
      <c r="T107" s="583"/>
      <c r="U107" s="583"/>
      <c r="V107" s="583"/>
      <c r="W107" s="583"/>
      <c r="X107" s="583"/>
      <c r="Y107" s="583"/>
      <c r="Z107" s="583"/>
      <c r="AA107" s="583"/>
      <c r="AB107" s="583"/>
      <c r="AC107" s="583"/>
      <c r="AD107" s="583"/>
      <c r="AE107" s="583"/>
      <c r="AF107" s="583"/>
      <c r="AG107" s="583"/>
      <c r="AH107" s="583"/>
      <c r="AI107" s="583"/>
      <c r="AJ107" s="583"/>
      <c r="AK107" s="583"/>
      <c r="AL107" s="583"/>
      <c r="AM107" s="583"/>
      <c r="AN107" s="583"/>
      <c r="AO107" s="583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</row>
    <row r="108" spans="1:90" ht="15" customHeight="1" x14ac:dyDescent="0.3">
      <c r="A108" s="165"/>
      <c r="B108" s="165"/>
      <c r="C108" s="583" t="str">
        <f>'дети 5-ти лет Ф'!C108:Z108</f>
        <v>Учебный год: 2023-2024                              Группа: "Қарлығаш"               Период: итоговый       Сроки проведения: май 2024год</v>
      </c>
      <c r="D108" s="583"/>
      <c r="E108" s="583"/>
      <c r="F108" s="583"/>
      <c r="G108" s="583"/>
      <c r="H108" s="583"/>
      <c r="I108" s="583"/>
      <c r="J108" s="583"/>
      <c r="K108" s="583"/>
      <c r="L108" s="583"/>
      <c r="M108" s="583"/>
      <c r="N108" s="583"/>
      <c r="O108" s="583"/>
      <c r="P108" s="583"/>
      <c r="Q108" s="583"/>
      <c r="R108" s="583"/>
      <c r="S108" s="583"/>
      <c r="T108" s="583"/>
      <c r="U108" s="583"/>
      <c r="V108" s="583"/>
      <c r="W108" s="583"/>
      <c r="X108" s="583"/>
      <c r="Y108" s="583"/>
      <c r="Z108" s="583"/>
      <c r="AA108" s="583"/>
      <c r="AB108" s="583"/>
      <c r="AC108" s="583"/>
      <c r="AD108" s="583"/>
      <c r="AE108" s="583"/>
      <c r="AF108" s="583"/>
      <c r="AG108" s="583"/>
      <c r="AH108" s="583"/>
      <c r="AI108" s="583"/>
      <c r="AJ108" s="583"/>
      <c r="AK108" s="583"/>
      <c r="AL108" s="583"/>
      <c r="AM108" s="583"/>
      <c r="AN108" s="583"/>
      <c r="AO108" s="583"/>
      <c r="AP108" s="165"/>
      <c r="AQ108" s="165"/>
      <c r="AR108" s="165"/>
      <c r="AS108" s="165"/>
      <c r="AT108" s="165"/>
      <c r="AU108" s="165"/>
      <c r="AV108" s="165"/>
      <c r="AW108" s="165"/>
      <c r="AX108" s="165"/>
      <c r="AY108" s="165"/>
      <c r="AZ108" s="165"/>
      <c r="BA108" s="165"/>
      <c r="BB108" s="165"/>
      <c r="BC108" s="165"/>
      <c r="BD108" s="165"/>
      <c r="BE108" s="165"/>
      <c r="BF108" s="165"/>
      <c r="BG108" s="165"/>
      <c r="BH108" s="165"/>
      <c r="BI108" s="165"/>
      <c r="BJ108" s="165"/>
      <c r="BK108" s="165"/>
      <c r="BL108" s="165"/>
      <c r="BM108" s="165"/>
      <c r="BN108" s="165"/>
      <c r="BO108" s="165"/>
      <c r="BP108" s="165"/>
      <c r="BQ108" s="165"/>
      <c r="BR108" s="165"/>
      <c r="BS108" s="165"/>
      <c r="BT108" s="165"/>
      <c r="BU108" s="165"/>
      <c r="BV108" s="165"/>
      <c r="BW108" s="165"/>
      <c r="BX108" s="165"/>
      <c r="BY108" s="165"/>
      <c r="BZ108" s="165"/>
      <c r="CA108" s="165"/>
      <c r="CB108" s="165"/>
      <c r="CC108" s="165"/>
      <c r="CD108" s="165"/>
      <c r="CE108" s="165"/>
      <c r="CF108" s="165"/>
      <c r="CG108" s="165"/>
      <c r="CH108" s="165"/>
      <c r="CI108" s="165"/>
      <c r="CJ108" s="165"/>
      <c r="CK108" s="165"/>
    </row>
    <row r="109" spans="1:90" x14ac:dyDescent="0.3">
      <c r="A109" s="583"/>
      <c r="B109" s="583"/>
      <c r="C109" s="583"/>
      <c r="D109" s="583"/>
      <c r="E109" s="583"/>
      <c r="F109" s="583"/>
      <c r="G109" s="583"/>
      <c r="H109" s="583"/>
      <c r="I109" s="583"/>
      <c r="J109" s="583"/>
      <c r="K109" s="583"/>
      <c r="L109" s="583"/>
      <c r="M109" s="583"/>
      <c r="N109" s="583"/>
      <c r="O109" s="583"/>
      <c r="P109" s="583"/>
      <c r="Q109" s="583"/>
      <c r="R109" s="583"/>
      <c r="S109" s="583"/>
      <c r="T109" s="583"/>
      <c r="U109" s="583"/>
      <c r="V109" s="583"/>
      <c r="W109" s="583"/>
      <c r="X109" s="583"/>
      <c r="Y109" s="583"/>
      <c r="Z109" s="583"/>
      <c r="AA109" s="583"/>
      <c r="AB109" s="583"/>
      <c r="AC109" s="583"/>
      <c r="AD109" s="583"/>
      <c r="AE109" s="583"/>
      <c r="AF109" s="583"/>
      <c r="AG109" s="583"/>
      <c r="AH109" s="583"/>
      <c r="AI109" s="583"/>
      <c r="AJ109" s="583"/>
      <c r="AK109" s="583"/>
      <c r="AL109" s="583"/>
      <c r="AM109" s="583"/>
      <c r="AN109" s="583"/>
      <c r="AO109" s="583"/>
      <c r="AP109" s="583"/>
      <c r="AQ109" s="583"/>
      <c r="AR109" s="583"/>
      <c r="AS109" s="583"/>
      <c r="AT109" s="583"/>
      <c r="AU109" s="583"/>
      <c r="AV109" s="583"/>
      <c r="AW109" s="583"/>
      <c r="AX109" s="583"/>
      <c r="AY109" s="583"/>
      <c r="AZ109" s="583"/>
      <c r="BA109" s="583"/>
      <c r="BB109" s="583"/>
      <c r="BC109" s="583"/>
      <c r="BD109" s="583"/>
      <c r="BE109" s="583"/>
      <c r="BF109" s="583"/>
      <c r="BG109" s="583"/>
      <c r="BH109" s="583"/>
      <c r="BI109" s="583"/>
      <c r="CH109" s="1"/>
      <c r="CI109" s="1"/>
    </row>
    <row r="110" spans="1:90" ht="15.75" customHeight="1" x14ac:dyDescent="0.3">
      <c r="A110" s="52"/>
      <c r="B110" s="628" t="s">
        <v>0</v>
      </c>
      <c r="C110" s="628" t="s">
        <v>1</v>
      </c>
      <c r="D110" s="615" t="s">
        <v>6</v>
      </c>
      <c r="E110" s="616"/>
      <c r="F110" s="616"/>
      <c r="G110" s="616"/>
      <c r="H110" s="616"/>
      <c r="I110" s="616"/>
      <c r="J110" s="616"/>
      <c r="K110" s="616"/>
      <c r="L110" s="616"/>
      <c r="M110" s="616"/>
      <c r="N110" s="616"/>
      <c r="O110" s="616"/>
      <c r="P110" s="616"/>
      <c r="Q110" s="616"/>
      <c r="R110" s="616"/>
      <c r="S110" s="616"/>
      <c r="T110" s="616"/>
      <c r="U110" s="616"/>
      <c r="V110" s="616"/>
      <c r="W110" s="616"/>
      <c r="X110" s="616"/>
      <c r="Y110" s="616"/>
      <c r="Z110" s="616"/>
      <c r="AA110" s="616"/>
      <c r="AB110" s="616"/>
      <c r="AC110" s="616"/>
      <c r="AD110" s="616"/>
      <c r="AE110" s="616"/>
      <c r="AF110" s="616"/>
      <c r="AG110" s="616"/>
      <c r="AH110" s="616"/>
      <c r="AI110" s="616"/>
      <c r="AJ110" s="616"/>
      <c r="AK110" s="616"/>
      <c r="AL110" s="616"/>
      <c r="AM110" s="616"/>
      <c r="AN110" s="616"/>
      <c r="AO110" s="616"/>
      <c r="AP110" s="616"/>
      <c r="AQ110" s="616"/>
      <c r="AR110" s="616"/>
      <c r="AS110" s="616"/>
      <c r="AT110" s="616"/>
      <c r="AU110" s="616"/>
      <c r="AV110" s="616"/>
      <c r="AW110" s="616"/>
      <c r="AX110" s="616"/>
      <c r="AY110" s="616"/>
      <c r="AZ110" s="616"/>
      <c r="BA110" s="616"/>
      <c r="BB110" s="616"/>
      <c r="BC110" s="616"/>
      <c r="BD110" s="616"/>
      <c r="BE110" s="616"/>
      <c r="BF110" s="616"/>
      <c r="BG110" s="616"/>
      <c r="BH110" s="616"/>
      <c r="BI110" s="616"/>
      <c r="BJ110" s="616"/>
      <c r="BK110" s="616"/>
      <c r="BL110" s="616"/>
      <c r="BM110" s="616"/>
      <c r="BN110" s="616"/>
      <c r="BO110" s="616"/>
      <c r="BP110" s="616"/>
      <c r="BQ110" s="616"/>
      <c r="BR110" s="616"/>
      <c r="BS110" s="616"/>
      <c r="BT110" s="616"/>
      <c r="BU110" s="616"/>
      <c r="BV110" s="616"/>
      <c r="BW110" s="616"/>
      <c r="BX110" s="616"/>
      <c r="BY110" s="616"/>
      <c r="BZ110" s="616"/>
      <c r="CA110" s="616"/>
      <c r="CB110" s="616"/>
      <c r="CC110" s="616"/>
      <c r="CD110" s="616"/>
      <c r="CE110" s="616"/>
      <c r="CF110" s="616"/>
      <c r="CG110" s="616"/>
      <c r="CH110" s="616"/>
      <c r="CI110" s="617"/>
      <c r="CJ110" s="611" t="s">
        <v>29</v>
      </c>
      <c r="CK110" s="605" t="s">
        <v>30</v>
      </c>
      <c r="CL110" s="602" t="s">
        <v>31</v>
      </c>
    </row>
    <row r="111" spans="1:90" x14ac:dyDescent="0.3">
      <c r="B111" s="629"/>
      <c r="C111" s="629"/>
      <c r="D111" s="559" t="s">
        <v>32</v>
      </c>
      <c r="E111" s="559"/>
      <c r="F111" s="559"/>
      <c r="G111" s="559"/>
      <c r="H111" s="559"/>
      <c r="I111" s="559"/>
      <c r="J111" s="559"/>
      <c r="K111" s="559"/>
      <c r="L111" s="559"/>
      <c r="M111" s="559"/>
      <c r="N111" s="559"/>
      <c r="O111" s="559"/>
      <c r="P111" s="559"/>
      <c r="Q111" s="559"/>
      <c r="R111" s="559"/>
      <c r="S111" s="559"/>
      <c r="T111" s="559"/>
      <c r="U111" s="559"/>
      <c r="V111" s="559"/>
      <c r="W111" s="559"/>
      <c r="X111" s="560"/>
      <c r="Y111" s="561" t="s">
        <v>7</v>
      </c>
      <c r="Z111" s="559"/>
      <c r="AA111" s="559"/>
      <c r="AB111" s="559"/>
      <c r="AC111" s="559"/>
      <c r="AD111" s="559"/>
      <c r="AE111" s="559"/>
      <c r="AF111" s="559"/>
      <c r="AG111" s="559"/>
      <c r="AH111" s="559"/>
      <c r="AI111" s="559"/>
      <c r="AJ111" s="559"/>
      <c r="AK111" s="559"/>
      <c r="AL111" s="559"/>
      <c r="AM111" s="559"/>
      <c r="AN111" s="559"/>
      <c r="AO111" s="559"/>
      <c r="AP111" s="559"/>
      <c r="AQ111" s="559"/>
      <c r="AR111" s="559"/>
      <c r="AS111" s="560"/>
      <c r="AT111" s="624" t="s">
        <v>135</v>
      </c>
      <c r="AU111" s="559"/>
      <c r="AV111" s="559"/>
      <c r="AW111" s="559"/>
      <c r="AX111" s="559"/>
      <c r="AY111" s="559"/>
      <c r="AZ111" s="559"/>
      <c r="BA111" s="559"/>
      <c r="BB111" s="559"/>
      <c r="BC111" s="559"/>
      <c r="BD111" s="559"/>
      <c r="BE111" s="559"/>
      <c r="BF111" s="559"/>
      <c r="BG111" s="559"/>
      <c r="BH111" s="559"/>
      <c r="BI111" s="559"/>
      <c r="BJ111" s="559"/>
      <c r="BK111" s="559"/>
      <c r="BL111" s="559"/>
      <c r="BM111" s="559"/>
      <c r="BN111" s="625"/>
      <c r="BO111" s="572" t="s">
        <v>58</v>
      </c>
      <c r="BP111" s="571"/>
      <c r="BQ111" s="571"/>
      <c r="BR111" s="571"/>
      <c r="BS111" s="571"/>
      <c r="BT111" s="571"/>
      <c r="BU111" s="571"/>
      <c r="BV111" s="571"/>
      <c r="BW111" s="571"/>
      <c r="BX111" s="571"/>
      <c r="BY111" s="571"/>
      <c r="BZ111" s="571"/>
      <c r="CA111" s="571"/>
      <c r="CB111" s="571"/>
      <c r="CC111" s="571"/>
      <c r="CD111" s="571"/>
      <c r="CE111" s="571"/>
      <c r="CF111" s="571"/>
      <c r="CG111" s="571"/>
      <c r="CH111" s="571"/>
      <c r="CI111" s="561"/>
      <c r="CJ111" s="612"/>
      <c r="CK111" s="606"/>
      <c r="CL111" s="603"/>
    </row>
    <row r="112" spans="1:90" ht="15.6" x14ac:dyDescent="0.3">
      <c r="B112" s="629"/>
      <c r="C112" s="631"/>
      <c r="D112" s="563" t="s">
        <v>816</v>
      </c>
      <c r="E112" s="563"/>
      <c r="F112" s="564"/>
      <c r="G112" s="562" t="s">
        <v>136</v>
      </c>
      <c r="H112" s="563"/>
      <c r="I112" s="564"/>
      <c r="J112" s="562" t="s">
        <v>137</v>
      </c>
      <c r="K112" s="563"/>
      <c r="L112" s="564"/>
      <c r="M112" s="562" t="s">
        <v>138</v>
      </c>
      <c r="N112" s="563"/>
      <c r="O112" s="564"/>
      <c r="P112" s="568" t="s">
        <v>817</v>
      </c>
      <c r="Q112" s="569"/>
      <c r="R112" s="570"/>
      <c r="S112" s="568" t="s">
        <v>818</v>
      </c>
      <c r="T112" s="569"/>
      <c r="U112" s="570"/>
      <c r="V112" s="562" t="s">
        <v>139</v>
      </c>
      <c r="W112" s="563"/>
      <c r="X112" s="564"/>
      <c r="Y112" s="562" t="s">
        <v>140</v>
      </c>
      <c r="Z112" s="563"/>
      <c r="AA112" s="564"/>
      <c r="AB112" s="568" t="s">
        <v>141</v>
      </c>
      <c r="AC112" s="569"/>
      <c r="AD112" s="570"/>
      <c r="AE112" s="562" t="s">
        <v>142</v>
      </c>
      <c r="AF112" s="563"/>
      <c r="AG112" s="564"/>
      <c r="AH112" s="562" t="s">
        <v>143</v>
      </c>
      <c r="AI112" s="563"/>
      <c r="AJ112" s="564"/>
      <c r="AK112" s="562" t="s">
        <v>144</v>
      </c>
      <c r="AL112" s="563"/>
      <c r="AM112" s="564"/>
      <c r="AN112" s="562" t="s">
        <v>145</v>
      </c>
      <c r="AO112" s="563"/>
      <c r="AP112" s="564"/>
      <c r="AQ112" s="562" t="s">
        <v>146</v>
      </c>
      <c r="AR112" s="563"/>
      <c r="AS112" s="564"/>
      <c r="AT112" s="568" t="s">
        <v>147</v>
      </c>
      <c r="AU112" s="569"/>
      <c r="AV112" s="570"/>
      <c r="AW112" s="568" t="s">
        <v>148</v>
      </c>
      <c r="AX112" s="569"/>
      <c r="AY112" s="570"/>
      <c r="AZ112" s="568" t="s">
        <v>149</v>
      </c>
      <c r="BA112" s="569"/>
      <c r="BB112" s="570"/>
      <c r="BC112" s="568" t="s">
        <v>150</v>
      </c>
      <c r="BD112" s="569"/>
      <c r="BE112" s="570"/>
      <c r="BF112" s="568" t="s">
        <v>151</v>
      </c>
      <c r="BG112" s="569"/>
      <c r="BH112" s="570"/>
      <c r="BI112" s="568" t="s">
        <v>152</v>
      </c>
      <c r="BJ112" s="569"/>
      <c r="BK112" s="570"/>
      <c r="BL112" s="568" t="s">
        <v>153</v>
      </c>
      <c r="BM112" s="569"/>
      <c r="BN112" s="570"/>
      <c r="BO112" s="568" t="s">
        <v>154</v>
      </c>
      <c r="BP112" s="569"/>
      <c r="BQ112" s="570"/>
      <c r="BR112" s="568" t="s">
        <v>887</v>
      </c>
      <c r="BS112" s="569"/>
      <c r="BT112" s="570"/>
      <c r="BU112" s="568" t="s">
        <v>155</v>
      </c>
      <c r="BV112" s="569"/>
      <c r="BW112" s="570"/>
      <c r="BX112" s="568" t="s">
        <v>156</v>
      </c>
      <c r="BY112" s="569"/>
      <c r="BZ112" s="570"/>
      <c r="CA112" s="568" t="s">
        <v>157</v>
      </c>
      <c r="CB112" s="569"/>
      <c r="CC112" s="570"/>
      <c r="CD112" s="568" t="s">
        <v>158</v>
      </c>
      <c r="CE112" s="569"/>
      <c r="CF112" s="570"/>
      <c r="CG112" s="568" t="s">
        <v>159</v>
      </c>
      <c r="CH112" s="569"/>
      <c r="CI112" s="570"/>
      <c r="CJ112" s="613"/>
      <c r="CK112" s="606"/>
      <c r="CL112" s="603"/>
    </row>
    <row r="113" spans="2:90" ht="113.25" customHeight="1" x14ac:dyDescent="0.3">
      <c r="B113" s="629"/>
      <c r="C113" s="631"/>
      <c r="D113" s="566" t="s">
        <v>262</v>
      </c>
      <c r="E113" s="566"/>
      <c r="F113" s="567"/>
      <c r="G113" s="562" t="s">
        <v>819</v>
      </c>
      <c r="H113" s="563"/>
      <c r="I113" s="564"/>
      <c r="J113" s="562" t="s">
        <v>820</v>
      </c>
      <c r="K113" s="563"/>
      <c r="L113" s="564"/>
      <c r="M113" s="565" t="s">
        <v>821</v>
      </c>
      <c r="N113" s="566"/>
      <c r="O113" s="567"/>
      <c r="P113" s="565" t="s">
        <v>822</v>
      </c>
      <c r="Q113" s="566"/>
      <c r="R113" s="567"/>
      <c r="S113" s="562" t="s">
        <v>823</v>
      </c>
      <c r="T113" s="563"/>
      <c r="U113" s="564"/>
      <c r="V113" s="565" t="s">
        <v>824</v>
      </c>
      <c r="W113" s="566"/>
      <c r="X113" s="567"/>
      <c r="Y113" s="562" t="s">
        <v>836</v>
      </c>
      <c r="Z113" s="563"/>
      <c r="AA113" s="564"/>
      <c r="AB113" s="565" t="s">
        <v>837</v>
      </c>
      <c r="AC113" s="566"/>
      <c r="AD113" s="567"/>
      <c r="AE113" s="565" t="s">
        <v>838</v>
      </c>
      <c r="AF113" s="566"/>
      <c r="AG113" s="567"/>
      <c r="AH113" s="565" t="s">
        <v>839</v>
      </c>
      <c r="AI113" s="566"/>
      <c r="AJ113" s="567"/>
      <c r="AK113" s="565" t="s">
        <v>840</v>
      </c>
      <c r="AL113" s="566"/>
      <c r="AM113" s="567"/>
      <c r="AN113" s="565" t="s">
        <v>841</v>
      </c>
      <c r="AO113" s="566"/>
      <c r="AP113" s="567"/>
      <c r="AQ113" s="565" t="s">
        <v>842</v>
      </c>
      <c r="AR113" s="566"/>
      <c r="AS113" s="567"/>
      <c r="AT113" s="565" t="s">
        <v>863</v>
      </c>
      <c r="AU113" s="566"/>
      <c r="AV113" s="567"/>
      <c r="AW113" s="565" t="s">
        <v>864</v>
      </c>
      <c r="AX113" s="566"/>
      <c r="AY113" s="567"/>
      <c r="AZ113" s="565" t="s">
        <v>865</v>
      </c>
      <c r="BA113" s="566"/>
      <c r="BB113" s="567"/>
      <c r="BC113" s="565" t="s">
        <v>866</v>
      </c>
      <c r="BD113" s="566"/>
      <c r="BE113" s="567"/>
      <c r="BF113" s="565" t="s">
        <v>867</v>
      </c>
      <c r="BG113" s="566"/>
      <c r="BH113" s="567"/>
      <c r="BI113" s="565" t="s">
        <v>868</v>
      </c>
      <c r="BJ113" s="566"/>
      <c r="BK113" s="567"/>
      <c r="BL113" s="565" t="s">
        <v>869</v>
      </c>
      <c r="BM113" s="566"/>
      <c r="BN113" s="567"/>
      <c r="BO113" s="565" t="s">
        <v>888</v>
      </c>
      <c r="BP113" s="566"/>
      <c r="BQ113" s="567"/>
      <c r="BR113" s="565" t="s">
        <v>889</v>
      </c>
      <c r="BS113" s="566"/>
      <c r="BT113" s="567"/>
      <c r="BU113" s="565" t="s">
        <v>890</v>
      </c>
      <c r="BV113" s="566"/>
      <c r="BW113" s="567"/>
      <c r="BX113" s="565" t="s">
        <v>891</v>
      </c>
      <c r="BY113" s="566"/>
      <c r="BZ113" s="567"/>
      <c r="CA113" s="565" t="s">
        <v>892</v>
      </c>
      <c r="CB113" s="566"/>
      <c r="CC113" s="567"/>
      <c r="CD113" s="565" t="s">
        <v>893</v>
      </c>
      <c r="CE113" s="566"/>
      <c r="CF113" s="567"/>
      <c r="CG113" s="565" t="s">
        <v>894</v>
      </c>
      <c r="CH113" s="566"/>
      <c r="CI113" s="567"/>
      <c r="CJ113" s="613"/>
      <c r="CK113" s="606"/>
      <c r="CL113" s="603"/>
    </row>
    <row r="114" spans="2:90" ht="134.25" customHeight="1" x14ac:dyDescent="0.3">
      <c r="B114" s="630"/>
      <c r="C114" s="632"/>
      <c r="D114" s="108" t="s">
        <v>825</v>
      </c>
      <c r="E114" s="108" t="s">
        <v>69</v>
      </c>
      <c r="F114" s="164" t="s">
        <v>55</v>
      </c>
      <c r="G114" s="163" t="s">
        <v>826</v>
      </c>
      <c r="H114" s="108" t="s">
        <v>827</v>
      </c>
      <c r="I114" s="164" t="s">
        <v>828</v>
      </c>
      <c r="J114" s="163" t="s">
        <v>72</v>
      </c>
      <c r="K114" s="108" t="s">
        <v>265</v>
      </c>
      <c r="L114" s="164" t="s">
        <v>71</v>
      </c>
      <c r="M114" s="163" t="s">
        <v>829</v>
      </c>
      <c r="N114" s="108" t="s">
        <v>830</v>
      </c>
      <c r="O114" s="164" t="s">
        <v>831</v>
      </c>
      <c r="P114" s="163" t="s">
        <v>266</v>
      </c>
      <c r="Q114" s="108" t="s">
        <v>832</v>
      </c>
      <c r="R114" s="164" t="s">
        <v>267</v>
      </c>
      <c r="S114" s="163" t="s">
        <v>833</v>
      </c>
      <c r="T114" s="108" t="s">
        <v>834</v>
      </c>
      <c r="U114" s="164" t="s">
        <v>835</v>
      </c>
      <c r="V114" s="163" t="s">
        <v>824</v>
      </c>
      <c r="W114" s="108" t="s">
        <v>268</v>
      </c>
      <c r="X114" s="164" t="s">
        <v>269</v>
      </c>
      <c r="Y114" s="163" t="s">
        <v>843</v>
      </c>
      <c r="Z114" s="108" t="s">
        <v>54</v>
      </c>
      <c r="AA114" s="164" t="s">
        <v>844</v>
      </c>
      <c r="AB114" s="163" t="s">
        <v>845</v>
      </c>
      <c r="AC114" s="108" t="s">
        <v>846</v>
      </c>
      <c r="AD114" s="164" t="s">
        <v>847</v>
      </c>
      <c r="AE114" s="163" t="s">
        <v>848</v>
      </c>
      <c r="AF114" s="108" t="s">
        <v>849</v>
      </c>
      <c r="AG114" s="164" t="s">
        <v>850</v>
      </c>
      <c r="AH114" s="163" t="s">
        <v>851</v>
      </c>
      <c r="AI114" s="108" t="s">
        <v>852</v>
      </c>
      <c r="AJ114" s="164" t="s">
        <v>853</v>
      </c>
      <c r="AK114" s="163" t="s">
        <v>862</v>
      </c>
      <c r="AL114" s="108" t="s">
        <v>854</v>
      </c>
      <c r="AM114" s="164" t="s">
        <v>855</v>
      </c>
      <c r="AN114" s="163" t="s">
        <v>856</v>
      </c>
      <c r="AO114" s="108" t="s">
        <v>857</v>
      </c>
      <c r="AP114" s="164" t="s">
        <v>858</v>
      </c>
      <c r="AQ114" s="163" t="s">
        <v>859</v>
      </c>
      <c r="AR114" s="108" t="s">
        <v>860</v>
      </c>
      <c r="AS114" s="164" t="s">
        <v>861</v>
      </c>
      <c r="AT114" s="163" t="s">
        <v>870</v>
      </c>
      <c r="AU114" s="108" t="s">
        <v>871</v>
      </c>
      <c r="AV114" s="164" t="s">
        <v>872</v>
      </c>
      <c r="AW114" s="135" t="s">
        <v>864</v>
      </c>
      <c r="AX114" s="130" t="s">
        <v>873</v>
      </c>
      <c r="AY114" s="136" t="s">
        <v>874</v>
      </c>
      <c r="AZ114" s="163" t="s">
        <v>875</v>
      </c>
      <c r="BA114" s="108" t="s">
        <v>876</v>
      </c>
      <c r="BB114" s="164" t="s">
        <v>877</v>
      </c>
      <c r="BC114" s="163" t="s">
        <v>798</v>
      </c>
      <c r="BD114" s="108" t="s">
        <v>878</v>
      </c>
      <c r="BE114" s="164" t="s">
        <v>810</v>
      </c>
      <c r="BF114" s="163" t="s">
        <v>879</v>
      </c>
      <c r="BG114" s="108" t="s">
        <v>880</v>
      </c>
      <c r="BH114" s="164" t="s">
        <v>881</v>
      </c>
      <c r="BI114" s="163" t="s">
        <v>868</v>
      </c>
      <c r="BJ114" s="108" t="s">
        <v>882</v>
      </c>
      <c r="BK114" s="164" t="s">
        <v>883</v>
      </c>
      <c r="BL114" s="135" t="s">
        <v>884</v>
      </c>
      <c r="BM114" s="130" t="s">
        <v>885</v>
      </c>
      <c r="BN114" s="136" t="s">
        <v>886</v>
      </c>
      <c r="BO114" s="163" t="s">
        <v>895</v>
      </c>
      <c r="BP114" s="108" t="s">
        <v>896</v>
      </c>
      <c r="BQ114" s="164" t="s">
        <v>897</v>
      </c>
      <c r="BR114" s="163" t="s">
        <v>912</v>
      </c>
      <c r="BS114" s="108" t="s">
        <v>898</v>
      </c>
      <c r="BT114" s="164" t="s">
        <v>899</v>
      </c>
      <c r="BU114" s="163" t="s">
        <v>75</v>
      </c>
      <c r="BV114" s="108" t="s">
        <v>900</v>
      </c>
      <c r="BW114" s="164" t="s">
        <v>901</v>
      </c>
      <c r="BX114" s="163" t="s">
        <v>902</v>
      </c>
      <c r="BY114" s="108" t="s">
        <v>903</v>
      </c>
      <c r="BZ114" s="164" t="s">
        <v>904</v>
      </c>
      <c r="CA114" s="163" t="s">
        <v>263</v>
      </c>
      <c r="CB114" s="108" t="s">
        <v>905</v>
      </c>
      <c r="CC114" s="164" t="s">
        <v>264</v>
      </c>
      <c r="CD114" s="163" t="s">
        <v>906</v>
      </c>
      <c r="CE114" s="108" t="s">
        <v>907</v>
      </c>
      <c r="CF114" s="164" t="s">
        <v>908</v>
      </c>
      <c r="CG114" s="135" t="s">
        <v>909</v>
      </c>
      <c r="CH114" s="130" t="s">
        <v>910</v>
      </c>
      <c r="CI114" s="136" t="s">
        <v>911</v>
      </c>
      <c r="CJ114" s="614"/>
      <c r="CK114" s="607"/>
      <c r="CL114" s="604"/>
    </row>
    <row r="115" spans="2:90" ht="15.6" x14ac:dyDescent="0.3">
      <c r="B115" s="9">
        <v>1</v>
      </c>
      <c r="C115" s="4" t="str">
        <f>'дети 5-ти лет Ф'!C115</f>
        <v>Атбеков Асмет</v>
      </c>
      <c r="D115" s="483">
        <v>1</v>
      </c>
      <c r="E115" s="326"/>
      <c r="F115" s="327"/>
      <c r="G115" s="483">
        <v>1</v>
      </c>
      <c r="H115" s="326"/>
      <c r="I115" s="327"/>
      <c r="J115" s="483">
        <v>1</v>
      </c>
      <c r="K115" s="326"/>
      <c r="L115" s="327"/>
      <c r="M115" s="483">
        <v>1</v>
      </c>
      <c r="N115" s="326"/>
      <c r="O115" s="327"/>
      <c r="P115" s="483">
        <v>1</v>
      </c>
      <c r="Q115" s="326"/>
      <c r="R115" s="327"/>
      <c r="S115" s="483">
        <v>1</v>
      </c>
      <c r="T115" s="326"/>
      <c r="U115" s="327"/>
      <c r="V115" s="483">
        <v>1</v>
      </c>
      <c r="W115" s="326"/>
      <c r="X115" s="327"/>
      <c r="Y115" s="483">
        <v>1</v>
      </c>
      <c r="Z115" s="326"/>
      <c r="AA115" s="327"/>
      <c r="AB115" s="483">
        <v>1</v>
      </c>
      <c r="AC115" s="326"/>
      <c r="AD115" s="327"/>
      <c r="AE115" s="483">
        <v>1</v>
      </c>
      <c r="AF115" s="326"/>
      <c r="AG115" s="327"/>
      <c r="AH115" s="483">
        <v>1</v>
      </c>
      <c r="AI115" s="326"/>
      <c r="AJ115" s="327"/>
      <c r="AK115" s="483">
        <v>1</v>
      </c>
      <c r="AL115" s="326"/>
      <c r="AM115" s="327"/>
      <c r="AN115" s="326">
        <v>1</v>
      </c>
      <c r="AO115" s="326"/>
      <c r="AP115" s="327"/>
      <c r="AQ115" s="483">
        <v>1</v>
      </c>
      <c r="AR115" s="326"/>
      <c r="AS115" s="327"/>
      <c r="AT115" s="483">
        <v>1</v>
      </c>
      <c r="AU115" s="483"/>
      <c r="AV115" s="484"/>
      <c r="AW115" s="483">
        <v>1</v>
      </c>
      <c r="AX115" s="483"/>
      <c r="AY115" s="484"/>
      <c r="AZ115" s="483">
        <v>1</v>
      </c>
      <c r="BA115" s="483"/>
      <c r="BB115" s="484"/>
      <c r="BC115" s="483">
        <v>1</v>
      </c>
      <c r="BD115" s="483"/>
      <c r="BE115" s="484"/>
      <c r="BF115" s="483">
        <v>1</v>
      </c>
      <c r="BG115" s="483"/>
      <c r="BH115" s="484"/>
      <c r="BI115" s="483">
        <v>1</v>
      </c>
      <c r="BJ115" s="483"/>
      <c r="BK115" s="484"/>
      <c r="BL115" s="483">
        <v>1</v>
      </c>
      <c r="BM115" s="483"/>
      <c r="BN115" s="484"/>
      <c r="BO115" s="483">
        <v>1</v>
      </c>
      <c r="BP115" s="483"/>
      <c r="BQ115" s="484"/>
      <c r="BR115" s="483">
        <v>1</v>
      </c>
      <c r="BS115" s="483"/>
      <c r="BT115" s="484"/>
      <c r="BU115" s="483">
        <v>1</v>
      </c>
      <c r="BV115" s="483"/>
      <c r="BW115" s="484"/>
      <c r="BX115" s="483">
        <v>1</v>
      </c>
      <c r="BY115" s="483"/>
      <c r="BZ115" s="484"/>
      <c r="CA115" s="483">
        <v>1</v>
      </c>
      <c r="CB115" s="483"/>
      <c r="CC115" s="484"/>
      <c r="CD115" s="483">
        <v>1</v>
      </c>
      <c r="CE115" s="483"/>
      <c r="CF115" s="484"/>
      <c r="CG115" s="483">
        <v>1</v>
      </c>
      <c r="CH115" s="483"/>
      <c r="CI115" s="484"/>
      <c r="CJ115" s="45">
        <f>COUNTA(BU115,BR115,BO115,AT115,AQ115,AK115,AH115,AE115,AB115,Y115,V115,J115,G115,D115,M115,P115,S115,AN115,AW115,AZ115,BX115,CA115,BC115,BF115,BI115,BL115,CD115,CG115)</f>
        <v>28</v>
      </c>
      <c r="CK115" s="2">
        <f>COUNTA(BP115,BS115,BV115,AR115,AU115,AL115,AI115,AF115,AC115,Z115,W115,K115,H115,E115,N115,Q115,T115,AO115,AX115,BA115,BY115,CB115,BD115,BG115,BJ115,BM115,CE115,CH115)</f>
        <v>0</v>
      </c>
      <c r="CL115" s="28">
        <f>COUNTA(BW115,BT115,BQ115,AV115,AS115,AM115,AJ115,AG115,AD115,AA115,X115,L115,I115,F115,O115,R115,U115,AP115,AY115,BB115,BZ115,CC115,BE115,BH115,BK115,BN115,CF115,CI115)</f>
        <v>0</v>
      </c>
    </row>
    <row r="116" spans="2:90" ht="15.6" x14ac:dyDescent="0.3">
      <c r="B116" s="9">
        <v>2</v>
      </c>
      <c r="C116" s="4" t="str">
        <f>'дети 5-ти лет Ф'!C116</f>
        <v>Болат Ясмина</v>
      </c>
      <c r="D116" s="483">
        <v>1</v>
      </c>
      <c r="E116" s="326"/>
      <c r="F116" s="260"/>
      <c r="G116" s="483">
        <v>1</v>
      </c>
      <c r="H116" s="326"/>
      <c r="I116" s="260"/>
      <c r="J116" s="483">
        <v>1</v>
      </c>
      <c r="K116" s="326"/>
      <c r="L116" s="260"/>
      <c r="M116" s="483">
        <v>1</v>
      </c>
      <c r="N116" s="326"/>
      <c r="O116" s="260"/>
      <c r="P116" s="483">
        <v>1</v>
      </c>
      <c r="Q116" s="326"/>
      <c r="R116" s="260"/>
      <c r="S116" s="483">
        <v>1</v>
      </c>
      <c r="T116" s="326"/>
      <c r="U116" s="260"/>
      <c r="V116" s="483">
        <v>1</v>
      </c>
      <c r="W116" s="326"/>
      <c r="X116" s="260"/>
      <c r="Y116" s="483">
        <v>1</v>
      </c>
      <c r="Z116" s="326"/>
      <c r="AA116" s="260"/>
      <c r="AB116" s="483">
        <v>1</v>
      </c>
      <c r="AC116" s="326"/>
      <c r="AD116" s="260"/>
      <c r="AE116" s="483">
        <v>1</v>
      </c>
      <c r="AF116" s="326"/>
      <c r="AG116" s="260"/>
      <c r="AH116" s="483">
        <v>1</v>
      </c>
      <c r="AI116" s="326"/>
      <c r="AJ116" s="260"/>
      <c r="AK116" s="483">
        <v>1</v>
      </c>
      <c r="AL116" s="326"/>
      <c r="AM116" s="260"/>
      <c r="AN116" s="483">
        <v>1</v>
      </c>
      <c r="AO116" s="326"/>
      <c r="AP116" s="260"/>
      <c r="AQ116" s="483">
        <v>1</v>
      </c>
      <c r="AR116" s="326"/>
      <c r="AS116" s="260"/>
      <c r="AT116" s="483">
        <v>1</v>
      </c>
      <c r="AU116" s="483"/>
      <c r="AV116" s="482"/>
      <c r="AW116" s="483">
        <v>1</v>
      </c>
      <c r="AX116" s="483"/>
      <c r="AY116" s="482"/>
      <c r="AZ116" s="483">
        <v>1</v>
      </c>
      <c r="BA116" s="483"/>
      <c r="BB116" s="482"/>
      <c r="BC116" s="483">
        <v>1</v>
      </c>
      <c r="BD116" s="483"/>
      <c r="BE116" s="482"/>
      <c r="BF116" s="483">
        <v>1</v>
      </c>
      <c r="BG116" s="483"/>
      <c r="BH116" s="482"/>
      <c r="BI116" s="483">
        <v>1</v>
      </c>
      <c r="BJ116" s="483"/>
      <c r="BK116" s="482"/>
      <c r="BL116" s="483">
        <v>1</v>
      </c>
      <c r="BM116" s="483"/>
      <c r="BN116" s="482"/>
      <c r="BO116" s="483">
        <v>1</v>
      </c>
      <c r="BP116" s="483"/>
      <c r="BQ116" s="482"/>
      <c r="BR116" s="483">
        <v>1</v>
      </c>
      <c r="BS116" s="483"/>
      <c r="BT116" s="482"/>
      <c r="BU116" s="483">
        <v>1</v>
      </c>
      <c r="BV116" s="483"/>
      <c r="BW116" s="482"/>
      <c r="BX116" s="483">
        <v>1</v>
      </c>
      <c r="BY116" s="483"/>
      <c r="BZ116" s="482"/>
      <c r="CA116" s="483">
        <v>1</v>
      </c>
      <c r="CB116" s="483"/>
      <c r="CC116" s="482"/>
      <c r="CD116" s="483">
        <v>1</v>
      </c>
      <c r="CE116" s="483"/>
      <c r="CF116" s="482"/>
      <c r="CG116" s="483">
        <v>1</v>
      </c>
      <c r="CH116" s="483"/>
      <c r="CI116" s="482"/>
      <c r="CJ116" s="45">
        <f t="shared" ref="CJ116:CJ163" si="16">COUNTA(BU116,BR116,BO116,AT116,AQ116,AK116,AH116,AE116,AB116,Y116,V116,J116,G116,D116,M116,P116,S116,AN116,AW116,AZ116,BX116,CA116,BC116,BF116,BI116,BL116,CD116,CG116)</f>
        <v>28</v>
      </c>
      <c r="CK116" s="2">
        <f t="shared" ref="CK116:CK163" si="17">COUNTA(BP116,BS116,BV116,AR116,AU116,AL116,AI116,AF116,AC116,Z116,W116,K116,H116,E116,N116,Q116,T116,AO116,AX116,BA116,BY116,CB116,BD116,BG116,BJ116,BM116,CE116,CH116)</f>
        <v>0</v>
      </c>
      <c r="CL116" s="28">
        <f t="shared" ref="CL116:CL163" si="18">COUNTA(BW116,BT116,BQ116,AV116,AS116,AM116,AJ116,AG116,AD116,AA116,X116,L116,I116,F116,O116,R116,U116,AP116,AY116,BB116,BZ116,CC116,BE116,BH116,BK116,BN116,CF116,CI116)</f>
        <v>0</v>
      </c>
    </row>
    <row r="117" spans="2:90" ht="15.6" x14ac:dyDescent="0.3">
      <c r="B117" s="9">
        <v>3</v>
      </c>
      <c r="C117" s="4" t="str">
        <f>'дети 5-ти лет Ф'!C117</f>
        <v>Боранбай Томирис</v>
      </c>
      <c r="D117" s="483"/>
      <c r="E117" s="326"/>
      <c r="F117" s="260">
        <v>1</v>
      </c>
      <c r="G117" s="483">
        <v>1</v>
      </c>
      <c r="H117" s="326"/>
      <c r="I117" s="260"/>
      <c r="J117" s="483">
        <v>1</v>
      </c>
      <c r="K117" s="326"/>
      <c r="L117" s="260"/>
      <c r="M117" s="483"/>
      <c r="N117" s="326">
        <v>1</v>
      </c>
      <c r="O117" s="260"/>
      <c r="P117" s="483"/>
      <c r="Q117" s="326">
        <v>1</v>
      </c>
      <c r="R117" s="260"/>
      <c r="S117" s="483"/>
      <c r="T117" s="326">
        <v>1</v>
      </c>
      <c r="U117" s="260"/>
      <c r="V117" s="483">
        <v>1</v>
      </c>
      <c r="W117" s="326"/>
      <c r="X117" s="260"/>
      <c r="Y117" s="483">
        <v>1</v>
      </c>
      <c r="Z117" s="326"/>
      <c r="AA117" s="260"/>
      <c r="AB117" s="483"/>
      <c r="AC117" s="326">
        <v>1</v>
      </c>
      <c r="AD117" s="260"/>
      <c r="AE117" s="483">
        <v>1</v>
      </c>
      <c r="AF117" s="326"/>
      <c r="AG117" s="260"/>
      <c r="AH117" s="483"/>
      <c r="AI117" s="326">
        <v>1</v>
      </c>
      <c r="AJ117" s="260"/>
      <c r="AK117" s="483">
        <v>1</v>
      </c>
      <c r="AL117" s="326"/>
      <c r="AM117" s="260"/>
      <c r="AN117" s="483">
        <v>1</v>
      </c>
      <c r="AO117" s="326"/>
      <c r="AP117" s="260"/>
      <c r="AQ117" s="483">
        <v>1</v>
      </c>
      <c r="AR117" s="326"/>
      <c r="AS117" s="260"/>
      <c r="AT117" s="483"/>
      <c r="AU117" s="483">
        <v>1</v>
      </c>
      <c r="AV117" s="482"/>
      <c r="AW117" s="483"/>
      <c r="AX117" s="483">
        <v>1</v>
      </c>
      <c r="AY117" s="482"/>
      <c r="AZ117" s="483">
        <v>1</v>
      </c>
      <c r="BA117" s="483"/>
      <c r="BB117" s="482"/>
      <c r="BC117" s="483"/>
      <c r="BD117" s="483">
        <v>1</v>
      </c>
      <c r="BE117" s="482"/>
      <c r="BF117" s="483"/>
      <c r="BG117" s="483">
        <v>1</v>
      </c>
      <c r="BH117" s="482"/>
      <c r="BI117" s="483">
        <v>1</v>
      </c>
      <c r="BJ117" s="483"/>
      <c r="BK117" s="482"/>
      <c r="BL117" s="483"/>
      <c r="BM117" s="483">
        <v>1</v>
      </c>
      <c r="BN117" s="482"/>
      <c r="BO117" s="483"/>
      <c r="BP117" s="483">
        <v>1</v>
      </c>
      <c r="BQ117" s="482"/>
      <c r="BR117" s="483">
        <v>1</v>
      </c>
      <c r="BS117" s="483"/>
      <c r="BT117" s="482"/>
      <c r="BU117" s="483"/>
      <c r="BV117" s="483">
        <v>1</v>
      </c>
      <c r="BW117" s="482"/>
      <c r="BX117" s="483"/>
      <c r="BY117" s="483">
        <v>1</v>
      </c>
      <c r="BZ117" s="482"/>
      <c r="CA117" s="483">
        <v>1</v>
      </c>
      <c r="CB117" s="483"/>
      <c r="CC117" s="482"/>
      <c r="CD117" s="483"/>
      <c r="CE117" s="483">
        <v>1</v>
      </c>
      <c r="CF117" s="482"/>
      <c r="CG117" s="483"/>
      <c r="CH117" s="483">
        <v>1</v>
      </c>
      <c r="CI117" s="482"/>
      <c r="CJ117" s="45">
        <f t="shared" si="16"/>
        <v>12</v>
      </c>
      <c r="CK117" s="2">
        <f t="shared" si="17"/>
        <v>15</v>
      </c>
      <c r="CL117" s="28">
        <f t="shared" si="18"/>
        <v>1</v>
      </c>
    </row>
    <row r="118" spans="2:90" ht="15.6" x14ac:dyDescent="0.3">
      <c r="B118" s="9">
        <v>4</v>
      </c>
      <c r="C118" s="4" t="str">
        <f>'дети 5-ти лет Ф'!C118</f>
        <v>Боровых Артем</v>
      </c>
      <c r="D118" s="483">
        <v>1</v>
      </c>
      <c r="E118" s="326"/>
      <c r="F118" s="260"/>
      <c r="G118" s="483">
        <v>1</v>
      </c>
      <c r="H118" s="326"/>
      <c r="I118" s="260"/>
      <c r="J118" s="483">
        <v>1</v>
      </c>
      <c r="K118" s="326"/>
      <c r="L118" s="260"/>
      <c r="M118" s="483">
        <v>1</v>
      </c>
      <c r="N118" s="326"/>
      <c r="O118" s="260"/>
      <c r="P118" s="483">
        <v>1</v>
      </c>
      <c r="Q118" s="326"/>
      <c r="R118" s="260"/>
      <c r="S118" s="483">
        <v>1</v>
      </c>
      <c r="T118" s="326"/>
      <c r="U118" s="260"/>
      <c r="V118" s="483">
        <v>1</v>
      </c>
      <c r="W118" s="326"/>
      <c r="X118" s="260"/>
      <c r="Y118" s="483">
        <v>1</v>
      </c>
      <c r="Z118" s="326"/>
      <c r="AA118" s="260"/>
      <c r="AB118" s="483">
        <v>1</v>
      </c>
      <c r="AC118" s="326"/>
      <c r="AD118" s="260"/>
      <c r="AE118" s="483">
        <v>1</v>
      </c>
      <c r="AF118" s="326"/>
      <c r="AG118" s="260"/>
      <c r="AH118" s="483">
        <v>1</v>
      </c>
      <c r="AI118" s="326"/>
      <c r="AJ118" s="260"/>
      <c r="AK118" s="483">
        <v>1</v>
      </c>
      <c r="AL118" s="326"/>
      <c r="AM118" s="260"/>
      <c r="AN118" s="483">
        <v>1</v>
      </c>
      <c r="AO118" s="326"/>
      <c r="AP118" s="260"/>
      <c r="AQ118" s="483">
        <v>1</v>
      </c>
      <c r="AR118" s="326"/>
      <c r="AS118" s="260"/>
      <c r="AT118" s="483">
        <v>1</v>
      </c>
      <c r="AU118" s="483"/>
      <c r="AV118" s="482"/>
      <c r="AW118" s="483">
        <v>1</v>
      </c>
      <c r="AX118" s="483"/>
      <c r="AY118" s="482"/>
      <c r="AZ118" s="483">
        <v>1</v>
      </c>
      <c r="BA118" s="483"/>
      <c r="BB118" s="482"/>
      <c r="BC118" s="483">
        <v>1</v>
      </c>
      <c r="BD118" s="483"/>
      <c r="BE118" s="482"/>
      <c r="BF118" s="483">
        <v>1</v>
      </c>
      <c r="BG118" s="483"/>
      <c r="BH118" s="482"/>
      <c r="BI118" s="483">
        <v>1</v>
      </c>
      <c r="BJ118" s="483"/>
      <c r="BK118" s="482"/>
      <c r="BL118" s="483">
        <v>1</v>
      </c>
      <c r="BM118" s="483"/>
      <c r="BN118" s="482"/>
      <c r="BO118" s="483">
        <v>1</v>
      </c>
      <c r="BP118" s="483"/>
      <c r="BQ118" s="482"/>
      <c r="BR118" s="483">
        <v>1</v>
      </c>
      <c r="BS118" s="483"/>
      <c r="BT118" s="482"/>
      <c r="BU118" s="483">
        <v>1</v>
      </c>
      <c r="BV118" s="483"/>
      <c r="BW118" s="482"/>
      <c r="BX118" s="483">
        <v>1</v>
      </c>
      <c r="BY118" s="483"/>
      <c r="BZ118" s="482"/>
      <c r="CA118" s="483">
        <v>1</v>
      </c>
      <c r="CB118" s="483"/>
      <c r="CC118" s="482"/>
      <c r="CD118" s="483">
        <v>1</v>
      </c>
      <c r="CE118" s="483"/>
      <c r="CF118" s="482"/>
      <c r="CG118" s="483">
        <v>1</v>
      </c>
      <c r="CH118" s="483"/>
      <c r="CI118" s="482"/>
      <c r="CJ118" s="45">
        <f t="shared" si="16"/>
        <v>28</v>
      </c>
      <c r="CK118" s="2">
        <f t="shared" si="17"/>
        <v>0</v>
      </c>
      <c r="CL118" s="28">
        <f t="shared" si="18"/>
        <v>0</v>
      </c>
    </row>
    <row r="119" spans="2:90" ht="15.6" x14ac:dyDescent="0.3">
      <c r="B119" s="9">
        <v>5</v>
      </c>
      <c r="C119" s="4" t="str">
        <f>'дети 5-ти лет Ф'!C119</f>
        <v>Драцюк Радмир</v>
      </c>
      <c r="D119" s="483">
        <v>1</v>
      </c>
      <c r="E119" s="326"/>
      <c r="F119" s="260"/>
      <c r="G119" s="483">
        <v>1</v>
      </c>
      <c r="H119" s="326"/>
      <c r="I119" s="260"/>
      <c r="J119" s="483">
        <v>1</v>
      </c>
      <c r="K119" s="326"/>
      <c r="L119" s="260"/>
      <c r="M119" s="483">
        <v>1</v>
      </c>
      <c r="N119" s="326"/>
      <c r="O119" s="260"/>
      <c r="P119" s="483">
        <v>1</v>
      </c>
      <c r="Q119" s="326"/>
      <c r="R119" s="260"/>
      <c r="S119" s="483">
        <v>1</v>
      </c>
      <c r="T119" s="326"/>
      <c r="U119" s="260"/>
      <c r="V119" s="483">
        <v>1</v>
      </c>
      <c r="W119" s="326"/>
      <c r="X119" s="260"/>
      <c r="Y119" s="483">
        <v>1</v>
      </c>
      <c r="Z119" s="326"/>
      <c r="AA119" s="260"/>
      <c r="AB119" s="483">
        <v>1</v>
      </c>
      <c r="AC119" s="326"/>
      <c r="AD119" s="260"/>
      <c r="AE119" s="483">
        <v>1</v>
      </c>
      <c r="AF119" s="326"/>
      <c r="AG119" s="260"/>
      <c r="AH119" s="483">
        <v>1</v>
      </c>
      <c r="AI119" s="326"/>
      <c r="AJ119" s="260"/>
      <c r="AK119" s="483">
        <v>1</v>
      </c>
      <c r="AL119" s="326"/>
      <c r="AM119" s="260"/>
      <c r="AN119" s="483">
        <v>1</v>
      </c>
      <c r="AO119" s="326"/>
      <c r="AP119" s="260"/>
      <c r="AQ119" s="483">
        <v>1</v>
      </c>
      <c r="AR119" s="326"/>
      <c r="AS119" s="260"/>
      <c r="AT119" s="483">
        <v>1</v>
      </c>
      <c r="AU119" s="483"/>
      <c r="AV119" s="482"/>
      <c r="AW119" s="483">
        <v>1</v>
      </c>
      <c r="AX119" s="483"/>
      <c r="AY119" s="482"/>
      <c r="AZ119" s="483">
        <v>1</v>
      </c>
      <c r="BA119" s="483"/>
      <c r="BB119" s="482"/>
      <c r="BC119" s="483">
        <v>1</v>
      </c>
      <c r="BD119" s="483"/>
      <c r="BE119" s="482"/>
      <c r="BF119" s="483">
        <v>1</v>
      </c>
      <c r="BG119" s="483"/>
      <c r="BH119" s="482"/>
      <c r="BI119" s="483">
        <v>1</v>
      </c>
      <c r="BJ119" s="483"/>
      <c r="BK119" s="482"/>
      <c r="BL119" s="483">
        <v>1</v>
      </c>
      <c r="BM119" s="483"/>
      <c r="BN119" s="482"/>
      <c r="BO119" s="483">
        <v>1</v>
      </c>
      <c r="BP119" s="483"/>
      <c r="BQ119" s="482"/>
      <c r="BR119" s="483">
        <v>1</v>
      </c>
      <c r="BS119" s="483"/>
      <c r="BT119" s="482"/>
      <c r="BU119" s="483">
        <v>1</v>
      </c>
      <c r="BV119" s="483"/>
      <c r="BW119" s="482"/>
      <c r="BX119" s="483">
        <v>1</v>
      </c>
      <c r="BY119" s="483"/>
      <c r="BZ119" s="482"/>
      <c r="CA119" s="483">
        <v>1</v>
      </c>
      <c r="CB119" s="483"/>
      <c r="CC119" s="482"/>
      <c r="CD119" s="483">
        <v>1</v>
      </c>
      <c r="CE119" s="483"/>
      <c r="CF119" s="482"/>
      <c r="CG119" s="483">
        <v>1</v>
      </c>
      <c r="CH119" s="483"/>
      <c r="CI119" s="482"/>
      <c r="CJ119" s="45">
        <f t="shared" si="16"/>
        <v>28</v>
      </c>
      <c r="CK119" s="2">
        <f t="shared" si="17"/>
        <v>0</v>
      </c>
      <c r="CL119" s="28">
        <f t="shared" si="18"/>
        <v>0</v>
      </c>
    </row>
    <row r="120" spans="2:90" ht="15.6" x14ac:dyDescent="0.3">
      <c r="B120" s="9">
        <v>6</v>
      </c>
      <c r="C120" s="4" t="str">
        <f>'дети 5-ти лет Ф'!C120</f>
        <v>Дубовицкий Данил</v>
      </c>
      <c r="D120" s="483">
        <v>1</v>
      </c>
      <c r="E120" s="326"/>
      <c r="F120" s="260"/>
      <c r="G120" s="483">
        <v>1</v>
      </c>
      <c r="H120" s="326"/>
      <c r="I120" s="260"/>
      <c r="J120" s="483">
        <v>1</v>
      </c>
      <c r="K120" s="326"/>
      <c r="L120" s="260"/>
      <c r="M120" s="483">
        <v>1</v>
      </c>
      <c r="N120" s="326"/>
      <c r="O120" s="260"/>
      <c r="P120" s="483">
        <v>1</v>
      </c>
      <c r="Q120" s="326"/>
      <c r="R120" s="260"/>
      <c r="S120" s="483">
        <v>1</v>
      </c>
      <c r="T120" s="326"/>
      <c r="U120" s="260"/>
      <c r="V120" s="483">
        <v>1</v>
      </c>
      <c r="W120" s="326"/>
      <c r="X120" s="260"/>
      <c r="Y120" s="483">
        <v>1</v>
      </c>
      <c r="Z120" s="326"/>
      <c r="AA120" s="260"/>
      <c r="AB120" s="483">
        <v>1</v>
      </c>
      <c r="AC120" s="326"/>
      <c r="AD120" s="260"/>
      <c r="AE120" s="483">
        <v>1</v>
      </c>
      <c r="AF120" s="326"/>
      <c r="AG120" s="260"/>
      <c r="AH120" s="483">
        <v>1</v>
      </c>
      <c r="AI120" s="326"/>
      <c r="AJ120" s="260"/>
      <c r="AK120" s="483">
        <v>1</v>
      </c>
      <c r="AL120" s="326"/>
      <c r="AM120" s="260"/>
      <c r="AN120" s="483">
        <v>1</v>
      </c>
      <c r="AO120" s="326"/>
      <c r="AP120" s="260"/>
      <c r="AQ120" s="483">
        <v>1</v>
      </c>
      <c r="AR120" s="326"/>
      <c r="AS120" s="260"/>
      <c r="AT120" s="483">
        <v>1</v>
      </c>
      <c r="AU120" s="483"/>
      <c r="AV120" s="482"/>
      <c r="AW120" s="483">
        <v>1</v>
      </c>
      <c r="AX120" s="483"/>
      <c r="AY120" s="482"/>
      <c r="AZ120" s="483">
        <v>1</v>
      </c>
      <c r="BA120" s="483"/>
      <c r="BB120" s="482"/>
      <c r="BC120" s="483">
        <v>1</v>
      </c>
      <c r="BD120" s="483"/>
      <c r="BE120" s="482"/>
      <c r="BF120" s="483">
        <v>1</v>
      </c>
      <c r="BG120" s="483"/>
      <c r="BH120" s="482"/>
      <c r="BI120" s="483">
        <v>1</v>
      </c>
      <c r="BJ120" s="483"/>
      <c r="BK120" s="482"/>
      <c r="BL120" s="483">
        <v>1</v>
      </c>
      <c r="BM120" s="483"/>
      <c r="BN120" s="482"/>
      <c r="BO120" s="483">
        <v>1</v>
      </c>
      <c r="BP120" s="483"/>
      <c r="BQ120" s="482"/>
      <c r="BR120" s="483">
        <v>1</v>
      </c>
      <c r="BS120" s="483"/>
      <c r="BT120" s="482"/>
      <c r="BU120" s="483">
        <v>1</v>
      </c>
      <c r="BV120" s="483"/>
      <c r="BW120" s="482"/>
      <c r="BX120" s="483">
        <v>1</v>
      </c>
      <c r="BY120" s="483"/>
      <c r="BZ120" s="482"/>
      <c r="CA120" s="483">
        <v>1</v>
      </c>
      <c r="CB120" s="483"/>
      <c r="CC120" s="482"/>
      <c r="CD120" s="483">
        <v>1</v>
      </c>
      <c r="CE120" s="483"/>
      <c r="CF120" s="482"/>
      <c r="CG120" s="483">
        <v>1</v>
      </c>
      <c r="CH120" s="483"/>
      <c r="CI120" s="482"/>
      <c r="CJ120" s="45">
        <f t="shared" si="16"/>
        <v>28</v>
      </c>
      <c r="CK120" s="2">
        <f t="shared" si="17"/>
        <v>0</v>
      </c>
      <c r="CL120" s="28">
        <f t="shared" si="18"/>
        <v>0</v>
      </c>
    </row>
    <row r="121" spans="2:90" ht="15.6" x14ac:dyDescent="0.3">
      <c r="B121" s="9">
        <v>7</v>
      </c>
      <c r="C121" s="4" t="str">
        <f>'дети 5-ти лет Ф'!C121</f>
        <v>Жуковский Дима</v>
      </c>
      <c r="D121" s="483">
        <v>1</v>
      </c>
      <c r="E121" s="326"/>
      <c r="F121" s="260"/>
      <c r="G121" s="483">
        <v>1</v>
      </c>
      <c r="H121" s="326"/>
      <c r="I121" s="260"/>
      <c r="J121" s="483">
        <v>1</v>
      </c>
      <c r="K121" s="326"/>
      <c r="L121" s="260"/>
      <c r="M121" s="483">
        <v>1</v>
      </c>
      <c r="N121" s="326"/>
      <c r="O121" s="260"/>
      <c r="P121" s="483">
        <v>1</v>
      </c>
      <c r="Q121" s="326"/>
      <c r="R121" s="260"/>
      <c r="S121" s="483">
        <v>1</v>
      </c>
      <c r="T121" s="326"/>
      <c r="U121" s="260"/>
      <c r="V121" s="483"/>
      <c r="W121" s="326">
        <v>1</v>
      </c>
      <c r="X121" s="260"/>
      <c r="Y121" s="483">
        <v>1</v>
      </c>
      <c r="Z121" s="326"/>
      <c r="AA121" s="260"/>
      <c r="AB121" s="483">
        <v>1</v>
      </c>
      <c r="AC121" s="326"/>
      <c r="AD121" s="260"/>
      <c r="AE121" s="483">
        <v>1</v>
      </c>
      <c r="AF121" s="326"/>
      <c r="AG121" s="260"/>
      <c r="AH121" s="483">
        <v>1</v>
      </c>
      <c r="AI121" s="326"/>
      <c r="AJ121" s="260"/>
      <c r="AK121" s="483">
        <v>1</v>
      </c>
      <c r="AL121" s="326"/>
      <c r="AM121" s="260"/>
      <c r="AN121" s="483">
        <v>1</v>
      </c>
      <c r="AO121" s="326"/>
      <c r="AP121" s="260"/>
      <c r="AQ121" s="483">
        <v>1</v>
      </c>
      <c r="AR121" s="326"/>
      <c r="AS121" s="260"/>
      <c r="AT121" s="483">
        <v>1</v>
      </c>
      <c r="AU121" s="483"/>
      <c r="AV121" s="482"/>
      <c r="AW121" s="483">
        <v>1</v>
      </c>
      <c r="AX121" s="483"/>
      <c r="AY121" s="482"/>
      <c r="AZ121" s="483">
        <v>1</v>
      </c>
      <c r="BA121" s="483"/>
      <c r="BB121" s="482"/>
      <c r="BC121" s="483">
        <v>1</v>
      </c>
      <c r="BD121" s="483"/>
      <c r="BE121" s="482"/>
      <c r="BF121" s="483">
        <v>1</v>
      </c>
      <c r="BG121" s="483"/>
      <c r="BH121" s="482"/>
      <c r="BI121" s="483">
        <v>1</v>
      </c>
      <c r="BJ121" s="483"/>
      <c r="BK121" s="482"/>
      <c r="BL121" s="483">
        <v>1</v>
      </c>
      <c r="BM121" s="483"/>
      <c r="BN121" s="482"/>
      <c r="BO121" s="483">
        <v>1</v>
      </c>
      <c r="BP121" s="483"/>
      <c r="BQ121" s="482"/>
      <c r="BR121" s="483">
        <v>1</v>
      </c>
      <c r="BS121" s="483"/>
      <c r="BT121" s="482"/>
      <c r="BU121" s="483">
        <v>1</v>
      </c>
      <c r="BV121" s="483"/>
      <c r="BW121" s="482"/>
      <c r="BX121" s="483">
        <v>1</v>
      </c>
      <c r="BY121" s="483"/>
      <c r="BZ121" s="482"/>
      <c r="CA121" s="483">
        <v>1</v>
      </c>
      <c r="CB121" s="483"/>
      <c r="CC121" s="482"/>
      <c r="CD121" s="483">
        <v>1</v>
      </c>
      <c r="CE121" s="483"/>
      <c r="CF121" s="482"/>
      <c r="CG121" s="483">
        <v>1</v>
      </c>
      <c r="CH121" s="483"/>
      <c r="CI121" s="482"/>
      <c r="CJ121" s="45">
        <f t="shared" si="16"/>
        <v>27</v>
      </c>
      <c r="CK121" s="2">
        <f t="shared" si="17"/>
        <v>1</v>
      </c>
      <c r="CL121" s="28">
        <f t="shared" si="18"/>
        <v>0</v>
      </c>
    </row>
    <row r="122" spans="2:90" ht="15.6" x14ac:dyDescent="0.3">
      <c r="B122" s="9">
        <v>8</v>
      </c>
      <c r="C122" s="4" t="str">
        <f>'дети 5-ти лет Ф'!C122</f>
        <v>Зинатов Глеб</v>
      </c>
      <c r="D122" s="483">
        <v>1</v>
      </c>
      <c r="E122" s="326"/>
      <c r="F122" s="260"/>
      <c r="G122" s="483">
        <v>1</v>
      </c>
      <c r="H122" s="326"/>
      <c r="I122" s="260"/>
      <c r="J122" s="483">
        <v>1</v>
      </c>
      <c r="K122" s="326"/>
      <c r="L122" s="260"/>
      <c r="M122" s="483">
        <v>1</v>
      </c>
      <c r="N122" s="326"/>
      <c r="O122" s="260"/>
      <c r="P122" s="483">
        <v>1</v>
      </c>
      <c r="Q122" s="326"/>
      <c r="R122" s="260"/>
      <c r="S122" s="483">
        <v>1</v>
      </c>
      <c r="T122" s="326"/>
      <c r="U122" s="260"/>
      <c r="V122" s="483">
        <v>1</v>
      </c>
      <c r="W122" s="326"/>
      <c r="X122" s="260"/>
      <c r="Y122" s="483">
        <v>1</v>
      </c>
      <c r="Z122" s="326"/>
      <c r="AA122" s="260"/>
      <c r="AB122" s="483">
        <v>1</v>
      </c>
      <c r="AC122" s="326"/>
      <c r="AD122" s="260"/>
      <c r="AE122" s="483">
        <v>1</v>
      </c>
      <c r="AF122" s="326"/>
      <c r="AG122" s="260"/>
      <c r="AH122" s="483">
        <v>1</v>
      </c>
      <c r="AI122" s="326"/>
      <c r="AJ122" s="260"/>
      <c r="AK122" s="483">
        <v>1</v>
      </c>
      <c r="AL122" s="326"/>
      <c r="AM122" s="260"/>
      <c r="AN122" s="483">
        <v>1</v>
      </c>
      <c r="AO122" s="326"/>
      <c r="AP122" s="260"/>
      <c r="AQ122" s="483">
        <v>1</v>
      </c>
      <c r="AR122" s="326"/>
      <c r="AS122" s="260"/>
      <c r="AT122" s="483">
        <v>1</v>
      </c>
      <c r="AU122" s="483"/>
      <c r="AV122" s="482"/>
      <c r="AW122" s="483">
        <v>1</v>
      </c>
      <c r="AX122" s="483"/>
      <c r="AY122" s="482"/>
      <c r="AZ122" s="483">
        <v>1</v>
      </c>
      <c r="BA122" s="483"/>
      <c r="BB122" s="482"/>
      <c r="BC122" s="483">
        <v>1</v>
      </c>
      <c r="BD122" s="483"/>
      <c r="BE122" s="482"/>
      <c r="BF122" s="483">
        <v>1</v>
      </c>
      <c r="BG122" s="483"/>
      <c r="BH122" s="482"/>
      <c r="BI122" s="483">
        <v>1</v>
      </c>
      <c r="BJ122" s="483"/>
      <c r="BK122" s="482"/>
      <c r="BL122" s="483">
        <v>1</v>
      </c>
      <c r="BM122" s="483"/>
      <c r="BN122" s="482"/>
      <c r="BO122" s="483">
        <v>1</v>
      </c>
      <c r="BP122" s="483"/>
      <c r="BQ122" s="482"/>
      <c r="BR122" s="483">
        <v>1</v>
      </c>
      <c r="BS122" s="483"/>
      <c r="BT122" s="482"/>
      <c r="BU122" s="483">
        <v>1</v>
      </c>
      <c r="BV122" s="483"/>
      <c r="BW122" s="482"/>
      <c r="BX122" s="483">
        <v>1</v>
      </c>
      <c r="BY122" s="483"/>
      <c r="BZ122" s="482"/>
      <c r="CA122" s="483">
        <v>1</v>
      </c>
      <c r="CB122" s="483"/>
      <c r="CC122" s="482"/>
      <c r="CD122" s="483">
        <v>1</v>
      </c>
      <c r="CE122" s="483"/>
      <c r="CF122" s="482"/>
      <c r="CG122" s="483">
        <v>1</v>
      </c>
      <c r="CH122" s="483"/>
      <c r="CI122" s="482"/>
      <c r="CJ122" s="45">
        <f t="shared" si="16"/>
        <v>28</v>
      </c>
      <c r="CK122" s="2">
        <f t="shared" si="17"/>
        <v>0</v>
      </c>
      <c r="CL122" s="28">
        <f t="shared" si="18"/>
        <v>0</v>
      </c>
    </row>
    <row r="123" spans="2:90" ht="15.6" x14ac:dyDescent="0.3">
      <c r="B123" s="9">
        <v>9</v>
      </c>
      <c r="C123" s="4" t="str">
        <f>'дети 5-ти лет Ф'!C123</f>
        <v>Кравчук Настя</v>
      </c>
      <c r="D123" s="483">
        <v>1</v>
      </c>
      <c r="E123" s="326"/>
      <c r="F123" s="260"/>
      <c r="G123" s="483">
        <v>1</v>
      </c>
      <c r="H123" s="326"/>
      <c r="I123" s="260"/>
      <c r="J123" s="483">
        <v>1</v>
      </c>
      <c r="K123" s="326"/>
      <c r="L123" s="260"/>
      <c r="M123" s="483">
        <v>1</v>
      </c>
      <c r="N123" s="326"/>
      <c r="O123" s="260"/>
      <c r="P123" s="483">
        <v>1</v>
      </c>
      <c r="Q123" s="326"/>
      <c r="R123" s="260"/>
      <c r="S123" s="483">
        <v>1</v>
      </c>
      <c r="T123" s="326"/>
      <c r="U123" s="260"/>
      <c r="V123" s="483">
        <v>1</v>
      </c>
      <c r="W123" s="326"/>
      <c r="X123" s="260"/>
      <c r="Y123" s="483">
        <v>1</v>
      </c>
      <c r="Z123" s="326"/>
      <c r="AA123" s="260"/>
      <c r="AB123" s="483">
        <v>1</v>
      </c>
      <c r="AC123" s="326"/>
      <c r="AD123" s="260"/>
      <c r="AE123" s="483">
        <v>1</v>
      </c>
      <c r="AF123" s="326"/>
      <c r="AG123" s="260"/>
      <c r="AH123" s="483">
        <v>1</v>
      </c>
      <c r="AI123" s="326"/>
      <c r="AJ123" s="260"/>
      <c r="AK123" s="483">
        <v>1</v>
      </c>
      <c r="AL123" s="326"/>
      <c r="AM123" s="260"/>
      <c r="AN123" s="483">
        <v>1</v>
      </c>
      <c r="AO123" s="326"/>
      <c r="AP123" s="260"/>
      <c r="AQ123" s="483">
        <v>1</v>
      </c>
      <c r="AR123" s="326"/>
      <c r="AS123" s="260"/>
      <c r="AT123" s="483">
        <v>1</v>
      </c>
      <c r="AU123" s="483"/>
      <c r="AV123" s="482"/>
      <c r="AW123" s="483">
        <v>1</v>
      </c>
      <c r="AX123" s="483"/>
      <c r="AY123" s="482"/>
      <c r="AZ123" s="483">
        <v>1</v>
      </c>
      <c r="BA123" s="483"/>
      <c r="BB123" s="482"/>
      <c r="BC123" s="483">
        <v>1</v>
      </c>
      <c r="BD123" s="483"/>
      <c r="BE123" s="482"/>
      <c r="BF123" s="483">
        <v>1</v>
      </c>
      <c r="BG123" s="483"/>
      <c r="BH123" s="482"/>
      <c r="BI123" s="483">
        <v>1</v>
      </c>
      <c r="BJ123" s="483"/>
      <c r="BK123" s="482"/>
      <c r="BL123" s="483">
        <v>1</v>
      </c>
      <c r="BM123" s="483"/>
      <c r="BN123" s="482"/>
      <c r="BO123" s="483">
        <v>1</v>
      </c>
      <c r="BP123" s="483"/>
      <c r="BQ123" s="482"/>
      <c r="BR123" s="483">
        <v>1</v>
      </c>
      <c r="BS123" s="483"/>
      <c r="BT123" s="482"/>
      <c r="BU123" s="483">
        <v>1</v>
      </c>
      <c r="BV123" s="483"/>
      <c r="BW123" s="482"/>
      <c r="BX123" s="483">
        <v>1</v>
      </c>
      <c r="BY123" s="483"/>
      <c r="BZ123" s="482"/>
      <c r="CA123" s="483">
        <v>1</v>
      </c>
      <c r="CB123" s="483"/>
      <c r="CC123" s="482"/>
      <c r="CD123" s="483">
        <v>1</v>
      </c>
      <c r="CE123" s="483"/>
      <c r="CF123" s="482"/>
      <c r="CG123" s="483">
        <v>1</v>
      </c>
      <c r="CH123" s="483"/>
      <c r="CI123" s="482"/>
      <c r="CJ123" s="45">
        <f t="shared" si="16"/>
        <v>28</v>
      </c>
      <c r="CK123" s="2">
        <f t="shared" si="17"/>
        <v>0</v>
      </c>
      <c r="CL123" s="28">
        <f t="shared" si="18"/>
        <v>0</v>
      </c>
    </row>
    <row r="124" spans="2:90" ht="15.6" x14ac:dyDescent="0.3">
      <c r="B124" s="9">
        <v>10</v>
      </c>
      <c r="C124" s="4" t="str">
        <f>'дети 5-ти лет Ф'!C124</f>
        <v>Кашимов Ярослав</v>
      </c>
      <c r="D124" s="483">
        <v>1</v>
      </c>
      <c r="E124" s="326"/>
      <c r="F124" s="260"/>
      <c r="G124" s="483">
        <v>1</v>
      </c>
      <c r="H124" s="326"/>
      <c r="I124" s="260"/>
      <c r="J124" s="483">
        <v>1</v>
      </c>
      <c r="K124" s="326"/>
      <c r="L124" s="260"/>
      <c r="M124" s="483">
        <v>1</v>
      </c>
      <c r="N124" s="326"/>
      <c r="O124" s="260"/>
      <c r="P124" s="483">
        <v>1</v>
      </c>
      <c r="Q124" s="326"/>
      <c r="R124" s="260"/>
      <c r="S124" s="483">
        <v>1</v>
      </c>
      <c r="T124" s="326"/>
      <c r="U124" s="260"/>
      <c r="V124" s="483">
        <v>1</v>
      </c>
      <c r="W124" s="326"/>
      <c r="X124" s="260"/>
      <c r="Y124" s="483">
        <v>1</v>
      </c>
      <c r="Z124" s="326"/>
      <c r="AA124" s="260"/>
      <c r="AB124" s="483">
        <v>1</v>
      </c>
      <c r="AC124" s="326"/>
      <c r="AD124" s="260"/>
      <c r="AE124" s="483">
        <v>1</v>
      </c>
      <c r="AF124" s="326"/>
      <c r="AG124" s="260"/>
      <c r="AH124" s="483">
        <v>1</v>
      </c>
      <c r="AI124" s="326"/>
      <c r="AJ124" s="260"/>
      <c r="AK124" s="483">
        <v>1</v>
      </c>
      <c r="AL124" s="326"/>
      <c r="AM124" s="260"/>
      <c r="AN124" s="483">
        <v>1</v>
      </c>
      <c r="AO124" s="326"/>
      <c r="AP124" s="260"/>
      <c r="AQ124" s="483">
        <v>1</v>
      </c>
      <c r="AR124" s="326"/>
      <c r="AS124" s="260"/>
      <c r="AT124" s="483">
        <v>1</v>
      </c>
      <c r="AU124" s="483"/>
      <c r="AV124" s="482"/>
      <c r="AW124" s="483">
        <v>1</v>
      </c>
      <c r="AX124" s="483"/>
      <c r="AY124" s="482"/>
      <c r="AZ124" s="483">
        <v>1</v>
      </c>
      <c r="BA124" s="483"/>
      <c r="BB124" s="482"/>
      <c r="BC124" s="483">
        <v>1</v>
      </c>
      <c r="BD124" s="483"/>
      <c r="BE124" s="482"/>
      <c r="BF124" s="483">
        <v>1</v>
      </c>
      <c r="BG124" s="483"/>
      <c r="BH124" s="482"/>
      <c r="BI124" s="483">
        <v>1</v>
      </c>
      <c r="BJ124" s="483"/>
      <c r="BK124" s="482"/>
      <c r="BL124" s="483">
        <v>1</v>
      </c>
      <c r="BM124" s="483"/>
      <c r="BN124" s="482"/>
      <c r="BO124" s="483">
        <v>1</v>
      </c>
      <c r="BP124" s="483"/>
      <c r="BQ124" s="482"/>
      <c r="BR124" s="483">
        <v>1</v>
      </c>
      <c r="BS124" s="483"/>
      <c r="BT124" s="482"/>
      <c r="BU124" s="483">
        <v>1</v>
      </c>
      <c r="BV124" s="483"/>
      <c r="BW124" s="482"/>
      <c r="BX124" s="483">
        <v>1</v>
      </c>
      <c r="BY124" s="483"/>
      <c r="BZ124" s="482"/>
      <c r="CA124" s="483">
        <v>1</v>
      </c>
      <c r="CB124" s="483"/>
      <c r="CC124" s="482"/>
      <c r="CD124" s="483">
        <v>1</v>
      </c>
      <c r="CE124" s="483"/>
      <c r="CF124" s="482"/>
      <c r="CG124" s="483">
        <v>1</v>
      </c>
      <c r="CH124" s="483"/>
      <c r="CI124" s="482"/>
      <c r="CJ124" s="45">
        <f t="shared" si="16"/>
        <v>28</v>
      </c>
      <c r="CK124" s="2">
        <f t="shared" si="17"/>
        <v>0</v>
      </c>
      <c r="CL124" s="28">
        <f t="shared" si="18"/>
        <v>0</v>
      </c>
    </row>
    <row r="125" spans="2:90" ht="15.6" x14ac:dyDescent="0.3">
      <c r="B125" s="9">
        <v>11</v>
      </c>
      <c r="C125" s="4" t="str">
        <f>'дети 5-ти лет Ф'!C125</f>
        <v xml:space="preserve">Макридова Анисия </v>
      </c>
      <c r="D125" s="483">
        <v>1</v>
      </c>
      <c r="E125" s="326"/>
      <c r="F125" s="260"/>
      <c r="G125" s="483">
        <v>1</v>
      </c>
      <c r="H125" s="326"/>
      <c r="I125" s="260"/>
      <c r="J125" s="483">
        <v>1</v>
      </c>
      <c r="K125" s="326"/>
      <c r="L125" s="260"/>
      <c r="M125" s="483">
        <v>1</v>
      </c>
      <c r="N125" s="326"/>
      <c r="O125" s="260"/>
      <c r="P125" s="483">
        <v>1</v>
      </c>
      <c r="Q125" s="326"/>
      <c r="R125" s="260"/>
      <c r="S125" s="483">
        <v>1</v>
      </c>
      <c r="T125" s="326"/>
      <c r="U125" s="260"/>
      <c r="V125" s="483">
        <v>1</v>
      </c>
      <c r="W125" s="326"/>
      <c r="X125" s="260"/>
      <c r="Y125" s="483">
        <v>1</v>
      </c>
      <c r="Z125" s="326"/>
      <c r="AA125" s="260"/>
      <c r="AB125" s="483">
        <v>1</v>
      </c>
      <c r="AC125" s="326"/>
      <c r="AD125" s="260"/>
      <c r="AE125" s="483">
        <v>1</v>
      </c>
      <c r="AF125" s="326"/>
      <c r="AG125" s="260"/>
      <c r="AH125" s="483">
        <v>1</v>
      </c>
      <c r="AI125" s="326"/>
      <c r="AJ125" s="260"/>
      <c r="AK125" s="483">
        <v>1</v>
      </c>
      <c r="AL125" s="326"/>
      <c r="AM125" s="260"/>
      <c r="AN125" s="483">
        <v>1</v>
      </c>
      <c r="AO125" s="326"/>
      <c r="AP125" s="260"/>
      <c r="AQ125" s="483">
        <v>1</v>
      </c>
      <c r="AR125" s="326"/>
      <c r="AS125" s="260"/>
      <c r="AT125" s="483">
        <v>1</v>
      </c>
      <c r="AU125" s="483"/>
      <c r="AV125" s="482"/>
      <c r="AW125" s="483">
        <v>1</v>
      </c>
      <c r="AX125" s="483"/>
      <c r="AY125" s="482"/>
      <c r="AZ125" s="483">
        <v>1</v>
      </c>
      <c r="BA125" s="483"/>
      <c r="BB125" s="482"/>
      <c r="BC125" s="483">
        <v>1</v>
      </c>
      <c r="BD125" s="483"/>
      <c r="BE125" s="482"/>
      <c r="BF125" s="483">
        <v>1</v>
      </c>
      <c r="BG125" s="483"/>
      <c r="BH125" s="482"/>
      <c r="BI125" s="483">
        <v>1</v>
      </c>
      <c r="BJ125" s="483"/>
      <c r="BK125" s="482"/>
      <c r="BL125" s="483">
        <v>1</v>
      </c>
      <c r="BM125" s="483"/>
      <c r="BN125" s="482"/>
      <c r="BO125" s="483">
        <v>1</v>
      </c>
      <c r="BP125" s="483"/>
      <c r="BQ125" s="482"/>
      <c r="BR125" s="483">
        <v>1</v>
      </c>
      <c r="BS125" s="483"/>
      <c r="BT125" s="482"/>
      <c r="BU125" s="483">
        <v>1</v>
      </c>
      <c r="BV125" s="483"/>
      <c r="BW125" s="482"/>
      <c r="BX125" s="483">
        <v>1</v>
      </c>
      <c r="BY125" s="483"/>
      <c r="BZ125" s="482"/>
      <c r="CA125" s="483">
        <v>1</v>
      </c>
      <c r="CB125" s="483"/>
      <c r="CC125" s="482"/>
      <c r="CD125" s="483">
        <v>1</v>
      </c>
      <c r="CE125" s="483"/>
      <c r="CF125" s="482"/>
      <c r="CG125" s="483">
        <v>1</v>
      </c>
      <c r="CH125" s="483"/>
      <c r="CI125" s="482"/>
      <c r="CJ125" s="45">
        <f t="shared" si="16"/>
        <v>28</v>
      </c>
      <c r="CK125" s="2">
        <f t="shared" si="17"/>
        <v>0</v>
      </c>
      <c r="CL125" s="28">
        <f t="shared" si="18"/>
        <v>0</v>
      </c>
    </row>
    <row r="126" spans="2:90" ht="15.6" x14ac:dyDescent="0.3">
      <c r="B126" s="9">
        <v>12</v>
      </c>
      <c r="C126" s="4" t="str">
        <f>'дети 5-ти лет Ф'!C126</f>
        <v>Мангуткина Сафина</v>
      </c>
      <c r="D126" s="483">
        <v>1</v>
      </c>
      <c r="E126" s="326"/>
      <c r="F126" s="260"/>
      <c r="G126" s="483">
        <v>1</v>
      </c>
      <c r="H126" s="326"/>
      <c r="I126" s="260"/>
      <c r="J126" s="483">
        <v>1</v>
      </c>
      <c r="K126" s="326"/>
      <c r="L126" s="260"/>
      <c r="M126" s="483">
        <v>1</v>
      </c>
      <c r="N126" s="326"/>
      <c r="O126" s="260"/>
      <c r="P126" s="483">
        <v>1</v>
      </c>
      <c r="Q126" s="326"/>
      <c r="R126" s="260"/>
      <c r="S126" s="483">
        <v>1</v>
      </c>
      <c r="T126" s="326"/>
      <c r="U126" s="260"/>
      <c r="V126" s="483">
        <v>1</v>
      </c>
      <c r="W126" s="326"/>
      <c r="X126" s="260"/>
      <c r="Y126" s="483">
        <v>1</v>
      </c>
      <c r="Z126" s="326"/>
      <c r="AA126" s="260"/>
      <c r="AB126" s="483">
        <v>1</v>
      </c>
      <c r="AC126" s="326"/>
      <c r="AD126" s="260"/>
      <c r="AE126" s="483">
        <v>1</v>
      </c>
      <c r="AF126" s="326"/>
      <c r="AG126" s="260"/>
      <c r="AH126" s="483">
        <v>1</v>
      </c>
      <c r="AI126" s="326"/>
      <c r="AJ126" s="260"/>
      <c r="AK126" s="483">
        <v>1</v>
      </c>
      <c r="AL126" s="326"/>
      <c r="AM126" s="260"/>
      <c r="AN126" s="483">
        <v>1</v>
      </c>
      <c r="AO126" s="326"/>
      <c r="AP126" s="260"/>
      <c r="AQ126" s="483">
        <v>1</v>
      </c>
      <c r="AR126" s="326"/>
      <c r="AS126" s="260"/>
      <c r="AT126" s="483">
        <v>1</v>
      </c>
      <c r="AU126" s="483"/>
      <c r="AV126" s="482"/>
      <c r="AW126" s="483">
        <v>1</v>
      </c>
      <c r="AX126" s="483"/>
      <c r="AY126" s="482"/>
      <c r="AZ126" s="483">
        <v>1</v>
      </c>
      <c r="BA126" s="483"/>
      <c r="BB126" s="482"/>
      <c r="BC126" s="483">
        <v>1</v>
      </c>
      <c r="BD126" s="483"/>
      <c r="BE126" s="482"/>
      <c r="BF126" s="483">
        <v>1</v>
      </c>
      <c r="BG126" s="483"/>
      <c r="BH126" s="482"/>
      <c r="BI126" s="483">
        <v>1</v>
      </c>
      <c r="BJ126" s="483"/>
      <c r="BK126" s="482"/>
      <c r="BL126" s="483">
        <v>1</v>
      </c>
      <c r="BM126" s="483"/>
      <c r="BN126" s="482"/>
      <c r="BO126" s="483">
        <v>1</v>
      </c>
      <c r="BP126" s="483"/>
      <c r="BQ126" s="482"/>
      <c r="BR126" s="483">
        <v>1</v>
      </c>
      <c r="BS126" s="483"/>
      <c r="BT126" s="482"/>
      <c r="BU126" s="483">
        <v>1</v>
      </c>
      <c r="BV126" s="483"/>
      <c r="BW126" s="482"/>
      <c r="BX126" s="483">
        <v>1</v>
      </c>
      <c r="BY126" s="483"/>
      <c r="BZ126" s="482"/>
      <c r="CA126" s="483">
        <v>1</v>
      </c>
      <c r="CB126" s="483"/>
      <c r="CC126" s="482"/>
      <c r="CD126" s="483">
        <v>1</v>
      </c>
      <c r="CE126" s="483"/>
      <c r="CF126" s="482"/>
      <c r="CG126" s="483">
        <v>1</v>
      </c>
      <c r="CH126" s="483"/>
      <c r="CI126" s="482"/>
      <c r="CJ126" s="45">
        <f t="shared" si="16"/>
        <v>28</v>
      </c>
      <c r="CK126" s="2">
        <f t="shared" si="17"/>
        <v>0</v>
      </c>
      <c r="CL126" s="28">
        <f t="shared" si="18"/>
        <v>0</v>
      </c>
    </row>
    <row r="127" spans="2:90" ht="15.6" x14ac:dyDescent="0.3">
      <c r="B127" s="9">
        <v>13</v>
      </c>
      <c r="C127" s="4" t="str">
        <f>'дети 5-ти лет Ф'!C127</f>
        <v>Мормышев Марк</v>
      </c>
      <c r="D127" s="483">
        <v>1</v>
      </c>
      <c r="E127" s="326"/>
      <c r="F127" s="260"/>
      <c r="G127" s="483">
        <v>1</v>
      </c>
      <c r="H127" s="326"/>
      <c r="I127" s="260"/>
      <c r="J127" s="483">
        <v>1</v>
      </c>
      <c r="K127" s="326"/>
      <c r="L127" s="260"/>
      <c r="M127" s="483">
        <v>1</v>
      </c>
      <c r="N127" s="326"/>
      <c r="O127" s="260"/>
      <c r="P127" s="483">
        <v>1</v>
      </c>
      <c r="Q127" s="326"/>
      <c r="R127" s="260"/>
      <c r="S127" s="483">
        <v>1</v>
      </c>
      <c r="T127" s="326"/>
      <c r="U127" s="260"/>
      <c r="V127" s="483">
        <v>1</v>
      </c>
      <c r="W127" s="326"/>
      <c r="X127" s="260"/>
      <c r="Y127" s="483">
        <v>1</v>
      </c>
      <c r="Z127" s="326"/>
      <c r="AA127" s="260"/>
      <c r="AB127" s="483">
        <v>1</v>
      </c>
      <c r="AC127" s="326"/>
      <c r="AD127" s="260"/>
      <c r="AE127" s="483">
        <v>1</v>
      </c>
      <c r="AF127" s="326"/>
      <c r="AG127" s="260"/>
      <c r="AH127" s="483">
        <v>1</v>
      </c>
      <c r="AI127" s="326"/>
      <c r="AJ127" s="260"/>
      <c r="AK127" s="483">
        <v>1</v>
      </c>
      <c r="AL127" s="326"/>
      <c r="AM127" s="260"/>
      <c r="AN127" s="483">
        <v>1</v>
      </c>
      <c r="AO127" s="326"/>
      <c r="AP127" s="260"/>
      <c r="AQ127" s="483">
        <v>1</v>
      </c>
      <c r="AR127" s="326"/>
      <c r="AS127" s="260"/>
      <c r="AT127" s="483">
        <v>1</v>
      </c>
      <c r="AU127" s="483"/>
      <c r="AV127" s="482"/>
      <c r="AW127" s="483">
        <v>1</v>
      </c>
      <c r="AX127" s="483"/>
      <c r="AY127" s="482"/>
      <c r="AZ127" s="483">
        <v>1</v>
      </c>
      <c r="BA127" s="483"/>
      <c r="BB127" s="482"/>
      <c r="BC127" s="483">
        <v>1</v>
      </c>
      <c r="BD127" s="483"/>
      <c r="BE127" s="482"/>
      <c r="BF127" s="483">
        <v>1</v>
      </c>
      <c r="BG127" s="483"/>
      <c r="BH127" s="482"/>
      <c r="BI127" s="483">
        <v>1</v>
      </c>
      <c r="BJ127" s="483"/>
      <c r="BK127" s="482"/>
      <c r="BL127" s="483">
        <v>1</v>
      </c>
      <c r="BM127" s="483"/>
      <c r="BN127" s="482"/>
      <c r="BO127" s="483">
        <v>1</v>
      </c>
      <c r="BP127" s="483"/>
      <c r="BQ127" s="482"/>
      <c r="BR127" s="483">
        <v>1</v>
      </c>
      <c r="BS127" s="483"/>
      <c r="BT127" s="482"/>
      <c r="BU127" s="483">
        <v>1</v>
      </c>
      <c r="BV127" s="483"/>
      <c r="BW127" s="482"/>
      <c r="BX127" s="483">
        <v>1</v>
      </c>
      <c r="BY127" s="483"/>
      <c r="BZ127" s="482"/>
      <c r="CA127" s="483">
        <v>1</v>
      </c>
      <c r="CB127" s="483"/>
      <c r="CC127" s="482"/>
      <c r="CD127" s="483">
        <v>1</v>
      </c>
      <c r="CE127" s="483"/>
      <c r="CF127" s="482"/>
      <c r="CG127" s="483">
        <v>1</v>
      </c>
      <c r="CH127" s="483"/>
      <c r="CI127" s="482"/>
      <c r="CJ127" s="45">
        <f t="shared" si="16"/>
        <v>28</v>
      </c>
      <c r="CK127" s="2">
        <f t="shared" si="17"/>
        <v>0</v>
      </c>
      <c r="CL127" s="28">
        <f t="shared" si="18"/>
        <v>0</v>
      </c>
    </row>
    <row r="128" spans="2:90" ht="15.6" x14ac:dyDescent="0.3">
      <c r="B128" s="9">
        <v>14</v>
      </c>
      <c r="C128" s="4" t="str">
        <f>'дети 5-ти лет Ф'!C128</f>
        <v>Мергалиева айзере</v>
      </c>
      <c r="D128" s="483"/>
      <c r="E128" s="326">
        <v>1</v>
      </c>
      <c r="F128" s="260"/>
      <c r="G128" s="483">
        <v>1</v>
      </c>
      <c r="H128" s="326"/>
      <c r="I128" s="260"/>
      <c r="J128" s="483">
        <v>1</v>
      </c>
      <c r="K128" s="326"/>
      <c r="L128" s="260"/>
      <c r="M128" s="483"/>
      <c r="N128" s="326">
        <v>1</v>
      </c>
      <c r="O128" s="260"/>
      <c r="P128" s="483"/>
      <c r="Q128" s="326">
        <v>1</v>
      </c>
      <c r="R128" s="260"/>
      <c r="S128" s="483"/>
      <c r="T128" s="326">
        <v>1</v>
      </c>
      <c r="U128" s="260"/>
      <c r="V128" s="483">
        <v>1</v>
      </c>
      <c r="W128" s="326"/>
      <c r="X128" s="260"/>
      <c r="Y128" s="483">
        <v>1</v>
      </c>
      <c r="Z128" s="326"/>
      <c r="AA128" s="260"/>
      <c r="AB128" s="483"/>
      <c r="AC128" s="326">
        <v>1</v>
      </c>
      <c r="AD128" s="260"/>
      <c r="AE128" s="483">
        <v>1</v>
      </c>
      <c r="AF128" s="326"/>
      <c r="AG128" s="260"/>
      <c r="AH128" s="483">
        <v>1</v>
      </c>
      <c r="AI128" s="326"/>
      <c r="AJ128" s="260"/>
      <c r="AK128" s="483">
        <v>1</v>
      </c>
      <c r="AL128" s="326"/>
      <c r="AM128" s="260"/>
      <c r="AN128" s="483"/>
      <c r="AO128" s="326">
        <v>1</v>
      </c>
      <c r="AP128" s="260"/>
      <c r="AQ128" s="483">
        <v>1</v>
      </c>
      <c r="AR128" s="326"/>
      <c r="AS128" s="260"/>
      <c r="AT128" s="483"/>
      <c r="AU128" s="483">
        <v>1</v>
      </c>
      <c r="AV128" s="482"/>
      <c r="AW128" s="483"/>
      <c r="AX128" s="483">
        <v>1</v>
      </c>
      <c r="AY128" s="482"/>
      <c r="AZ128" s="483">
        <v>1</v>
      </c>
      <c r="BA128" s="483"/>
      <c r="BB128" s="482"/>
      <c r="BC128" s="483"/>
      <c r="BD128" s="483">
        <v>1</v>
      </c>
      <c r="BE128" s="482"/>
      <c r="BF128" s="483"/>
      <c r="BG128" s="483">
        <v>1</v>
      </c>
      <c r="BH128" s="482"/>
      <c r="BI128" s="483">
        <v>1</v>
      </c>
      <c r="BJ128" s="483"/>
      <c r="BK128" s="482"/>
      <c r="BL128" s="483"/>
      <c r="BM128" s="483">
        <v>1</v>
      </c>
      <c r="BN128" s="482"/>
      <c r="BO128" s="483"/>
      <c r="BP128" s="483">
        <v>1</v>
      </c>
      <c r="BQ128" s="482"/>
      <c r="BR128" s="483">
        <v>1</v>
      </c>
      <c r="BS128" s="483"/>
      <c r="BT128" s="482"/>
      <c r="BU128" s="483"/>
      <c r="BV128" s="483">
        <v>1</v>
      </c>
      <c r="BW128" s="482"/>
      <c r="BX128" s="483"/>
      <c r="BY128" s="483">
        <v>1</v>
      </c>
      <c r="BZ128" s="482"/>
      <c r="CA128" s="483">
        <v>1</v>
      </c>
      <c r="CB128" s="483"/>
      <c r="CC128" s="482"/>
      <c r="CD128" s="483"/>
      <c r="CE128" s="483">
        <v>1</v>
      </c>
      <c r="CF128" s="482"/>
      <c r="CG128" s="483"/>
      <c r="CH128" s="483">
        <v>1</v>
      </c>
      <c r="CI128" s="482"/>
      <c r="CJ128" s="45">
        <f t="shared" si="16"/>
        <v>12</v>
      </c>
      <c r="CK128" s="2">
        <f t="shared" si="17"/>
        <v>16</v>
      </c>
      <c r="CL128" s="28">
        <f t="shared" si="18"/>
        <v>0</v>
      </c>
    </row>
    <row r="129" spans="2:90" ht="15.6" x14ac:dyDescent="0.3">
      <c r="B129" s="9">
        <v>15</v>
      </c>
      <c r="C129" s="4" t="str">
        <f>'дети 5-ти лет Ф'!C129</f>
        <v>Нурбеков Джамиль</v>
      </c>
      <c r="D129" s="483">
        <v>1</v>
      </c>
      <c r="E129" s="326"/>
      <c r="F129" s="260"/>
      <c r="G129" s="483">
        <v>1</v>
      </c>
      <c r="H129" s="326"/>
      <c r="I129" s="260"/>
      <c r="J129" s="483">
        <v>1</v>
      </c>
      <c r="K129" s="326"/>
      <c r="L129" s="260"/>
      <c r="M129" s="483">
        <v>1</v>
      </c>
      <c r="N129" s="326"/>
      <c r="O129" s="260"/>
      <c r="P129" s="483">
        <v>1</v>
      </c>
      <c r="Q129" s="326"/>
      <c r="R129" s="260"/>
      <c r="S129" s="483">
        <v>1</v>
      </c>
      <c r="T129" s="326"/>
      <c r="U129" s="260"/>
      <c r="V129" s="483">
        <v>1</v>
      </c>
      <c r="W129" s="326"/>
      <c r="X129" s="260"/>
      <c r="Y129" s="483">
        <v>1</v>
      </c>
      <c r="Z129" s="326"/>
      <c r="AA129" s="260"/>
      <c r="AB129" s="483">
        <v>1</v>
      </c>
      <c r="AC129" s="326"/>
      <c r="AD129" s="260"/>
      <c r="AE129" s="483">
        <v>1</v>
      </c>
      <c r="AF129" s="326"/>
      <c r="AG129" s="260"/>
      <c r="AH129" s="483">
        <v>1</v>
      </c>
      <c r="AI129" s="326"/>
      <c r="AJ129" s="260"/>
      <c r="AK129" s="483">
        <v>1</v>
      </c>
      <c r="AL129" s="326"/>
      <c r="AM129" s="260"/>
      <c r="AN129" s="483">
        <v>1</v>
      </c>
      <c r="AO129" s="326"/>
      <c r="AP129" s="260"/>
      <c r="AQ129" s="483">
        <v>1</v>
      </c>
      <c r="AR129" s="326"/>
      <c r="AS129" s="260"/>
      <c r="AT129" s="483">
        <v>1</v>
      </c>
      <c r="AU129" s="483"/>
      <c r="AV129" s="482"/>
      <c r="AW129" s="483">
        <v>1</v>
      </c>
      <c r="AX129" s="483"/>
      <c r="AY129" s="482"/>
      <c r="AZ129" s="483">
        <v>1</v>
      </c>
      <c r="BA129" s="483"/>
      <c r="BB129" s="482"/>
      <c r="BC129" s="483">
        <v>1</v>
      </c>
      <c r="BD129" s="483"/>
      <c r="BE129" s="482"/>
      <c r="BF129" s="483">
        <v>1</v>
      </c>
      <c r="BG129" s="483"/>
      <c r="BH129" s="482"/>
      <c r="BI129" s="483">
        <v>1</v>
      </c>
      <c r="BJ129" s="483"/>
      <c r="BK129" s="482"/>
      <c r="BL129" s="483">
        <v>1</v>
      </c>
      <c r="BM129" s="483"/>
      <c r="BN129" s="482"/>
      <c r="BO129" s="483">
        <v>1</v>
      </c>
      <c r="BP129" s="483"/>
      <c r="BQ129" s="482"/>
      <c r="BR129" s="483">
        <v>1</v>
      </c>
      <c r="BS129" s="483"/>
      <c r="BT129" s="482"/>
      <c r="BU129" s="483">
        <v>1</v>
      </c>
      <c r="BV129" s="483"/>
      <c r="BW129" s="482"/>
      <c r="BX129" s="483">
        <v>1</v>
      </c>
      <c r="BY129" s="483"/>
      <c r="BZ129" s="482"/>
      <c r="CA129" s="483">
        <v>1</v>
      </c>
      <c r="CB129" s="483"/>
      <c r="CC129" s="482"/>
      <c r="CD129" s="483">
        <v>1</v>
      </c>
      <c r="CE129" s="483"/>
      <c r="CF129" s="482"/>
      <c r="CG129" s="483">
        <v>1</v>
      </c>
      <c r="CH129" s="483"/>
      <c r="CI129" s="482"/>
      <c r="CJ129" s="45">
        <f t="shared" si="16"/>
        <v>28</v>
      </c>
      <c r="CK129" s="2">
        <f t="shared" si="17"/>
        <v>0</v>
      </c>
      <c r="CL129" s="28">
        <f t="shared" si="18"/>
        <v>0</v>
      </c>
    </row>
    <row r="130" spans="2:90" ht="15.6" x14ac:dyDescent="0.3">
      <c r="B130" s="9">
        <v>16</v>
      </c>
      <c r="C130" s="4" t="str">
        <f>'дети 5-ти лет Ф'!C130</f>
        <v>Рзазаде Хафиз</v>
      </c>
      <c r="D130" s="483">
        <v>1</v>
      </c>
      <c r="E130" s="326"/>
      <c r="F130" s="260"/>
      <c r="G130" s="483">
        <v>1</v>
      </c>
      <c r="H130" s="326"/>
      <c r="I130" s="260"/>
      <c r="J130" s="483">
        <v>1</v>
      </c>
      <c r="K130" s="326"/>
      <c r="L130" s="260"/>
      <c r="M130" s="483">
        <v>1</v>
      </c>
      <c r="N130" s="326"/>
      <c r="O130" s="260"/>
      <c r="P130" s="483"/>
      <c r="Q130" s="326">
        <v>1</v>
      </c>
      <c r="R130" s="260"/>
      <c r="S130" s="483">
        <v>1</v>
      </c>
      <c r="T130" s="326"/>
      <c r="U130" s="260"/>
      <c r="V130" s="483"/>
      <c r="W130" s="326">
        <v>1</v>
      </c>
      <c r="X130" s="260"/>
      <c r="Y130" s="483">
        <v>1</v>
      </c>
      <c r="Z130" s="326"/>
      <c r="AA130" s="260"/>
      <c r="AB130" s="483">
        <v>1</v>
      </c>
      <c r="AC130" s="326"/>
      <c r="AD130" s="260"/>
      <c r="AE130" s="483">
        <v>1</v>
      </c>
      <c r="AF130" s="326"/>
      <c r="AG130" s="260"/>
      <c r="AH130" s="483">
        <v>1</v>
      </c>
      <c r="AI130" s="326"/>
      <c r="AJ130" s="260"/>
      <c r="AK130" s="483">
        <v>1</v>
      </c>
      <c r="AL130" s="326"/>
      <c r="AM130" s="260"/>
      <c r="AN130" s="483">
        <v>1</v>
      </c>
      <c r="AO130" s="326"/>
      <c r="AP130" s="260"/>
      <c r="AQ130" s="483">
        <v>1</v>
      </c>
      <c r="AR130" s="326"/>
      <c r="AS130" s="260"/>
      <c r="AT130" s="483">
        <v>1</v>
      </c>
      <c r="AU130" s="483"/>
      <c r="AV130" s="482"/>
      <c r="AW130" s="483"/>
      <c r="AX130" s="483">
        <v>1</v>
      </c>
      <c r="AY130" s="482"/>
      <c r="AZ130" s="483">
        <v>1</v>
      </c>
      <c r="BA130" s="483"/>
      <c r="BB130" s="482"/>
      <c r="BC130" s="483">
        <v>1</v>
      </c>
      <c r="BD130" s="483"/>
      <c r="BE130" s="482"/>
      <c r="BF130" s="483"/>
      <c r="BG130" s="483">
        <v>1</v>
      </c>
      <c r="BH130" s="482"/>
      <c r="BI130" s="483">
        <v>1</v>
      </c>
      <c r="BJ130" s="483"/>
      <c r="BK130" s="482"/>
      <c r="BL130" s="483">
        <v>1</v>
      </c>
      <c r="BM130" s="483"/>
      <c r="BN130" s="482"/>
      <c r="BO130" s="483"/>
      <c r="BP130" s="483">
        <v>1</v>
      </c>
      <c r="BQ130" s="482"/>
      <c r="BR130" s="483">
        <v>1</v>
      </c>
      <c r="BS130" s="483"/>
      <c r="BT130" s="482"/>
      <c r="BU130" s="483">
        <v>1</v>
      </c>
      <c r="BV130" s="483"/>
      <c r="BW130" s="482"/>
      <c r="BX130" s="483"/>
      <c r="BY130" s="483">
        <v>1</v>
      </c>
      <c r="BZ130" s="482"/>
      <c r="CA130" s="483">
        <v>1</v>
      </c>
      <c r="CB130" s="483"/>
      <c r="CC130" s="482"/>
      <c r="CD130" s="483">
        <v>1</v>
      </c>
      <c r="CE130" s="483"/>
      <c r="CF130" s="482"/>
      <c r="CG130" s="483"/>
      <c r="CH130" s="483">
        <v>1</v>
      </c>
      <c r="CI130" s="482"/>
      <c r="CJ130" s="45">
        <f t="shared" si="16"/>
        <v>21</v>
      </c>
      <c r="CK130" s="2">
        <f t="shared" si="17"/>
        <v>7</v>
      </c>
      <c r="CL130" s="28">
        <f t="shared" si="18"/>
        <v>0</v>
      </c>
    </row>
    <row r="131" spans="2:90" ht="15.6" x14ac:dyDescent="0.3">
      <c r="B131" s="9">
        <v>17</v>
      </c>
      <c r="C131" s="4" t="str">
        <f>'дети 5-ти лет Ф'!C131</f>
        <v>Романюк Амир</v>
      </c>
      <c r="D131" s="483">
        <v>1</v>
      </c>
      <c r="E131" s="326"/>
      <c r="F131" s="260"/>
      <c r="G131" s="483">
        <v>1</v>
      </c>
      <c r="H131" s="326"/>
      <c r="I131" s="260"/>
      <c r="J131" s="483">
        <v>1</v>
      </c>
      <c r="K131" s="326"/>
      <c r="L131" s="260"/>
      <c r="M131" s="483">
        <v>1</v>
      </c>
      <c r="N131" s="326"/>
      <c r="O131" s="260"/>
      <c r="P131" s="483">
        <v>1</v>
      </c>
      <c r="Q131" s="326"/>
      <c r="R131" s="260"/>
      <c r="S131" s="483">
        <v>1</v>
      </c>
      <c r="T131" s="326"/>
      <c r="U131" s="260"/>
      <c r="V131" s="483">
        <v>1</v>
      </c>
      <c r="W131" s="326"/>
      <c r="X131" s="260"/>
      <c r="Y131" s="483">
        <v>1</v>
      </c>
      <c r="Z131" s="326"/>
      <c r="AA131" s="260"/>
      <c r="AB131" s="483">
        <v>1</v>
      </c>
      <c r="AC131" s="326"/>
      <c r="AD131" s="260"/>
      <c r="AE131" s="483">
        <v>1</v>
      </c>
      <c r="AF131" s="326"/>
      <c r="AG131" s="260"/>
      <c r="AH131" s="483">
        <v>1</v>
      </c>
      <c r="AI131" s="326"/>
      <c r="AJ131" s="260"/>
      <c r="AK131" s="483">
        <v>1</v>
      </c>
      <c r="AL131" s="326"/>
      <c r="AM131" s="260"/>
      <c r="AN131" s="483">
        <v>1</v>
      </c>
      <c r="AO131" s="326"/>
      <c r="AP131" s="260"/>
      <c r="AQ131" s="483">
        <v>1</v>
      </c>
      <c r="AR131" s="326"/>
      <c r="AS131" s="260"/>
      <c r="AT131" s="483">
        <v>1</v>
      </c>
      <c r="AU131" s="483"/>
      <c r="AV131" s="482"/>
      <c r="AW131" s="483">
        <v>1</v>
      </c>
      <c r="AX131" s="483"/>
      <c r="AY131" s="482"/>
      <c r="AZ131" s="483">
        <v>1</v>
      </c>
      <c r="BA131" s="483"/>
      <c r="BB131" s="482"/>
      <c r="BC131" s="483">
        <v>1</v>
      </c>
      <c r="BD131" s="483"/>
      <c r="BE131" s="482"/>
      <c r="BF131" s="483">
        <v>1</v>
      </c>
      <c r="BG131" s="483"/>
      <c r="BH131" s="482"/>
      <c r="BI131" s="483">
        <v>1</v>
      </c>
      <c r="BJ131" s="483"/>
      <c r="BK131" s="482"/>
      <c r="BL131" s="483">
        <v>1</v>
      </c>
      <c r="BM131" s="483"/>
      <c r="BN131" s="482"/>
      <c r="BO131" s="483">
        <v>1</v>
      </c>
      <c r="BP131" s="483"/>
      <c r="BQ131" s="482"/>
      <c r="BR131" s="483">
        <v>1</v>
      </c>
      <c r="BS131" s="483"/>
      <c r="BT131" s="482"/>
      <c r="BU131" s="483">
        <v>1</v>
      </c>
      <c r="BV131" s="483"/>
      <c r="BW131" s="482"/>
      <c r="BX131" s="483">
        <v>1</v>
      </c>
      <c r="BY131" s="483"/>
      <c r="BZ131" s="482"/>
      <c r="CA131" s="483">
        <v>1</v>
      </c>
      <c r="CB131" s="483"/>
      <c r="CC131" s="482"/>
      <c r="CD131" s="483">
        <v>1</v>
      </c>
      <c r="CE131" s="483"/>
      <c r="CF131" s="482"/>
      <c r="CG131" s="483">
        <v>1</v>
      </c>
      <c r="CH131" s="483"/>
      <c r="CI131" s="482"/>
      <c r="CJ131" s="45">
        <f t="shared" si="16"/>
        <v>28</v>
      </c>
      <c r="CK131" s="2">
        <f t="shared" si="17"/>
        <v>0</v>
      </c>
      <c r="CL131" s="28">
        <f t="shared" si="18"/>
        <v>0</v>
      </c>
    </row>
    <row r="132" spans="2:90" ht="15.6" x14ac:dyDescent="0.3">
      <c r="B132" s="9">
        <v>18</v>
      </c>
      <c r="C132" s="4" t="str">
        <f>'дети 5-ти лет Ф'!C132</f>
        <v>Рузанов Иван</v>
      </c>
      <c r="D132" s="483">
        <v>1</v>
      </c>
      <c r="E132" s="326"/>
      <c r="F132" s="260"/>
      <c r="G132" s="483">
        <v>1</v>
      </c>
      <c r="H132" s="326"/>
      <c r="I132" s="260"/>
      <c r="J132" s="483">
        <v>1</v>
      </c>
      <c r="K132" s="326"/>
      <c r="L132" s="260"/>
      <c r="M132" s="483">
        <v>1</v>
      </c>
      <c r="N132" s="326"/>
      <c r="O132" s="260"/>
      <c r="P132" s="483"/>
      <c r="Q132" s="326">
        <v>1</v>
      </c>
      <c r="R132" s="260"/>
      <c r="S132" s="483">
        <v>1</v>
      </c>
      <c r="T132" s="326"/>
      <c r="U132" s="260"/>
      <c r="V132" s="483">
        <v>1</v>
      </c>
      <c r="W132" s="326"/>
      <c r="X132" s="260"/>
      <c r="Y132" s="483">
        <v>1</v>
      </c>
      <c r="Z132" s="326"/>
      <c r="AA132" s="260"/>
      <c r="AB132" s="483">
        <v>1</v>
      </c>
      <c r="AC132" s="326"/>
      <c r="AD132" s="260"/>
      <c r="AE132" s="483">
        <v>1</v>
      </c>
      <c r="AF132" s="326"/>
      <c r="AG132" s="260"/>
      <c r="AH132" s="483">
        <v>1</v>
      </c>
      <c r="AI132" s="326"/>
      <c r="AJ132" s="260"/>
      <c r="AK132" s="483">
        <v>1</v>
      </c>
      <c r="AL132" s="326"/>
      <c r="AM132" s="260"/>
      <c r="AN132" s="483">
        <v>1</v>
      </c>
      <c r="AO132" s="326"/>
      <c r="AP132" s="260"/>
      <c r="AQ132" s="483">
        <v>1</v>
      </c>
      <c r="AR132" s="326"/>
      <c r="AS132" s="260"/>
      <c r="AT132" s="483">
        <v>1</v>
      </c>
      <c r="AU132" s="483"/>
      <c r="AV132" s="482"/>
      <c r="AW132" s="483"/>
      <c r="AX132" s="483">
        <v>1</v>
      </c>
      <c r="AY132" s="482"/>
      <c r="AZ132" s="483">
        <v>1</v>
      </c>
      <c r="BA132" s="483"/>
      <c r="BB132" s="482"/>
      <c r="BC132" s="483">
        <v>1</v>
      </c>
      <c r="BD132" s="483"/>
      <c r="BE132" s="482"/>
      <c r="BF132" s="483"/>
      <c r="BG132" s="483">
        <v>1</v>
      </c>
      <c r="BH132" s="482"/>
      <c r="BI132" s="483">
        <v>1</v>
      </c>
      <c r="BJ132" s="483"/>
      <c r="BK132" s="482"/>
      <c r="BL132" s="483">
        <v>1</v>
      </c>
      <c r="BM132" s="483"/>
      <c r="BN132" s="482"/>
      <c r="BO132" s="483"/>
      <c r="BP132" s="483">
        <v>1</v>
      </c>
      <c r="BQ132" s="482"/>
      <c r="BR132" s="483">
        <v>1</v>
      </c>
      <c r="BS132" s="483"/>
      <c r="BT132" s="482"/>
      <c r="BU132" s="483">
        <v>1</v>
      </c>
      <c r="BV132" s="483"/>
      <c r="BW132" s="482"/>
      <c r="BX132" s="483"/>
      <c r="BY132" s="483">
        <v>1</v>
      </c>
      <c r="BZ132" s="482"/>
      <c r="CA132" s="483">
        <v>1</v>
      </c>
      <c r="CB132" s="483"/>
      <c r="CC132" s="482"/>
      <c r="CD132" s="483">
        <v>1</v>
      </c>
      <c r="CE132" s="483"/>
      <c r="CF132" s="482"/>
      <c r="CG132" s="483"/>
      <c r="CH132" s="483">
        <v>1</v>
      </c>
      <c r="CI132" s="482"/>
      <c r="CJ132" s="45">
        <f t="shared" si="16"/>
        <v>22</v>
      </c>
      <c r="CK132" s="2">
        <f t="shared" si="17"/>
        <v>6</v>
      </c>
      <c r="CL132" s="28">
        <f t="shared" si="18"/>
        <v>0</v>
      </c>
    </row>
    <row r="133" spans="2:90" ht="15.6" x14ac:dyDescent="0.3">
      <c r="B133" s="9">
        <v>19</v>
      </c>
      <c r="C133" s="4" t="str">
        <f>'дети 5-ти лет Ф'!C133</f>
        <v>Рыспеков Назар</v>
      </c>
      <c r="D133" s="483">
        <v>1</v>
      </c>
      <c r="E133" s="326"/>
      <c r="F133" s="260"/>
      <c r="G133" s="483">
        <v>1</v>
      </c>
      <c r="H133" s="326"/>
      <c r="I133" s="260"/>
      <c r="J133" s="483">
        <v>1</v>
      </c>
      <c r="K133" s="326"/>
      <c r="L133" s="260"/>
      <c r="M133" s="483">
        <v>1</v>
      </c>
      <c r="N133" s="326"/>
      <c r="O133" s="260"/>
      <c r="P133" s="483">
        <v>1</v>
      </c>
      <c r="Q133" s="326"/>
      <c r="R133" s="260"/>
      <c r="S133" s="483"/>
      <c r="T133" s="326">
        <v>1</v>
      </c>
      <c r="U133" s="260"/>
      <c r="V133" s="483">
        <v>1</v>
      </c>
      <c r="W133" s="326"/>
      <c r="X133" s="260"/>
      <c r="Y133" s="483">
        <v>1</v>
      </c>
      <c r="Z133" s="326"/>
      <c r="AA133" s="260"/>
      <c r="AB133" s="483">
        <v>1</v>
      </c>
      <c r="AC133" s="326"/>
      <c r="AD133" s="260"/>
      <c r="AE133" s="483">
        <v>1</v>
      </c>
      <c r="AF133" s="326"/>
      <c r="AG133" s="260"/>
      <c r="AH133" s="483">
        <v>1</v>
      </c>
      <c r="AI133" s="326"/>
      <c r="AJ133" s="260"/>
      <c r="AK133" s="483">
        <v>1</v>
      </c>
      <c r="AL133" s="326"/>
      <c r="AM133" s="260"/>
      <c r="AN133" s="483">
        <v>1</v>
      </c>
      <c r="AO133" s="326"/>
      <c r="AP133" s="260"/>
      <c r="AQ133" s="483">
        <v>1</v>
      </c>
      <c r="AR133" s="326"/>
      <c r="AS133" s="260"/>
      <c r="AT133" s="483">
        <v>1</v>
      </c>
      <c r="AU133" s="483"/>
      <c r="AV133" s="482"/>
      <c r="AW133" s="483">
        <v>1</v>
      </c>
      <c r="AX133" s="483"/>
      <c r="AY133" s="482"/>
      <c r="AZ133" s="483">
        <v>1</v>
      </c>
      <c r="BA133" s="483"/>
      <c r="BB133" s="482"/>
      <c r="BC133" s="483">
        <v>1</v>
      </c>
      <c r="BD133" s="483"/>
      <c r="BE133" s="482"/>
      <c r="BF133" s="483">
        <v>1</v>
      </c>
      <c r="BG133" s="483"/>
      <c r="BH133" s="482"/>
      <c r="BI133" s="483">
        <v>1</v>
      </c>
      <c r="BJ133" s="483"/>
      <c r="BK133" s="482"/>
      <c r="BL133" s="483">
        <v>1</v>
      </c>
      <c r="BM133" s="483"/>
      <c r="BN133" s="482"/>
      <c r="BO133" s="483">
        <v>1</v>
      </c>
      <c r="BP133" s="483"/>
      <c r="BQ133" s="482"/>
      <c r="BR133" s="483">
        <v>1</v>
      </c>
      <c r="BS133" s="483"/>
      <c r="BT133" s="482"/>
      <c r="BU133" s="483">
        <v>1</v>
      </c>
      <c r="BV133" s="483"/>
      <c r="BW133" s="482"/>
      <c r="BX133" s="483">
        <v>1</v>
      </c>
      <c r="BY133" s="483"/>
      <c r="BZ133" s="482"/>
      <c r="CA133" s="483">
        <v>1</v>
      </c>
      <c r="CB133" s="483"/>
      <c r="CC133" s="482"/>
      <c r="CD133" s="483">
        <v>1</v>
      </c>
      <c r="CE133" s="483"/>
      <c r="CF133" s="482"/>
      <c r="CG133" s="483">
        <v>1</v>
      </c>
      <c r="CH133" s="483"/>
      <c r="CI133" s="482"/>
      <c r="CJ133" s="45">
        <f t="shared" si="16"/>
        <v>27</v>
      </c>
      <c r="CK133" s="2">
        <f t="shared" si="17"/>
        <v>1</v>
      </c>
      <c r="CL133" s="28">
        <f t="shared" si="18"/>
        <v>0</v>
      </c>
    </row>
    <row r="134" spans="2:90" ht="15.6" x14ac:dyDescent="0.3">
      <c r="B134" s="9">
        <v>20</v>
      </c>
      <c r="C134" s="4" t="str">
        <f>'дети 5-ти лет Ф'!C134</f>
        <v>Хакимов Богдан</v>
      </c>
      <c r="D134" s="483">
        <v>1</v>
      </c>
      <c r="E134" s="326"/>
      <c r="F134" s="260"/>
      <c r="G134" s="483">
        <v>1</v>
      </c>
      <c r="H134" s="326"/>
      <c r="I134" s="260"/>
      <c r="J134" s="483">
        <v>1</v>
      </c>
      <c r="K134" s="326"/>
      <c r="L134" s="260"/>
      <c r="M134" s="483">
        <v>1</v>
      </c>
      <c r="N134" s="326"/>
      <c r="O134" s="260"/>
      <c r="P134" s="483">
        <v>1</v>
      </c>
      <c r="Q134" s="326"/>
      <c r="R134" s="260"/>
      <c r="S134" s="483">
        <v>1</v>
      </c>
      <c r="T134" s="326"/>
      <c r="U134" s="260"/>
      <c r="V134" s="483">
        <v>1</v>
      </c>
      <c r="W134" s="326"/>
      <c r="X134" s="260"/>
      <c r="Y134" s="483">
        <v>1</v>
      </c>
      <c r="Z134" s="326"/>
      <c r="AA134" s="260"/>
      <c r="AB134" s="483">
        <v>1</v>
      </c>
      <c r="AC134" s="326"/>
      <c r="AD134" s="260"/>
      <c r="AE134" s="483">
        <v>1</v>
      </c>
      <c r="AF134" s="326"/>
      <c r="AG134" s="260"/>
      <c r="AH134" s="483">
        <v>1</v>
      </c>
      <c r="AI134" s="326"/>
      <c r="AJ134" s="260"/>
      <c r="AK134" s="483">
        <v>1</v>
      </c>
      <c r="AL134" s="326"/>
      <c r="AM134" s="260"/>
      <c r="AN134" s="483">
        <v>1</v>
      </c>
      <c r="AO134" s="326"/>
      <c r="AP134" s="260"/>
      <c r="AQ134" s="483">
        <v>1</v>
      </c>
      <c r="AR134" s="326"/>
      <c r="AS134" s="260"/>
      <c r="AT134" s="483">
        <v>1</v>
      </c>
      <c r="AU134" s="483"/>
      <c r="AV134" s="482"/>
      <c r="AW134" s="483">
        <v>1</v>
      </c>
      <c r="AX134" s="483"/>
      <c r="AY134" s="482"/>
      <c r="AZ134" s="483">
        <v>1</v>
      </c>
      <c r="BA134" s="483"/>
      <c r="BB134" s="482"/>
      <c r="BC134" s="483">
        <v>1</v>
      </c>
      <c r="BD134" s="483"/>
      <c r="BE134" s="482"/>
      <c r="BF134" s="483">
        <v>1</v>
      </c>
      <c r="BG134" s="483"/>
      <c r="BH134" s="482"/>
      <c r="BI134" s="483">
        <v>1</v>
      </c>
      <c r="BJ134" s="483"/>
      <c r="BK134" s="482"/>
      <c r="BL134" s="483">
        <v>1</v>
      </c>
      <c r="BM134" s="483"/>
      <c r="BN134" s="482"/>
      <c r="BO134" s="483">
        <v>1</v>
      </c>
      <c r="BP134" s="483"/>
      <c r="BQ134" s="482"/>
      <c r="BR134" s="483">
        <v>1</v>
      </c>
      <c r="BS134" s="483"/>
      <c r="BT134" s="482"/>
      <c r="BU134" s="483">
        <v>1</v>
      </c>
      <c r="BV134" s="483"/>
      <c r="BW134" s="482"/>
      <c r="BX134" s="483">
        <v>1</v>
      </c>
      <c r="BY134" s="483"/>
      <c r="BZ134" s="482"/>
      <c r="CA134" s="483">
        <v>1</v>
      </c>
      <c r="CB134" s="483"/>
      <c r="CC134" s="482"/>
      <c r="CD134" s="483">
        <v>1</v>
      </c>
      <c r="CE134" s="483"/>
      <c r="CF134" s="482"/>
      <c r="CG134" s="483">
        <v>1</v>
      </c>
      <c r="CH134" s="483"/>
      <c r="CI134" s="482"/>
      <c r="CJ134" s="45">
        <f t="shared" si="16"/>
        <v>28</v>
      </c>
      <c r="CK134" s="2">
        <f t="shared" si="17"/>
        <v>0</v>
      </c>
      <c r="CL134" s="28">
        <f t="shared" si="18"/>
        <v>0</v>
      </c>
    </row>
    <row r="135" spans="2:90" ht="15.6" x14ac:dyDescent="0.3">
      <c r="B135" s="9">
        <v>21</v>
      </c>
      <c r="C135" s="4" t="str">
        <f>'дети 5-ти лет Ф'!C135</f>
        <v>Тарасов Макар</v>
      </c>
      <c r="D135" s="483">
        <v>1</v>
      </c>
      <c r="E135" s="326"/>
      <c r="F135" s="260"/>
      <c r="G135" s="483">
        <v>1</v>
      </c>
      <c r="H135" s="326"/>
      <c r="I135" s="260"/>
      <c r="J135" s="483">
        <v>1</v>
      </c>
      <c r="K135" s="326"/>
      <c r="L135" s="260"/>
      <c r="M135" s="483">
        <v>1</v>
      </c>
      <c r="N135" s="326"/>
      <c r="O135" s="260"/>
      <c r="P135" s="483">
        <v>1</v>
      </c>
      <c r="Q135" s="326"/>
      <c r="R135" s="260"/>
      <c r="S135" s="483">
        <v>1</v>
      </c>
      <c r="T135" s="326"/>
      <c r="U135" s="260"/>
      <c r="V135" s="483">
        <v>1</v>
      </c>
      <c r="W135" s="326"/>
      <c r="X135" s="260"/>
      <c r="Y135" s="483">
        <v>1</v>
      </c>
      <c r="Z135" s="326"/>
      <c r="AA135" s="260"/>
      <c r="AB135" s="483">
        <v>1</v>
      </c>
      <c r="AC135" s="326"/>
      <c r="AD135" s="260"/>
      <c r="AE135" s="483">
        <v>1</v>
      </c>
      <c r="AF135" s="326"/>
      <c r="AG135" s="260"/>
      <c r="AH135" s="483">
        <v>1</v>
      </c>
      <c r="AI135" s="326"/>
      <c r="AJ135" s="260"/>
      <c r="AK135" s="483">
        <v>1</v>
      </c>
      <c r="AL135" s="326"/>
      <c r="AM135" s="260"/>
      <c r="AN135" s="483">
        <v>1</v>
      </c>
      <c r="AO135" s="326"/>
      <c r="AP135" s="260"/>
      <c r="AQ135" s="483">
        <v>1</v>
      </c>
      <c r="AR135" s="326"/>
      <c r="AS135" s="260"/>
      <c r="AT135" s="483">
        <v>1</v>
      </c>
      <c r="AU135" s="483"/>
      <c r="AV135" s="482"/>
      <c r="AW135" s="483">
        <v>1</v>
      </c>
      <c r="AX135" s="483"/>
      <c r="AY135" s="482"/>
      <c r="AZ135" s="483">
        <v>1</v>
      </c>
      <c r="BA135" s="483"/>
      <c r="BB135" s="482"/>
      <c r="BC135" s="483">
        <v>1</v>
      </c>
      <c r="BD135" s="483"/>
      <c r="BE135" s="482"/>
      <c r="BF135" s="483">
        <v>1</v>
      </c>
      <c r="BG135" s="483"/>
      <c r="BH135" s="482"/>
      <c r="BI135" s="483">
        <v>1</v>
      </c>
      <c r="BJ135" s="483"/>
      <c r="BK135" s="482"/>
      <c r="BL135" s="483">
        <v>1</v>
      </c>
      <c r="BM135" s="483"/>
      <c r="BN135" s="482"/>
      <c r="BO135" s="483">
        <v>1</v>
      </c>
      <c r="BP135" s="483"/>
      <c r="BQ135" s="482"/>
      <c r="BR135" s="483">
        <v>1</v>
      </c>
      <c r="BS135" s="483"/>
      <c r="BT135" s="482"/>
      <c r="BU135" s="483">
        <v>1</v>
      </c>
      <c r="BV135" s="483"/>
      <c r="BW135" s="482"/>
      <c r="BX135" s="483">
        <v>1</v>
      </c>
      <c r="BY135" s="483"/>
      <c r="BZ135" s="482"/>
      <c r="CA135" s="483">
        <v>1</v>
      </c>
      <c r="CB135" s="483"/>
      <c r="CC135" s="482"/>
      <c r="CD135" s="483">
        <v>1</v>
      </c>
      <c r="CE135" s="483"/>
      <c r="CF135" s="482"/>
      <c r="CG135" s="483">
        <v>1</v>
      </c>
      <c r="CH135" s="483"/>
      <c r="CI135" s="482"/>
      <c r="CJ135" s="45">
        <f t="shared" si="16"/>
        <v>28</v>
      </c>
      <c r="CK135" s="2">
        <f t="shared" si="17"/>
        <v>0</v>
      </c>
      <c r="CL135" s="28">
        <f t="shared" si="18"/>
        <v>0</v>
      </c>
    </row>
    <row r="136" spans="2:90" ht="15.6" x14ac:dyDescent="0.3">
      <c r="B136" s="9">
        <v>22</v>
      </c>
      <c r="C136" s="4" t="str">
        <f>'дети 5-ти лет Ф'!C136</f>
        <v xml:space="preserve">Тарасов Мирон </v>
      </c>
      <c r="D136" s="483">
        <v>1</v>
      </c>
      <c r="E136" s="326"/>
      <c r="F136" s="260"/>
      <c r="G136" s="483">
        <v>1</v>
      </c>
      <c r="H136" s="326"/>
      <c r="I136" s="260"/>
      <c r="J136" s="483">
        <v>1</v>
      </c>
      <c r="K136" s="326"/>
      <c r="L136" s="260"/>
      <c r="M136" s="483">
        <v>1</v>
      </c>
      <c r="N136" s="326"/>
      <c r="O136" s="260"/>
      <c r="P136" s="483">
        <v>1</v>
      </c>
      <c r="Q136" s="326"/>
      <c r="R136" s="260"/>
      <c r="S136" s="483">
        <v>1</v>
      </c>
      <c r="T136" s="326"/>
      <c r="U136" s="260"/>
      <c r="V136" s="483">
        <v>1</v>
      </c>
      <c r="W136" s="326"/>
      <c r="X136" s="260"/>
      <c r="Y136" s="483">
        <v>1</v>
      </c>
      <c r="Z136" s="326"/>
      <c r="AA136" s="260"/>
      <c r="AB136" s="483">
        <v>1</v>
      </c>
      <c r="AC136" s="326"/>
      <c r="AD136" s="260"/>
      <c r="AE136" s="483">
        <v>1</v>
      </c>
      <c r="AF136" s="326"/>
      <c r="AG136" s="260"/>
      <c r="AH136" s="483">
        <v>1</v>
      </c>
      <c r="AI136" s="326"/>
      <c r="AJ136" s="260"/>
      <c r="AK136" s="483">
        <v>1</v>
      </c>
      <c r="AL136" s="326"/>
      <c r="AM136" s="260"/>
      <c r="AN136" s="483">
        <v>1</v>
      </c>
      <c r="AO136" s="326"/>
      <c r="AP136" s="260"/>
      <c r="AQ136" s="483">
        <v>1</v>
      </c>
      <c r="AR136" s="326"/>
      <c r="AS136" s="260"/>
      <c r="AT136" s="483">
        <v>1</v>
      </c>
      <c r="AU136" s="483"/>
      <c r="AV136" s="482"/>
      <c r="AW136" s="483">
        <v>1</v>
      </c>
      <c r="AX136" s="483"/>
      <c r="AY136" s="482"/>
      <c r="AZ136" s="483">
        <v>1</v>
      </c>
      <c r="BA136" s="483"/>
      <c r="BB136" s="482"/>
      <c r="BC136" s="483">
        <v>1</v>
      </c>
      <c r="BD136" s="483"/>
      <c r="BE136" s="482"/>
      <c r="BF136" s="483">
        <v>1</v>
      </c>
      <c r="BG136" s="483"/>
      <c r="BH136" s="482"/>
      <c r="BI136" s="483">
        <v>1</v>
      </c>
      <c r="BJ136" s="483"/>
      <c r="BK136" s="482"/>
      <c r="BL136" s="483">
        <v>1</v>
      </c>
      <c r="BM136" s="483"/>
      <c r="BN136" s="482"/>
      <c r="BO136" s="483">
        <v>1</v>
      </c>
      <c r="BP136" s="483"/>
      <c r="BQ136" s="482"/>
      <c r="BR136" s="483">
        <v>1</v>
      </c>
      <c r="BS136" s="483"/>
      <c r="BT136" s="482"/>
      <c r="BU136" s="483">
        <v>1</v>
      </c>
      <c r="BV136" s="483"/>
      <c r="BW136" s="482"/>
      <c r="BX136" s="483">
        <v>1</v>
      </c>
      <c r="BY136" s="483"/>
      <c r="BZ136" s="482"/>
      <c r="CA136" s="483">
        <v>1</v>
      </c>
      <c r="CB136" s="483"/>
      <c r="CC136" s="482"/>
      <c r="CD136" s="483">
        <v>1</v>
      </c>
      <c r="CE136" s="483"/>
      <c r="CF136" s="482"/>
      <c r="CG136" s="483">
        <v>1</v>
      </c>
      <c r="CH136" s="483"/>
      <c r="CI136" s="482"/>
      <c r="CJ136" s="45">
        <f t="shared" si="16"/>
        <v>28</v>
      </c>
      <c r="CK136" s="2">
        <f t="shared" si="17"/>
        <v>0</v>
      </c>
      <c r="CL136" s="28">
        <f t="shared" si="18"/>
        <v>0</v>
      </c>
    </row>
    <row r="137" spans="2:90" ht="15.6" x14ac:dyDescent="0.3">
      <c r="B137" s="9">
        <v>23</v>
      </c>
      <c r="C137" s="4" t="str">
        <f>'дети 5-ти лет Ф'!C137</f>
        <v xml:space="preserve">Тротно София </v>
      </c>
      <c r="D137" s="483">
        <v>1</v>
      </c>
      <c r="E137" s="326"/>
      <c r="F137" s="260"/>
      <c r="G137" s="483">
        <v>1</v>
      </c>
      <c r="H137" s="326"/>
      <c r="I137" s="260"/>
      <c r="J137" s="483">
        <v>1</v>
      </c>
      <c r="K137" s="326"/>
      <c r="L137" s="260"/>
      <c r="M137" s="483">
        <v>1</v>
      </c>
      <c r="N137" s="326"/>
      <c r="O137" s="260"/>
      <c r="P137" s="483">
        <v>1</v>
      </c>
      <c r="Q137" s="326"/>
      <c r="R137" s="260"/>
      <c r="S137" s="483">
        <v>1</v>
      </c>
      <c r="T137" s="326"/>
      <c r="U137" s="260"/>
      <c r="V137" s="483">
        <v>1</v>
      </c>
      <c r="W137" s="326"/>
      <c r="X137" s="260"/>
      <c r="Y137" s="483">
        <v>1</v>
      </c>
      <c r="Z137" s="326"/>
      <c r="AA137" s="260"/>
      <c r="AB137" s="483">
        <v>1</v>
      </c>
      <c r="AC137" s="326"/>
      <c r="AD137" s="260"/>
      <c r="AE137" s="483">
        <v>1</v>
      </c>
      <c r="AF137" s="326"/>
      <c r="AG137" s="260"/>
      <c r="AH137" s="483">
        <v>1</v>
      </c>
      <c r="AI137" s="326"/>
      <c r="AJ137" s="260"/>
      <c r="AK137" s="483">
        <v>1</v>
      </c>
      <c r="AL137" s="326"/>
      <c r="AM137" s="260"/>
      <c r="AN137" s="483">
        <v>1</v>
      </c>
      <c r="AO137" s="326"/>
      <c r="AP137" s="260"/>
      <c r="AQ137" s="483">
        <v>1</v>
      </c>
      <c r="AR137" s="326"/>
      <c r="AS137" s="260"/>
      <c r="AT137" s="483">
        <v>1</v>
      </c>
      <c r="AU137" s="483"/>
      <c r="AV137" s="482"/>
      <c r="AW137" s="483">
        <v>1</v>
      </c>
      <c r="AX137" s="483"/>
      <c r="AY137" s="482"/>
      <c r="AZ137" s="483">
        <v>1</v>
      </c>
      <c r="BA137" s="483"/>
      <c r="BB137" s="482"/>
      <c r="BC137" s="483">
        <v>1</v>
      </c>
      <c r="BD137" s="483"/>
      <c r="BE137" s="482"/>
      <c r="BF137" s="483">
        <v>1</v>
      </c>
      <c r="BG137" s="483"/>
      <c r="BH137" s="482"/>
      <c r="BI137" s="483">
        <v>1</v>
      </c>
      <c r="BJ137" s="483"/>
      <c r="BK137" s="482"/>
      <c r="BL137" s="483">
        <v>1</v>
      </c>
      <c r="BM137" s="483"/>
      <c r="BN137" s="482"/>
      <c r="BO137" s="483">
        <v>1</v>
      </c>
      <c r="BP137" s="483"/>
      <c r="BQ137" s="482"/>
      <c r="BR137" s="483">
        <v>1</v>
      </c>
      <c r="BS137" s="483"/>
      <c r="BT137" s="482"/>
      <c r="BU137" s="483">
        <v>1</v>
      </c>
      <c r="BV137" s="483"/>
      <c r="BW137" s="482"/>
      <c r="BX137" s="483">
        <v>1</v>
      </c>
      <c r="BY137" s="483"/>
      <c r="BZ137" s="482"/>
      <c r="CA137" s="483">
        <v>1</v>
      </c>
      <c r="CB137" s="483"/>
      <c r="CC137" s="482"/>
      <c r="CD137" s="483">
        <v>1</v>
      </c>
      <c r="CE137" s="483"/>
      <c r="CF137" s="482"/>
      <c r="CG137" s="483">
        <v>1</v>
      </c>
      <c r="CH137" s="483"/>
      <c r="CI137" s="482"/>
      <c r="CJ137" s="45">
        <f t="shared" si="16"/>
        <v>28</v>
      </c>
      <c r="CK137" s="2">
        <f t="shared" si="17"/>
        <v>0</v>
      </c>
      <c r="CL137" s="28">
        <f t="shared" si="18"/>
        <v>0</v>
      </c>
    </row>
    <row r="138" spans="2:90" ht="15.6" x14ac:dyDescent="0.3">
      <c r="B138" s="9">
        <v>24</v>
      </c>
      <c r="C138" s="4" t="str">
        <f>'дети 5-ти лет Ф'!C138</f>
        <v xml:space="preserve">Тюрина Ева </v>
      </c>
      <c r="D138" s="483">
        <v>1</v>
      </c>
      <c r="E138" s="326"/>
      <c r="F138" s="260"/>
      <c r="G138" s="483">
        <v>1</v>
      </c>
      <c r="H138" s="326"/>
      <c r="I138" s="260"/>
      <c r="J138" s="483">
        <v>1</v>
      </c>
      <c r="K138" s="326"/>
      <c r="L138" s="260"/>
      <c r="M138" s="483">
        <v>1</v>
      </c>
      <c r="N138" s="326"/>
      <c r="O138" s="260"/>
      <c r="P138" s="483">
        <v>1</v>
      </c>
      <c r="Q138" s="326"/>
      <c r="R138" s="260"/>
      <c r="S138" s="483">
        <v>1</v>
      </c>
      <c r="T138" s="326"/>
      <c r="U138" s="260"/>
      <c r="V138" s="483">
        <v>1</v>
      </c>
      <c r="W138" s="326"/>
      <c r="X138" s="260"/>
      <c r="Y138" s="483">
        <v>1</v>
      </c>
      <c r="Z138" s="326"/>
      <c r="AA138" s="260"/>
      <c r="AB138" s="483">
        <v>1</v>
      </c>
      <c r="AC138" s="326"/>
      <c r="AD138" s="260"/>
      <c r="AE138" s="483">
        <v>1</v>
      </c>
      <c r="AF138" s="326"/>
      <c r="AG138" s="260"/>
      <c r="AH138" s="483">
        <v>1</v>
      </c>
      <c r="AI138" s="326"/>
      <c r="AJ138" s="260"/>
      <c r="AK138" s="483">
        <v>1</v>
      </c>
      <c r="AL138" s="326"/>
      <c r="AM138" s="260"/>
      <c r="AN138" s="483">
        <v>1</v>
      </c>
      <c r="AO138" s="326"/>
      <c r="AP138" s="260"/>
      <c r="AQ138" s="483">
        <v>1</v>
      </c>
      <c r="AR138" s="326"/>
      <c r="AS138" s="260"/>
      <c r="AT138" s="483">
        <v>1</v>
      </c>
      <c r="AU138" s="483"/>
      <c r="AV138" s="482"/>
      <c r="AW138" s="483">
        <v>1</v>
      </c>
      <c r="AX138" s="483"/>
      <c r="AY138" s="482"/>
      <c r="AZ138" s="483">
        <v>1</v>
      </c>
      <c r="BA138" s="483"/>
      <c r="BB138" s="482"/>
      <c r="BC138" s="483">
        <v>1</v>
      </c>
      <c r="BD138" s="483"/>
      <c r="BE138" s="482"/>
      <c r="BF138" s="483">
        <v>1</v>
      </c>
      <c r="BG138" s="483"/>
      <c r="BH138" s="482"/>
      <c r="BI138" s="483">
        <v>1</v>
      </c>
      <c r="BJ138" s="483"/>
      <c r="BK138" s="482"/>
      <c r="BL138" s="483">
        <v>1</v>
      </c>
      <c r="BM138" s="483"/>
      <c r="BN138" s="482"/>
      <c r="BO138" s="483">
        <v>1</v>
      </c>
      <c r="BP138" s="483"/>
      <c r="BQ138" s="482"/>
      <c r="BR138" s="483">
        <v>1</v>
      </c>
      <c r="BS138" s="483"/>
      <c r="BT138" s="482"/>
      <c r="BU138" s="483">
        <v>1</v>
      </c>
      <c r="BV138" s="483"/>
      <c r="BW138" s="482"/>
      <c r="BX138" s="483">
        <v>1</v>
      </c>
      <c r="BY138" s="483"/>
      <c r="BZ138" s="482"/>
      <c r="CA138" s="483">
        <v>1</v>
      </c>
      <c r="CB138" s="483"/>
      <c r="CC138" s="482"/>
      <c r="CD138" s="483">
        <v>1</v>
      </c>
      <c r="CE138" s="483"/>
      <c r="CF138" s="482"/>
      <c r="CG138" s="483">
        <v>1</v>
      </c>
      <c r="CH138" s="483"/>
      <c r="CI138" s="482"/>
      <c r="CJ138" s="45">
        <f t="shared" si="16"/>
        <v>28</v>
      </c>
      <c r="CK138" s="2">
        <f t="shared" si="17"/>
        <v>0</v>
      </c>
      <c r="CL138" s="28">
        <f t="shared" si="18"/>
        <v>0</v>
      </c>
    </row>
    <row r="139" spans="2:90" ht="15.6" x14ac:dyDescent="0.3">
      <c r="B139" s="9">
        <v>25</v>
      </c>
      <c r="C139" s="4" t="str">
        <f>'дети 5-ти лет Ф'!C139</f>
        <v>Хлыстов Давид</v>
      </c>
      <c r="D139" s="483">
        <v>1</v>
      </c>
      <c r="E139" s="326"/>
      <c r="F139" s="260"/>
      <c r="G139" s="483">
        <v>1</v>
      </c>
      <c r="H139" s="326"/>
      <c r="I139" s="260"/>
      <c r="J139" s="483">
        <v>1</v>
      </c>
      <c r="K139" s="326"/>
      <c r="L139" s="260"/>
      <c r="M139" s="483">
        <v>1</v>
      </c>
      <c r="N139" s="326"/>
      <c r="O139" s="260"/>
      <c r="P139" s="483">
        <v>1</v>
      </c>
      <c r="Q139" s="326"/>
      <c r="R139" s="260"/>
      <c r="S139" s="483">
        <v>1</v>
      </c>
      <c r="T139" s="326"/>
      <c r="U139" s="260"/>
      <c r="V139" s="483">
        <v>1</v>
      </c>
      <c r="W139" s="326"/>
      <c r="X139" s="260"/>
      <c r="Y139" s="483">
        <v>1</v>
      </c>
      <c r="Z139" s="326"/>
      <c r="AA139" s="260"/>
      <c r="AB139" s="483">
        <v>1</v>
      </c>
      <c r="AC139" s="326"/>
      <c r="AD139" s="260"/>
      <c r="AE139" s="483">
        <v>1</v>
      </c>
      <c r="AF139" s="326"/>
      <c r="AG139" s="260"/>
      <c r="AH139" s="483">
        <v>1</v>
      </c>
      <c r="AI139" s="326"/>
      <c r="AJ139" s="260"/>
      <c r="AK139" s="483">
        <v>1</v>
      </c>
      <c r="AL139" s="326"/>
      <c r="AM139" s="260"/>
      <c r="AN139" s="483">
        <v>1</v>
      </c>
      <c r="AO139" s="326"/>
      <c r="AP139" s="260"/>
      <c r="AQ139" s="483">
        <v>1</v>
      </c>
      <c r="AR139" s="326"/>
      <c r="AS139" s="260"/>
      <c r="AT139" s="483">
        <v>1</v>
      </c>
      <c r="AU139" s="483"/>
      <c r="AV139" s="482"/>
      <c r="AW139" s="483">
        <v>1</v>
      </c>
      <c r="AX139" s="483"/>
      <c r="AY139" s="482"/>
      <c r="AZ139" s="483">
        <v>1</v>
      </c>
      <c r="BA139" s="483"/>
      <c r="BB139" s="482"/>
      <c r="BC139" s="483">
        <v>1</v>
      </c>
      <c r="BD139" s="483"/>
      <c r="BE139" s="482"/>
      <c r="BF139" s="483">
        <v>1</v>
      </c>
      <c r="BG139" s="483"/>
      <c r="BH139" s="482"/>
      <c r="BI139" s="483">
        <v>1</v>
      </c>
      <c r="BJ139" s="483"/>
      <c r="BK139" s="482"/>
      <c r="BL139" s="483">
        <v>1</v>
      </c>
      <c r="BM139" s="483"/>
      <c r="BN139" s="482"/>
      <c r="BO139" s="483">
        <v>1</v>
      </c>
      <c r="BP139" s="483"/>
      <c r="BQ139" s="482"/>
      <c r="BR139" s="483">
        <v>1</v>
      </c>
      <c r="BS139" s="483"/>
      <c r="BT139" s="482"/>
      <c r="BU139" s="483">
        <v>1</v>
      </c>
      <c r="BV139" s="483"/>
      <c r="BW139" s="482"/>
      <c r="BX139" s="483">
        <v>1</v>
      </c>
      <c r="BY139" s="483"/>
      <c r="BZ139" s="482"/>
      <c r="CA139" s="483">
        <v>1</v>
      </c>
      <c r="CB139" s="483"/>
      <c r="CC139" s="482"/>
      <c r="CD139" s="483">
        <v>1</v>
      </c>
      <c r="CE139" s="483"/>
      <c r="CF139" s="482"/>
      <c r="CG139" s="483">
        <v>1</v>
      </c>
      <c r="CH139" s="483"/>
      <c r="CI139" s="482"/>
      <c r="CJ139" s="45">
        <f t="shared" si="16"/>
        <v>28</v>
      </c>
      <c r="CK139" s="2">
        <f t="shared" si="17"/>
        <v>0</v>
      </c>
      <c r="CL139" s="28">
        <f t="shared" si="18"/>
        <v>0</v>
      </c>
    </row>
    <row r="140" spans="2:90" ht="15.6" x14ac:dyDescent="0.3">
      <c r="B140" s="284">
        <v>26</v>
      </c>
      <c r="C140" s="4" t="str">
        <f>'дети 5-ти лет Ф'!C140</f>
        <v>Ходыев Давид</v>
      </c>
      <c r="D140" s="483">
        <v>1</v>
      </c>
      <c r="E140" s="326"/>
      <c r="F140" s="260"/>
      <c r="G140" s="483">
        <v>1</v>
      </c>
      <c r="H140" s="326"/>
      <c r="I140" s="260"/>
      <c r="J140" s="483">
        <v>1</v>
      </c>
      <c r="K140" s="326"/>
      <c r="L140" s="260"/>
      <c r="M140" s="483">
        <v>1</v>
      </c>
      <c r="N140" s="326"/>
      <c r="O140" s="260"/>
      <c r="P140" s="483"/>
      <c r="Q140" s="326">
        <v>1</v>
      </c>
      <c r="R140" s="260"/>
      <c r="S140" s="483">
        <v>1</v>
      </c>
      <c r="T140" s="326"/>
      <c r="U140" s="260"/>
      <c r="V140" s="483">
        <v>1</v>
      </c>
      <c r="W140" s="326"/>
      <c r="X140" s="260"/>
      <c r="Y140" s="483">
        <v>1</v>
      </c>
      <c r="Z140" s="326"/>
      <c r="AA140" s="260"/>
      <c r="AB140" s="483">
        <v>1</v>
      </c>
      <c r="AC140" s="326"/>
      <c r="AD140" s="260"/>
      <c r="AE140" s="483">
        <v>1</v>
      </c>
      <c r="AF140" s="326"/>
      <c r="AG140" s="260"/>
      <c r="AH140" s="483">
        <v>1</v>
      </c>
      <c r="AI140" s="326"/>
      <c r="AJ140" s="260"/>
      <c r="AK140" s="483">
        <v>1</v>
      </c>
      <c r="AL140" s="326"/>
      <c r="AM140" s="260"/>
      <c r="AN140" s="483">
        <v>1</v>
      </c>
      <c r="AO140" s="326"/>
      <c r="AP140" s="260"/>
      <c r="AQ140" s="483">
        <v>1</v>
      </c>
      <c r="AR140" s="326"/>
      <c r="AS140" s="260"/>
      <c r="AT140" s="483">
        <v>1</v>
      </c>
      <c r="AU140" s="483"/>
      <c r="AV140" s="482"/>
      <c r="AW140" s="483"/>
      <c r="AX140" s="483">
        <v>1</v>
      </c>
      <c r="AY140" s="482"/>
      <c r="AZ140" s="483">
        <v>1</v>
      </c>
      <c r="BA140" s="483"/>
      <c r="BB140" s="482"/>
      <c r="BC140" s="483">
        <v>1</v>
      </c>
      <c r="BD140" s="483"/>
      <c r="BE140" s="482"/>
      <c r="BF140" s="483"/>
      <c r="BG140" s="483">
        <v>1</v>
      </c>
      <c r="BH140" s="482"/>
      <c r="BI140" s="483">
        <v>1</v>
      </c>
      <c r="BJ140" s="483"/>
      <c r="BK140" s="482"/>
      <c r="BL140" s="483">
        <v>1</v>
      </c>
      <c r="BM140" s="483"/>
      <c r="BN140" s="482"/>
      <c r="BO140" s="483"/>
      <c r="BP140" s="483">
        <v>1</v>
      </c>
      <c r="BQ140" s="482"/>
      <c r="BR140" s="483">
        <v>1</v>
      </c>
      <c r="BS140" s="483"/>
      <c r="BT140" s="482"/>
      <c r="BU140" s="483">
        <v>1</v>
      </c>
      <c r="BV140" s="483"/>
      <c r="BW140" s="482"/>
      <c r="BX140" s="483"/>
      <c r="BY140" s="483">
        <v>1</v>
      </c>
      <c r="BZ140" s="482"/>
      <c r="CA140" s="483">
        <v>1</v>
      </c>
      <c r="CB140" s="483"/>
      <c r="CC140" s="482"/>
      <c r="CD140" s="483">
        <v>1</v>
      </c>
      <c r="CE140" s="483"/>
      <c r="CF140" s="482"/>
      <c r="CG140" s="483"/>
      <c r="CH140" s="483">
        <v>1</v>
      </c>
      <c r="CI140" s="482"/>
      <c r="CJ140" s="45">
        <f t="shared" si="16"/>
        <v>22</v>
      </c>
      <c r="CK140" s="2">
        <f t="shared" si="17"/>
        <v>6</v>
      </c>
      <c r="CL140" s="28">
        <f t="shared" si="18"/>
        <v>0</v>
      </c>
    </row>
    <row r="141" spans="2:90" ht="15.6" x14ac:dyDescent="0.3">
      <c r="B141" s="284">
        <v>27</v>
      </c>
      <c r="C141" s="4" t="str">
        <f>'дети 5-ти лет Ф'!C141</f>
        <v>Шевцова Катрина</v>
      </c>
      <c r="D141" s="483">
        <v>1</v>
      </c>
      <c r="E141" s="326"/>
      <c r="F141" s="260"/>
      <c r="G141" s="483">
        <v>1</v>
      </c>
      <c r="H141" s="326"/>
      <c r="I141" s="260"/>
      <c r="J141" s="483">
        <v>1</v>
      </c>
      <c r="K141" s="326"/>
      <c r="L141" s="260"/>
      <c r="M141" s="483">
        <v>1</v>
      </c>
      <c r="N141" s="326"/>
      <c r="O141" s="260"/>
      <c r="P141" s="483">
        <v>1</v>
      </c>
      <c r="Q141" s="326"/>
      <c r="R141" s="260"/>
      <c r="S141" s="483">
        <v>1</v>
      </c>
      <c r="T141" s="326"/>
      <c r="U141" s="260"/>
      <c r="V141" s="483">
        <v>1</v>
      </c>
      <c r="W141" s="326"/>
      <c r="X141" s="260"/>
      <c r="Y141" s="483">
        <v>1</v>
      </c>
      <c r="Z141" s="326"/>
      <c r="AA141" s="260"/>
      <c r="AB141" s="483">
        <v>1</v>
      </c>
      <c r="AC141" s="326"/>
      <c r="AD141" s="260"/>
      <c r="AE141" s="483">
        <v>1</v>
      </c>
      <c r="AF141" s="326"/>
      <c r="AG141" s="260"/>
      <c r="AH141" s="483">
        <v>1</v>
      </c>
      <c r="AI141" s="326"/>
      <c r="AJ141" s="260"/>
      <c r="AK141" s="483">
        <v>1</v>
      </c>
      <c r="AL141" s="326"/>
      <c r="AM141" s="260"/>
      <c r="AN141" s="483">
        <v>1</v>
      </c>
      <c r="AO141" s="326"/>
      <c r="AP141" s="260"/>
      <c r="AQ141" s="483">
        <v>1</v>
      </c>
      <c r="AR141" s="326"/>
      <c r="AS141" s="260"/>
      <c r="AT141" s="483">
        <v>1</v>
      </c>
      <c r="AU141" s="483"/>
      <c r="AV141" s="482"/>
      <c r="AW141" s="483">
        <v>1</v>
      </c>
      <c r="AX141" s="483"/>
      <c r="AY141" s="482"/>
      <c r="AZ141" s="483">
        <v>1</v>
      </c>
      <c r="BA141" s="483"/>
      <c r="BB141" s="482"/>
      <c r="BC141" s="483">
        <v>1</v>
      </c>
      <c r="BD141" s="483"/>
      <c r="BE141" s="482"/>
      <c r="BF141" s="483">
        <v>1</v>
      </c>
      <c r="BG141" s="483"/>
      <c r="BH141" s="482"/>
      <c r="BI141" s="483">
        <v>1</v>
      </c>
      <c r="BJ141" s="483"/>
      <c r="BK141" s="482"/>
      <c r="BL141" s="483">
        <v>1</v>
      </c>
      <c r="BM141" s="483"/>
      <c r="BN141" s="482"/>
      <c r="BO141" s="483">
        <v>1</v>
      </c>
      <c r="BP141" s="483"/>
      <c r="BQ141" s="482"/>
      <c r="BR141" s="483">
        <v>1</v>
      </c>
      <c r="BS141" s="483"/>
      <c r="BT141" s="482"/>
      <c r="BU141" s="483">
        <v>1</v>
      </c>
      <c r="BV141" s="483"/>
      <c r="BW141" s="482"/>
      <c r="BX141" s="483">
        <v>1</v>
      </c>
      <c r="BY141" s="483"/>
      <c r="BZ141" s="482"/>
      <c r="CA141" s="483">
        <v>1</v>
      </c>
      <c r="CB141" s="483"/>
      <c r="CC141" s="482"/>
      <c r="CD141" s="483">
        <v>1</v>
      </c>
      <c r="CE141" s="483"/>
      <c r="CF141" s="482"/>
      <c r="CG141" s="483">
        <v>1</v>
      </c>
      <c r="CH141" s="483"/>
      <c r="CI141" s="482"/>
      <c r="CJ141" s="45">
        <f t="shared" si="16"/>
        <v>28</v>
      </c>
      <c r="CK141" s="2">
        <f t="shared" si="17"/>
        <v>0</v>
      </c>
      <c r="CL141" s="28">
        <f t="shared" si="18"/>
        <v>0</v>
      </c>
    </row>
    <row r="142" spans="2:90" ht="15.6" x14ac:dyDescent="0.3">
      <c r="B142" s="158">
        <v>28</v>
      </c>
      <c r="C142" s="166" t="str">
        <f>'дети 5-ти лет Ф'!C142</f>
        <v>Ябс Дарья</v>
      </c>
      <c r="D142" s="267">
        <v>1</v>
      </c>
      <c r="E142" s="267"/>
      <c r="F142" s="268"/>
      <c r="G142" s="267">
        <v>1</v>
      </c>
      <c r="H142" s="267"/>
      <c r="I142" s="268"/>
      <c r="J142" s="267">
        <v>1</v>
      </c>
      <c r="K142" s="267"/>
      <c r="L142" s="268"/>
      <c r="M142" s="267">
        <v>1</v>
      </c>
      <c r="N142" s="267"/>
      <c r="O142" s="268"/>
      <c r="P142" s="267">
        <v>1</v>
      </c>
      <c r="Q142" s="267"/>
      <c r="R142" s="268"/>
      <c r="S142" s="267">
        <v>1</v>
      </c>
      <c r="T142" s="267"/>
      <c r="U142" s="268"/>
      <c r="V142" s="267">
        <v>1</v>
      </c>
      <c r="W142" s="267"/>
      <c r="X142" s="268"/>
      <c r="Y142" s="267">
        <v>1</v>
      </c>
      <c r="Z142" s="267"/>
      <c r="AA142" s="268"/>
      <c r="AB142" s="267">
        <v>1</v>
      </c>
      <c r="AC142" s="267"/>
      <c r="AD142" s="268"/>
      <c r="AE142" s="267">
        <v>1</v>
      </c>
      <c r="AF142" s="267"/>
      <c r="AG142" s="268"/>
      <c r="AH142" s="267">
        <v>1</v>
      </c>
      <c r="AI142" s="267"/>
      <c r="AJ142" s="268"/>
      <c r="AK142" s="267">
        <v>1</v>
      </c>
      <c r="AL142" s="267"/>
      <c r="AM142" s="268"/>
      <c r="AN142" s="483">
        <v>1</v>
      </c>
      <c r="AO142" s="267"/>
      <c r="AP142" s="268"/>
      <c r="AQ142" s="483">
        <v>1</v>
      </c>
      <c r="AR142" s="267"/>
      <c r="AS142" s="268"/>
      <c r="AT142" s="267">
        <v>1</v>
      </c>
      <c r="AU142" s="267"/>
      <c r="AV142" s="268"/>
      <c r="AW142" s="267">
        <v>1</v>
      </c>
      <c r="AX142" s="267"/>
      <c r="AY142" s="268"/>
      <c r="AZ142" s="267">
        <v>1</v>
      </c>
      <c r="BA142" s="267"/>
      <c r="BB142" s="268"/>
      <c r="BC142" s="267">
        <v>1</v>
      </c>
      <c r="BD142" s="267"/>
      <c r="BE142" s="268"/>
      <c r="BF142" s="267">
        <v>1</v>
      </c>
      <c r="BG142" s="267"/>
      <c r="BH142" s="268"/>
      <c r="BI142" s="267">
        <v>1</v>
      </c>
      <c r="BJ142" s="267"/>
      <c r="BK142" s="268"/>
      <c r="BL142" s="267">
        <v>1</v>
      </c>
      <c r="BM142" s="267"/>
      <c r="BN142" s="268"/>
      <c r="BO142" s="267">
        <v>1</v>
      </c>
      <c r="BP142" s="267"/>
      <c r="BQ142" s="268"/>
      <c r="BR142" s="267">
        <v>1</v>
      </c>
      <c r="BS142" s="267"/>
      <c r="BT142" s="268"/>
      <c r="BU142" s="267">
        <v>1</v>
      </c>
      <c r="BV142" s="267"/>
      <c r="BW142" s="268"/>
      <c r="BX142" s="267">
        <v>1</v>
      </c>
      <c r="BY142" s="267"/>
      <c r="BZ142" s="268"/>
      <c r="CA142" s="267">
        <v>1</v>
      </c>
      <c r="CB142" s="267"/>
      <c r="CC142" s="268"/>
      <c r="CD142" s="267">
        <v>1</v>
      </c>
      <c r="CE142" s="267"/>
      <c r="CF142" s="268"/>
      <c r="CG142" s="267">
        <v>1</v>
      </c>
      <c r="CH142" s="267"/>
      <c r="CI142" s="268"/>
      <c r="CJ142" s="45">
        <f t="shared" si="16"/>
        <v>28</v>
      </c>
      <c r="CK142" s="2">
        <f t="shared" si="17"/>
        <v>0</v>
      </c>
      <c r="CL142" s="28">
        <f t="shared" si="18"/>
        <v>0</v>
      </c>
    </row>
    <row r="143" spans="2:90" ht="15.6" x14ac:dyDescent="0.3">
      <c r="B143" s="158">
        <v>29</v>
      </c>
      <c r="C143" s="166">
        <f>'дети 5-ти лет Ф'!C143</f>
        <v>0</v>
      </c>
      <c r="D143" s="267"/>
      <c r="E143" s="267"/>
      <c r="F143" s="268"/>
      <c r="G143" s="267"/>
      <c r="H143" s="267"/>
      <c r="I143" s="268"/>
      <c r="J143" s="267"/>
      <c r="K143" s="267"/>
      <c r="L143" s="268"/>
      <c r="M143" s="267"/>
      <c r="N143" s="267"/>
      <c r="O143" s="268"/>
      <c r="P143" s="267"/>
      <c r="Q143" s="267"/>
      <c r="R143" s="268"/>
      <c r="S143" s="267"/>
      <c r="T143" s="267"/>
      <c r="U143" s="268"/>
      <c r="V143" s="267"/>
      <c r="W143" s="267"/>
      <c r="X143" s="268"/>
      <c r="Y143" s="267"/>
      <c r="Z143" s="267"/>
      <c r="AA143" s="268"/>
      <c r="AB143" s="267"/>
      <c r="AC143" s="267"/>
      <c r="AD143" s="268"/>
      <c r="AE143" s="267"/>
      <c r="AF143" s="267"/>
      <c r="AG143" s="268"/>
      <c r="AH143" s="267"/>
      <c r="AI143" s="267"/>
      <c r="AJ143" s="268"/>
      <c r="AK143" s="267"/>
      <c r="AL143" s="267"/>
      <c r="AM143" s="268"/>
      <c r="AN143" s="267"/>
      <c r="AO143" s="267"/>
      <c r="AP143" s="268"/>
      <c r="AQ143" s="267"/>
      <c r="AR143" s="267"/>
      <c r="AS143" s="268"/>
      <c r="AT143" s="267"/>
      <c r="AU143" s="267"/>
      <c r="AV143" s="268"/>
      <c r="AW143" s="267"/>
      <c r="AX143" s="267"/>
      <c r="AY143" s="268"/>
      <c r="AZ143" s="267"/>
      <c r="BA143" s="267"/>
      <c r="BB143" s="268"/>
      <c r="BC143" s="267"/>
      <c r="BD143" s="267"/>
      <c r="BE143" s="268"/>
      <c r="BF143" s="267"/>
      <c r="BG143" s="267"/>
      <c r="BH143" s="268"/>
      <c r="BI143" s="267"/>
      <c r="BJ143" s="267"/>
      <c r="BK143" s="268"/>
      <c r="BL143" s="267"/>
      <c r="BM143" s="267"/>
      <c r="BN143" s="268"/>
      <c r="BO143" s="267"/>
      <c r="BP143" s="267"/>
      <c r="BQ143" s="268"/>
      <c r="BR143" s="267"/>
      <c r="BS143" s="267"/>
      <c r="BT143" s="268"/>
      <c r="BU143" s="267"/>
      <c r="BV143" s="267"/>
      <c r="BW143" s="268"/>
      <c r="BX143" s="267"/>
      <c r="BY143" s="267"/>
      <c r="BZ143" s="268"/>
      <c r="CA143" s="267"/>
      <c r="CB143" s="267"/>
      <c r="CC143" s="268"/>
      <c r="CD143" s="267"/>
      <c r="CE143" s="267"/>
      <c r="CF143" s="268"/>
      <c r="CG143" s="267"/>
      <c r="CH143" s="267"/>
      <c r="CI143" s="268"/>
      <c r="CJ143" s="45">
        <f t="shared" si="16"/>
        <v>0</v>
      </c>
      <c r="CK143" s="2">
        <f t="shared" si="17"/>
        <v>0</v>
      </c>
      <c r="CL143" s="28">
        <f t="shared" si="18"/>
        <v>0</v>
      </c>
    </row>
    <row r="144" spans="2:90" ht="15.6" x14ac:dyDescent="0.3">
      <c r="B144" s="158">
        <v>30</v>
      </c>
      <c r="C144" s="166">
        <f>'дети 5-ти лет Ф'!C144</f>
        <v>0</v>
      </c>
      <c r="D144" s="267"/>
      <c r="E144" s="267"/>
      <c r="F144" s="268"/>
      <c r="G144" s="267"/>
      <c r="H144" s="267"/>
      <c r="I144" s="268"/>
      <c r="J144" s="267"/>
      <c r="K144" s="267"/>
      <c r="L144" s="268"/>
      <c r="M144" s="267"/>
      <c r="N144" s="267"/>
      <c r="O144" s="268"/>
      <c r="P144" s="267"/>
      <c r="Q144" s="267"/>
      <c r="R144" s="268"/>
      <c r="S144" s="267"/>
      <c r="T144" s="267"/>
      <c r="U144" s="268"/>
      <c r="V144" s="267"/>
      <c r="W144" s="267"/>
      <c r="X144" s="268"/>
      <c r="Y144" s="267"/>
      <c r="Z144" s="267"/>
      <c r="AA144" s="268"/>
      <c r="AB144" s="267"/>
      <c r="AC144" s="267"/>
      <c r="AD144" s="268"/>
      <c r="AE144" s="267"/>
      <c r="AF144" s="267"/>
      <c r="AG144" s="268"/>
      <c r="AH144" s="267"/>
      <c r="AI144" s="267"/>
      <c r="AJ144" s="268"/>
      <c r="AK144" s="267"/>
      <c r="AL144" s="267"/>
      <c r="AM144" s="268"/>
      <c r="AN144" s="267"/>
      <c r="AO144" s="267"/>
      <c r="AP144" s="268"/>
      <c r="AQ144" s="267"/>
      <c r="AR144" s="267"/>
      <c r="AS144" s="268"/>
      <c r="AT144" s="267"/>
      <c r="AU144" s="267"/>
      <c r="AV144" s="268"/>
      <c r="AW144" s="267"/>
      <c r="AX144" s="267"/>
      <c r="AY144" s="268"/>
      <c r="AZ144" s="267"/>
      <c r="BA144" s="267"/>
      <c r="BB144" s="268"/>
      <c r="BC144" s="267"/>
      <c r="BD144" s="267"/>
      <c r="BE144" s="268"/>
      <c r="BF144" s="267"/>
      <c r="BG144" s="267"/>
      <c r="BH144" s="268"/>
      <c r="BI144" s="267"/>
      <c r="BJ144" s="267"/>
      <c r="BK144" s="268"/>
      <c r="BL144" s="267"/>
      <c r="BM144" s="267"/>
      <c r="BN144" s="268"/>
      <c r="BO144" s="267"/>
      <c r="BP144" s="267"/>
      <c r="BQ144" s="268"/>
      <c r="BR144" s="267"/>
      <c r="BS144" s="267"/>
      <c r="BT144" s="268"/>
      <c r="BU144" s="267"/>
      <c r="BV144" s="267"/>
      <c r="BW144" s="268"/>
      <c r="BX144" s="267"/>
      <c r="BY144" s="267"/>
      <c r="BZ144" s="268"/>
      <c r="CA144" s="267"/>
      <c r="CB144" s="267"/>
      <c r="CC144" s="268"/>
      <c r="CD144" s="267"/>
      <c r="CE144" s="267"/>
      <c r="CF144" s="268"/>
      <c r="CG144" s="267"/>
      <c r="CH144" s="267"/>
      <c r="CI144" s="268"/>
      <c r="CJ144" s="45">
        <f t="shared" si="16"/>
        <v>0</v>
      </c>
      <c r="CK144" s="2">
        <f t="shared" si="17"/>
        <v>0</v>
      </c>
      <c r="CL144" s="28">
        <f t="shared" si="18"/>
        <v>0</v>
      </c>
    </row>
    <row r="145" spans="2:90" ht="15.6" x14ac:dyDescent="0.3">
      <c r="B145" s="158">
        <v>31</v>
      </c>
      <c r="C145" s="166">
        <f>'дети 5-ти лет Ф'!C145</f>
        <v>0</v>
      </c>
      <c r="D145" s="267"/>
      <c r="E145" s="267"/>
      <c r="F145" s="268"/>
      <c r="G145" s="267"/>
      <c r="H145" s="267"/>
      <c r="I145" s="268"/>
      <c r="J145" s="267"/>
      <c r="K145" s="267"/>
      <c r="L145" s="268"/>
      <c r="M145" s="267"/>
      <c r="N145" s="267"/>
      <c r="O145" s="268"/>
      <c r="P145" s="267"/>
      <c r="Q145" s="267"/>
      <c r="R145" s="268"/>
      <c r="S145" s="267"/>
      <c r="T145" s="267"/>
      <c r="U145" s="268"/>
      <c r="V145" s="267"/>
      <c r="W145" s="267"/>
      <c r="X145" s="268"/>
      <c r="Y145" s="267"/>
      <c r="Z145" s="267"/>
      <c r="AA145" s="268"/>
      <c r="AB145" s="267"/>
      <c r="AC145" s="267"/>
      <c r="AD145" s="268"/>
      <c r="AE145" s="267"/>
      <c r="AF145" s="267"/>
      <c r="AG145" s="268"/>
      <c r="AH145" s="267"/>
      <c r="AI145" s="267"/>
      <c r="AJ145" s="268"/>
      <c r="AK145" s="267"/>
      <c r="AL145" s="267"/>
      <c r="AM145" s="268"/>
      <c r="AN145" s="267"/>
      <c r="AO145" s="267"/>
      <c r="AP145" s="268"/>
      <c r="AQ145" s="267"/>
      <c r="AR145" s="267"/>
      <c r="AS145" s="268"/>
      <c r="AT145" s="267"/>
      <c r="AU145" s="267"/>
      <c r="AV145" s="268"/>
      <c r="AW145" s="267"/>
      <c r="AX145" s="267"/>
      <c r="AY145" s="268"/>
      <c r="AZ145" s="267"/>
      <c r="BA145" s="267"/>
      <c r="BB145" s="268"/>
      <c r="BC145" s="267"/>
      <c r="BD145" s="267"/>
      <c r="BE145" s="268"/>
      <c r="BF145" s="267"/>
      <c r="BG145" s="267"/>
      <c r="BH145" s="268"/>
      <c r="BI145" s="267"/>
      <c r="BJ145" s="267"/>
      <c r="BK145" s="268"/>
      <c r="BL145" s="267"/>
      <c r="BM145" s="267"/>
      <c r="BN145" s="268"/>
      <c r="BO145" s="267"/>
      <c r="BP145" s="267"/>
      <c r="BQ145" s="268"/>
      <c r="BR145" s="267"/>
      <c r="BS145" s="267"/>
      <c r="BT145" s="268"/>
      <c r="BU145" s="267"/>
      <c r="BV145" s="267"/>
      <c r="BW145" s="268"/>
      <c r="BX145" s="267"/>
      <c r="BY145" s="267"/>
      <c r="BZ145" s="268"/>
      <c r="CA145" s="267"/>
      <c r="CB145" s="267"/>
      <c r="CC145" s="268"/>
      <c r="CD145" s="267"/>
      <c r="CE145" s="267"/>
      <c r="CF145" s="268"/>
      <c r="CG145" s="267"/>
      <c r="CH145" s="267"/>
      <c r="CI145" s="268"/>
      <c r="CJ145" s="45">
        <f t="shared" si="16"/>
        <v>0</v>
      </c>
      <c r="CK145" s="2">
        <f t="shared" si="17"/>
        <v>0</v>
      </c>
      <c r="CL145" s="28">
        <f t="shared" si="18"/>
        <v>0</v>
      </c>
    </row>
    <row r="146" spans="2:90" ht="15.6" x14ac:dyDescent="0.3">
      <c r="B146" s="158">
        <v>32</v>
      </c>
      <c r="C146" s="166">
        <f>'дети 5-ти лет Ф'!C146</f>
        <v>0</v>
      </c>
      <c r="D146" s="267"/>
      <c r="E146" s="267"/>
      <c r="F146" s="268"/>
      <c r="G146" s="267"/>
      <c r="H146" s="267"/>
      <c r="I146" s="268"/>
      <c r="J146" s="267"/>
      <c r="K146" s="267"/>
      <c r="L146" s="268"/>
      <c r="M146" s="267"/>
      <c r="N146" s="267"/>
      <c r="O146" s="268"/>
      <c r="P146" s="267"/>
      <c r="Q146" s="267"/>
      <c r="R146" s="268"/>
      <c r="S146" s="267"/>
      <c r="T146" s="267"/>
      <c r="U146" s="268"/>
      <c r="V146" s="267"/>
      <c r="W146" s="267"/>
      <c r="X146" s="268"/>
      <c r="Y146" s="267"/>
      <c r="Z146" s="267"/>
      <c r="AA146" s="268"/>
      <c r="AB146" s="267"/>
      <c r="AC146" s="267"/>
      <c r="AD146" s="268"/>
      <c r="AE146" s="267"/>
      <c r="AF146" s="267"/>
      <c r="AG146" s="268"/>
      <c r="AH146" s="267"/>
      <c r="AI146" s="267"/>
      <c r="AJ146" s="268"/>
      <c r="AK146" s="267"/>
      <c r="AL146" s="267"/>
      <c r="AM146" s="268"/>
      <c r="AN146" s="267"/>
      <c r="AO146" s="267"/>
      <c r="AP146" s="268"/>
      <c r="AQ146" s="267"/>
      <c r="AR146" s="267"/>
      <c r="AS146" s="268"/>
      <c r="AT146" s="267"/>
      <c r="AU146" s="267"/>
      <c r="AV146" s="268"/>
      <c r="AW146" s="267"/>
      <c r="AX146" s="267"/>
      <c r="AY146" s="268"/>
      <c r="AZ146" s="267"/>
      <c r="BA146" s="267"/>
      <c r="BB146" s="268"/>
      <c r="BC146" s="267"/>
      <c r="BD146" s="267"/>
      <c r="BE146" s="268"/>
      <c r="BF146" s="267"/>
      <c r="BG146" s="267"/>
      <c r="BH146" s="268"/>
      <c r="BI146" s="267"/>
      <c r="BJ146" s="267"/>
      <c r="BK146" s="268"/>
      <c r="BL146" s="267"/>
      <c r="BM146" s="267"/>
      <c r="BN146" s="268"/>
      <c r="BO146" s="267"/>
      <c r="BP146" s="267"/>
      <c r="BQ146" s="268"/>
      <c r="BR146" s="267"/>
      <c r="BS146" s="267"/>
      <c r="BT146" s="268"/>
      <c r="BU146" s="267"/>
      <c r="BV146" s="267"/>
      <c r="BW146" s="268"/>
      <c r="BX146" s="267"/>
      <c r="BY146" s="267"/>
      <c r="BZ146" s="268"/>
      <c r="CA146" s="267"/>
      <c r="CB146" s="267"/>
      <c r="CC146" s="268"/>
      <c r="CD146" s="267"/>
      <c r="CE146" s="267"/>
      <c r="CF146" s="268"/>
      <c r="CG146" s="267"/>
      <c r="CH146" s="267"/>
      <c r="CI146" s="268"/>
      <c r="CJ146" s="45">
        <f t="shared" si="16"/>
        <v>0</v>
      </c>
      <c r="CK146" s="2">
        <f t="shared" si="17"/>
        <v>0</v>
      </c>
      <c r="CL146" s="28">
        <f t="shared" si="18"/>
        <v>0</v>
      </c>
    </row>
    <row r="147" spans="2:90" ht="15.6" x14ac:dyDescent="0.3">
      <c r="B147" s="158">
        <v>33</v>
      </c>
      <c r="C147" s="166">
        <f>'дети 5-ти лет Ф'!C147</f>
        <v>0</v>
      </c>
      <c r="D147" s="267"/>
      <c r="E147" s="267"/>
      <c r="F147" s="268"/>
      <c r="G147" s="267"/>
      <c r="H147" s="267"/>
      <c r="I147" s="268"/>
      <c r="J147" s="267"/>
      <c r="K147" s="267"/>
      <c r="L147" s="268"/>
      <c r="M147" s="267"/>
      <c r="N147" s="267"/>
      <c r="O147" s="268"/>
      <c r="P147" s="267"/>
      <c r="Q147" s="267"/>
      <c r="R147" s="268"/>
      <c r="S147" s="267"/>
      <c r="T147" s="267"/>
      <c r="U147" s="268"/>
      <c r="V147" s="267"/>
      <c r="W147" s="267"/>
      <c r="X147" s="268"/>
      <c r="Y147" s="267"/>
      <c r="Z147" s="267"/>
      <c r="AA147" s="268"/>
      <c r="AB147" s="267"/>
      <c r="AC147" s="267"/>
      <c r="AD147" s="268"/>
      <c r="AE147" s="267"/>
      <c r="AF147" s="267"/>
      <c r="AG147" s="268"/>
      <c r="AH147" s="267"/>
      <c r="AI147" s="267"/>
      <c r="AJ147" s="268"/>
      <c r="AK147" s="267"/>
      <c r="AL147" s="267"/>
      <c r="AM147" s="268"/>
      <c r="AN147" s="267"/>
      <c r="AO147" s="267"/>
      <c r="AP147" s="268"/>
      <c r="AQ147" s="267"/>
      <c r="AR147" s="267"/>
      <c r="AS147" s="268"/>
      <c r="AT147" s="267"/>
      <c r="AU147" s="267"/>
      <c r="AV147" s="268"/>
      <c r="AW147" s="267"/>
      <c r="AX147" s="267"/>
      <c r="AY147" s="268"/>
      <c r="AZ147" s="267"/>
      <c r="BA147" s="267"/>
      <c r="BB147" s="268"/>
      <c r="BC147" s="267"/>
      <c r="BD147" s="267"/>
      <c r="BE147" s="268"/>
      <c r="BF147" s="267"/>
      <c r="BG147" s="267"/>
      <c r="BH147" s="268"/>
      <c r="BI147" s="267"/>
      <c r="BJ147" s="267"/>
      <c r="BK147" s="268"/>
      <c r="BL147" s="267"/>
      <c r="BM147" s="267"/>
      <c r="BN147" s="268"/>
      <c r="BO147" s="267"/>
      <c r="BP147" s="267"/>
      <c r="BQ147" s="268"/>
      <c r="BR147" s="267"/>
      <c r="BS147" s="267"/>
      <c r="BT147" s="268"/>
      <c r="BU147" s="267"/>
      <c r="BV147" s="267"/>
      <c r="BW147" s="268"/>
      <c r="BX147" s="267"/>
      <c r="BY147" s="267"/>
      <c r="BZ147" s="268"/>
      <c r="CA147" s="267"/>
      <c r="CB147" s="267"/>
      <c r="CC147" s="268"/>
      <c r="CD147" s="267"/>
      <c r="CE147" s="267"/>
      <c r="CF147" s="268"/>
      <c r="CG147" s="267"/>
      <c r="CH147" s="267"/>
      <c r="CI147" s="268"/>
      <c r="CJ147" s="45">
        <f t="shared" si="16"/>
        <v>0</v>
      </c>
      <c r="CK147" s="2">
        <f t="shared" si="17"/>
        <v>0</v>
      </c>
      <c r="CL147" s="28">
        <f t="shared" si="18"/>
        <v>0</v>
      </c>
    </row>
    <row r="148" spans="2:90" ht="15.6" x14ac:dyDescent="0.3">
      <c r="B148" s="158">
        <v>34</v>
      </c>
      <c r="C148" s="166">
        <f>'дети 5-ти лет Ф'!C148</f>
        <v>0</v>
      </c>
      <c r="D148" s="267"/>
      <c r="E148" s="267"/>
      <c r="F148" s="268"/>
      <c r="G148" s="267"/>
      <c r="H148" s="267"/>
      <c r="I148" s="268"/>
      <c r="J148" s="267"/>
      <c r="K148" s="267"/>
      <c r="L148" s="268"/>
      <c r="M148" s="267"/>
      <c r="N148" s="267"/>
      <c r="O148" s="268"/>
      <c r="P148" s="267"/>
      <c r="Q148" s="267"/>
      <c r="R148" s="268"/>
      <c r="S148" s="267"/>
      <c r="T148" s="267"/>
      <c r="U148" s="268"/>
      <c r="V148" s="267"/>
      <c r="W148" s="267"/>
      <c r="X148" s="268"/>
      <c r="Y148" s="267"/>
      <c r="Z148" s="267"/>
      <c r="AA148" s="268"/>
      <c r="AB148" s="267"/>
      <c r="AC148" s="267"/>
      <c r="AD148" s="268"/>
      <c r="AE148" s="267"/>
      <c r="AF148" s="267"/>
      <c r="AG148" s="268"/>
      <c r="AH148" s="267"/>
      <c r="AI148" s="267"/>
      <c r="AJ148" s="268"/>
      <c r="AK148" s="267"/>
      <c r="AL148" s="267"/>
      <c r="AM148" s="268"/>
      <c r="AN148" s="267"/>
      <c r="AO148" s="267"/>
      <c r="AP148" s="268"/>
      <c r="AQ148" s="267"/>
      <c r="AR148" s="267"/>
      <c r="AS148" s="268"/>
      <c r="AT148" s="267"/>
      <c r="AU148" s="267"/>
      <c r="AV148" s="268"/>
      <c r="AW148" s="267"/>
      <c r="AX148" s="267"/>
      <c r="AY148" s="268"/>
      <c r="AZ148" s="267"/>
      <c r="BA148" s="267"/>
      <c r="BB148" s="268"/>
      <c r="BC148" s="267"/>
      <c r="BD148" s="267"/>
      <c r="BE148" s="268"/>
      <c r="BF148" s="267"/>
      <c r="BG148" s="267"/>
      <c r="BH148" s="268"/>
      <c r="BI148" s="267"/>
      <c r="BJ148" s="267"/>
      <c r="BK148" s="268"/>
      <c r="BL148" s="267"/>
      <c r="BM148" s="267"/>
      <c r="BN148" s="268"/>
      <c r="BO148" s="267"/>
      <c r="BP148" s="267"/>
      <c r="BQ148" s="268"/>
      <c r="BR148" s="267"/>
      <c r="BS148" s="267"/>
      <c r="BT148" s="268"/>
      <c r="BU148" s="267"/>
      <c r="BV148" s="267"/>
      <c r="BW148" s="268"/>
      <c r="BX148" s="267"/>
      <c r="BY148" s="267"/>
      <c r="BZ148" s="268"/>
      <c r="CA148" s="267"/>
      <c r="CB148" s="267"/>
      <c r="CC148" s="268"/>
      <c r="CD148" s="267"/>
      <c r="CE148" s="267"/>
      <c r="CF148" s="268"/>
      <c r="CG148" s="267"/>
      <c r="CH148" s="267"/>
      <c r="CI148" s="268"/>
      <c r="CJ148" s="45">
        <f t="shared" si="16"/>
        <v>0</v>
      </c>
      <c r="CK148" s="2">
        <f t="shared" si="17"/>
        <v>0</v>
      </c>
      <c r="CL148" s="28">
        <f t="shared" si="18"/>
        <v>0</v>
      </c>
    </row>
    <row r="149" spans="2:90" ht="15.6" x14ac:dyDescent="0.3">
      <c r="B149" s="158">
        <v>35</v>
      </c>
      <c r="C149" s="166">
        <f>'дети 5-ти лет Ф'!C149</f>
        <v>0</v>
      </c>
      <c r="D149" s="267"/>
      <c r="E149" s="267"/>
      <c r="F149" s="268"/>
      <c r="G149" s="267"/>
      <c r="H149" s="267"/>
      <c r="I149" s="268"/>
      <c r="J149" s="267"/>
      <c r="K149" s="267"/>
      <c r="L149" s="268"/>
      <c r="M149" s="267"/>
      <c r="N149" s="267"/>
      <c r="O149" s="268"/>
      <c r="P149" s="267"/>
      <c r="Q149" s="267"/>
      <c r="R149" s="268"/>
      <c r="S149" s="267"/>
      <c r="T149" s="267"/>
      <c r="U149" s="268"/>
      <c r="V149" s="267"/>
      <c r="W149" s="267"/>
      <c r="X149" s="268"/>
      <c r="Y149" s="267"/>
      <c r="Z149" s="267"/>
      <c r="AA149" s="268"/>
      <c r="AB149" s="267"/>
      <c r="AC149" s="267"/>
      <c r="AD149" s="268"/>
      <c r="AE149" s="267"/>
      <c r="AF149" s="267"/>
      <c r="AG149" s="268"/>
      <c r="AH149" s="267"/>
      <c r="AI149" s="267"/>
      <c r="AJ149" s="268"/>
      <c r="AK149" s="267"/>
      <c r="AL149" s="267"/>
      <c r="AM149" s="268"/>
      <c r="AN149" s="267"/>
      <c r="AO149" s="267"/>
      <c r="AP149" s="268"/>
      <c r="AQ149" s="267"/>
      <c r="AR149" s="267"/>
      <c r="AS149" s="268"/>
      <c r="AT149" s="267"/>
      <c r="AU149" s="267"/>
      <c r="AV149" s="268"/>
      <c r="AW149" s="267"/>
      <c r="AX149" s="267"/>
      <c r="AY149" s="268"/>
      <c r="AZ149" s="267"/>
      <c r="BA149" s="267"/>
      <c r="BB149" s="268"/>
      <c r="BC149" s="267"/>
      <c r="BD149" s="267"/>
      <c r="BE149" s="268"/>
      <c r="BF149" s="267"/>
      <c r="BG149" s="267"/>
      <c r="BH149" s="268"/>
      <c r="BI149" s="267"/>
      <c r="BJ149" s="267"/>
      <c r="BK149" s="268"/>
      <c r="BL149" s="267"/>
      <c r="BM149" s="267"/>
      <c r="BN149" s="268"/>
      <c r="BO149" s="267"/>
      <c r="BP149" s="267"/>
      <c r="BQ149" s="268"/>
      <c r="BR149" s="267"/>
      <c r="BS149" s="267"/>
      <c r="BT149" s="268"/>
      <c r="BU149" s="267"/>
      <c r="BV149" s="267"/>
      <c r="BW149" s="268"/>
      <c r="BX149" s="267"/>
      <c r="BY149" s="267"/>
      <c r="BZ149" s="268"/>
      <c r="CA149" s="267"/>
      <c r="CB149" s="267"/>
      <c r="CC149" s="268"/>
      <c r="CD149" s="267"/>
      <c r="CE149" s="267"/>
      <c r="CF149" s="268"/>
      <c r="CG149" s="267"/>
      <c r="CH149" s="267"/>
      <c r="CI149" s="268"/>
      <c r="CJ149" s="45">
        <f t="shared" si="16"/>
        <v>0</v>
      </c>
      <c r="CK149" s="2">
        <f t="shared" si="17"/>
        <v>0</v>
      </c>
      <c r="CL149" s="28">
        <f t="shared" si="18"/>
        <v>0</v>
      </c>
    </row>
    <row r="150" spans="2:90" ht="15.6" x14ac:dyDescent="0.3">
      <c r="B150" s="158">
        <v>36</v>
      </c>
      <c r="C150" s="166">
        <f>'дети 5-ти лет Ф'!C150</f>
        <v>0</v>
      </c>
      <c r="D150" s="267"/>
      <c r="E150" s="267"/>
      <c r="F150" s="268"/>
      <c r="G150" s="267"/>
      <c r="H150" s="267"/>
      <c r="I150" s="268"/>
      <c r="J150" s="267"/>
      <c r="K150" s="267"/>
      <c r="L150" s="268"/>
      <c r="M150" s="267"/>
      <c r="N150" s="267"/>
      <c r="O150" s="268"/>
      <c r="P150" s="267"/>
      <c r="Q150" s="267"/>
      <c r="R150" s="268"/>
      <c r="S150" s="267"/>
      <c r="T150" s="267"/>
      <c r="U150" s="268"/>
      <c r="V150" s="267"/>
      <c r="W150" s="267"/>
      <c r="X150" s="268"/>
      <c r="Y150" s="267"/>
      <c r="Z150" s="267"/>
      <c r="AA150" s="268"/>
      <c r="AB150" s="267"/>
      <c r="AC150" s="267"/>
      <c r="AD150" s="268"/>
      <c r="AE150" s="267"/>
      <c r="AF150" s="267"/>
      <c r="AG150" s="268"/>
      <c r="AH150" s="267"/>
      <c r="AI150" s="267"/>
      <c r="AJ150" s="268"/>
      <c r="AK150" s="267"/>
      <c r="AL150" s="267"/>
      <c r="AM150" s="268"/>
      <c r="AN150" s="267"/>
      <c r="AO150" s="267"/>
      <c r="AP150" s="268"/>
      <c r="AQ150" s="267"/>
      <c r="AR150" s="267"/>
      <c r="AS150" s="268"/>
      <c r="AT150" s="267"/>
      <c r="AU150" s="267"/>
      <c r="AV150" s="268"/>
      <c r="AW150" s="267"/>
      <c r="AX150" s="267"/>
      <c r="AY150" s="268"/>
      <c r="AZ150" s="267"/>
      <c r="BA150" s="267"/>
      <c r="BB150" s="268"/>
      <c r="BC150" s="267"/>
      <c r="BD150" s="267"/>
      <c r="BE150" s="268"/>
      <c r="BF150" s="267"/>
      <c r="BG150" s="267"/>
      <c r="BH150" s="268"/>
      <c r="BI150" s="267"/>
      <c r="BJ150" s="267"/>
      <c r="BK150" s="268"/>
      <c r="BL150" s="267"/>
      <c r="BM150" s="267"/>
      <c r="BN150" s="268"/>
      <c r="BO150" s="267"/>
      <c r="BP150" s="267"/>
      <c r="BQ150" s="268"/>
      <c r="BR150" s="267"/>
      <c r="BS150" s="267"/>
      <c r="BT150" s="268"/>
      <c r="BU150" s="267"/>
      <c r="BV150" s="267"/>
      <c r="BW150" s="268"/>
      <c r="BX150" s="267"/>
      <c r="BY150" s="267"/>
      <c r="BZ150" s="268"/>
      <c r="CA150" s="267"/>
      <c r="CB150" s="267"/>
      <c r="CC150" s="268"/>
      <c r="CD150" s="267"/>
      <c r="CE150" s="267"/>
      <c r="CF150" s="268"/>
      <c r="CG150" s="267"/>
      <c r="CH150" s="267"/>
      <c r="CI150" s="268"/>
      <c r="CJ150" s="45">
        <f t="shared" si="16"/>
        <v>0</v>
      </c>
      <c r="CK150" s="2">
        <f t="shared" si="17"/>
        <v>0</v>
      </c>
      <c r="CL150" s="28">
        <f t="shared" si="18"/>
        <v>0</v>
      </c>
    </row>
    <row r="151" spans="2:90" ht="15.6" x14ac:dyDescent="0.3">
      <c r="B151" s="158">
        <v>37</v>
      </c>
      <c r="C151" s="166">
        <f>'дети 5-ти лет Ф'!C151</f>
        <v>0</v>
      </c>
      <c r="D151" s="267"/>
      <c r="E151" s="267"/>
      <c r="F151" s="268"/>
      <c r="G151" s="267"/>
      <c r="H151" s="267"/>
      <c r="I151" s="268"/>
      <c r="J151" s="267"/>
      <c r="K151" s="267"/>
      <c r="L151" s="268"/>
      <c r="M151" s="267"/>
      <c r="N151" s="267"/>
      <c r="O151" s="268"/>
      <c r="P151" s="267"/>
      <c r="Q151" s="267"/>
      <c r="R151" s="268"/>
      <c r="S151" s="267"/>
      <c r="T151" s="267"/>
      <c r="U151" s="268"/>
      <c r="V151" s="267"/>
      <c r="W151" s="267"/>
      <c r="X151" s="268"/>
      <c r="Y151" s="267"/>
      <c r="Z151" s="267"/>
      <c r="AA151" s="268"/>
      <c r="AB151" s="267"/>
      <c r="AC151" s="267"/>
      <c r="AD151" s="268"/>
      <c r="AE151" s="267"/>
      <c r="AF151" s="267"/>
      <c r="AG151" s="268"/>
      <c r="AH151" s="267"/>
      <c r="AI151" s="267"/>
      <c r="AJ151" s="268"/>
      <c r="AK151" s="267"/>
      <c r="AL151" s="267"/>
      <c r="AM151" s="268"/>
      <c r="AN151" s="267"/>
      <c r="AO151" s="267"/>
      <c r="AP151" s="268"/>
      <c r="AQ151" s="267"/>
      <c r="AR151" s="267"/>
      <c r="AS151" s="268"/>
      <c r="AT151" s="267"/>
      <c r="AU151" s="267"/>
      <c r="AV151" s="268"/>
      <c r="AW151" s="267"/>
      <c r="AX151" s="267"/>
      <c r="AY151" s="268"/>
      <c r="AZ151" s="267"/>
      <c r="BA151" s="267"/>
      <c r="BB151" s="268"/>
      <c r="BC151" s="267"/>
      <c r="BD151" s="267"/>
      <c r="BE151" s="268"/>
      <c r="BF151" s="267"/>
      <c r="BG151" s="267"/>
      <c r="BH151" s="268"/>
      <c r="BI151" s="267"/>
      <c r="BJ151" s="267"/>
      <c r="BK151" s="268"/>
      <c r="BL151" s="267"/>
      <c r="BM151" s="267"/>
      <c r="BN151" s="268"/>
      <c r="BO151" s="267"/>
      <c r="BP151" s="267"/>
      <c r="BQ151" s="268"/>
      <c r="BR151" s="267"/>
      <c r="BS151" s="267"/>
      <c r="BT151" s="268"/>
      <c r="BU151" s="267"/>
      <c r="BV151" s="267"/>
      <c r="BW151" s="268"/>
      <c r="BX151" s="267"/>
      <c r="BY151" s="267"/>
      <c r="BZ151" s="268"/>
      <c r="CA151" s="267"/>
      <c r="CB151" s="267"/>
      <c r="CC151" s="268"/>
      <c r="CD151" s="267"/>
      <c r="CE151" s="267"/>
      <c r="CF151" s="268"/>
      <c r="CG151" s="267"/>
      <c r="CH151" s="267"/>
      <c r="CI151" s="268"/>
      <c r="CJ151" s="45">
        <f t="shared" si="16"/>
        <v>0</v>
      </c>
      <c r="CK151" s="2">
        <f t="shared" si="17"/>
        <v>0</v>
      </c>
      <c r="CL151" s="28">
        <f t="shared" si="18"/>
        <v>0</v>
      </c>
    </row>
    <row r="152" spans="2:90" ht="15.6" x14ac:dyDescent="0.3">
      <c r="B152" s="158">
        <v>38</v>
      </c>
      <c r="C152" s="166">
        <f>'дети 5-ти лет Ф'!C152</f>
        <v>0</v>
      </c>
      <c r="D152" s="267"/>
      <c r="E152" s="267"/>
      <c r="F152" s="268"/>
      <c r="G152" s="267"/>
      <c r="H152" s="267"/>
      <c r="I152" s="268"/>
      <c r="J152" s="267"/>
      <c r="K152" s="267"/>
      <c r="L152" s="268"/>
      <c r="M152" s="267"/>
      <c r="N152" s="267"/>
      <c r="O152" s="268"/>
      <c r="P152" s="267"/>
      <c r="Q152" s="267"/>
      <c r="R152" s="268"/>
      <c r="S152" s="267"/>
      <c r="T152" s="267"/>
      <c r="U152" s="268"/>
      <c r="V152" s="267"/>
      <c r="W152" s="267"/>
      <c r="X152" s="268"/>
      <c r="Y152" s="267"/>
      <c r="Z152" s="267"/>
      <c r="AA152" s="268"/>
      <c r="AB152" s="267"/>
      <c r="AC152" s="267"/>
      <c r="AD152" s="268"/>
      <c r="AE152" s="267"/>
      <c r="AF152" s="267"/>
      <c r="AG152" s="268"/>
      <c r="AH152" s="267"/>
      <c r="AI152" s="267"/>
      <c r="AJ152" s="268"/>
      <c r="AK152" s="267"/>
      <c r="AL152" s="267"/>
      <c r="AM152" s="268"/>
      <c r="AN152" s="267"/>
      <c r="AO152" s="267"/>
      <c r="AP152" s="268"/>
      <c r="AQ152" s="267"/>
      <c r="AR152" s="267"/>
      <c r="AS152" s="268"/>
      <c r="AT152" s="267"/>
      <c r="AU152" s="267"/>
      <c r="AV152" s="268"/>
      <c r="AW152" s="267"/>
      <c r="AX152" s="267"/>
      <c r="AY152" s="268"/>
      <c r="AZ152" s="267"/>
      <c r="BA152" s="267"/>
      <c r="BB152" s="268"/>
      <c r="BC152" s="267"/>
      <c r="BD152" s="267"/>
      <c r="BE152" s="268"/>
      <c r="BF152" s="267"/>
      <c r="BG152" s="267"/>
      <c r="BH152" s="268"/>
      <c r="BI152" s="267"/>
      <c r="BJ152" s="267"/>
      <c r="BK152" s="268"/>
      <c r="BL152" s="267"/>
      <c r="BM152" s="267"/>
      <c r="BN152" s="268"/>
      <c r="BO152" s="267"/>
      <c r="BP152" s="267"/>
      <c r="BQ152" s="268"/>
      <c r="BR152" s="267"/>
      <c r="BS152" s="267"/>
      <c r="BT152" s="268"/>
      <c r="BU152" s="267"/>
      <c r="BV152" s="267"/>
      <c r="BW152" s="268"/>
      <c r="BX152" s="267"/>
      <c r="BY152" s="267"/>
      <c r="BZ152" s="268"/>
      <c r="CA152" s="267"/>
      <c r="CB152" s="267"/>
      <c r="CC152" s="268"/>
      <c r="CD152" s="267"/>
      <c r="CE152" s="267"/>
      <c r="CF152" s="268"/>
      <c r="CG152" s="267"/>
      <c r="CH152" s="267"/>
      <c r="CI152" s="268"/>
      <c r="CJ152" s="45">
        <f t="shared" si="16"/>
        <v>0</v>
      </c>
      <c r="CK152" s="2">
        <f t="shared" si="17"/>
        <v>0</v>
      </c>
      <c r="CL152" s="28">
        <f t="shared" si="18"/>
        <v>0</v>
      </c>
    </row>
    <row r="153" spans="2:90" ht="15.6" x14ac:dyDescent="0.3">
      <c r="B153" s="158">
        <v>39</v>
      </c>
      <c r="C153" s="166">
        <f>'дети 5-ти лет Ф'!C153</f>
        <v>0</v>
      </c>
      <c r="D153" s="267"/>
      <c r="E153" s="267"/>
      <c r="F153" s="268"/>
      <c r="G153" s="267"/>
      <c r="H153" s="267"/>
      <c r="I153" s="268"/>
      <c r="J153" s="267"/>
      <c r="K153" s="267"/>
      <c r="L153" s="268"/>
      <c r="M153" s="267"/>
      <c r="N153" s="267"/>
      <c r="O153" s="268"/>
      <c r="P153" s="267"/>
      <c r="Q153" s="267"/>
      <c r="R153" s="268"/>
      <c r="S153" s="267"/>
      <c r="T153" s="267"/>
      <c r="U153" s="268"/>
      <c r="V153" s="267"/>
      <c r="W153" s="267"/>
      <c r="X153" s="268"/>
      <c r="Y153" s="267"/>
      <c r="Z153" s="267"/>
      <c r="AA153" s="268"/>
      <c r="AB153" s="267"/>
      <c r="AC153" s="267"/>
      <c r="AD153" s="268"/>
      <c r="AE153" s="267"/>
      <c r="AF153" s="267"/>
      <c r="AG153" s="268"/>
      <c r="AH153" s="267"/>
      <c r="AI153" s="267"/>
      <c r="AJ153" s="268"/>
      <c r="AK153" s="267"/>
      <c r="AL153" s="267"/>
      <c r="AM153" s="268"/>
      <c r="AN153" s="267"/>
      <c r="AO153" s="267"/>
      <c r="AP153" s="268"/>
      <c r="AQ153" s="267"/>
      <c r="AR153" s="267"/>
      <c r="AS153" s="268"/>
      <c r="AT153" s="267"/>
      <c r="AU153" s="267"/>
      <c r="AV153" s="268"/>
      <c r="AW153" s="267"/>
      <c r="AX153" s="267"/>
      <c r="AY153" s="268"/>
      <c r="AZ153" s="267"/>
      <c r="BA153" s="267"/>
      <c r="BB153" s="268"/>
      <c r="BC153" s="267"/>
      <c r="BD153" s="267"/>
      <c r="BE153" s="268"/>
      <c r="BF153" s="267"/>
      <c r="BG153" s="267"/>
      <c r="BH153" s="268"/>
      <c r="BI153" s="267"/>
      <c r="BJ153" s="267"/>
      <c r="BK153" s="268"/>
      <c r="BL153" s="267"/>
      <c r="BM153" s="267"/>
      <c r="BN153" s="268"/>
      <c r="BO153" s="267"/>
      <c r="BP153" s="267"/>
      <c r="BQ153" s="268"/>
      <c r="BR153" s="267"/>
      <c r="BS153" s="267"/>
      <c r="BT153" s="268"/>
      <c r="BU153" s="267"/>
      <c r="BV153" s="267"/>
      <c r="BW153" s="268"/>
      <c r="BX153" s="267"/>
      <c r="BY153" s="267"/>
      <c r="BZ153" s="268"/>
      <c r="CA153" s="267"/>
      <c r="CB153" s="267"/>
      <c r="CC153" s="268"/>
      <c r="CD153" s="267"/>
      <c r="CE153" s="267"/>
      <c r="CF153" s="268"/>
      <c r="CG153" s="267"/>
      <c r="CH153" s="267"/>
      <c r="CI153" s="268"/>
      <c r="CJ153" s="45">
        <f t="shared" si="16"/>
        <v>0</v>
      </c>
      <c r="CK153" s="2">
        <f t="shared" si="17"/>
        <v>0</v>
      </c>
      <c r="CL153" s="28">
        <f t="shared" si="18"/>
        <v>0</v>
      </c>
    </row>
    <row r="154" spans="2:90" ht="15.6" x14ac:dyDescent="0.3">
      <c r="B154" s="158">
        <v>40</v>
      </c>
      <c r="C154" s="166">
        <f>'дети 5-ти лет Ф'!C154</f>
        <v>0</v>
      </c>
      <c r="D154" s="267"/>
      <c r="E154" s="267"/>
      <c r="F154" s="268"/>
      <c r="G154" s="267"/>
      <c r="H154" s="267"/>
      <c r="I154" s="268"/>
      <c r="J154" s="267"/>
      <c r="K154" s="267"/>
      <c r="L154" s="268"/>
      <c r="M154" s="267"/>
      <c r="N154" s="267"/>
      <c r="O154" s="268"/>
      <c r="P154" s="267"/>
      <c r="Q154" s="267"/>
      <c r="R154" s="268"/>
      <c r="S154" s="267"/>
      <c r="T154" s="267"/>
      <c r="U154" s="268"/>
      <c r="V154" s="267"/>
      <c r="W154" s="267"/>
      <c r="X154" s="268"/>
      <c r="Y154" s="267"/>
      <c r="Z154" s="267"/>
      <c r="AA154" s="268"/>
      <c r="AB154" s="267"/>
      <c r="AC154" s="267"/>
      <c r="AD154" s="268"/>
      <c r="AE154" s="267"/>
      <c r="AF154" s="267"/>
      <c r="AG154" s="268"/>
      <c r="AH154" s="267"/>
      <c r="AI154" s="267"/>
      <c r="AJ154" s="268"/>
      <c r="AK154" s="267"/>
      <c r="AL154" s="267"/>
      <c r="AM154" s="268"/>
      <c r="AN154" s="267"/>
      <c r="AO154" s="267"/>
      <c r="AP154" s="268"/>
      <c r="AQ154" s="267"/>
      <c r="AR154" s="267"/>
      <c r="AS154" s="268"/>
      <c r="AT154" s="267"/>
      <c r="AU154" s="267"/>
      <c r="AV154" s="268"/>
      <c r="AW154" s="267"/>
      <c r="AX154" s="267"/>
      <c r="AY154" s="268"/>
      <c r="AZ154" s="267"/>
      <c r="BA154" s="267"/>
      <c r="BB154" s="268"/>
      <c r="BC154" s="267"/>
      <c r="BD154" s="267"/>
      <c r="BE154" s="268"/>
      <c r="BF154" s="267"/>
      <c r="BG154" s="267"/>
      <c r="BH154" s="268"/>
      <c r="BI154" s="267"/>
      <c r="BJ154" s="267"/>
      <c r="BK154" s="268"/>
      <c r="BL154" s="267"/>
      <c r="BM154" s="267"/>
      <c r="BN154" s="268"/>
      <c r="BO154" s="267"/>
      <c r="BP154" s="267"/>
      <c r="BQ154" s="268"/>
      <c r="BR154" s="267"/>
      <c r="BS154" s="267"/>
      <c r="BT154" s="268"/>
      <c r="BU154" s="267"/>
      <c r="BV154" s="267"/>
      <c r="BW154" s="268"/>
      <c r="BX154" s="267"/>
      <c r="BY154" s="267"/>
      <c r="BZ154" s="268"/>
      <c r="CA154" s="267"/>
      <c r="CB154" s="267"/>
      <c r="CC154" s="268"/>
      <c r="CD154" s="267"/>
      <c r="CE154" s="267"/>
      <c r="CF154" s="268"/>
      <c r="CG154" s="267"/>
      <c r="CH154" s="267"/>
      <c r="CI154" s="268"/>
      <c r="CJ154" s="45">
        <f t="shared" si="16"/>
        <v>0</v>
      </c>
      <c r="CK154" s="2">
        <f t="shared" si="17"/>
        <v>0</v>
      </c>
      <c r="CL154" s="28">
        <f t="shared" si="18"/>
        <v>0</v>
      </c>
    </row>
    <row r="155" spans="2:90" ht="15.6" x14ac:dyDescent="0.3">
      <c r="B155" s="158">
        <v>41</v>
      </c>
      <c r="C155" s="166">
        <f>'дети 5-ти лет Ф'!C155</f>
        <v>0</v>
      </c>
      <c r="D155" s="267"/>
      <c r="E155" s="267"/>
      <c r="F155" s="268"/>
      <c r="G155" s="267"/>
      <c r="H155" s="267"/>
      <c r="I155" s="268"/>
      <c r="J155" s="267"/>
      <c r="K155" s="267"/>
      <c r="L155" s="268"/>
      <c r="M155" s="267"/>
      <c r="N155" s="267"/>
      <c r="O155" s="268"/>
      <c r="P155" s="267"/>
      <c r="Q155" s="267"/>
      <c r="R155" s="268"/>
      <c r="S155" s="267"/>
      <c r="T155" s="267"/>
      <c r="U155" s="268"/>
      <c r="V155" s="267"/>
      <c r="W155" s="267"/>
      <c r="X155" s="268"/>
      <c r="Y155" s="267"/>
      <c r="Z155" s="267"/>
      <c r="AA155" s="268"/>
      <c r="AB155" s="267"/>
      <c r="AC155" s="267"/>
      <c r="AD155" s="268"/>
      <c r="AE155" s="267"/>
      <c r="AF155" s="267"/>
      <c r="AG155" s="268"/>
      <c r="AH155" s="267"/>
      <c r="AI155" s="267"/>
      <c r="AJ155" s="268"/>
      <c r="AK155" s="267"/>
      <c r="AL155" s="267"/>
      <c r="AM155" s="268"/>
      <c r="AN155" s="267"/>
      <c r="AO155" s="267"/>
      <c r="AP155" s="268"/>
      <c r="AQ155" s="267"/>
      <c r="AR155" s="267"/>
      <c r="AS155" s="268"/>
      <c r="AT155" s="267"/>
      <c r="AU155" s="267"/>
      <c r="AV155" s="268"/>
      <c r="AW155" s="267"/>
      <c r="AX155" s="267"/>
      <c r="AY155" s="268"/>
      <c r="AZ155" s="267"/>
      <c r="BA155" s="267"/>
      <c r="BB155" s="268"/>
      <c r="BC155" s="267"/>
      <c r="BD155" s="267"/>
      <c r="BE155" s="268"/>
      <c r="BF155" s="267"/>
      <c r="BG155" s="267"/>
      <c r="BH155" s="268"/>
      <c r="BI155" s="267"/>
      <c r="BJ155" s="267"/>
      <c r="BK155" s="268"/>
      <c r="BL155" s="267"/>
      <c r="BM155" s="267"/>
      <c r="BN155" s="268"/>
      <c r="BO155" s="267"/>
      <c r="BP155" s="267"/>
      <c r="BQ155" s="268"/>
      <c r="BR155" s="267"/>
      <c r="BS155" s="267"/>
      <c r="BT155" s="268"/>
      <c r="BU155" s="267"/>
      <c r="BV155" s="267"/>
      <c r="BW155" s="268"/>
      <c r="BX155" s="267"/>
      <c r="BY155" s="267"/>
      <c r="BZ155" s="268"/>
      <c r="CA155" s="267"/>
      <c r="CB155" s="267"/>
      <c r="CC155" s="268"/>
      <c r="CD155" s="267"/>
      <c r="CE155" s="267"/>
      <c r="CF155" s="268"/>
      <c r="CG155" s="267"/>
      <c r="CH155" s="267"/>
      <c r="CI155" s="268"/>
      <c r="CJ155" s="45">
        <f t="shared" si="16"/>
        <v>0</v>
      </c>
      <c r="CK155" s="2">
        <f t="shared" si="17"/>
        <v>0</v>
      </c>
      <c r="CL155" s="28">
        <f t="shared" si="18"/>
        <v>0</v>
      </c>
    </row>
    <row r="156" spans="2:90" ht="15.6" x14ac:dyDescent="0.3">
      <c r="B156" s="158">
        <v>42</v>
      </c>
      <c r="C156" s="166">
        <f>'дети 5-ти лет Ф'!C156</f>
        <v>0</v>
      </c>
      <c r="D156" s="267"/>
      <c r="E156" s="267"/>
      <c r="F156" s="268"/>
      <c r="G156" s="267"/>
      <c r="H156" s="267"/>
      <c r="I156" s="268"/>
      <c r="J156" s="267"/>
      <c r="K156" s="267"/>
      <c r="L156" s="268"/>
      <c r="M156" s="267"/>
      <c r="N156" s="267"/>
      <c r="O156" s="268"/>
      <c r="P156" s="267"/>
      <c r="Q156" s="267"/>
      <c r="R156" s="268"/>
      <c r="S156" s="267"/>
      <c r="T156" s="267"/>
      <c r="U156" s="268"/>
      <c r="V156" s="267"/>
      <c r="W156" s="267"/>
      <c r="X156" s="268"/>
      <c r="Y156" s="267"/>
      <c r="Z156" s="267"/>
      <c r="AA156" s="268"/>
      <c r="AB156" s="267"/>
      <c r="AC156" s="267"/>
      <c r="AD156" s="268"/>
      <c r="AE156" s="267"/>
      <c r="AF156" s="267"/>
      <c r="AG156" s="268"/>
      <c r="AH156" s="267"/>
      <c r="AI156" s="267"/>
      <c r="AJ156" s="268"/>
      <c r="AK156" s="267"/>
      <c r="AL156" s="267"/>
      <c r="AM156" s="268"/>
      <c r="AN156" s="267"/>
      <c r="AO156" s="267"/>
      <c r="AP156" s="268"/>
      <c r="AQ156" s="267"/>
      <c r="AR156" s="267"/>
      <c r="AS156" s="268"/>
      <c r="AT156" s="267"/>
      <c r="AU156" s="267"/>
      <c r="AV156" s="268"/>
      <c r="AW156" s="267"/>
      <c r="AX156" s="267"/>
      <c r="AY156" s="268"/>
      <c r="AZ156" s="267"/>
      <c r="BA156" s="267"/>
      <c r="BB156" s="268"/>
      <c r="BC156" s="267"/>
      <c r="BD156" s="267"/>
      <c r="BE156" s="268"/>
      <c r="BF156" s="267"/>
      <c r="BG156" s="267"/>
      <c r="BH156" s="268"/>
      <c r="BI156" s="267"/>
      <c r="BJ156" s="267"/>
      <c r="BK156" s="268"/>
      <c r="BL156" s="267"/>
      <c r="BM156" s="267"/>
      <c r="BN156" s="268"/>
      <c r="BO156" s="267"/>
      <c r="BP156" s="267"/>
      <c r="BQ156" s="268"/>
      <c r="BR156" s="267"/>
      <c r="BS156" s="267"/>
      <c r="BT156" s="268"/>
      <c r="BU156" s="267"/>
      <c r="BV156" s="267"/>
      <c r="BW156" s="268"/>
      <c r="BX156" s="267"/>
      <c r="BY156" s="267"/>
      <c r="BZ156" s="268"/>
      <c r="CA156" s="267"/>
      <c r="CB156" s="267"/>
      <c r="CC156" s="268"/>
      <c r="CD156" s="267"/>
      <c r="CE156" s="267"/>
      <c r="CF156" s="268"/>
      <c r="CG156" s="267"/>
      <c r="CH156" s="267"/>
      <c r="CI156" s="268"/>
      <c r="CJ156" s="45">
        <f t="shared" si="16"/>
        <v>0</v>
      </c>
      <c r="CK156" s="2">
        <f t="shared" si="17"/>
        <v>0</v>
      </c>
      <c r="CL156" s="28">
        <f t="shared" si="18"/>
        <v>0</v>
      </c>
    </row>
    <row r="157" spans="2:90" x14ac:dyDescent="0.3">
      <c r="B157" s="159">
        <v>43</v>
      </c>
      <c r="C157" s="210">
        <f>'дети 5-ти лет Ф'!C157</f>
        <v>0</v>
      </c>
      <c r="D157" s="419"/>
      <c r="E157" s="420"/>
      <c r="F157" s="421"/>
      <c r="G157" s="419"/>
      <c r="H157" s="420"/>
      <c r="I157" s="421"/>
      <c r="J157" s="419"/>
      <c r="K157" s="420"/>
      <c r="L157" s="421"/>
      <c r="M157" s="419"/>
      <c r="N157" s="420"/>
      <c r="O157" s="421"/>
      <c r="P157" s="419"/>
      <c r="Q157" s="420"/>
      <c r="R157" s="421"/>
      <c r="S157" s="419"/>
      <c r="T157" s="420"/>
      <c r="U157" s="421"/>
      <c r="V157" s="419"/>
      <c r="W157" s="420"/>
      <c r="X157" s="421"/>
      <c r="Y157" s="419"/>
      <c r="Z157" s="420"/>
      <c r="AA157" s="421"/>
      <c r="AB157" s="419"/>
      <c r="AC157" s="420"/>
      <c r="AD157" s="421"/>
      <c r="AE157" s="419"/>
      <c r="AF157" s="420"/>
      <c r="AG157" s="421"/>
      <c r="AH157" s="419"/>
      <c r="AI157" s="420"/>
      <c r="AJ157" s="421"/>
      <c r="AK157" s="419"/>
      <c r="AL157" s="420"/>
      <c r="AM157" s="421"/>
      <c r="AN157" s="419"/>
      <c r="AO157" s="420"/>
      <c r="AP157" s="421"/>
      <c r="AQ157" s="419"/>
      <c r="AR157" s="420"/>
      <c r="AS157" s="421"/>
      <c r="AT157" s="419"/>
      <c r="AU157" s="420"/>
      <c r="AV157" s="421"/>
      <c r="AW157" s="419"/>
      <c r="AX157" s="420"/>
      <c r="AY157" s="421"/>
      <c r="AZ157" s="419"/>
      <c r="BA157" s="420"/>
      <c r="BB157" s="421"/>
      <c r="BC157" s="419"/>
      <c r="BD157" s="420"/>
      <c r="BE157" s="421"/>
      <c r="BF157" s="419"/>
      <c r="BG157" s="420"/>
      <c r="BH157" s="421"/>
      <c r="BI157" s="419"/>
      <c r="BJ157" s="420"/>
      <c r="BK157" s="421"/>
      <c r="BL157" s="419"/>
      <c r="BM157" s="420"/>
      <c r="BN157" s="421"/>
      <c r="BO157" s="419"/>
      <c r="BP157" s="420"/>
      <c r="BQ157" s="421"/>
      <c r="BR157" s="419"/>
      <c r="BS157" s="420"/>
      <c r="BT157" s="421"/>
      <c r="BU157" s="419"/>
      <c r="BV157" s="420"/>
      <c r="BW157" s="421"/>
      <c r="BX157" s="419"/>
      <c r="BY157" s="420"/>
      <c r="BZ157" s="421"/>
      <c r="CA157" s="419"/>
      <c r="CB157" s="420"/>
      <c r="CC157" s="421"/>
      <c r="CD157" s="419"/>
      <c r="CE157" s="420"/>
      <c r="CF157" s="421"/>
      <c r="CG157" s="419"/>
      <c r="CH157" s="420"/>
      <c r="CI157" s="421"/>
      <c r="CJ157" s="45">
        <f t="shared" si="16"/>
        <v>0</v>
      </c>
      <c r="CK157" s="2">
        <f t="shared" si="17"/>
        <v>0</v>
      </c>
      <c r="CL157" s="28">
        <f t="shared" si="18"/>
        <v>0</v>
      </c>
    </row>
    <row r="158" spans="2:90" ht="15.6" x14ac:dyDescent="0.3">
      <c r="B158" s="159">
        <v>44</v>
      </c>
      <c r="C158" s="210">
        <f>'дети 5-ти лет Ф'!C158</f>
        <v>0</v>
      </c>
      <c r="D158" s="269"/>
      <c r="E158" s="269"/>
      <c r="F158" s="270"/>
      <c r="G158" s="269"/>
      <c r="H158" s="269"/>
      <c r="I158" s="270"/>
      <c r="J158" s="269"/>
      <c r="K158" s="269"/>
      <c r="L158" s="270"/>
      <c r="M158" s="269"/>
      <c r="N158" s="269"/>
      <c r="O158" s="270"/>
      <c r="P158" s="269"/>
      <c r="Q158" s="269"/>
      <c r="R158" s="270"/>
      <c r="S158" s="269"/>
      <c r="T158" s="269"/>
      <c r="U158" s="270"/>
      <c r="V158" s="269"/>
      <c r="W158" s="269"/>
      <c r="X158" s="270"/>
      <c r="Y158" s="269"/>
      <c r="Z158" s="269"/>
      <c r="AA158" s="270"/>
      <c r="AB158" s="269"/>
      <c r="AC158" s="269"/>
      <c r="AD158" s="270"/>
      <c r="AE158" s="269"/>
      <c r="AF158" s="269"/>
      <c r="AG158" s="270"/>
      <c r="AH158" s="269"/>
      <c r="AI158" s="269"/>
      <c r="AJ158" s="270"/>
      <c r="AK158" s="269"/>
      <c r="AL158" s="269"/>
      <c r="AM158" s="270"/>
      <c r="AN158" s="269"/>
      <c r="AO158" s="269"/>
      <c r="AP158" s="270"/>
      <c r="AQ158" s="269"/>
      <c r="AR158" s="269"/>
      <c r="AS158" s="270"/>
      <c r="AT158" s="269"/>
      <c r="AU158" s="269"/>
      <c r="AV158" s="270"/>
      <c r="AW158" s="269"/>
      <c r="AX158" s="269"/>
      <c r="AY158" s="270"/>
      <c r="AZ158" s="269"/>
      <c r="BA158" s="269"/>
      <c r="BB158" s="270"/>
      <c r="BC158" s="269"/>
      <c r="BD158" s="269"/>
      <c r="BE158" s="270"/>
      <c r="BF158" s="269"/>
      <c r="BG158" s="269"/>
      <c r="BH158" s="270"/>
      <c r="BI158" s="269"/>
      <c r="BJ158" s="269"/>
      <c r="BK158" s="270"/>
      <c r="BL158" s="269"/>
      <c r="BM158" s="269"/>
      <c r="BN158" s="270"/>
      <c r="BO158" s="269"/>
      <c r="BP158" s="269"/>
      <c r="BQ158" s="270"/>
      <c r="BR158" s="269"/>
      <c r="BS158" s="269"/>
      <c r="BT158" s="270"/>
      <c r="BU158" s="269"/>
      <c r="BV158" s="269"/>
      <c r="BW158" s="270"/>
      <c r="BX158" s="269"/>
      <c r="BY158" s="269"/>
      <c r="BZ158" s="270"/>
      <c r="CA158" s="269"/>
      <c r="CB158" s="269"/>
      <c r="CC158" s="270"/>
      <c r="CD158" s="269"/>
      <c r="CE158" s="269"/>
      <c r="CF158" s="270"/>
      <c r="CG158" s="269"/>
      <c r="CH158" s="269"/>
      <c r="CI158" s="270"/>
      <c r="CJ158" s="45">
        <f t="shared" si="16"/>
        <v>0</v>
      </c>
      <c r="CK158" s="2">
        <f t="shared" si="17"/>
        <v>0</v>
      </c>
      <c r="CL158" s="28">
        <f t="shared" si="18"/>
        <v>0</v>
      </c>
    </row>
    <row r="159" spans="2:90" ht="15.6" x14ac:dyDescent="0.3">
      <c r="B159" s="159">
        <v>45</v>
      </c>
      <c r="C159" s="210">
        <f>'дети 5-ти лет Ф'!C159</f>
        <v>0</v>
      </c>
      <c r="D159" s="269"/>
      <c r="E159" s="269"/>
      <c r="F159" s="270"/>
      <c r="G159" s="269"/>
      <c r="H159" s="269"/>
      <c r="I159" s="270"/>
      <c r="J159" s="269"/>
      <c r="K159" s="269"/>
      <c r="L159" s="270"/>
      <c r="M159" s="269"/>
      <c r="N159" s="269"/>
      <c r="O159" s="270"/>
      <c r="P159" s="269"/>
      <c r="Q159" s="269"/>
      <c r="R159" s="270"/>
      <c r="S159" s="269"/>
      <c r="T159" s="269"/>
      <c r="U159" s="270"/>
      <c r="V159" s="269"/>
      <c r="W159" s="269"/>
      <c r="X159" s="270"/>
      <c r="Y159" s="269"/>
      <c r="Z159" s="269"/>
      <c r="AA159" s="270"/>
      <c r="AB159" s="269"/>
      <c r="AC159" s="269"/>
      <c r="AD159" s="270"/>
      <c r="AE159" s="269"/>
      <c r="AF159" s="269"/>
      <c r="AG159" s="270"/>
      <c r="AH159" s="269"/>
      <c r="AI159" s="269"/>
      <c r="AJ159" s="270"/>
      <c r="AK159" s="269"/>
      <c r="AL159" s="269"/>
      <c r="AM159" s="270"/>
      <c r="AN159" s="269"/>
      <c r="AO159" s="269"/>
      <c r="AP159" s="270"/>
      <c r="AQ159" s="269"/>
      <c r="AR159" s="269"/>
      <c r="AS159" s="270"/>
      <c r="AT159" s="269"/>
      <c r="AU159" s="269"/>
      <c r="AV159" s="270"/>
      <c r="AW159" s="269"/>
      <c r="AX159" s="269"/>
      <c r="AY159" s="270"/>
      <c r="AZ159" s="269"/>
      <c r="BA159" s="269"/>
      <c r="BB159" s="270"/>
      <c r="BC159" s="269"/>
      <c r="BD159" s="269"/>
      <c r="BE159" s="270"/>
      <c r="BF159" s="269"/>
      <c r="BG159" s="269"/>
      <c r="BH159" s="270"/>
      <c r="BI159" s="269"/>
      <c r="BJ159" s="269"/>
      <c r="BK159" s="270"/>
      <c r="BL159" s="269"/>
      <c r="BM159" s="269"/>
      <c r="BN159" s="270"/>
      <c r="BO159" s="269"/>
      <c r="BP159" s="269"/>
      <c r="BQ159" s="270"/>
      <c r="BR159" s="269"/>
      <c r="BS159" s="269"/>
      <c r="BT159" s="270"/>
      <c r="BU159" s="269"/>
      <c r="BV159" s="269"/>
      <c r="BW159" s="270"/>
      <c r="BX159" s="269"/>
      <c r="BY159" s="269"/>
      <c r="BZ159" s="270"/>
      <c r="CA159" s="269"/>
      <c r="CB159" s="269"/>
      <c r="CC159" s="270"/>
      <c r="CD159" s="269"/>
      <c r="CE159" s="269"/>
      <c r="CF159" s="270"/>
      <c r="CG159" s="269"/>
      <c r="CH159" s="269"/>
      <c r="CI159" s="270"/>
      <c r="CJ159" s="45">
        <f t="shared" si="16"/>
        <v>0</v>
      </c>
      <c r="CK159" s="2">
        <f t="shared" si="17"/>
        <v>0</v>
      </c>
      <c r="CL159" s="28">
        <f t="shared" si="18"/>
        <v>0</v>
      </c>
    </row>
    <row r="160" spans="2:90" ht="15.6" x14ac:dyDescent="0.3">
      <c r="B160" s="159">
        <v>46</v>
      </c>
      <c r="C160" s="210">
        <f>'дети 5-ти лет Ф'!C160</f>
        <v>0</v>
      </c>
      <c r="D160" s="269"/>
      <c r="E160" s="269"/>
      <c r="F160" s="270"/>
      <c r="G160" s="269"/>
      <c r="H160" s="269"/>
      <c r="I160" s="270"/>
      <c r="J160" s="269"/>
      <c r="K160" s="269"/>
      <c r="L160" s="270"/>
      <c r="M160" s="269"/>
      <c r="N160" s="269"/>
      <c r="O160" s="270"/>
      <c r="P160" s="269"/>
      <c r="Q160" s="269"/>
      <c r="R160" s="270"/>
      <c r="S160" s="269"/>
      <c r="T160" s="269"/>
      <c r="U160" s="270"/>
      <c r="V160" s="269"/>
      <c r="W160" s="269"/>
      <c r="X160" s="270"/>
      <c r="Y160" s="269"/>
      <c r="Z160" s="269"/>
      <c r="AA160" s="270"/>
      <c r="AB160" s="269"/>
      <c r="AC160" s="269"/>
      <c r="AD160" s="270"/>
      <c r="AE160" s="269"/>
      <c r="AF160" s="269"/>
      <c r="AG160" s="270"/>
      <c r="AH160" s="269"/>
      <c r="AI160" s="269"/>
      <c r="AJ160" s="270"/>
      <c r="AK160" s="269"/>
      <c r="AL160" s="269"/>
      <c r="AM160" s="270"/>
      <c r="AN160" s="269"/>
      <c r="AO160" s="269"/>
      <c r="AP160" s="270"/>
      <c r="AQ160" s="269"/>
      <c r="AR160" s="269"/>
      <c r="AS160" s="270"/>
      <c r="AT160" s="269"/>
      <c r="AU160" s="269"/>
      <c r="AV160" s="270"/>
      <c r="AW160" s="269"/>
      <c r="AX160" s="269"/>
      <c r="AY160" s="270"/>
      <c r="AZ160" s="269"/>
      <c r="BA160" s="269"/>
      <c r="BB160" s="270"/>
      <c r="BC160" s="269"/>
      <c r="BD160" s="269"/>
      <c r="BE160" s="270"/>
      <c r="BF160" s="269"/>
      <c r="BG160" s="269"/>
      <c r="BH160" s="270"/>
      <c r="BI160" s="269"/>
      <c r="BJ160" s="269"/>
      <c r="BK160" s="270"/>
      <c r="BL160" s="269"/>
      <c r="BM160" s="269"/>
      <c r="BN160" s="270"/>
      <c r="BO160" s="269"/>
      <c r="BP160" s="269"/>
      <c r="BQ160" s="270"/>
      <c r="BR160" s="269"/>
      <c r="BS160" s="269"/>
      <c r="BT160" s="270"/>
      <c r="BU160" s="269"/>
      <c r="BV160" s="269"/>
      <c r="BW160" s="270"/>
      <c r="BX160" s="269"/>
      <c r="BY160" s="269"/>
      <c r="BZ160" s="270"/>
      <c r="CA160" s="269"/>
      <c r="CB160" s="269"/>
      <c r="CC160" s="270"/>
      <c r="CD160" s="269"/>
      <c r="CE160" s="269"/>
      <c r="CF160" s="270"/>
      <c r="CG160" s="269"/>
      <c r="CH160" s="269"/>
      <c r="CI160" s="270"/>
      <c r="CJ160" s="45">
        <f t="shared" si="16"/>
        <v>0</v>
      </c>
      <c r="CK160" s="2">
        <f t="shared" si="17"/>
        <v>0</v>
      </c>
      <c r="CL160" s="28">
        <f t="shared" si="18"/>
        <v>0</v>
      </c>
    </row>
    <row r="161" spans="2:90" ht="15.6" x14ac:dyDescent="0.3">
      <c r="B161" s="159">
        <v>47</v>
      </c>
      <c r="C161" s="210">
        <f>'дети 5-ти лет Ф'!C161</f>
        <v>0</v>
      </c>
      <c r="D161" s="269"/>
      <c r="E161" s="269"/>
      <c r="F161" s="270"/>
      <c r="G161" s="269"/>
      <c r="H161" s="269"/>
      <c r="I161" s="270"/>
      <c r="J161" s="269"/>
      <c r="K161" s="269"/>
      <c r="L161" s="270"/>
      <c r="M161" s="269"/>
      <c r="N161" s="269"/>
      <c r="O161" s="270"/>
      <c r="P161" s="269"/>
      <c r="Q161" s="269"/>
      <c r="R161" s="270"/>
      <c r="S161" s="269"/>
      <c r="T161" s="269"/>
      <c r="U161" s="270"/>
      <c r="V161" s="269"/>
      <c r="W161" s="269"/>
      <c r="X161" s="270"/>
      <c r="Y161" s="269"/>
      <c r="Z161" s="269"/>
      <c r="AA161" s="270"/>
      <c r="AB161" s="269"/>
      <c r="AC161" s="269"/>
      <c r="AD161" s="270"/>
      <c r="AE161" s="269"/>
      <c r="AF161" s="269"/>
      <c r="AG161" s="270"/>
      <c r="AH161" s="269"/>
      <c r="AI161" s="269"/>
      <c r="AJ161" s="270"/>
      <c r="AK161" s="269"/>
      <c r="AL161" s="269"/>
      <c r="AM161" s="270"/>
      <c r="AN161" s="269"/>
      <c r="AO161" s="269"/>
      <c r="AP161" s="270"/>
      <c r="AQ161" s="269"/>
      <c r="AR161" s="269"/>
      <c r="AS161" s="270"/>
      <c r="AT161" s="269"/>
      <c r="AU161" s="269"/>
      <c r="AV161" s="270"/>
      <c r="AW161" s="269"/>
      <c r="AX161" s="269"/>
      <c r="AY161" s="270"/>
      <c r="AZ161" s="269"/>
      <c r="BA161" s="269"/>
      <c r="BB161" s="270"/>
      <c r="BC161" s="269"/>
      <c r="BD161" s="269"/>
      <c r="BE161" s="270"/>
      <c r="BF161" s="269"/>
      <c r="BG161" s="269"/>
      <c r="BH161" s="270"/>
      <c r="BI161" s="269"/>
      <c r="BJ161" s="269"/>
      <c r="BK161" s="270"/>
      <c r="BL161" s="269"/>
      <c r="BM161" s="269"/>
      <c r="BN161" s="270"/>
      <c r="BO161" s="269"/>
      <c r="BP161" s="269"/>
      <c r="BQ161" s="270"/>
      <c r="BR161" s="269"/>
      <c r="BS161" s="269"/>
      <c r="BT161" s="270"/>
      <c r="BU161" s="269"/>
      <c r="BV161" s="269"/>
      <c r="BW161" s="270"/>
      <c r="BX161" s="269"/>
      <c r="BY161" s="269"/>
      <c r="BZ161" s="270"/>
      <c r="CA161" s="269"/>
      <c r="CB161" s="269"/>
      <c r="CC161" s="270"/>
      <c r="CD161" s="269"/>
      <c r="CE161" s="269"/>
      <c r="CF161" s="270"/>
      <c r="CG161" s="269"/>
      <c r="CH161" s="269"/>
      <c r="CI161" s="270"/>
      <c r="CJ161" s="45">
        <f t="shared" si="16"/>
        <v>0</v>
      </c>
      <c r="CK161" s="2">
        <f t="shared" si="17"/>
        <v>0</v>
      </c>
      <c r="CL161" s="28">
        <f t="shared" si="18"/>
        <v>0</v>
      </c>
    </row>
    <row r="162" spans="2:90" ht="15.6" x14ac:dyDescent="0.3">
      <c r="B162" s="159">
        <v>48</v>
      </c>
      <c r="C162" s="210">
        <f>'дети 5-ти лет Ф'!C162</f>
        <v>0</v>
      </c>
      <c r="D162" s="269"/>
      <c r="E162" s="269"/>
      <c r="F162" s="270"/>
      <c r="G162" s="269"/>
      <c r="H162" s="269"/>
      <c r="I162" s="270"/>
      <c r="J162" s="269"/>
      <c r="K162" s="269"/>
      <c r="L162" s="270"/>
      <c r="M162" s="269"/>
      <c r="N162" s="269"/>
      <c r="O162" s="270"/>
      <c r="P162" s="269"/>
      <c r="Q162" s="269"/>
      <c r="R162" s="270"/>
      <c r="S162" s="269"/>
      <c r="T162" s="269"/>
      <c r="U162" s="270"/>
      <c r="V162" s="269"/>
      <c r="W162" s="269"/>
      <c r="X162" s="270"/>
      <c r="Y162" s="269"/>
      <c r="Z162" s="269"/>
      <c r="AA162" s="270"/>
      <c r="AB162" s="269"/>
      <c r="AC162" s="269"/>
      <c r="AD162" s="270"/>
      <c r="AE162" s="269"/>
      <c r="AF162" s="269"/>
      <c r="AG162" s="270"/>
      <c r="AH162" s="269"/>
      <c r="AI162" s="269"/>
      <c r="AJ162" s="270"/>
      <c r="AK162" s="269"/>
      <c r="AL162" s="269"/>
      <c r="AM162" s="270"/>
      <c r="AN162" s="269"/>
      <c r="AO162" s="269"/>
      <c r="AP162" s="270"/>
      <c r="AQ162" s="269"/>
      <c r="AR162" s="269"/>
      <c r="AS162" s="270"/>
      <c r="AT162" s="269"/>
      <c r="AU162" s="269"/>
      <c r="AV162" s="270"/>
      <c r="AW162" s="269"/>
      <c r="AX162" s="269"/>
      <c r="AY162" s="270"/>
      <c r="AZ162" s="269"/>
      <c r="BA162" s="269"/>
      <c r="BB162" s="270"/>
      <c r="BC162" s="269"/>
      <c r="BD162" s="269"/>
      <c r="BE162" s="270"/>
      <c r="BF162" s="269"/>
      <c r="BG162" s="269"/>
      <c r="BH162" s="270"/>
      <c r="BI162" s="269"/>
      <c r="BJ162" s="269"/>
      <c r="BK162" s="270"/>
      <c r="BL162" s="269"/>
      <c r="BM162" s="269"/>
      <c r="BN162" s="270"/>
      <c r="BO162" s="269"/>
      <c r="BP162" s="269"/>
      <c r="BQ162" s="270"/>
      <c r="BR162" s="269"/>
      <c r="BS162" s="269"/>
      <c r="BT162" s="270"/>
      <c r="BU162" s="269"/>
      <c r="BV162" s="269"/>
      <c r="BW162" s="270"/>
      <c r="BX162" s="269"/>
      <c r="BY162" s="269"/>
      <c r="BZ162" s="270"/>
      <c r="CA162" s="269"/>
      <c r="CB162" s="269"/>
      <c r="CC162" s="270"/>
      <c r="CD162" s="269"/>
      <c r="CE162" s="269"/>
      <c r="CF162" s="270"/>
      <c r="CG162" s="269"/>
      <c r="CH162" s="269"/>
      <c r="CI162" s="270"/>
      <c r="CJ162" s="45">
        <f t="shared" si="16"/>
        <v>0</v>
      </c>
      <c r="CK162" s="2">
        <f t="shared" si="17"/>
        <v>0</v>
      </c>
      <c r="CL162" s="28">
        <f t="shared" si="18"/>
        <v>0</v>
      </c>
    </row>
    <row r="163" spans="2:90" ht="15.6" x14ac:dyDescent="0.3">
      <c r="B163" s="159">
        <v>49</v>
      </c>
      <c r="C163" s="210">
        <f>'дети 5-ти лет Ф'!C163</f>
        <v>0</v>
      </c>
      <c r="D163" s="269"/>
      <c r="E163" s="269"/>
      <c r="F163" s="270"/>
      <c r="G163" s="269"/>
      <c r="H163" s="269"/>
      <c r="I163" s="270"/>
      <c r="J163" s="269"/>
      <c r="K163" s="269"/>
      <c r="L163" s="270"/>
      <c r="M163" s="269"/>
      <c r="N163" s="269"/>
      <c r="O163" s="270"/>
      <c r="P163" s="269"/>
      <c r="Q163" s="269"/>
      <c r="R163" s="270"/>
      <c r="S163" s="269"/>
      <c r="T163" s="269"/>
      <c r="U163" s="270"/>
      <c r="V163" s="269"/>
      <c r="W163" s="269"/>
      <c r="X163" s="270"/>
      <c r="Y163" s="269"/>
      <c r="Z163" s="269"/>
      <c r="AA163" s="270"/>
      <c r="AB163" s="269"/>
      <c r="AC163" s="269"/>
      <c r="AD163" s="270"/>
      <c r="AE163" s="269"/>
      <c r="AF163" s="269"/>
      <c r="AG163" s="270"/>
      <c r="AH163" s="269"/>
      <c r="AI163" s="269"/>
      <c r="AJ163" s="270"/>
      <c r="AK163" s="269"/>
      <c r="AL163" s="269"/>
      <c r="AM163" s="270"/>
      <c r="AN163" s="269"/>
      <c r="AO163" s="269"/>
      <c r="AP163" s="270"/>
      <c r="AQ163" s="269"/>
      <c r="AR163" s="269"/>
      <c r="AS163" s="270"/>
      <c r="AT163" s="269"/>
      <c r="AU163" s="269"/>
      <c r="AV163" s="270"/>
      <c r="AW163" s="269"/>
      <c r="AX163" s="269"/>
      <c r="AY163" s="270"/>
      <c r="AZ163" s="269"/>
      <c r="BA163" s="269"/>
      <c r="BB163" s="270"/>
      <c r="BC163" s="269"/>
      <c r="BD163" s="269"/>
      <c r="BE163" s="270"/>
      <c r="BF163" s="269"/>
      <c r="BG163" s="269"/>
      <c r="BH163" s="270"/>
      <c r="BI163" s="269"/>
      <c r="BJ163" s="269"/>
      <c r="BK163" s="270"/>
      <c r="BL163" s="269"/>
      <c r="BM163" s="269"/>
      <c r="BN163" s="270"/>
      <c r="BO163" s="269"/>
      <c r="BP163" s="269"/>
      <c r="BQ163" s="270"/>
      <c r="BR163" s="269"/>
      <c r="BS163" s="269"/>
      <c r="BT163" s="270"/>
      <c r="BU163" s="269"/>
      <c r="BV163" s="269"/>
      <c r="BW163" s="270"/>
      <c r="BX163" s="269"/>
      <c r="BY163" s="269"/>
      <c r="BZ163" s="270"/>
      <c r="CA163" s="269"/>
      <c r="CB163" s="269"/>
      <c r="CC163" s="270"/>
      <c r="CD163" s="269"/>
      <c r="CE163" s="269"/>
      <c r="CF163" s="270"/>
      <c r="CG163" s="269"/>
      <c r="CH163" s="269"/>
      <c r="CI163" s="270"/>
      <c r="CJ163" s="45">
        <f t="shared" si="16"/>
        <v>0</v>
      </c>
      <c r="CK163" s="2">
        <f t="shared" si="17"/>
        <v>0</v>
      </c>
      <c r="CL163" s="28">
        <f t="shared" si="18"/>
        <v>0</v>
      </c>
    </row>
    <row r="164" spans="2:90" x14ac:dyDescent="0.3">
      <c r="B164" s="626" t="s">
        <v>28</v>
      </c>
      <c r="C164" s="627"/>
      <c r="D164" s="35">
        <f t="shared" ref="D164:BJ164" si="19">SUM(D115:D163)</f>
        <v>26</v>
      </c>
      <c r="E164" s="35">
        <f t="shared" si="19"/>
        <v>1</v>
      </c>
      <c r="F164" s="38">
        <f t="shared" si="19"/>
        <v>1</v>
      </c>
      <c r="G164" s="265">
        <f t="shared" ref="G164:L164" si="20">SUM(G115:G163)</f>
        <v>28</v>
      </c>
      <c r="H164" s="265">
        <f t="shared" si="20"/>
        <v>0</v>
      </c>
      <c r="I164" s="38">
        <f t="shared" si="20"/>
        <v>0</v>
      </c>
      <c r="J164" s="265">
        <f t="shared" si="20"/>
        <v>28</v>
      </c>
      <c r="K164" s="265">
        <f t="shared" si="20"/>
        <v>0</v>
      </c>
      <c r="L164" s="38">
        <f t="shared" si="20"/>
        <v>0</v>
      </c>
      <c r="M164" s="51">
        <f t="shared" si="19"/>
        <v>26</v>
      </c>
      <c r="N164" s="35">
        <f t="shared" si="19"/>
        <v>2</v>
      </c>
      <c r="O164" s="38">
        <f t="shared" si="19"/>
        <v>0</v>
      </c>
      <c r="P164" s="51">
        <f t="shared" si="19"/>
        <v>23</v>
      </c>
      <c r="Q164" s="35">
        <f t="shared" si="19"/>
        <v>5</v>
      </c>
      <c r="R164" s="38">
        <f t="shared" si="19"/>
        <v>0</v>
      </c>
      <c r="S164" s="51">
        <f t="shared" si="19"/>
        <v>25</v>
      </c>
      <c r="T164" s="35">
        <f t="shared" si="19"/>
        <v>3</v>
      </c>
      <c r="U164" s="38">
        <f t="shared" si="19"/>
        <v>0</v>
      </c>
      <c r="V164" s="265">
        <f t="shared" ref="V164:AM164" si="21">SUM(V115:V163)</f>
        <v>26</v>
      </c>
      <c r="W164" s="265">
        <f t="shared" si="21"/>
        <v>2</v>
      </c>
      <c r="X164" s="38">
        <f t="shared" si="21"/>
        <v>0</v>
      </c>
      <c r="Y164" s="265">
        <f t="shared" si="21"/>
        <v>28</v>
      </c>
      <c r="Z164" s="265">
        <f t="shared" si="21"/>
        <v>0</v>
      </c>
      <c r="AA164" s="38">
        <f t="shared" si="21"/>
        <v>0</v>
      </c>
      <c r="AB164" s="265">
        <f t="shared" si="21"/>
        <v>26</v>
      </c>
      <c r="AC164" s="265">
        <f t="shared" si="21"/>
        <v>2</v>
      </c>
      <c r="AD164" s="38">
        <f t="shared" si="21"/>
        <v>0</v>
      </c>
      <c r="AE164" s="265">
        <f t="shared" si="21"/>
        <v>28</v>
      </c>
      <c r="AF164" s="265">
        <f t="shared" si="21"/>
        <v>0</v>
      </c>
      <c r="AG164" s="38">
        <f t="shared" si="21"/>
        <v>0</v>
      </c>
      <c r="AH164" s="265">
        <f t="shared" si="21"/>
        <v>27</v>
      </c>
      <c r="AI164" s="265">
        <f t="shared" si="21"/>
        <v>1</v>
      </c>
      <c r="AJ164" s="38">
        <f t="shared" si="21"/>
        <v>0</v>
      </c>
      <c r="AK164" s="265">
        <f t="shared" si="21"/>
        <v>28</v>
      </c>
      <c r="AL164" s="265">
        <f t="shared" si="21"/>
        <v>0</v>
      </c>
      <c r="AM164" s="38">
        <f t="shared" si="21"/>
        <v>0</v>
      </c>
      <c r="AN164" s="51">
        <f t="shared" si="19"/>
        <v>27</v>
      </c>
      <c r="AO164" s="35">
        <f t="shared" si="19"/>
        <v>1</v>
      </c>
      <c r="AP164" s="38">
        <f t="shared" si="19"/>
        <v>0</v>
      </c>
      <c r="AQ164" s="265">
        <f t="shared" ref="AQ164:AV164" si="22">SUM(AQ115:AQ163)</f>
        <v>28</v>
      </c>
      <c r="AR164" s="265">
        <f t="shared" si="22"/>
        <v>0</v>
      </c>
      <c r="AS164" s="38">
        <f t="shared" si="22"/>
        <v>0</v>
      </c>
      <c r="AT164" s="265">
        <f t="shared" si="22"/>
        <v>26</v>
      </c>
      <c r="AU164" s="265">
        <f t="shared" si="22"/>
        <v>2</v>
      </c>
      <c r="AV164" s="38">
        <f t="shared" si="22"/>
        <v>0</v>
      </c>
      <c r="AW164" s="51">
        <f t="shared" si="19"/>
        <v>23</v>
      </c>
      <c r="AX164" s="35">
        <f t="shared" si="19"/>
        <v>5</v>
      </c>
      <c r="AY164" s="38">
        <f t="shared" si="19"/>
        <v>0</v>
      </c>
      <c r="AZ164" s="51">
        <f t="shared" si="19"/>
        <v>28</v>
      </c>
      <c r="BA164" s="35">
        <f t="shared" si="19"/>
        <v>0</v>
      </c>
      <c r="BB164" s="38">
        <f t="shared" si="19"/>
        <v>0</v>
      </c>
      <c r="BC164" s="51">
        <f t="shared" si="19"/>
        <v>26</v>
      </c>
      <c r="BD164" s="35">
        <f t="shared" si="19"/>
        <v>2</v>
      </c>
      <c r="BE164" s="38">
        <f t="shared" si="19"/>
        <v>0</v>
      </c>
      <c r="BF164" s="104">
        <f t="shared" si="19"/>
        <v>23</v>
      </c>
      <c r="BG164" s="103">
        <f t="shared" si="19"/>
        <v>5</v>
      </c>
      <c r="BH164" s="38">
        <f t="shared" si="19"/>
        <v>0</v>
      </c>
      <c r="BI164" s="104">
        <f t="shared" si="19"/>
        <v>28</v>
      </c>
      <c r="BJ164" s="103">
        <f t="shared" si="19"/>
        <v>0</v>
      </c>
      <c r="BK164" s="38">
        <f t="shared" ref="BK164:CI164" si="23">SUM(BK115:BK163)</f>
        <v>0</v>
      </c>
      <c r="BL164" s="104">
        <f t="shared" si="23"/>
        <v>26</v>
      </c>
      <c r="BM164" s="103">
        <f t="shared" si="23"/>
        <v>2</v>
      </c>
      <c r="BN164" s="38">
        <f t="shared" si="23"/>
        <v>0</v>
      </c>
      <c r="BO164" s="265">
        <f t="shared" si="23"/>
        <v>23</v>
      </c>
      <c r="BP164" s="265">
        <f t="shared" si="23"/>
        <v>5</v>
      </c>
      <c r="BQ164" s="38">
        <f t="shared" si="23"/>
        <v>0</v>
      </c>
      <c r="BR164" s="265">
        <f t="shared" si="23"/>
        <v>28</v>
      </c>
      <c r="BS164" s="265">
        <f t="shared" si="23"/>
        <v>0</v>
      </c>
      <c r="BT164" s="38">
        <f t="shared" si="23"/>
        <v>0</v>
      </c>
      <c r="BU164" s="265">
        <f t="shared" si="23"/>
        <v>26</v>
      </c>
      <c r="BV164" s="265">
        <f t="shared" si="23"/>
        <v>2</v>
      </c>
      <c r="BW164" s="38">
        <f t="shared" si="23"/>
        <v>0</v>
      </c>
      <c r="BX164" s="148">
        <f t="shared" si="23"/>
        <v>23</v>
      </c>
      <c r="BY164" s="147">
        <f t="shared" si="23"/>
        <v>5</v>
      </c>
      <c r="BZ164" s="38">
        <f t="shared" si="23"/>
        <v>0</v>
      </c>
      <c r="CA164" s="148">
        <f t="shared" si="23"/>
        <v>28</v>
      </c>
      <c r="CB164" s="147">
        <f t="shared" si="23"/>
        <v>0</v>
      </c>
      <c r="CC164" s="38">
        <f t="shared" si="23"/>
        <v>0</v>
      </c>
      <c r="CD164" s="82">
        <f t="shared" si="23"/>
        <v>26</v>
      </c>
      <c r="CE164" s="35">
        <f t="shared" si="23"/>
        <v>2</v>
      </c>
      <c r="CF164" s="38">
        <f t="shared" si="23"/>
        <v>0</v>
      </c>
      <c r="CG164" s="104">
        <f t="shared" si="23"/>
        <v>23</v>
      </c>
      <c r="CH164" s="103">
        <f t="shared" si="23"/>
        <v>5</v>
      </c>
      <c r="CI164" s="38">
        <f t="shared" si="23"/>
        <v>0</v>
      </c>
      <c r="CJ164" s="160"/>
      <c r="CK164" s="8"/>
      <c r="CL164" s="8"/>
    </row>
    <row r="165" spans="2:90" ht="54.75" customHeight="1" x14ac:dyDescent="0.3">
      <c r="B165" s="626" t="s">
        <v>35</v>
      </c>
      <c r="C165" s="627"/>
      <c r="D165" s="40">
        <f>D164*100/CK167</f>
        <v>92.857142857142861</v>
      </c>
      <c r="E165" s="40">
        <f>E164*100/CK167</f>
        <v>3.5714285714285716</v>
      </c>
      <c r="F165" s="41">
        <f>F164*100/CK167</f>
        <v>3.5714285714285716</v>
      </c>
      <c r="G165" s="40">
        <f>G164*100/CK167</f>
        <v>100</v>
      </c>
      <c r="H165" s="40">
        <f>H164*100/CK167</f>
        <v>0</v>
      </c>
      <c r="I165" s="41">
        <f>I164*100/CK167</f>
        <v>0</v>
      </c>
      <c r="J165" s="40">
        <f>J164*100/CK167</f>
        <v>100</v>
      </c>
      <c r="K165" s="40">
        <f>K164*100/CK167</f>
        <v>0</v>
      </c>
      <c r="L165" s="41">
        <f>L164*100/CK167</f>
        <v>0</v>
      </c>
      <c r="M165" s="34">
        <f>M164*100/CK167</f>
        <v>92.857142857142861</v>
      </c>
      <c r="N165" s="40">
        <f>N164*100/CK167</f>
        <v>7.1428571428571432</v>
      </c>
      <c r="O165" s="41">
        <f>O164*100/CK167</f>
        <v>0</v>
      </c>
      <c r="P165" s="34">
        <f>P164*100/CK167</f>
        <v>82.142857142857139</v>
      </c>
      <c r="Q165" s="40">
        <f>Q164*100/CK167</f>
        <v>17.857142857142858</v>
      </c>
      <c r="R165" s="41">
        <f>R164*100/CK167</f>
        <v>0</v>
      </c>
      <c r="S165" s="34">
        <f>S164*100/CK167</f>
        <v>89.285714285714292</v>
      </c>
      <c r="T165" s="40">
        <f>T164*100/CK167</f>
        <v>10.714285714285714</v>
      </c>
      <c r="U165" s="41">
        <f>U164*100/CK167</f>
        <v>0</v>
      </c>
      <c r="V165" s="40">
        <f>V164*100/CK167</f>
        <v>92.857142857142861</v>
      </c>
      <c r="W165" s="40">
        <f>W164*100/CK167</f>
        <v>7.1428571428571432</v>
      </c>
      <c r="X165" s="41">
        <f>X164*100/CK167</f>
        <v>0</v>
      </c>
      <c r="Y165" s="40">
        <f>Y164*100/CK167</f>
        <v>100</v>
      </c>
      <c r="Z165" s="40">
        <f>Z164*100/CK167</f>
        <v>0</v>
      </c>
      <c r="AA165" s="41">
        <f>AA164*100/CK167</f>
        <v>0</v>
      </c>
      <c r="AB165" s="40">
        <f>AB164*100/CK167</f>
        <v>92.857142857142861</v>
      </c>
      <c r="AC165" s="40">
        <f>AC164*100/CK167</f>
        <v>7.1428571428571432</v>
      </c>
      <c r="AD165" s="41">
        <f>AD164*100/CK167</f>
        <v>0</v>
      </c>
      <c r="AE165" s="40">
        <f>AE164*100/CK167</f>
        <v>100</v>
      </c>
      <c r="AF165" s="40">
        <f>AF164*100/CK167</f>
        <v>0</v>
      </c>
      <c r="AG165" s="41">
        <f>AG164*100/CK167</f>
        <v>0</v>
      </c>
      <c r="AH165" s="40">
        <f>AH164*100/CK167</f>
        <v>96.428571428571431</v>
      </c>
      <c r="AI165" s="40">
        <f>AI164*100/CK167</f>
        <v>3.5714285714285716</v>
      </c>
      <c r="AJ165" s="41">
        <f>AJ164*100/CK167</f>
        <v>0</v>
      </c>
      <c r="AK165" s="40">
        <f>AK164*100/CK167</f>
        <v>100</v>
      </c>
      <c r="AL165" s="40">
        <f>AL164*100/CK167</f>
        <v>0</v>
      </c>
      <c r="AM165" s="41">
        <f>AM164*100/CK167</f>
        <v>0</v>
      </c>
      <c r="AN165" s="34">
        <f>AN164*100/CK167</f>
        <v>96.428571428571431</v>
      </c>
      <c r="AO165" s="40">
        <f>AO164*100/CK167</f>
        <v>3.5714285714285716</v>
      </c>
      <c r="AP165" s="41">
        <f>AP164*100/CK167</f>
        <v>0</v>
      </c>
      <c r="AQ165" s="40">
        <f>AQ164*100/CK167</f>
        <v>100</v>
      </c>
      <c r="AR165" s="40">
        <f>AR164*100/CK167</f>
        <v>0</v>
      </c>
      <c r="AS165" s="41">
        <f>AS164*100/CK167</f>
        <v>0</v>
      </c>
      <c r="AT165" s="40">
        <f>AT164*100/CK167</f>
        <v>92.857142857142861</v>
      </c>
      <c r="AU165" s="40">
        <f>AU164*100/CK167</f>
        <v>7.1428571428571432</v>
      </c>
      <c r="AV165" s="41">
        <f>AV164*100/CK167</f>
        <v>0</v>
      </c>
      <c r="AW165" s="34">
        <f>AW164*100/CK167</f>
        <v>82.142857142857139</v>
      </c>
      <c r="AX165" s="40">
        <f>AX164*100/CK167</f>
        <v>17.857142857142858</v>
      </c>
      <c r="AY165" s="41">
        <f>AY164*100/CK167</f>
        <v>0</v>
      </c>
      <c r="AZ165" s="34">
        <f>AZ164*100/CK167</f>
        <v>100</v>
      </c>
      <c r="BA165" s="40">
        <f>BA164*100/CK167</f>
        <v>0</v>
      </c>
      <c r="BB165" s="41">
        <f>BB164*100/CK167</f>
        <v>0</v>
      </c>
      <c r="BC165" s="34">
        <f>BC164*100/CK167</f>
        <v>92.857142857142861</v>
      </c>
      <c r="BD165" s="40">
        <f>BD164*100/CK167</f>
        <v>7.1428571428571432</v>
      </c>
      <c r="BE165" s="41">
        <f>BE164*100/CK167</f>
        <v>0</v>
      </c>
      <c r="BF165" s="167">
        <f>BF164*100/CK167</f>
        <v>82.142857142857139</v>
      </c>
      <c r="BG165" s="168">
        <f>BG164*100/CK167</f>
        <v>17.857142857142858</v>
      </c>
      <c r="BH165" s="169">
        <f>BH164*100/CK167</f>
        <v>0</v>
      </c>
      <c r="BI165" s="170">
        <f>BI164*100/CK167</f>
        <v>100</v>
      </c>
      <c r="BJ165" s="171">
        <f>BJ164*100/CK167</f>
        <v>0</v>
      </c>
      <c r="BK165" s="172">
        <f>BK164*100/CK167</f>
        <v>0</v>
      </c>
      <c r="BL165" s="170">
        <f>BL164*100/CK167</f>
        <v>92.857142857142861</v>
      </c>
      <c r="BM165" s="171">
        <f>BM164*100/CK167</f>
        <v>7.1428571428571432</v>
      </c>
      <c r="BN165" s="172">
        <f>BN164*100/CK167</f>
        <v>0</v>
      </c>
      <c r="BO165" s="40">
        <f>BO164*100/CK167</f>
        <v>82.142857142857139</v>
      </c>
      <c r="BP165" s="40">
        <f>BP164*100/CK167</f>
        <v>17.857142857142858</v>
      </c>
      <c r="BQ165" s="41">
        <f>BQ164*100/CK167</f>
        <v>0</v>
      </c>
      <c r="BR165" s="40">
        <f>BR164*100/CK167</f>
        <v>100</v>
      </c>
      <c r="BS165" s="40">
        <f>BS164*100/CK167</f>
        <v>0</v>
      </c>
      <c r="BT165" s="41">
        <f>BT164*100/CK167</f>
        <v>0</v>
      </c>
      <c r="BU165" s="40">
        <f>BU164*100/CK167</f>
        <v>92.857142857142861</v>
      </c>
      <c r="BV165" s="40">
        <f>BV164*100/CK167</f>
        <v>7.1428571428571432</v>
      </c>
      <c r="BW165" s="41">
        <f>BW164*100/CK167</f>
        <v>0</v>
      </c>
      <c r="BX165" s="170">
        <f>BX164*100/CK167</f>
        <v>82.142857142857139</v>
      </c>
      <c r="BY165" s="171">
        <f>BY164*100/CK167</f>
        <v>17.857142857142858</v>
      </c>
      <c r="BZ165" s="172">
        <f>BZ164*100/CK167</f>
        <v>0</v>
      </c>
      <c r="CA165" s="170">
        <f>CA164*100/CK167</f>
        <v>100</v>
      </c>
      <c r="CB165" s="171">
        <f>CB164*100/CK167</f>
        <v>0</v>
      </c>
      <c r="CC165" s="172">
        <f>CC164*100/CK167</f>
        <v>0</v>
      </c>
      <c r="CD165" s="170">
        <f>CD164*100/CK167</f>
        <v>92.857142857142861</v>
      </c>
      <c r="CE165" s="171">
        <f>CE164*100/CK167</f>
        <v>7.1428571428571432</v>
      </c>
      <c r="CF165" s="172">
        <f>CF164*100/CK167</f>
        <v>0</v>
      </c>
      <c r="CG165" s="170">
        <f>CG164*100/CK167</f>
        <v>82.142857142857139</v>
      </c>
      <c r="CH165" s="171">
        <f>CH164*100/CK167</f>
        <v>17.857142857142858</v>
      </c>
      <c r="CI165" s="172">
        <f>CI164*100/CK167</f>
        <v>0</v>
      </c>
      <c r="CJ165" s="160"/>
      <c r="CK165" s="8"/>
      <c r="CL165" s="8"/>
    </row>
    <row r="166" spans="2:90" x14ac:dyDescent="0.3">
      <c r="B166" s="584"/>
      <c r="C166" s="585"/>
      <c r="D166" s="585"/>
      <c r="E166" s="585"/>
      <c r="F166" s="585"/>
      <c r="G166" s="585"/>
      <c r="H166" s="585"/>
      <c r="I166" s="585"/>
      <c r="J166" s="585"/>
      <c r="K166" s="585"/>
      <c r="L166" s="585"/>
      <c r="M166" s="585"/>
      <c r="N166" s="585"/>
      <c r="O166" s="585"/>
      <c r="P166" s="585"/>
      <c r="Q166" s="585"/>
      <c r="R166" s="585"/>
      <c r="S166" s="585"/>
      <c r="T166" s="585"/>
      <c r="U166" s="585"/>
      <c r="V166" s="585"/>
      <c r="W166" s="585"/>
      <c r="X166" s="585"/>
      <c r="Y166" s="585"/>
      <c r="Z166" s="585"/>
      <c r="AA166" s="585"/>
      <c r="AB166" s="585"/>
      <c r="AC166" s="585"/>
      <c r="AD166" s="585"/>
      <c r="AE166" s="585"/>
      <c r="AF166" s="585"/>
      <c r="AG166" s="585"/>
      <c r="AH166" s="585"/>
      <c r="AI166" s="585"/>
      <c r="AJ166" s="585"/>
      <c r="AK166" s="585"/>
      <c r="AL166" s="585"/>
      <c r="AM166" s="585"/>
      <c r="AN166" s="585"/>
      <c r="AO166" s="585"/>
      <c r="AP166" s="585"/>
      <c r="AQ166" s="585"/>
      <c r="AR166" s="585"/>
      <c r="AS166" s="585"/>
      <c r="AT166" s="585"/>
      <c r="AU166" s="585"/>
      <c r="AV166" s="585"/>
      <c r="AW166" s="585"/>
      <c r="AX166" s="585"/>
      <c r="AY166" s="585"/>
      <c r="AZ166" s="585"/>
      <c r="BA166" s="585"/>
      <c r="BB166" s="585"/>
      <c r="BC166" s="585"/>
      <c r="BD166" s="585"/>
      <c r="BE166" s="585"/>
      <c r="BF166" s="585"/>
      <c r="BG166" s="585"/>
      <c r="BH166" s="585"/>
      <c r="BI166" s="585"/>
      <c r="BJ166" s="585"/>
      <c r="BK166" s="585"/>
      <c r="BL166" s="585"/>
      <c r="BM166" s="585"/>
      <c r="BN166" s="585"/>
      <c r="BO166" s="585"/>
      <c r="BP166" s="585"/>
      <c r="BQ166" s="585"/>
      <c r="BR166" s="585"/>
      <c r="BS166" s="585"/>
      <c r="BT166" s="585"/>
      <c r="BU166" s="585"/>
      <c r="BV166" s="585"/>
      <c r="BW166" s="585"/>
      <c r="BX166" s="585"/>
      <c r="BY166" s="585"/>
      <c r="BZ166" s="585"/>
      <c r="CA166" s="585"/>
      <c r="CB166" s="585"/>
      <c r="CC166" s="585"/>
      <c r="CD166" s="585"/>
      <c r="CE166" s="585"/>
      <c r="CF166" s="586"/>
      <c r="CG166" s="599"/>
      <c r="CH166" s="600"/>
      <c r="CI166" s="600"/>
      <c r="CJ166" s="601"/>
      <c r="CK166" s="107" t="s">
        <v>3</v>
      </c>
      <c r="CL166" s="107" t="s">
        <v>4</v>
      </c>
    </row>
    <row r="167" spans="2:90" x14ac:dyDescent="0.3">
      <c r="B167" s="587"/>
      <c r="C167" s="588"/>
      <c r="D167" s="588"/>
      <c r="E167" s="588"/>
      <c r="F167" s="588"/>
      <c r="G167" s="588"/>
      <c r="H167" s="588"/>
      <c r="I167" s="588"/>
      <c r="J167" s="588"/>
      <c r="K167" s="588"/>
      <c r="L167" s="588"/>
      <c r="M167" s="588"/>
      <c r="N167" s="588"/>
      <c r="O167" s="588"/>
      <c r="P167" s="588"/>
      <c r="Q167" s="588"/>
      <c r="R167" s="588"/>
      <c r="S167" s="588"/>
      <c r="T167" s="588"/>
      <c r="U167" s="588"/>
      <c r="V167" s="588"/>
      <c r="W167" s="588"/>
      <c r="X167" s="588"/>
      <c r="Y167" s="588"/>
      <c r="Z167" s="588"/>
      <c r="AA167" s="588"/>
      <c r="AB167" s="588"/>
      <c r="AC167" s="588"/>
      <c r="AD167" s="588"/>
      <c r="AE167" s="588"/>
      <c r="AF167" s="588"/>
      <c r="AG167" s="588"/>
      <c r="AH167" s="588"/>
      <c r="AI167" s="588"/>
      <c r="AJ167" s="588"/>
      <c r="AK167" s="588"/>
      <c r="AL167" s="588"/>
      <c r="AM167" s="588"/>
      <c r="AN167" s="588"/>
      <c r="AO167" s="588"/>
      <c r="AP167" s="588"/>
      <c r="AQ167" s="588"/>
      <c r="AR167" s="588"/>
      <c r="AS167" s="588"/>
      <c r="AT167" s="588"/>
      <c r="AU167" s="588"/>
      <c r="AV167" s="588"/>
      <c r="AW167" s="588"/>
      <c r="AX167" s="588"/>
      <c r="AY167" s="588"/>
      <c r="AZ167" s="588"/>
      <c r="BA167" s="588"/>
      <c r="BB167" s="588"/>
      <c r="BC167" s="588"/>
      <c r="BD167" s="588"/>
      <c r="BE167" s="588"/>
      <c r="BF167" s="588"/>
      <c r="BG167" s="588"/>
      <c r="BH167" s="588"/>
      <c r="BI167" s="588"/>
      <c r="BJ167" s="588"/>
      <c r="BK167" s="588"/>
      <c r="BL167" s="588"/>
      <c r="BM167" s="588"/>
      <c r="BN167" s="588"/>
      <c r="BO167" s="588"/>
      <c r="BP167" s="588"/>
      <c r="BQ167" s="588"/>
      <c r="BR167" s="588"/>
      <c r="BS167" s="588"/>
      <c r="BT167" s="588"/>
      <c r="BU167" s="588"/>
      <c r="BV167" s="588"/>
      <c r="BW167" s="588"/>
      <c r="BX167" s="588"/>
      <c r="BY167" s="588"/>
      <c r="BZ167" s="588"/>
      <c r="CA167" s="588"/>
      <c r="CB167" s="588"/>
      <c r="CC167" s="588"/>
      <c r="CD167" s="588"/>
      <c r="CE167" s="588"/>
      <c r="CF167" s="589"/>
      <c r="CG167" s="608" t="s">
        <v>28</v>
      </c>
      <c r="CH167" s="609"/>
      <c r="CI167" s="609"/>
      <c r="CJ167" s="610"/>
      <c r="CK167" s="106">
        <f>'дети 5-ти лет Ф'!Z167</f>
        <v>28</v>
      </c>
      <c r="CL167" s="106">
        <v>100</v>
      </c>
    </row>
    <row r="168" spans="2:90" x14ac:dyDescent="0.3">
      <c r="B168" s="587"/>
      <c r="C168" s="588"/>
      <c r="D168" s="588"/>
      <c r="E168" s="588"/>
      <c r="F168" s="588"/>
      <c r="G168" s="588"/>
      <c r="H168" s="588"/>
      <c r="I168" s="588"/>
      <c r="J168" s="588"/>
      <c r="K168" s="588"/>
      <c r="L168" s="588"/>
      <c r="M168" s="588"/>
      <c r="N168" s="588"/>
      <c r="O168" s="588"/>
      <c r="P168" s="588"/>
      <c r="Q168" s="588"/>
      <c r="R168" s="588"/>
      <c r="S168" s="588"/>
      <c r="T168" s="588"/>
      <c r="U168" s="588"/>
      <c r="V168" s="588"/>
      <c r="W168" s="588"/>
      <c r="X168" s="588"/>
      <c r="Y168" s="588"/>
      <c r="Z168" s="588"/>
      <c r="AA168" s="588"/>
      <c r="AB168" s="588"/>
      <c r="AC168" s="588"/>
      <c r="AD168" s="588"/>
      <c r="AE168" s="588"/>
      <c r="AF168" s="588"/>
      <c r="AG168" s="588"/>
      <c r="AH168" s="588"/>
      <c r="AI168" s="588"/>
      <c r="AJ168" s="588"/>
      <c r="AK168" s="588"/>
      <c r="AL168" s="588"/>
      <c r="AM168" s="588"/>
      <c r="AN168" s="588"/>
      <c r="AO168" s="588"/>
      <c r="AP168" s="588"/>
      <c r="AQ168" s="588"/>
      <c r="AR168" s="588"/>
      <c r="AS168" s="588"/>
      <c r="AT168" s="588"/>
      <c r="AU168" s="588"/>
      <c r="AV168" s="588"/>
      <c r="AW168" s="588"/>
      <c r="AX168" s="588"/>
      <c r="AY168" s="588"/>
      <c r="AZ168" s="588"/>
      <c r="BA168" s="588"/>
      <c r="BB168" s="588"/>
      <c r="BC168" s="588"/>
      <c r="BD168" s="588"/>
      <c r="BE168" s="588"/>
      <c r="BF168" s="588"/>
      <c r="BG168" s="588"/>
      <c r="BH168" s="588"/>
      <c r="BI168" s="588"/>
      <c r="BJ168" s="588"/>
      <c r="BK168" s="588"/>
      <c r="BL168" s="588"/>
      <c r="BM168" s="588"/>
      <c r="BN168" s="588"/>
      <c r="BO168" s="588"/>
      <c r="BP168" s="588"/>
      <c r="BQ168" s="588"/>
      <c r="BR168" s="588"/>
      <c r="BS168" s="588"/>
      <c r="BT168" s="588"/>
      <c r="BU168" s="588"/>
      <c r="BV168" s="588"/>
      <c r="BW168" s="588"/>
      <c r="BX168" s="588"/>
      <c r="BY168" s="588"/>
      <c r="BZ168" s="588"/>
      <c r="CA168" s="588"/>
      <c r="CB168" s="588"/>
      <c r="CC168" s="588"/>
      <c r="CD168" s="588"/>
      <c r="CE168" s="588"/>
      <c r="CF168" s="589"/>
      <c r="CG168" s="596" t="s">
        <v>29</v>
      </c>
      <c r="CH168" s="597"/>
      <c r="CI168" s="597"/>
      <c r="CJ168" s="598"/>
      <c r="CK168" s="10">
        <f>COUNTIF(CJ115:CJ163,"&gt;0")</f>
        <v>28</v>
      </c>
      <c r="CL168" s="29">
        <f>(BU165+BR165+BO165+AT165+AQ165+V165+Y165+AB165+AH165+AK165+AE165+J165+G165+D165+M165+P165+S165+AN165+BX165+AZ165+AW165+CA165+BC165+BF165+BI165+BL165+CD165+CG165)/28</f>
        <v>93.239795918367335</v>
      </c>
    </row>
    <row r="169" spans="2:90" x14ac:dyDescent="0.3">
      <c r="B169" s="587"/>
      <c r="C169" s="588"/>
      <c r="D169" s="588"/>
      <c r="E169" s="588"/>
      <c r="F169" s="588"/>
      <c r="G169" s="588"/>
      <c r="H169" s="588"/>
      <c r="I169" s="588"/>
      <c r="J169" s="588"/>
      <c r="K169" s="588"/>
      <c r="L169" s="588"/>
      <c r="M169" s="588"/>
      <c r="N169" s="588"/>
      <c r="O169" s="588"/>
      <c r="P169" s="588"/>
      <c r="Q169" s="588"/>
      <c r="R169" s="588"/>
      <c r="S169" s="588"/>
      <c r="T169" s="588"/>
      <c r="U169" s="588"/>
      <c r="V169" s="588"/>
      <c r="W169" s="588"/>
      <c r="X169" s="588"/>
      <c r="Y169" s="588"/>
      <c r="Z169" s="588"/>
      <c r="AA169" s="588"/>
      <c r="AB169" s="588"/>
      <c r="AC169" s="588"/>
      <c r="AD169" s="588"/>
      <c r="AE169" s="588"/>
      <c r="AF169" s="588"/>
      <c r="AG169" s="588"/>
      <c r="AH169" s="588"/>
      <c r="AI169" s="588"/>
      <c r="AJ169" s="588"/>
      <c r="AK169" s="588"/>
      <c r="AL169" s="588"/>
      <c r="AM169" s="588"/>
      <c r="AN169" s="588"/>
      <c r="AO169" s="588"/>
      <c r="AP169" s="588"/>
      <c r="AQ169" s="588"/>
      <c r="AR169" s="588"/>
      <c r="AS169" s="588"/>
      <c r="AT169" s="588"/>
      <c r="AU169" s="588"/>
      <c r="AV169" s="588"/>
      <c r="AW169" s="588"/>
      <c r="AX169" s="588"/>
      <c r="AY169" s="588"/>
      <c r="AZ169" s="588"/>
      <c r="BA169" s="588"/>
      <c r="BB169" s="588"/>
      <c r="BC169" s="588"/>
      <c r="BD169" s="588"/>
      <c r="BE169" s="588"/>
      <c r="BF169" s="588"/>
      <c r="BG169" s="588"/>
      <c r="BH169" s="588"/>
      <c r="BI169" s="588"/>
      <c r="BJ169" s="588"/>
      <c r="BK169" s="588"/>
      <c r="BL169" s="588"/>
      <c r="BM169" s="588"/>
      <c r="BN169" s="588"/>
      <c r="BO169" s="588"/>
      <c r="BP169" s="588"/>
      <c r="BQ169" s="588"/>
      <c r="BR169" s="588"/>
      <c r="BS169" s="588"/>
      <c r="BT169" s="588"/>
      <c r="BU169" s="588"/>
      <c r="BV169" s="588"/>
      <c r="BW169" s="588"/>
      <c r="BX169" s="588"/>
      <c r="BY169" s="588"/>
      <c r="BZ169" s="588"/>
      <c r="CA169" s="588"/>
      <c r="CB169" s="588"/>
      <c r="CC169" s="588"/>
      <c r="CD169" s="588"/>
      <c r="CE169" s="588"/>
      <c r="CF169" s="589"/>
      <c r="CG169" s="618" t="s">
        <v>30</v>
      </c>
      <c r="CH169" s="619"/>
      <c r="CI169" s="619"/>
      <c r="CJ169" s="620"/>
      <c r="CK169" s="10">
        <f>COUNTIF(CK115:CK163,"&gt;0")</f>
        <v>7</v>
      </c>
      <c r="CL169" s="29">
        <f>(BV165+BS165+BP165+AU165+AR165+W165+Z165+AC165+AF165+AI165+AL165+K165+H165+E165+N165+Q165+T165+AO165+BY165+BA165+AX165+CB165+BD165+BG165+BJ165+BM165+CE165+CH165)/28</f>
        <v>6.6326530612244898</v>
      </c>
    </row>
    <row r="170" spans="2:90" x14ac:dyDescent="0.3">
      <c r="B170" s="590"/>
      <c r="C170" s="591"/>
      <c r="D170" s="591"/>
      <c r="E170" s="591"/>
      <c r="F170" s="591"/>
      <c r="G170" s="591"/>
      <c r="H170" s="591"/>
      <c r="I170" s="591"/>
      <c r="J170" s="591"/>
      <c r="K170" s="591"/>
      <c r="L170" s="591"/>
      <c r="M170" s="591"/>
      <c r="N170" s="591"/>
      <c r="O170" s="591"/>
      <c r="P170" s="591"/>
      <c r="Q170" s="591"/>
      <c r="R170" s="591"/>
      <c r="S170" s="591"/>
      <c r="T170" s="591"/>
      <c r="U170" s="591"/>
      <c r="V170" s="591"/>
      <c r="W170" s="591"/>
      <c r="X170" s="591"/>
      <c r="Y170" s="591"/>
      <c r="Z170" s="591"/>
      <c r="AA170" s="591"/>
      <c r="AB170" s="591"/>
      <c r="AC170" s="591"/>
      <c r="AD170" s="591"/>
      <c r="AE170" s="591"/>
      <c r="AF170" s="591"/>
      <c r="AG170" s="591"/>
      <c r="AH170" s="591"/>
      <c r="AI170" s="591"/>
      <c r="AJ170" s="591"/>
      <c r="AK170" s="591"/>
      <c r="AL170" s="591"/>
      <c r="AM170" s="591"/>
      <c r="AN170" s="591"/>
      <c r="AO170" s="591"/>
      <c r="AP170" s="591"/>
      <c r="AQ170" s="591"/>
      <c r="AR170" s="591"/>
      <c r="AS170" s="591"/>
      <c r="AT170" s="591"/>
      <c r="AU170" s="591"/>
      <c r="AV170" s="591"/>
      <c r="AW170" s="591"/>
      <c r="AX170" s="591"/>
      <c r="AY170" s="591"/>
      <c r="AZ170" s="591"/>
      <c r="BA170" s="591"/>
      <c r="BB170" s="591"/>
      <c r="BC170" s="591"/>
      <c r="BD170" s="591"/>
      <c r="BE170" s="591"/>
      <c r="BF170" s="591"/>
      <c r="BG170" s="591"/>
      <c r="BH170" s="591"/>
      <c r="BI170" s="591"/>
      <c r="BJ170" s="591"/>
      <c r="BK170" s="591"/>
      <c r="BL170" s="591"/>
      <c r="BM170" s="591"/>
      <c r="BN170" s="591"/>
      <c r="BO170" s="591"/>
      <c r="BP170" s="591"/>
      <c r="BQ170" s="591"/>
      <c r="BR170" s="591"/>
      <c r="BS170" s="591"/>
      <c r="BT170" s="591"/>
      <c r="BU170" s="591"/>
      <c r="BV170" s="591"/>
      <c r="BW170" s="591"/>
      <c r="BX170" s="591"/>
      <c r="BY170" s="591"/>
      <c r="BZ170" s="591"/>
      <c r="CA170" s="591"/>
      <c r="CB170" s="591"/>
      <c r="CC170" s="591"/>
      <c r="CD170" s="591"/>
      <c r="CE170" s="591"/>
      <c r="CF170" s="592"/>
      <c r="CG170" s="621" t="s">
        <v>31</v>
      </c>
      <c r="CH170" s="622"/>
      <c r="CI170" s="622"/>
      <c r="CJ170" s="623"/>
      <c r="CK170" s="10">
        <f>COUNTIF(CL115:CL163,"&gt;0")</f>
        <v>1</v>
      </c>
      <c r="CL170" s="29">
        <f>(BW165+BT165+BQ165+AV165+AS165+AM165+AJ165+AG165+AD165+AA165+X165+L165+I165+F165+O165+R165+U165+AP165+AY165+BB165+BZ165+CC165+BE165+BH165+BK165+BN165+CF165+CI165)/28</f>
        <v>0.12755102040816327</v>
      </c>
    </row>
    <row r="171" spans="2:90" x14ac:dyDescent="0.3">
      <c r="BC171" s="127"/>
      <c r="BD171" s="127"/>
      <c r="BE171" s="127"/>
      <c r="BF171" s="127"/>
      <c r="BG171" s="127"/>
    </row>
    <row r="172" spans="2:90" x14ac:dyDescent="0.3">
      <c r="BC172" s="127"/>
      <c r="BD172" s="127"/>
      <c r="BE172" s="127"/>
      <c r="BF172" s="127"/>
      <c r="BG172" s="127"/>
    </row>
  </sheetData>
  <sheetProtection password="CC4B" sheet="1" selectLockedCells="1"/>
  <mergeCells count="210">
    <mergeCell ref="BH5:BH9"/>
    <mergeCell ref="BC40:BF40"/>
    <mergeCell ref="BC43:BF43"/>
    <mergeCell ref="D6:U6"/>
    <mergeCell ref="AN6:BE6"/>
    <mergeCell ref="B39:BB43"/>
    <mergeCell ref="D5:BE5"/>
    <mergeCell ref="BG5:BG9"/>
    <mergeCell ref="BC7:BE7"/>
    <mergeCell ref="BC8:BE8"/>
    <mergeCell ref="BF5:BF9"/>
    <mergeCell ref="B38:C38"/>
    <mergeCell ref="B37:C37"/>
    <mergeCell ref="AZ7:BB7"/>
    <mergeCell ref="AZ8:BB8"/>
    <mergeCell ref="Y7:AA7"/>
    <mergeCell ref="Y8:AA8"/>
    <mergeCell ref="AB8:AD8"/>
    <mergeCell ref="V8:X8"/>
    <mergeCell ref="V6:AM6"/>
    <mergeCell ref="AQ7:AS7"/>
    <mergeCell ref="AQ8:AS8"/>
    <mergeCell ref="AT7:AV7"/>
    <mergeCell ref="AT8:AV8"/>
    <mergeCell ref="BC53:BE53"/>
    <mergeCell ref="BC42:BF42"/>
    <mergeCell ref="AB7:AD7"/>
    <mergeCell ref="V7:X7"/>
    <mergeCell ref="B5:B9"/>
    <mergeCell ref="C5:C9"/>
    <mergeCell ref="AZ53:BB53"/>
    <mergeCell ref="D53:F53"/>
    <mergeCell ref="M53:O53"/>
    <mergeCell ref="AN53:AP53"/>
    <mergeCell ref="AW53:AY53"/>
    <mergeCell ref="P8:R8"/>
    <mergeCell ref="D7:F7"/>
    <mergeCell ref="D8:F8"/>
    <mergeCell ref="C51:C55"/>
    <mergeCell ref="S8:U8"/>
    <mergeCell ref="AE7:AG7"/>
    <mergeCell ref="AE8:AG8"/>
    <mergeCell ref="AH7:AJ7"/>
    <mergeCell ref="AH8:AJ8"/>
    <mergeCell ref="AK7:AM7"/>
    <mergeCell ref="AK8:AM8"/>
    <mergeCell ref="G8:I8"/>
    <mergeCell ref="J8:L8"/>
    <mergeCell ref="B164:C164"/>
    <mergeCell ref="B51:B55"/>
    <mergeCell ref="AZ54:BB54"/>
    <mergeCell ref="A109:BI109"/>
    <mergeCell ref="B98:C98"/>
    <mergeCell ref="B99:C99"/>
    <mergeCell ref="D113:F113"/>
    <mergeCell ref="M113:O113"/>
    <mergeCell ref="P113:R113"/>
    <mergeCell ref="AN113:AP113"/>
    <mergeCell ref="AW113:AY113"/>
    <mergeCell ref="D54:F54"/>
    <mergeCell ref="M54:O54"/>
    <mergeCell ref="P54:R54"/>
    <mergeCell ref="D52:X52"/>
    <mergeCell ref="BC54:BE54"/>
    <mergeCell ref="P53:R53"/>
    <mergeCell ref="AN54:AP54"/>
    <mergeCell ref="AW54:AY54"/>
    <mergeCell ref="S54:U54"/>
    <mergeCell ref="BF54:BH54"/>
    <mergeCell ref="BI54:BK54"/>
    <mergeCell ref="Y54:AA54"/>
    <mergeCell ref="S53:U53"/>
    <mergeCell ref="CG167:CJ167"/>
    <mergeCell ref="CG168:CJ168"/>
    <mergeCell ref="CG169:CJ169"/>
    <mergeCell ref="CG170:CJ170"/>
    <mergeCell ref="B166:CF170"/>
    <mergeCell ref="CG166:CJ166"/>
    <mergeCell ref="J113:L113"/>
    <mergeCell ref="BO113:BQ113"/>
    <mergeCell ref="AB113:AD113"/>
    <mergeCell ref="AE113:AG113"/>
    <mergeCell ref="AH113:AJ113"/>
    <mergeCell ref="CD113:CF113"/>
    <mergeCell ref="CG113:CI113"/>
    <mergeCell ref="AZ113:BB113"/>
    <mergeCell ref="BF113:BH113"/>
    <mergeCell ref="B165:C165"/>
    <mergeCell ref="B110:B114"/>
    <mergeCell ref="C110:C114"/>
    <mergeCell ref="S113:U113"/>
    <mergeCell ref="D112:F112"/>
    <mergeCell ref="M112:O112"/>
    <mergeCell ref="P112:R112"/>
    <mergeCell ref="S112:U112"/>
    <mergeCell ref="G113:I113"/>
    <mergeCell ref="CG103:CJ103"/>
    <mergeCell ref="CG104:CJ104"/>
    <mergeCell ref="BR112:BT112"/>
    <mergeCell ref="AT111:BN111"/>
    <mergeCell ref="AW112:AY112"/>
    <mergeCell ref="AZ112:BB112"/>
    <mergeCell ref="CL110:CL114"/>
    <mergeCell ref="D110:CI110"/>
    <mergeCell ref="BF112:BH112"/>
    <mergeCell ref="BL112:BN112"/>
    <mergeCell ref="CD112:CF112"/>
    <mergeCell ref="CJ110:CJ114"/>
    <mergeCell ref="BX113:BZ113"/>
    <mergeCell ref="CA113:CC113"/>
    <mergeCell ref="AE112:AG112"/>
    <mergeCell ref="AH112:AJ112"/>
    <mergeCell ref="CK110:CK114"/>
    <mergeCell ref="BI112:BK112"/>
    <mergeCell ref="BX112:BZ112"/>
    <mergeCell ref="CA112:CC112"/>
    <mergeCell ref="CG112:CI112"/>
    <mergeCell ref="BR113:BT113"/>
    <mergeCell ref="BU112:BW112"/>
    <mergeCell ref="BU113:BW113"/>
    <mergeCell ref="CL51:CL55"/>
    <mergeCell ref="CG54:CI54"/>
    <mergeCell ref="CK51:CK55"/>
    <mergeCell ref="CG53:CI53"/>
    <mergeCell ref="CG101:CJ101"/>
    <mergeCell ref="CG102:CJ102"/>
    <mergeCell ref="BL54:BN54"/>
    <mergeCell ref="CD54:CF54"/>
    <mergeCell ref="CG100:CJ100"/>
    <mergeCell ref="BX53:BZ53"/>
    <mergeCell ref="CD53:CF53"/>
    <mergeCell ref="CJ51:CJ55"/>
    <mergeCell ref="D51:CI51"/>
    <mergeCell ref="CA53:CC53"/>
    <mergeCell ref="BX54:BZ54"/>
    <mergeCell ref="CA54:CC54"/>
    <mergeCell ref="G53:I53"/>
    <mergeCell ref="J53:L53"/>
    <mergeCell ref="AB53:AD53"/>
    <mergeCell ref="AQ53:AS53"/>
    <mergeCell ref="AT53:AV53"/>
    <mergeCell ref="V53:X53"/>
    <mergeCell ref="V54:X54"/>
    <mergeCell ref="Y53:AA53"/>
    <mergeCell ref="C2:AO2"/>
    <mergeCell ref="C3:AO3"/>
    <mergeCell ref="C48:AO48"/>
    <mergeCell ref="C49:AO49"/>
    <mergeCell ref="C107:AO107"/>
    <mergeCell ref="C108:AO108"/>
    <mergeCell ref="B100:CF104"/>
    <mergeCell ref="BF53:BH53"/>
    <mergeCell ref="BI53:BK53"/>
    <mergeCell ref="BL53:BN53"/>
    <mergeCell ref="A4:BI4"/>
    <mergeCell ref="A50:BI50"/>
    <mergeCell ref="AN7:AP7"/>
    <mergeCell ref="AN8:AP8"/>
    <mergeCell ref="AW7:AY7"/>
    <mergeCell ref="AW8:AY8"/>
    <mergeCell ref="S7:U7"/>
    <mergeCell ref="G7:I7"/>
    <mergeCell ref="J7:L7"/>
    <mergeCell ref="M7:O7"/>
    <mergeCell ref="M8:O8"/>
    <mergeCell ref="P7:R7"/>
    <mergeCell ref="BC41:BF41"/>
    <mergeCell ref="BC39:BF39"/>
    <mergeCell ref="Y52:AS52"/>
    <mergeCell ref="AT52:BN52"/>
    <mergeCell ref="BO52:CI52"/>
    <mergeCell ref="G112:I112"/>
    <mergeCell ref="J112:L112"/>
    <mergeCell ref="BO111:CI111"/>
    <mergeCell ref="AQ54:AS54"/>
    <mergeCell ref="AT54:AV54"/>
    <mergeCell ref="BO53:BQ53"/>
    <mergeCell ref="BO112:BQ112"/>
    <mergeCell ref="BR53:BT53"/>
    <mergeCell ref="BU53:BW53"/>
    <mergeCell ref="BO54:BQ54"/>
    <mergeCell ref="BR54:BT54"/>
    <mergeCell ref="BU54:BW54"/>
    <mergeCell ref="AB54:AD54"/>
    <mergeCell ref="AE53:AG53"/>
    <mergeCell ref="AE54:AG54"/>
    <mergeCell ref="AH53:AJ53"/>
    <mergeCell ref="AH54:AJ54"/>
    <mergeCell ref="AK53:AM53"/>
    <mergeCell ref="AK54:AM54"/>
    <mergeCell ref="G54:I54"/>
    <mergeCell ref="J54:L54"/>
    <mergeCell ref="AT112:AV112"/>
    <mergeCell ref="AQ113:AS113"/>
    <mergeCell ref="AT113:AV113"/>
    <mergeCell ref="BI113:BK113"/>
    <mergeCell ref="BL113:BN113"/>
    <mergeCell ref="BC113:BE113"/>
    <mergeCell ref="BC112:BE112"/>
    <mergeCell ref="AK112:AM112"/>
    <mergeCell ref="AK113:AM113"/>
    <mergeCell ref="D111:X111"/>
    <mergeCell ref="Y111:AS111"/>
    <mergeCell ref="V112:X112"/>
    <mergeCell ref="V113:X113"/>
    <mergeCell ref="Y112:AA112"/>
    <mergeCell ref="AN112:AP112"/>
    <mergeCell ref="Y113:AA113"/>
    <mergeCell ref="AB112:AD112"/>
    <mergeCell ref="AQ112:AS112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Q170"/>
  <sheetViews>
    <sheetView topLeftCell="A137" zoomScale="60" zoomScaleNormal="60" workbookViewId="0">
      <pane xSplit="3" topLeftCell="Q1" activePane="topRight" state="frozen"/>
      <selection pane="topRight" activeCell="M128" sqref="M128"/>
    </sheetView>
  </sheetViews>
  <sheetFormatPr defaultRowHeight="14.4" x14ac:dyDescent="0.3"/>
  <cols>
    <col min="2" max="2" width="4.33203125" customWidth="1"/>
    <col min="3" max="3" width="50.6640625" customWidth="1"/>
    <col min="4" max="7" width="12.6640625" customWidth="1"/>
    <col min="8" max="8" width="17.33203125" customWidth="1"/>
    <col min="9" max="9" width="20.44140625" bestFit="1" customWidth="1"/>
    <col min="10" max="12" width="12.6640625" customWidth="1"/>
    <col min="13" max="13" width="18.109375" customWidth="1"/>
    <col min="14" max="14" width="20.109375" customWidth="1"/>
    <col min="15" max="15" width="18.109375" customWidth="1"/>
    <col min="16" max="16" width="21.44140625" customWidth="1"/>
    <col min="17" max="17" width="19.5546875" customWidth="1"/>
    <col min="18" max="18" width="22" customWidth="1"/>
    <col min="19" max="19" width="16.6640625" customWidth="1"/>
    <col min="20" max="20" width="18.44140625" customWidth="1"/>
    <col min="21" max="21" width="21.33203125" customWidth="1"/>
    <col min="22" max="24" width="12.6640625" customWidth="1"/>
  </cols>
  <sheetData>
    <row r="2" spans="1:25" ht="15.75" customHeight="1" x14ac:dyDescent="0.3">
      <c r="B2" s="157"/>
      <c r="C2" s="582" t="s">
        <v>1258</v>
      </c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157"/>
      <c r="Y2" s="157"/>
    </row>
    <row r="3" spans="1:25" ht="15.6" x14ac:dyDescent="0.3">
      <c r="A3" s="157"/>
      <c r="B3" s="157"/>
      <c r="C3" s="582" t="str">
        <f>'дети 5-ти лет Ф'!C3:W3</f>
        <v>Учебный год: 2023-2024                       Группа: "Қарлығаш"               Период: стартовый       Сроки проведения: сентябрь 2023 год</v>
      </c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  <c r="X3" s="157"/>
      <c r="Y3" s="157"/>
    </row>
    <row r="4" spans="1:25" x14ac:dyDescent="0.3">
      <c r="X4" s="18"/>
    </row>
    <row r="5" spans="1:25" ht="18.75" customHeight="1" x14ac:dyDescent="0.3">
      <c r="B5" s="635" t="s">
        <v>0</v>
      </c>
      <c r="C5" s="636" t="s">
        <v>1</v>
      </c>
      <c r="D5" s="615" t="s">
        <v>8</v>
      </c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7"/>
      <c r="V5" s="637" t="s">
        <v>29</v>
      </c>
      <c r="W5" s="605" t="s">
        <v>30</v>
      </c>
      <c r="X5" s="634" t="s">
        <v>31</v>
      </c>
    </row>
    <row r="6" spans="1:25" x14ac:dyDescent="0.3">
      <c r="B6" s="635"/>
      <c r="C6" s="636"/>
      <c r="D6" s="626" t="s">
        <v>59</v>
      </c>
      <c r="E6" s="627"/>
      <c r="F6" s="627"/>
      <c r="G6" s="627"/>
      <c r="H6" s="627"/>
      <c r="I6" s="627"/>
      <c r="J6" s="627"/>
      <c r="K6" s="627"/>
      <c r="L6" s="627"/>
      <c r="M6" s="627"/>
      <c r="N6" s="627"/>
      <c r="O6" s="627"/>
      <c r="P6" s="627"/>
      <c r="Q6" s="627"/>
      <c r="R6" s="627"/>
      <c r="S6" s="627"/>
      <c r="T6" s="627"/>
      <c r="U6" s="627"/>
      <c r="V6" s="637"/>
      <c r="W6" s="606"/>
      <c r="X6" s="634"/>
    </row>
    <row r="7" spans="1:25" ht="15.6" x14ac:dyDescent="0.3">
      <c r="B7" s="635"/>
      <c r="C7" s="636"/>
      <c r="D7" s="594" t="s">
        <v>94</v>
      </c>
      <c r="E7" s="594"/>
      <c r="F7" s="595"/>
      <c r="G7" s="593" t="s">
        <v>95</v>
      </c>
      <c r="H7" s="594"/>
      <c r="I7" s="595"/>
      <c r="J7" s="593" t="s">
        <v>98</v>
      </c>
      <c r="K7" s="594"/>
      <c r="L7" s="595"/>
      <c r="M7" s="573" t="s">
        <v>99</v>
      </c>
      <c r="N7" s="573"/>
      <c r="O7" s="574"/>
      <c r="P7" s="573" t="s">
        <v>96</v>
      </c>
      <c r="Q7" s="573"/>
      <c r="R7" s="574"/>
      <c r="S7" s="573" t="s">
        <v>97</v>
      </c>
      <c r="T7" s="573"/>
      <c r="U7" s="574"/>
      <c r="V7" s="638"/>
      <c r="W7" s="606"/>
      <c r="X7" s="634"/>
    </row>
    <row r="8" spans="1:25" ht="87.75" customHeight="1" x14ac:dyDescent="0.3">
      <c r="B8" s="635"/>
      <c r="C8" s="636"/>
      <c r="D8" s="566" t="s">
        <v>913</v>
      </c>
      <c r="E8" s="566"/>
      <c r="F8" s="567"/>
      <c r="G8" s="565" t="s">
        <v>914</v>
      </c>
      <c r="H8" s="566"/>
      <c r="I8" s="567"/>
      <c r="J8" s="565" t="s">
        <v>915</v>
      </c>
      <c r="K8" s="566"/>
      <c r="L8" s="567"/>
      <c r="M8" s="565" t="s">
        <v>916</v>
      </c>
      <c r="N8" s="566"/>
      <c r="O8" s="567"/>
      <c r="P8" s="565" t="s">
        <v>917</v>
      </c>
      <c r="Q8" s="566"/>
      <c r="R8" s="567"/>
      <c r="S8" s="565" t="s">
        <v>918</v>
      </c>
      <c r="T8" s="566"/>
      <c r="U8" s="567"/>
      <c r="V8" s="638"/>
      <c r="W8" s="606"/>
      <c r="X8" s="634"/>
    </row>
    <row r="9" spans="1:25" ht="112.5" customHeight="1" x14ac:dyDescent="0.3">
      <c r="B9" s="635"/>
      <c r="C9" s="636"/>
      <c r="D9" s="108" t="s">
        <v>919</v>
      </c>
      <c r="E9" s="108" t="s">
        <v>920</v>
      </c>
      <c r="F9" s="164" t="s">
        <v>921</v>
      </c>
      <c r="G9" s="163" t="s">
        <v>53</v>
      </c>
      <c r="H9" s="108" t="s">
        <v>922</v>
      </c>
      <c r="I9" s="164" t="s">
        <v>74</v>
      </c>
      <c r="J9" s="135" t="s">
        <v>923</v>
      </c>
      <c r="K9" s="130" t="s">
        <v>924</v>
      </c>
      <c r="L9" s="136" t="s">
        <v>925</v>
      </c>
      <c r="M9" s="163" t="s">
        <v>926</v>
      </c>
      <c r="N9" s="108" t="s">
        <v>927</v>
      </c>
      <c r="O9" s="164" t="s">
        <v>928</v>
      </c>
      <c r="P9" s="163" t="s">
        <v>929</v>
      </c>
      <c r="Q9" s="108" t="s">
        <v>930</v>
      </c>
      <c r="R9" s="164" t="s">
        <v>931</v>
      </c>
      <c r="S9" s="163" t="s">
        <v>918</v>
      </c>
      <c r="T9" s="108" t="s">
        <v>932</v>
      </c>
      <c r="U9" s="164" t="s">
        <v>933</v>
      </c>
      <c r="V9" s="638"/>
      <c r="W9" s="607"/>
      <c r="X9" s="634"/>
    </row>
    <row r="10" spans="1:25" ht="15.6" x14ac:dyDescent="0.3">
      <c r="B10" s="9">
        <v>1</v>
      </c>
      <c r="C10" s="4" t="str">
        <f>'дети 5-ти лет Ф'!C10</f>
        <v>Атбеков Асмет</v>
      </c>
      <c r="D10" s="326">
        <v>1</v>
      </c>
      <c r="E10" s="326"/>
      <c r="F10" s="327"/>
      <c r="G10" s="326">
        <v>1</v>
      </c>
      <c r="H10" s="326"/>
      <c r="I10" s="327"/>
      <c r="J10" s="326">
        <v>1</v>
      </c>
      <c r="K10" s="326"/>
      <c r="L10" s="327"/>
      <c r="M10" s="326">
        <v>1</v>
      </c>
      <c r="N10" s="326"/>
      <c r="O10" s="327"/>
      <c r="P10" s="326"/>
      <c r="Q10" s="326">
        <v>1</v>
      </c>
      <c r="R10" s="327"/>
      <c r="S10" s="326">
        <v>1</v>
      </c>
      <c r="T10" s="326"/>
      <c r="U10" s="327"/>
      <c r="V10" s="45">
        <f>COUNTA(J10,M10,D10,G10,P10,S10)</f>
        <v>5</v>
      </c>
      <c r="W10" s="2">
        <f>COUNTA(K10,N10,E10,H10,Q10:Q10,T10)</f>
        <v>1</v>
      </c>
      <c r="X10" s="28">
        <f>COUNTA(L10,O10,F10,I10,R10,U10)</f>
        <v>0</v>
      </c>
      <c r="Y10" s="6"/>
    </row>
    <row r="11" spans="1:25" ht="15.6" x14ac:dyDescent="0.3">
      <c r="B11" s="9">
        <v>2</v>
      </c>
      <c r="C11" s="4" t="str">
        <f>'дети 5-ти лет Ф'!C11</f>
        <v>Болат Ясмина</v>
      </c>
      <c r="D11" s="326">
        <v>1</v>
      </c>
      <c r="E11" s="326"/>
      <c r="F11" s="260"/>
      <c r="G11" s="326">
        <v>1</v>
      </c>
      <c r="H11" s="326"/>
      <c r="I11" s="260"/>
      <c r="J11" s="326">
        <v>1</v>
      </c>
      <c r="K11" s="326"/>
      <c r="L11" s="260"/>
      <c r="M11" s="326">
        <v>1</v>
      </c>
      <c r="N11" s="326"/>
      <c r="O11" s="260"/>
      <c r="P11" s="326"/>
      <c r="Q11" s="326">
        <v>1</v>
      </c>
      <c r="R11" s="260"/>
      <c r="S11" s="326">
        <v>1</v>
      </c>
      <c r="T11" s="326"/>
      <c r="U11" s="260"/>
      <c r="V11" s="45">
        <f t="shared" ref="V11:V36" si="0">COUNTA(J11,M11,D11,G11,P11,S11)</f>
        <v>5</v>
      </c>
      <c r="W11" s="2">
        <f t="shared" ref="W11:W36" si="1">COUNTA(K11,N11,E11,H11,Q11:Q11,T11)</f>
        <v>1</v>
      </c>
      <c r="X11" s="28">
        <f t="shared" ref="X11:X36" si="2">COUNTA(L11,O11,F11,I11,R11,U11)</f>
        <v>0</v>
      </c>
      <c r="Y11" s="6"/>
    </row>
    <row r="12" spans="1:25" ht="15.6" x14ac:dyDescent="0.3">
      <c r="B12" s="9">
        <v>3</v>
      </c>
      <c r="C12" s="4" t="str">
        <f>'дети 5-ти лет Ф'!C12</f>
        <v>Боранбай Томирис</v>
      </c>
      <c r="D12" s="326">
        <v>1</v>
      </c>
      <c r="E12" s="326"/>
      <c r="F12" s="260"/>
      <c r="G12" s="326">
        <v>1</v>
      </c>
      <c r="H12" s="326"/>
      <c r="I12" s="260"/>
      <c r="J12" s="326">
        <v>1</v>
      </c>
      <c r="K12" s="326"/>
      <c r="L12" s="260"/>
      <c r="M12" s="326">
        <v>1</v>
      </c>
      <c r="N12" s="326"/>
      <c r="O12" s="260"/>
      <c r="P12" s="326"/>
      <c r="Q12" s="326">
        <v>1</v>
      </c>
      <c r="R12" s="260"/>
      <c r="S12" s="326">
        <v>1</v>
      </c>
      <c r="T12" s="326"/>
      <c r="U12" s="260"/>
      <c r="V12" s="45">
        <f t="shared" si="0"/>
        <v>5</v>
      </c>
      <c r="W12" s="2">
        <f t="shared" si="1"/>
        <v>1</v>
      </c>
      <c r="X12" s="28">
        <f t="shared" si="2"/>
        <v>0</v>
      </c>
      <c r="Y12" s="6"/>
    </row>
    <row r="13" spans="1:25" ht="15" customHeight="1" x14ac:dyDescent="0.3">
      <c r="B13" s="9">
        <v>4</v>
      </c>
      <c r="C13" s="4" t="str">
        <f>'дети 5-ти лет Ф'!C13</f>
        <v>Боровых Артем</v>
      </c>
      <c r="D13" s="326">
        <v>1</v>
      </c>
      <c r="E13" s="326"/>
      <c r="F13" s="260"/>
      <c r="G13" s="326">
        <v>1</v>
      </c>
      <c r="H13" s="326"/>
      <c r="I13" s="260"/>
      <c r="J13" s="326">
        <v>1</v>
      </c>
      <c r="K13" s="326"/>
      <c r="L13" s="260"/>
      <c r="M13" s="326">
        <v>1</v>
      </c>
      <c r="N13" s="326"/>
      <c r="O13" s="260"/>
      <c r="P13" s="326"/>
      <c r="Q13" s="326">
        <v>1</v>
      </c>
      <c r="R13" s="260"/>
      <c r="S13" s="326">
        <v>1</v>
      </c>
      <c r="T13" s="326"/>
      <c r="U13" s="260"/>
      <c r="V13" s="45">
        <f t="shared" si="0"/>
        <v>5</v>
      </c>
      <c r="W13" s="2">
        <f t="shared" si="1"/>
        <v>1</v>
      </c>
      <c r="X13" s="28">
        <f t="shared" si="2"/>
        <v>0</v>
      </c>
      <c r="Y13" s="6"/>
    </row>
    <row r="14" spans="1:25" ht="15.6" x14ac:dyDescent="0.3">
      <c r="B14" s="9">
        <v>5</v>
      </c>
      <c r="C14" s="4" t="str">
        <f>'дети 5-ти лет Ф'!C14</f>
        <v>Драцюк Радмир</v>
      </c>
      <c r="D14" s="326">
        <v>1</v>
      </c>
      <c r="E14" s="326"/>
      <c r="F14" s="260"/>
      <c r="G14" s="326">
        <v>1</v>
      </c>
      <c r="H14" s="326"/>
      <c r="I14" s="260"/>
      <c r="J14" s="326">
        <v>1</v>
      </c>
      <c r="K14" s="326"/>
      <c r="L14" s="260"/>
      <c r="M14" s="326">
        <v>1</v>
      </c>
      <c r="N14" s="326"/>
      <c r="O14" s="260"/>
      <c r="P14" s="326"/>
      <c r="Q14" s="423">
        <v>1</v>
      </c>
      <c r="R14" s="260"/>
      <c r="S14" s="326">
        <v>1</v>
      </c>
      <c r="T14" s="326"/>
      <c r="U14" s="260"/>
      <c r="V14" s="45">
        <f t="shared" si="0"/>
        <v>5</v>
      </c>
      <c r="W14" s="2">
        <f t="shared" si="1"/>
        <v>1</v>
      </c>
      <c r="X14" s="28">
        <f t="shared" si="2"/>
        <v>0</v>
      </c>
      <c r="Y14" s="6"/>
    </row>
    <row r="15" spans="1:25" ht="15.6" x14ac:dyDescent="0.3">
      <c r="B15" s="9">
        <v>6</v>
      </c>
      <c r="C15" s="4" t="str">
        <f>'дети 5-ти лет Ф'!C15</f>
        <v>Дубовицкий Данил</v>
      </c>
      <c r="D15" s="326">
        <v>1</v>
      </c>
      <c r="E15" s="326"/>
      <c r="F15" s="260"/>
      <c r="G15" s="326">
        <v>1</v>
      </c>
      <c r="H15" s="326"/>
      <c r="I15" s="260"/>
      <c r="J15" s="326">
        <v>1</v>
      </c>
      <c r="K15" s="326"/>
      <c r="L15" s="260"/>
      <c r="M15" s="326">
        <v>1</v>
      </c>
      <c r="N15" s="326"/>
      <c r="O15" s="260"/>
      <c r="P15" s="326"/>
      <c r="Q15" s="326">
        <v>1</v>
      </c>
      <c r="R15" s="260"/>
      <c r="S15" s="326">
        <v>1</v>
      </c>
      <c r="T15" s="326"/>
      <c r="U15" s="260"/>
      <c r="V15" s="45">
        <f t="shared" si="0"/>
        <v>5</v>
      </c>
      <c r="W15" s="2">
        <f t="shared" si="1"/>
        <v>1</v>
      </c>
      <c r="X15" s="28">
        <f t="shared" si="2"/>
        <v>0</v>
      </c>
      <c r="Y15" s="6"/>
    </row>
    <row r="16" spans="1:25" ht="15.6" x14ac:dyDescent="0.3">
      <c r="B16" s="9">
        <v>7</v>
      </c>
      <c r="C16" s="4" t="str">
        <f>'дети 5-ти лет Ф'!C16</f>
        <v>Жуковский Дима</v>
      </c>
      <c r="D16" s="326">
        <v>1</v>
      </c>
      <c r="E16" s="326"/>
      <c r="F16" s="260"/>
      <c r="G16" s="326">
        <v>1</v>
      </c>
      <c r="H16" s="326"/>
      <c r="I16" s="260"/>
      <c r="J16" s="326">
        <v>1</v>
      </c>
      <c r="K16" s="326"/>
      <c r="L16" s="260"/>
      <c r="M16" s="326">
        <v>1</v>
      </c>
      <c r="N16" s="326"/>
      <c r="O16" s="260"/>
      <c r="P16" s="326"/>
      <c r="Q16" s="326">
        <v>1</v>
      </c>
      <c r="R16" s="260"/>
      <c r="S16" s="326">
        <v>1</v>
      </c>
      <c r="T16" s="326"/>
      <c r="U16" s="260"/>
      <c r="V16" s="45">
        <f t="shared" si="0"/>
        <v>5</v>
      </c>
      <c r="W16" s="2">
        <f t="shared" si="1"/>
        <v>1</v>
      </c>
      <c r="X16" s="28">
        <f t="shared" si="2"/>
        <v>0</v>
      </c>
      <c r="Y16" s="6"/>
    </row>
    <row r="17" spans="2:25" ht="15.6" x14ac:dyDescent="0.3">
      <c r="B17" s="9">
        <v>8</v>
      </c>
      <c r="C17" s="4" t="str">
        <f>'дети 5-ти лет Ф'!C17</f>
        <v>Зинатов Глеб</v>
      </c>
      <c r="D17" s="326">
        <v>1</v>
      </c>
      <c r="E17" s="326"/>
      <c r="F17" s="260"/>
      <c r="G17" s="326">
        <v>1</v>
      </c>
      <c r="H17" s="326"/>
      <c r="I17" s="260"/>
      <c r="J17" s="326">
        <v>1</v>
      </c>
      <c r="K17" s="326"/>
      <c r="L17" s="260"/>
      <c r="M17" s="326">
        <v>1</v>
      </c>
      <c r="N17" s="326"/>
      <c r="O17" s="260"/>
      <c r="P17" s="326"/>
      <c r="Q17" s="326">
        <v>1</v>
      </c>
      <c r="R17" s="260"/>
      <c r="S17" s="326">
        <v>1</v>
      </c>
      <c r="T17" s="326"/>
      <c r="U17" s="260"/>
      <c r="V17" s="45">
        <f t="shared" si="0"/>
        <v>5</v>
      </c>
      <c r="W17" s="2">
        <f t="shared" si="1"/>
        <v>1</v>
      </c>
      <c r="X17" s="28">
        <f t="shared" si="2"/>
        <v>0</v>
      </c>
      <c r="Y17" s="6"/>
    </row>
    <row r="18" spans="2:25" ht="15.6" x14ac:dyDescent="0.3">
      <c r="B18" s="9">
        <v>9</v>
      </c>
      <c r="C18" s="4" t="str">
        <f>'дети 5-ти лет Ф'!C18</f>
        <v>Кравчук Настя</v>
      </c>
      <c r="D18" s="326">
        <v>1</v>
      </c>
      <c r="E18" s="326"/>
      <c r="F18" s="260"/>
      <c r="G18" s="326">
        <v>1</v>
      </c>
      <c r="H18" s="326"/>
      <c r="I18" s="260"/>
      <c r="J18" s="326">
        <v>1</v>
      </c>
      <c r="K18" s="326"/>
      <c r="L18" s="260"/>
      <c r="M18" s="326">
        <v>1</v>
      </c>
      <c r="N18" s="326"/>
      <c r="O18" s="260"/>
      <c r="P18" s="326"/>
      <c r="Q18" s="326">
        <v>1</v>
      </c>
      <c r="R18" s="260"/>
      <c r="S18" s="326">
        <v>1</v>
      </c>
      <c r="T18" s="326"/>
      <c r="U18" s="260"/>
      <c r="V18" s="45">
        <f t="shared" si="0"/>
        <v>5</v>
      </c>
      <c r="W18" s="2">
        <f t="shared" si="1"/>
        <v>1</v>
      </c>
      <c r="X18" s="28">
        <f t="shared" si="2"/>
        <v>0</v>
      </c>
      <c r="Y18" s="6"/>
    </row>
    <row r="19" spans="2:25" ht="15.6" x14ac:dyDescent="0.3">
      <c r="B19" s="9">
        <v>10</v>
      </c>
      <c r="C19" s="4" t="str">
        <f>'дети 5-ти лет Ф'!C19</f>
        <v>Кашимов Ярослав</v>
      </c>
      <c r="D19" s="326">
        <v>1</v>
      </c>
      <c r="E19" s="326"/>
      <c r="F19" s="260"/>
      <c r="G19" s="326">
        <v>1</v>
      </c>
      <c r="H19" s="326"/>
      <c r="I19" s="260"/>
      <c r="J19" s="326">
        <v>1</v>
      </c>
      <c r="K19" s="326"/>
      <c r="L19" s="260"/>
      <c r="M19" s="326">
        <v>1</v>
      </c>
      <c r="N19" s="326"/>
      <c r="O19" s="260"/>
      <c r="P19" s="326"/>
      <c r="Q19" s="326">
        <v>1</v>
      </c>
      <c r="R19" s="260"/>
      <c r="S19" s="326">
        <v>1</v>
      </c>
      <c r="T19" s="326"/>
      <c r="U19" s="260"/>
      <c r="V19" s="45">
        <f t="shared" si="0"/>
        <v>5</v>
      </c>
      <c r="W19" s="2">
        <f t="shared" si="1"/>
        <v>1</v>
      </c>
      <c r="X19" s="28">
        <f t="shared" si="2"/>
        <v>0</v>
      </c>
      <c r="Y19" s="6"/>
    </row>
    <row r="20" spans="2:25" ht="15.6" x14ac:dyDescent="0.3">
      <c r="B20" s="9">
        <v>11</v>
      </c>
      <c r="C20" s="4" t="str">
        <f>'дети 5-ти лет Ф'!C20</f>
        <v xml:space="preserve">Макридова Анисия </v>
      </c>
      <c r="D20" s="326">
        <v>1</v>
      </c>
      <c r="E20" s="326"/>
      <c r="F20" s="260"/>
      <c r="G20" s="326">
        <v>1</v>
      </c>
      <c r="H20" s="326"/>
      <c r="I20" s="260"/>
      <c r="J20" s="326">
        <v>1</v>
      </c>
      <c r="K20" s="326"/>
      <c r="L20" s="260"/>
      <c r="M20" s="326">
        <v>1</v>
      </c>
      <c r="N20" s="326"/>
      <c r="O20" s="260"/>
      <c r="P20" s="326"/>
      <c r="Q20" s="326">
        <v>1</v>
      </c>
      <c r="R20" s="260"/>
      <c r="S20" s="326">
        <v>1</v>
      </c>
      <c r="T20" s="326"/>
      <c r="U20" s="260"/>
      <c r="V20" s="45">
        <f t="shared" si="0"/>
        <v>5</v>
      </c>
      <c r="W20" s="2">
        <f t="shared" si="1"/>
        <v>1</v>
      </c>
      <c r="X20" s="28">
        <f t="shared" si="2"/>
        <v>0</v>
      </c>
      <c r="Y20" s="6"/>
    </row>
    <row r="21" spans="2:25" ht="15.6" x14ac:dyDescent="0.3">
      <c r="B21" s="9">
        <v>12</v>
      </c>
      <c r="C21" s="4" t="str">
        <f>'дети 5-ти лет Ф'!C21</f>
        <v>Мангуткина Сафина</v>
      </c>
      <c r="D21" s="326">
        <v>1</v>
      </c>
      <c r="E21" s="326"/>
      <c r="F21" s="260"/>
      <c r="G21" s="326">
        <v>1</v>
      </c>
      <c r="H21" s="326"/>
      <c r="I21" s="260"/>
      <c r="J21" s="326">
        <v>1</v>
      </c>
      <c r="K21" s="326"/>
      <c r="L21" s="260"/>
      <c r="M21" s="326">
        <v>1</v>
      </c>
      <c r="N21" s="326"/>
      <c r="O21" s="260"/>
      <c r="P21" s="326"/>
      <c r="Q21" s="326">
        <v>1</v>
      </c>
      <c r="R21" s="260"/>
      <c r="S21" s="326">
        <v>1</v>
      </c>
      <c r="T21" s="326"/>
      <c r="U21" s="260"/>
      <c r="V21" s="45">
        <f t="shared" si="0"/>
        <v>5</v>
      </c>
      <c r="W21" s="2">
        <f t="shared" si="1"/>
        <v>1</v>
      </c>
      <c r="X21" s="28">
        <f t="shared" si="2"/>
        <v>0</v>
      </c>
      <c r="Y21" s="6"/>
    </row>
    <row r="22" spans="2:25" ht="15.6" x14ac:dyDescent="0.3">
      <c r="B22" s="9">
        <v>13</v>
      </c>
      <c r="C22" s="4" t="str">
        <f>'дети 5-ти лет Ф'!C22</f>
        <v>Мормышев Марк</v>
      </c>
      <c r="D22" s="326">
        <v>1</v>
      </c>
      <c r="E22" s="326"/>
      <c r="F22" s="260"/>
      <c r="G22" s="326">
        <v>1</v>
      </c>
      <c r="H22" s="326"/>
      <c r="I22" s="260"/>
      <c r="J22" s="326">
        <v>1</v>
      </c>
      <c r="K22" s="326"/>
      <c r="L22" s="260"/>
      <c r="M22" s="326">
        <v>1</v>
      </c>
      <c r="N22" s="326"/>
      <c r="O22" s="260"/>
      <c r="P22" s="326"/>
      <c r="Q22" s="326">
        <v>1</v>
      </c>
      <c r="R22" s="260"/>
      <c r="S22" s="326">
        <v>1</v>
      </c>
      <c r="T22" s="326"/>
      <c r="U22" s="260"/>
      <c r="V22" s="45">
        <f t="shared" si="0"/>
        <v>5</v>
      </c>
      <c r="W22" s="2">
        <f t="shared" si="1"/>
        <v>1</v>
      </c>
      <c r="X22" s="28">
        <f t="shared" si="2"/>
        <v>0</v>
      </c>
      <c r="Y22" s="6"/>
    </row>
    <row r="23" spans="2:25" ht="15.6" x14ac:dyDescent="0.3">
      <c r="B23" s="9">
        <v>14</v>
      </c>
      <c r="C23" s="4" t="str">
        <f>'дети 5-ти лет Ф'!C23</f>
        <v>Мергалиева айзере</v>
      </c>
      <c r="D23" s="326">
        <v>1</v>
      </c>
      <c r="E23" s="326"/>
      <c r="F23" s="260"/>
      <c r="G23" s="326">
        <v>1</v>
      </c>
      <c r="H23" s="326"/>
      <c r="I23" s="260"/>
      <c r="J23" s="326">
        <v>1</v>
      </c>
      <c r="K23" s="326"/>
      <c r="L23" s="260"/>
      <c r="M23" s="326">
        <v>1</v>
      </c>
      <c r="N23" s="326"/>
      <c r="O23" s="260"/>
      <c r="P23" s="326"/>
      <c r="Q23" s="326">
        <v>1</v>
      </c>
      <c r="R23" s="260"/>
      <c r="S23" s="326">
        <v>1</v>
      </c>
      <c r="T23" s="326"/>
      <c r="U23" s="260"/>
      <c r="V23" s="45">
        <f t="shared" si="0"/>
        <v>5</v>
      </c>
      <c r="W23" s="2">
        <f t="shared" si="1"/>
        <v>1</v>
      </c>
      <c r="X23" s="28">
        <f t="shared" si="2"/>
        <v>0</v>
      </c>
      <c r="Y23" s="6"/>
    </row>
    <row r="24" spans="2:25" ht="15.6" x14ac:dyDescent="0.3">
      <c r="B24" s="9">
        <v>15</v>
      </c>
      <c r="C24" s="4" t="str">
        <f>'дети 5-ти лет Ф'!C24</f>
        <v>Нурбеков Джамиль</v>
      </c>
      <c r="D24" s="326">
        <v>1</v>
      </c>
      <c r="E24" s="326"/>
      <c r="F24" s="260"/>
      <c r="G24" s="326">
        <v>1</v>
      </c>
      <c r="H24" s="326"/>
      <c r="I24" s="260"/>
      <c r="J24" s="326">
        <v>1</v>
      </c>
      <c r="K24" s="326"/>
      <c r="L24" s="260"/>
      <c r="M24" s="326">
        <v>1</v>
      </c>
      <c r="N24" s="326"/>
      <c r="O24" s="260"/>
      <c r="P24" s="326"/>
      <c r="Q24" s="326">
        <v>1</v>
      </c>
      <c r="R24" s="260"/>
      <c r="S24" s="326">
        <v>1</v>
      </c>
      <c r="T24" s="326"/>
      <c r="U24" s="260"/>
      <c r="V24" s="45">
        <f t="shared" si="0"/>
        <v>5</v>
      </c>
      <c r="W24" s="2">
        <f t="shared" si="1"/>
        <v>1</v>
      </c>
      <c r="X24" s="28">
        <f t="shared" si="2"/>
        <v>0</v>
      </c>
      <c r="Y24" s="6"/>
    </row>
    <row r="25" spans="2:25" ht="15.6" x14ac:dyDescent="0.3">
      <c r="B25" s="9">
        <v>16</v>
      </c>
      <c r="C25" s="4" t="str">
        <f>'дети 5-ти лет Ф'!C25</f>
        <v>Рзазаде Хафиз</v>
      </c>
      <c r="D25" s="326">
        <v>1</v>
      </c>
      <c r="E25" s="326"/>
      <c r="F25" s="260"/>
      <c r="G25" s="326">
        <v>1</v>
      </c>
      <c r="H25" s="326"/>
      <c r="I25" s="260"/>
      <c r="J25" s="326">
        <v>1</v>
      </c>
      <c r="K25" s="326"/>
      <c r="L25" s="260"/>
      <c r="M25" s="326">
        <v>1</v>
      </c>
      <c r="N25" s="326"/>
      <c r="O25" s="260"/>
      <c r="P25" s="326"/>
      <c r="Q25" s="326">
        <v>1</v>
      </c>
      <c r="R25" s="260"/>
      <c r="S25" s="326">
        <v>1</v>
      </c>
      <c r="T25" s="326"/>
      <c r="U25" s="260"/>
      <c r="V25" s="45">
        <f t="shared" si="0"/>
        <v>5</v>
      </c>
      <c r="W25" s="2">
        <f t="shared" si="1"/>
        <v>1</v>
      </c>
      <c r="X25" s="28">
        <f t="shared" si="2"/>
        <v>0</v>
      </c>
      <c r="Y25" s="6"/>
    </row>
    <row r="26" spans="2:25" ht="15.6" x14ac:dyDescent="0.3">
      <c r="B26" s="9">
        <v>17</v>
      </c>
      <c r="C26" s="4" t="str">
        <f>'дети 5-ти лет Ф'!C26</f>
        <v>Романюк Амир</v>
      </c>
      <c r="D26" s="326">
        <v>1</v>
      </c>
      <c r="E26" s="326"/>
      <c r="F26" s="260"/>
      <c r="G26" s="326">
        <v>1</v>
      </c>
      <c r="H26" s="326"/>
      <c r="I26" s="260"/>
      <c r="J26" s="326">
        <v>1</v>
      </c>
      <c r="K26" s="326"/>
      <c r="L26" s="260"/>
      <c r="M26" s="326">
        <v>1</v>
      </c>
      <c r="N26" s="326"/>
      <c r="O26" s="260"/>
      <c r="P26" s="326"/>
      <c r="Q26" s="326">
        <v>1</v>
      </c>
      <c r="R26" s="260"/>
      <c r="S26" s="326">
        <v>1</v>
      </c>
      <c r="T26" s="326"/>
      <c r="U26" s="260"/>
      <c r="V26" s="45">
        <f t="shared" si="0"/>
        <v>5</v>
      </c>
      <c r="W26" s="2">
        <f t="shared" si="1"/>
        <v>1</v>
      </c>
      <c r="X26" s="28">
        <f t="shared" si="2"/>
        <v>0</v>
      </c>
      <c r="Y26" s="6"/>
    </row>
    <row r="27" spans="2:25" ht="15.6" x14ac:dyDescent="0.3">
      <c r="B27" s="9">
        <v>18</v>
      </c>
      <c r="C27" s="4" t="str">
        <f>'дети 5-ти лет Ф'!C27</f>
        <v>Рузанов Иван</v>
      </c>
      <c r="D27" s="326">
        <v>1</v>
      </c>
      <c r="E27" s="326"/>
      <c r="F27" s="260"/>
      <c r="G27" s="326">
        <v>1</v>
      </c>
      <c r="H27" s="326"/>
      <c r="I27" s="260"/>
      <c r="J27" s="326">
        <v>1</v>
      </c>
      <c r="K27" s="326"/>
      <c r="L27" s="260"/>
      <c r="M27" s="326">
        <v>1</v>
      </c>
      <c r="N27" s="326"/>
      <c r="O27" s="260"/>
      <c r="P27" s="326"/>
      <c r="Q27" s="326">
        <v>1</v>
      </c>
      <c r="R27" s="260"/>
      <c r="S27" s="326">
        <v>1</v>
      </c>
      <c r="T27" s="326"/>
      <c r="U27" s="260"/>
      <c r="V27" s="45">
        <f t="shared" si="0"/>
        <v>5</v>
      </c>
      <c r="W27" s="2">
        <f t="shared" si="1"/>
        <v>1</v>
      </c>
      <c r="X27" s="28">
        <f t="shared" si="2"/>
        <v>0</v>
      </c>
      <c r="Y27" s="6"/>
    </row>
    <row r="28" spans="2:25" ht="15.6" x14ac:dyDescent="0.3">
      <c r="B28" s="9">
        <v>19</v>
      </c>
      <c r="C28" s="4" t="str">
        <f>'дети 5-ти лет Ф'!C28</f>
        <v>Рыспеков Назар</v>
      </c>
      <c r="D28" s="326">
        <v>1</v>
      </c>
      <c r="E28" s="326"/>
      <c r="F28" s="260"/>
      <c r="G28" s="326">
        <v>1</v>
      </c>
      <c r="H28" s="326"/>
      <c r="I28" s="260"/>
      <c r="J28" s="326">
        <v>1</v>
      </c>
      <c r="K28" s="326"/>
      <c r="L28" s="260"/>
      <c r="M28" s="326">
        <v>1</v>
      </c>
      <c r="N28" s="326"/>
      <c r="O28" s="260"/>
      <c r="P28" s="326"/>
      <c r="Q28" s="326">
        <v>1</v>
      </c>
      <c r="R28" s="260"/>
      <c r="S28" s="326">
        <v>1</v>
      </c>
      <c r="T28" s="326"/>
      <c r="U28" s="260"/>
      <c r="V28" s="45">
        <f t="shared" si="0"/>
        <v>5</v>
      </c>
      <c r="W28" s="2">
        <f t="shared" si="1"/>
        <v>1</v>
      </c>
      <c r="X28" s="28">
        <f t="shared" si="2"/>
        <v>0</v>
      </c>
      <c r="Y28" s="6"/>
    </row>
    <row r="29" spans="2:25" ht="15.6" x14ac:dyDescent="0.3">
      <c r="B29" s="9">
        <v>20</v>
      </c>
      <c r="C29" s="4" t="str">
        <f>'дети 5-ти лет Ф'!C29</f>
        <v>Хакимов Богдан</v>
      </c>
      <c r="D29" s="326">
        <v>1</v>
      </c>
      <c r="E29" s="326"/>
      <c r="F29" s="260"/>
      <c r="G29" s="326">
        <v>1</v>
      </c>
      <c r="H29" s="326"/>
      <c r="I29" s="260"/>
      <c r="J29" s="326">
        <v>1</v>
      </c>
      <c r="K29" s="326"/>
      <c r="L29" s="260"/>
      <c r="M29" s="326">
        <v>1</v>
      </c>
      <c r="N29" s="326"/>
      <c r="O29" s="260"/>
      <c r="P29" s="326"/>
      <c r="Q29" s="326">
        <v>1</v>
      </c>
      <c r="R29" s="260"/>
      <c r="S29" s="326">
        <v>1</v>
      </c>
      <c r="T29" s="326"/>
      <c r="U29" s="260"/>
      <c r="V29" s="45">
        <f t="shared" si="0"/>
        <v>5</v>
      </c>
      <c r="W29" s="2">
        <f t="shared" si="1"/>
        <v>1</v>
      </c>
      <c r="X29" s="28">
        <f t="shared" si="2"/>
        <v>0</v>
      </c>
      <c r="Y29" s="6"/>
    </row>
    <row r="30" spans="2:25" ht="15.6" x14ac:dyDescent="0.3">
      <c r="B30" s="9">
        <v>21</v>
      </c>
      <c r="C30" s="4" t="str">
        <f>'дети 5-ти лет Ф'!C30</f>
        <v>Тарасов Макар</v>
      </c>
      <c r="D30" s="326">
        <v>1</v>
      </c>
      <c r="E30" s="326"/>
      <c r="F30" s="260"/>
      <c r="G30" s="326">
        <v>1</v>
      </c>
      <c r="H30" s="326"/>
      <c r="I30" s="260"/>
      <c r="J30" s="326">
        <v>1</v>
      </c>
      <c r="K30" s="326"/>
      <c r="L30" s="260"/>
      <c r="M30" s="326">
        <v>1</v>
      </c>
      <c r="N30" s="326"/>
      <c r="O30" s="260"/>
      <c r="P30" s="326"/>
      <c r="Q30" s="326">
        <v>1</v>
      </c>
      <c r="R30" s="260"/>
      <c r="S30" s="326">
        <v>1</v>
      </c>
      <c r="T30" s="326"/>
      <c r="U30" s="260"/>
      <c r="V30" s="45">
        <f t="shared" si="0"/>
        <v>5</v>
      </c>
      <c r="W30" s="2">
        <f t="shared" si="1"/>
        <v>1</v>
      </c>
      <c r="X30" s="28">
        <f t="shared" si="2"/>
        <v>0</v>
      </c>
      <c r="Y30" s="6"/>
    </row>
    <row r="31" spans="2:25" ht="15.6" x14ac:dyDescent="0.3">
      <c r="B31" s="9">
        <v>22</v>
      </c>
      <c r="C31" s="4" t="str">
        <f>'дети 5-ти лет Ф'!C31</f>
        <v xml:space="preserve">Тарасов Мирон </v>
      </c>
      <c r="D31" s="326">
        <v>1</v>
      </c>
      <c r="E31" s="326"/>
      <c r="F31" s="260"/>
      <c r="G31" s="326">
        <v>1</v>
      </c>
      <c r="H31" s="326"/>
      <c r="I31" s="260"/>
      <c r="J31" s="326">
        <v>1</v>
      </c>
      <c r="K31" s="326"/>
      <c r="L31" s="260"/>
      <c r="M31" s="326">
        <v>1</v>
      </c>
      <c r="N31" s="326"/>
      <c r="O31" s="260"/>
      <c r="P31" s="326"/>
      <c r="Q31" s="326">
        <v>1</v>
      </c>
      <c r="R31" s="260"/>
      <c r="S31" s="326">
        <v>1</v>
      </c>
      <c r="T31" s="326"/>
      <c r="U31" s="260"/>
      <c r="V31" s="45">
        <f t="shared" si="0"/>
        <v>5</v>
      </c>
      <c r="W31" s="2">
        <f t="shared" si="1"/>
        <v>1</v>
      </c>
      <c r="X31" s="28">
        <f t="shared" si="2"/>
        <v>0</v>
      </c>
      <c r="Y31" s="6"/>
    </row>
    <row r="32" spans="2:25" ht="15.6" x14ac:dyDescent="0.3">
      <c r="B32" s="9">
        <v>23</v>
      </c>
      <c r="C32" s="4" t="str">
        <f>'дети 5-ти лет Ф'!C32</f>
        <v xml:space="preserve">Тротно София </v>
      </c>
      <c r="D32" s="326">
        <v>1</v>
      </c>
      <c r="E32" s="326"/>
      <c r="F32" s="260"/>
      <c r="G32" s="326">
        <v>1</v>
      </c>
      <c r="H32" s="326"/>
      <c r="I32" s="260"/>
      <c r="J32" s="326">
        <v>1</v>
      </c>
      <c r="K32" s="326"/>
      <c r="L32" s="260"/>
      <c r="M32" s="326">
        <v>1</v>
      </c>
      <c r="N32" s="326"/>
      <c r="O32" s="260"/>
      <c r="P32" s="326"/>
      <c r="Q32" s="326">
        <v>1</v>
      </c>
      <c r="R32" s="260"/>
      <c r="S32" s="326">
        <v>1</v>
      </c>
      <c r="T32" s="326"/>
      <c r="U32" s="260"/>
      <c r="V32" s="45">
        <f t="shared" si="0"/>
        <v>5</v>
      </c>
      <c r="W32" s="2">
        <f t="shared" si="1"/>
        <v>1</v>
      </c>
      <c r="X32" s="28">
        <f t="shared" si="2"/>
        <v>0</v>
      </c>
      <c r="Y32" s="6"/>
    </row>
    <row r="33" spans="2:26" ht="15.6" x14ac:dyDescent="0.3">
      <c r="B33" s="9">
        <v>24</v>
      </c>
      <c r="C33" s="4" t="str">
        <f>'дети 5-ти лет Ф'!C33</f>
        <v xml:space="preserve">Тюрина Ева </v>
      </c>
      <c r="D33" s="326">
        <v>1</v>
      </c>
      <c r="E33" s="326"/>
      <c r="F33" s="260"/>
      <c r="G33" s="326">
        <v>1</v>
      </c>
      <c r="H33" s="326"/>
      <c r="I33" s="260"/>
      <c r="J33" s="326">
        <v>1</v>
      </c>
      <c r="K33" s="326"/>
      <c r="L33" s="260"/>
      <c r="M33" s="326">
        <v>1</v>
      </c>
      <c r="N33" s="326"/>
      <c r="O33" s="260"/>
      <c r="P33" s="326"/>
      <c r="Q33" s="326">
        <v>1</v>
      </c>
      <c r="R33" s="260"/>
      <c r="S33" s="326">
        <v>1</v>
      </c>
      <c r="T33" s="326"/>
      <c r="U33" s="260"/>
      <c r="V33" s="45">
        <f t="shared" si="0"/>
        <v>5</v>
      </c>
      <c r="W33" s="2">
        <f t="shared" si="1"/>
        <v>1</v>
      </c>
      <c r="X33" s="28">
        <f t="shared" si="2"/>
        <v>0</v>
      </c>
      <c r="Y33" s="6"/>
    </row>
    <row r="34" spans="2:26" ht="15.6" x14ac:dyDescent="0.3">
      <c r="B34" s="9">
        <v>25</v>
      </c>
      <c r="C34" s="4" t="str">
        <f>'дети 5-ти лет Ф'!C34</f>
        <v>Хлыстов Давид</v>
      </c>
      <c r="D34" s="326">
        <v>1</v>
      </c>
      <c r="E34" s="326"/>
      <c r="F34" s="260"/>
      <c r="G34" s="326">
        <v>1</v>
      </c>
      <c r="H34" s="326"/>
      <c r="I34" s="260"/>
      <c r="J34" s="326">
        <v>1</v>
      </c>
      <c r="K34" s="326"/>
      <c r="L34" s="260"/>
      <c r="M34" s="326">
        <v>1</v>
      </c>
      <c r="N34" s="326"/>
      <c r="O34" s="260"/>
      <c r="P34" s="326"/>
      <c r="Q34" s="326">
        <v>1</v>
      </c>
      <c r="R34" s="260"/>
      <c r="S34" s="326">
        <v>1</v>
      </c>
      <c r="T34" s="326"/>
      <c r="U34" s="260"/>
      <c r="V34" s="45">
        <f t="shared" si="0"/>
        <v>5</v>
      </c>
      <c r="W34" s="2">
        <f t="shared" si="1"/>
        <v>1</v>
      </c>
      <c r="X34" s="28">
        <f t="shared" si="2"/>
        <v>0</v>
      </c>
      <c r="Y34" s="6"/>
    </row>
    <row r="35" spans="2:26" ht="15.6" x14ac:dyDescent="0.3">
      <c r="B35" s="9">
        <v>26</v>
      </c>
      <c r="C35" s="4" t="str">
        <f>'дети 5-ти лет Ф'!C35</f>
        <v>Ходыев Давид</v>
      </c>
      <c r="D35" s="326">
        <v>1</v>
      </c>
      <c r="E35" s="326"/>
      <c r="F35" s="260"/>
      <c r="G35" s="326">
        <v>1</v>
      </c>
      <c r="H35" s="326"/>
      <c r="I35" s="260"/>
      <c r="J35" s="326">
        <v>1</v>
      </c>
      <c r="K35" s="326"/>
      <c r="L35" s="260"/>
      <c r="M35" s="326">
        <v>1</v>
      </c>
      <c r="N35" s="326"/>
      <c r="O35" s="260"/>
      <c r="P35" s="326"/>
      <c r="Q35" s="326">
        <v>1</v>
      </c>
      <c r="R35" s="260"/>
      <c r="S35" s="326">
        <v>1</v>
      </c>
      <c r="T35" s="326"/>
      <c r="U35" s="260"/>
      <c r="V35" s="45">
        <f t="shared" si="0"/>
        <v>5</v>
      </c>
      <c r="W35" s="2">
        <f t="shared" si="1"/>
        <v>1</v>
      </c>
      <c r="X35" s="28">
        <f t="shared" si="2"/>
        <v>0</v>
      </c>
      <c r="Y35" s="6"/>
    </row>
    <row r="36" spans="2:26" ht="15.6" x14ac:dyDescent="0.3">
      <c r="B36" s="9">
        <v>27</v>
      </c>
      <c r="C36" s="4" t="str">
        <f>'дети 5-ти лет Ф'!C36</f>
        <v>Шевцова Катрина</v>
      </c>
      <c r="D36" s="326">
        <v>1</v>
      </c>
      <c r="E36" s="326"/>
      <c r="F36" s="260"/>
      <c r="G36" s="326">
        <v>1</v>
      </c>
      <c r="H36" s="326"/>
      <c r="I36" s="260"/>
      <c r="J36" s="326">
        <v>1</v>
      </c>
      <c r="K36" s="326"/>
      <c r="L36" s="260"/>
      <c r="M36" s="326">
        <v>1</v>
      </c>
      <c r="N36" s="326"/>
      <c r="O36" s="260"/>
      <c r="P36" s="326"/>
      <c r="Q36" s="326">
        <v>1</v>
      </c>
      <c r="R36" s="260"/>
      <c r="S36" s="326">
        <v>1</v>
      </c>
      <c r="T36" s="326"/>
      <c r="U36" s="260"/>
      <c r="V36" s="45">
        <f t="shared" si="0"/>
        <v>5</v>
      </c>
      <c r="W36" s="2">
        <f t="shared" si="1"/>
        <v>1</v>
      </c>
      <c r="X36" s="28">
        <f t="shared" si="2"/>
        <v>0</v>
      </c>
      <c r="Y36" s="6"/>
    </row>
    <row r="37" spans="2:26" ht="20.25" customHeight="1" x14ac:dyDescent="0.3">
      <c r="B37" s="626" t="s">
        <v>28</v>
      </c>
      <c r="C37" s="627"/>
      <c r="D37" s="35">
        <f t="shared" ref="D37:U37" si="3">SUM(D5:D36)</f>
        <v>27</v>
      </c>
      <c r="E37" s="35">
        <f t="shared" si="3"/>
        <v>0</v>
      </c>
      <c r="F37" s="38">
        <f t="shared" si="3"/>
        <v>0</v>
      </c>
      <c r="G37" s="82">
        <f t="shared" si="3"/>
        <v>27</v>
      </c>
      <c r="H37" s="35">
        <f t="shared" si="3"/>
        <v>0</v>
      </c>
      <c r="I37" s="38">
        <f t="shared" si="3"/>
        <v>0</v>
      </c>
      <c r="J37" s="264">
        <f t="shared" ref="J37:O37" si="4">SUM(J5:J36)</f>
        <v>27</v>
      </c>
      <c r="K37" s="265">
        <f t="shared" si="4"/>
        <v>0</v>
      </c>
      <c r="L37" s="38">
        <f t="shared" si="4"/>
        <v>0</v>
      </c>
      <c r="M37" s="264">
        <f t="shared" si="4"/>
        <v>27</v>
      </c>
      <c r="N37" s="265">
        <f t="shared" si="4"/>
        <v>0</v>
      </c>
      <c r="O37" s="38">
        <f t="shared" si="4"/>
        <v>0</v>
      </c>
      <c r="P37" s="82">
        <f t="shared" si="3"/>
        <v>0</v>
      </c>
      <c r="Q37" s="35">
        <f t="shared" si="3"/>
        <v>27</v>
      </c>
      <c r="R37" s="38">
        <f t="shared" si="3"/>
        <v>0</v>
      </c>
      <c r="S37" s="82">
        <f t="shared" si="3"/>
        <v>27</v>
      </c>
      <c r="T37" s="35">
        <f t="shared" si="3"/>
        <v>0</v>
      </c>
      <c r="U37" s="38">
        <f t="shared" si="3"/>
        <v>0</v>
      </c>
      <c r="V37" s="154"/>
      <c r="W37" s="74"/>
      <c r="X37" s="74"/>
      <c r="Y37" s="6"/>
    </row>
    <row r="38" spans="2:26" ht="47.25" customHeight="1" x14ac:dyDescent="0.3">
      <c r="B38" s="626" t="s">
        <v>35</v>
      </c>
      <c r="C38" s="627"/>
      <c r="D38" s="35">
        <f>D37*100/W40</f>
        <v>100</v>
      </c>
      <c r="E38" s="40">
        <f>E37*100/W40</f>
        <v>0</v>
      </c>
      <c r="F38" s="41">
        <f>F37*100/W40</f>
        <v>0</v>
      </c>
      <c r="G38" s="34">
        <f>G37*100/W40</f>
        <v>100</v>
      </c>
      <c r="H38" s="40">
        <f>H37*100/W40</f>
        <v>0</v>
      </c>
      <c r="I38" s="41">
        <f>I37*100/W40</f>
        <v>0</v>
      </c>
      <c r="J38" s="34">
        <f>J37*100/W40</f>
        <v>100</v>
      </c>
      <c r="K38" s="40">
        <f>K37*100/W40</f>
        <v>0</v>
      </c>
      <c r="L38" s="41">
        <f>L37*100/W40</f>
        <v>0</v>
      </c>
      <c r="M38" s="34">
        <f>M37*100/W40</f>
        <v>100</v>
      </c>
      <c r="N38" s="40">
        <f>N37*100/W40</f>
        <v>0</v>
      </c>
      <c r="O38" s="41">
        <f>O37*100/W40</f>
        <v>0</v>
      </c>
      <c r="P38" s="34">
        <f>P37*100/W40</f>
        <v>0</v>
      </c>
      <c r="Q38" s="40">
        <f>Q37*100/W40</f>
        <v>100</v>
      </c>
      <c r="R38" s="41">
        <f>R37*100/W40</f>
        <v>0</v>
      </c>
      <c r="S38" s="34">
        <f>S37*100/W40</f>
        <v>100</v>
      </c>
      <c r="T38" s="40">
        <f>T37*100/W40</f>
        <v>0</v>
      </c>
      <c r="U38" s="41">
        <f>U37*100/W40</f>
        <v>0</v>
      </c>
      <c r="V38" s="154"/>
      <c r="W38" s="74"/>
      <c r="X38" s="74"/>
      <c r="Y38" s="6"/>
    </row>
    <row r="39" spans="2:26" x14ac:dyDescent="0.3">
      <c r="B39" s="584"/>
      <c r="C39" s="585"/>
      <c r="D39" s="585"/>
      <c r="E39" s="585"/>
      <c r="F39" s="585"/>
      <c r="G39" s="585"/>
      <c r="H39" s="585"/>
      <c r="I39" s="585"/>
      <c r="J39" s="261"/>
      <c r="K39" s="261"/>
      <c r="L39" s="261"/>
      <c r="M39" s="261"/>
      <c r="N39" s="261"/>
      <c r="O39" s="261"/>
      <c r="P39" s="599"/>
      <c r="Q39" s="600"/>
      <c r="R39" s="600"/>
      <c r="S39" s="600"/>
      <c r="T39" s="600"/>
      <c r="U39" s="600"/>
      <c r="V39" s="601"/>
      <c r="W39" s="176" t="s">
        <v>9</v>
      </c>
      <c r="X39" s="105" t="s">
        <v>4</v>
      </c>
    </row>
    <row r="40" spans="2:26" x14ac:dyDescent="0.3">
      <c r="B40" s="587"/>
      <c r="C40" s="588"/>
      <c r="D40" s="588"/>
      <c r="E40" s="588"/>
      <c r="F40" s="588"/>
      <c r="G40" s="588"/>
      <c r="H40" s="588"/>
      <c r="I40" s="588"/>
      <c r="J40" s="262"/>
      <c r="K40" s="262"/>
      <c r="L40" s="262"/>
      <c r="M40" s="262"/>
      <c r="N40" s="262"/>
      <c r="O40" s="262"/>
      <c r="P40" s="608" t="s">
        <v>28</v>
      </c>
      <c r="Q40" s="609"/>
      <c r="R40" s="609"/>
      <c r="S40" s="609"/>
      <c r="T40" s="609"/>
      <c r="U40" s="609"/>
      <c r="V40" s="610"/>
      <c r="W40" s="106">
        <f>'дети 5-ти лет Ф'!W40</f>
        <v>27</v>
      </c>
      <c r="X40" s="106">
        <v>100</v>
      </c>
    </row>
    <row r="41" spans="2:26" x14ac:dyDescent="0.3">
      <c r="B41" s="587"/>
      <c r="C41" s="588"/>
      <c r="D41" s="588"/>
      <c r="E41" s="588"/>
      <c r="F41" s="588"/>
      <c r="G41" s="588"/>
      <c r="H41" s="588"/>
      <c r="I41" s="588"/>
      <c r="J41" s="262"/>
      <c r="K41" s="262"/>
      <c r="L41" s="262"/>
      <c r="M41" s="262"/>
      <c r="N41" s="262"/>
      <c r="O41" s="262"/>
      <c r="P41" s="68" t="s">
        <v>29</v>
      </c>
      <c r="Q41" s="69"/>
      <c r="R41" s="69"/>
      <c r="S41" s="69"/>
      <c r="T41" s="69"/>
      <c r="U41" s="69"/>
      <c r="V41" s="69"/>
      <c r="W41" s="10">
        <f>COUNTIF(V5:V36,"&gt;0")</f>
        <v>27</v>
      </c>
      <c r="X41" s="29">
        <f>(J38+M38+D38+G38+P38+S38)/6</f>
        <v>83.333333333333329</v>
      </c>
    </row>
    <row r="42" spans="2:26" x14ac:dyDescent="0.3">
      <c r="B42" s="587"/>
      <c r="C42" s="588"/>
      <c r="D42" s="588"/>
      <c r="E42" s="588"/>
      <c r="F42" s="588"/>
      <c r="G42" s="588"/>
      <c r="H42" s="588"/>
      <c r="I42" s="588"/>
      <c r="J42" s="262"/>
      <c r="K42" s="262"/>
      <c r="L42" s="262"/>
      <c r="M42" s="262"/>
      <c r="N42" s="262"/>
      <c r="O42" s="262"/>
      <c r="P42" s="70" t="s">
        <v>30</v>
      </c>
      <c r="Q42" s="71"/>
      <c r="R42" s="71"/>
      <c r="S42" s="71"/>
      <c r="T42" s="71"/>
      <c r="U42" s="71"/>
      <c r="V42" s="71"/>
      <c r="W42" s="10">
        <f>COUNTIF(W5:W36,"&gt;0")</f>
        <v>27</v>
      </c>
      <c r="X42" s="29">
        <f>(K38+N38+E38+H38+Q38+T38)/6</f>
        <v>16.666666666666668</v>
      </c>
    </row>
    <row r="43" spans="2:26" x14ac:dyDescent="0.3">
      <c r="B43" s="590"/>
      <c r="C43" s="591"/>
      <c r="D43" s="591"/>
      <c r="E43" s="591"/>
      <c r="F43" s="591"/>
      <c r="G43" s="591"/>
      <c r="H43" s="591"/>
      <c r="I43" s="591"/>
      <c r="J43" s="263"/>
      <c r="K43" s="263"/>
      <c r="L43" s="263"/>
      <c r="M43" s="263"/>
      <c r="N43" s="263"/>
      <c r="O43" s="263"/>
      <c r="P43" s="72" t="s">
        <v>31</v>
      </c>
      <c r="Q43" s="73"/>
      <c r="R43" s="73"/>
      <c r="S43" s="73"/>
      <c r="T43" s="73"/>
      <c r="U43" s="73"/>
      <c r="V43" s="73"/>
      <c r="W43" s="10">
        <f>COUNTIF(X5:X36,"&gt;0")</f>
        <v>0</v>
      </c>
      <c r="X43" s="29">
        <f>(L38+O38+F38+I38++R38+U38)/6</f>
        <v>0</v>
      </c>
    </row>
    <row r="48" spans="2:26" ht="15" customHeight="1" x14ac:dyDescent="0.3">
      <c r="B48" s="165"/>
      <c r="C48" s="583" t="s">
        <v>1258</v>
      </c>
      <c r="D48" s="583"/>
      <c r="E48" s="583"/>
      <c r="F48" s="583"/>
      <c r="G48" s="583"/>
      <c r="H48" s="583"/>
      <c r="I48" s="583"/>
      <c r="J48" s="583"/>
      <c r="K48" s="583"/>
      <c r="L48" s="583"/>
      <c r="M48" s="583"/>
      <c r="N48" s="583"/>
      <c r="O48" s="583"/>
      <c r="P48" s="583"/>
      <c r="Q48" s="583"/>
      <c r="R48" s="583"/>
      <c r="S48" s="583"/>
      <c r="T48" s="583"/>
      <c r="U48" s="583"/>
      <c r="V48" s="583"/>
      <c r="W48" s="583"/>
      <c r="X48" s="165"/>
      <c r="Y48" s="165"/>
      <c r="Z48" s="165"/>
    </row>
    <row r="49" spans="1:27" ht="15" customHeight="1" x14ac:dyDescent="0.3">
      <c r="A49" s="165"/>
      <c r="B49" s="165"/>
      <c r="C49" s="583" t="str">
        <f>'дети 5-ти лет Ф'!C49:Z49</f>
        <v>Учебный год: 2023-2024                             Группа: "Қарлығаш"               Период: промежуточный       Сроки проведения: январь 2024 год</v>
      </c>
      <c r="D49" s="583"/>
      <c r="E49" s="583"/>
      <c r="F49" s="583"/>
      <c r="G49" s="583"/>
      <c r="H49" s="583"/>
      <c r="I49" s="583"/>
      <c r="J49" s="583"/>
      <c r="K49" s="583"/>
      <c r="L49" s="583"/>
      <c r="M49" s="583"/>
      <c r="N49" s="583"/>
      <c r="O49" s="583"/>
      <c r="P49" s="583"/>
      <c r="Q49" s="583"/>
      <c r="R49" s="583"/>
      <c r="S49" s="583"/>
      <c r="T49" s="583"/>
      <c r="U49" s="583"/>
      <c r="V49" s="583"/>
      <c r="W49" s="583"/>
      <c r="X49" s="165"/>
      <c r="Y49" s="165"/>
      <c r="Z49" s="165"/>
    </row>
    <row r="50" spans="1:27" x14ac:dyDescent="0.3">
      <c r="X50" s="18"/>
    </row>
    <row r="51" spans="1:27" ht="16.5" customHeight="1" x14ac:dyDescent="0.3">
      <c r="B51" s="635" t="s">
        <v>0</v>
      </c>
      <c r="C51" s="636" t="s">
        <v>1</v>
      </c>
      <c r="D51" s="615" t="s">
        <v>8</v>
      </c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7"/>
      <c r="Y51" s="638" t="s">
        <v>29</v>
      </c>
      <c r="Z51" s="605" t="s">
        <v>30</v>
      </c>
      <c r="AA51" s="634" t="s">
        <v>31</v>
      </c>
    </row>
    <row r="52" spans="1:27" ht="15.75" customHeight="1" x14ac:dyDescent="0.3">
      <c r="B52" s="635"/>
      <c r="C52" s="636"/>
      <c r="D52" s="626" t="s">
        <v>59</v>
      </c>
      <c r="E52" s="627"/>
      <c r="F52" s="627"/>
      <c r="G52" s="627"/>
      <c r="H52" s="627"/>
      <c r="I52" s="627"/>
      <c r="J52" s="627"/>
      <c r="K52" s="627"/>
      <c r="L52" s="627"/>
      <c r="M52" s="627"/>
      <c r="N52" s="627"/>
      <c r="O52" s="627"/>
      <c r="P52" s="627"/>
      <c r="Q52" s="627"/>
      <c r="R52" s="627"/>
      <c r="S52" s="627"/>
      <c r="T52" s="627"/>
      <c r="U52" s="627"/>
      <c r="V52" s="627"/>
      <c r="W52" s="627"/>
      <c r="X52" s="641"/>
      <c r="Y52" s="638"/>
      <c r="Z52" s="606"/>
      <c r="AA52" s="634"/>
    </row>
    <row r="53" spans="1:27" ht="15.6" x14ac:dyDescent="0.3">
      <c r="B53" s="635"/>
      <c r="C53" s="636"/>
      <c r="D53" s="593" t="s">
        <v>100</v>
      </c>
      <c r="E53" s="594"/>
      <c r="F53" s="595"/>
      <c r="G53" s="593" t="s">
        <v>101</v>
      </c>
      <c r="H53" s="594"/>
      <c r="I53" s="595"/>
      <c r="J53" s="593" t="s">
        <v>102</v>
      </c>
      <c r="K53" s="594"/>
      <c r="L53" s="595"/>
      <c r="M53" s="593" t="s">
        <v>103</v>
      </c>
      <c r="N53" s="594"/>
      <c r="O53" s="595"/>
      <c r="P53" s="593" t="s">
        <v>104</v>
      </c>
      <c r="Q53" s="594"/>
      <c r="R53" s="595"/>
      <c r="S53" s="593" t="s">
        <v>105</v>
      </c>
      <c r="T53" s="594"/>
      <c r="U53" s="595"/>
      <c r="V53" s="593" t="s">
        <v>106</v>
      </c>
      <c r="W53" s="594"/>
      <c r="X53" s="595"/>
      <c r="Y53" s="638"/>
      <c r="Z53" s="606"/>
      <c r="AA53" s="634"/>
    </row>
    <row r="54" spans="1:27" ht="70.5" customHeight="1" x14ac:dyDescent="0.3">
      <c r="B54" s="635"/>
      <c r="C54" s="636"/>
      <c r="D54" s="566" t="s">
        <v>934</v>
      </c>
      <c r="E54" s="566"/>
      <c r="F54" s="567"/>
      <c r="G54" s="565" t="s">
        <v>935</v>
      </c>
      <c r="H54" s="566"/>
      <c r="I54" s="567"/>
      <c r="J54" s="565" t="s">
        <v>936</v>
      </c>
      <c r="K54" s="566"/>
      <c r="L54" s="567"/>
      <c r="M54" s="565" t="s">
        <v>937</v>
      </c>
      <c r="N54" s="566"/>
      <c r="O54" s="567"/>
      <c r="P54" s="565" t="s">
        <v>938</v>
      </c>
      <c r="Q54" s="566"/>
      <c r="R54" s="567"/>
      <c r="S54" s="565" t="s">
        <v>939</v>
      </c>
      <c r="T54" s="566"/>
      <c r="U54" s="567"/>
      <c r="V54" s="565" t="s">
        <v>868</v>
      </c>
      <c r="W54" s="566"/>
      <c r="X54" s="567"/>
      <c r="Y54" s="638"/>
      <c r="Z54" s="606"/>
      <c r="AA54" s="634"/>
    </row>
    <row r="55" spans="1:27" ht="112.5" customHeight="1" x14ac:dyDescent="0.3">
      <c r="B55" s="635"/>
      <c r="C55" s="636"/>
      <c r="D55" s="108" t="s">
        <v>940</v>
      </c>
      <c r="E55" s="108" t="s">
        <v>941</v>
      </c>
      <c r="F55" s="164" t="s">
        <v>942</v>
      </c>
      <c r="G55" s="163" t="s">
        <v>943</v>
      </c>
      <c r="H55" s="108" t="s">
        <v>944</v>
      </c>
      <c r="I55" s="164" t="s">
        <v>945</v>
      </c>
      <c r="J55" s="163" t="s">
        <v>946</v>
      </c>
      <c r="K55" s="108" t="s">
        <v>947</v>
      </c>
      <c r="L55" s="164" t="s">
        <v>948</v>
      </c>
      <c r="M55" s="163" t="s">
        <v>937</v>
      </c>
      <c r="N55" s="108" t="s">
        <v>949</v>
      </c>
      <c r="O55" s="164" t="s">
        <v>950</v>
      </c>
      <c r="P55" s="163" t="s">
        <v>938</v>
      </c>
      <c r="Q55" s="108" t="s">
        <v>951</v>
      </c>
      <c r="R55" s="164" t="s">
        <v>952</v>
      </c>
      <c r="S55" s="163" t="s">
        <v>953</v>
      </c>
      <c r="T55" s="108" t="s">
        <v>954</v>
      </c>
      <c r="U55" s="164" t="s">
        <v>955</v>
      </c>
      <c r="V55" s="163" t="s">
        <v>868</v>
      </c>
      <c r="W55" s="108" t="s">
        <v>956</v>
      </c>
      <c r="X55" s="164" t="s">
        <v>957</v>
      </c>
      <c r="Y55" s="638"/>
      <c r="Z55" s="607"/>
      <c r="AA55" s="634"/>
    </row>
    <row r="56" spans="1:27" ht="15.6" x14ac:dyDescent="0.3">
      <c r="B56" s="9">
        <v>1</v>
      </c>
      <c r="C56" s="4" t="str">
        <f>'дети 5-ти лет Ф'!C56</f>
        <v>Атбеков Асмет</v>
      </c>
      <c r="D56" s="468">
        <v>1</v>
      </c>
      <c r="E56" s="468"/>
      <c r="F56" s="469"/>
      <c r="G56" s="468">
        <v>1</v>
      </c>
      <c r="H56" s="468"/>
      <c r="I56" s="469"/>
      <c r="J56" s="468">
        <v>1</v>
      </c>
      <c r="K56" s="468"/>
      <c r="L56" s="469"/>
      <c r="M56" s="468">
        <v>1</v>
      </c>
      <c r="N56" s="468"/>
      <c r="O56" s="469"/>
      <c r="P56" s="468"/>
      <c r="Q56" s="468">
        <v>1</v>
      </c>
      <c r="R56" s="469"/>
      <c r="S56" s="468">
        <v>1</v>
      </c>
      <c r="T56" s="468"/>
      <c r="U56" s="469"/>
      <c r="V56" s="468">
        <v>1</v>
      </c>
      <c r="W56" s="468"/>
      <c r="X56" s="469"/>
      <c r="Y56" s="46">
        <f>COUNTA(J56,M56,D56,G56,V56,P56,S56)</f>
        <v>6</v>
      </c>
      <c r="Z56" s="2">
        <f>COUNTA(K56,N56,E56,H56,W56,Q56:Q56,T56)</f>
        <v>1</v>
      </c>
      <c r="AA56" s="28">
        <f>COUNTA(L56,O56,F56,I56,X56,R56,U56)</f>
        <v>0</v>
      </c>
    </row>
    <row r="57" spans="1:27" ht="15.6" x14ac:dyDescent="0.3">
      <c r="B57" s="9">
        <v>2</v>
      </c>
      <c r="C57" s="4" t="str">
        <f>'дети 5-ти лет Ф'!C57</f>
        <v>Болат Ясмина</v>
      </c>
      <c r="D57" s="468">
        <v>1</v>
      </c>
      <c r="E57" s="468"/>
      <c r="F57" s="467"/>
      <c r="G57" s="468">
        <v>1</v>
      </c>
      <c r="H57" s="468"/>
      <c r="I57" s="467"/>
      <c r="J57" s="468">
        <v>1</v>
      </c>
      <c r="K57" s="468"/>
      <c r="L57" s="467"/>
      <c r="M57" s="468">
        <v>1</v>
      </c>
      <c r="N57" s="468"/>
      <c r="O57" s="467"/>
      <c r="P57" s="468"/>
      <c r="Q57" s="468">
        <v>1</v>
      </c>
      <c r="R57" s="467"/>
      <c r="S57" s="468">
        <v>1</v>
      </c>
      <c r="T57" s="468"/>
      <c r="U57" s="467"/>
      <c r="V57" s="468">
        <v>1</v>
      </c>
      <c r="W57" s="468"/>
      <c r="X57" s="467"/>
      <c r="Y57" s="46">
        <f t="shared" ref="Y57:Y97" si="5">COUNTA(J57,M57,D57,G57,V57,P57,S57)</f>
        <v>6</v>
      </c>
      <c r="Z57" s="2">
        <f t="shared" ref="Z57:Z97" si="6">COUNTA(K57,N57,E57,H57,W57,Q57:Q57,T57)</f>
        <v>1</v>
      </c>
      <c r="AA57" s="28">
        <f t="shared" ref="AA57:AA97" si="7">COUNTA(L57,O57,F57,I57,X57,R57,U57)</f>
        <v>0</v>
      </c>
    </row>
    <row r="58" spans="1:27" ht="15.6" x14ac:dyDescent="0.3">
      <c r="B58" s="9">
        <v>3</v>
      </c>
      <c r="C58" s="4" t="str">
        <f>'дети 5-ти лет Ф'!C58</f>
        <v>Боранбай Томирис</v>
      </c>
      <c r="D58" s="468">
        <v>1</v>
      </c>
      <c r="E58" s="468"/>
      <c r="F58" s="467"/>
      <c r="G58" s="468"/>
      <c r="H58" s="468">
        <v>1</v>
      </c>
      <c r="I58" s="467"/>
      <c r="J58" s="468">
        <v>1</v>
      </c>
      <c r="K58" s="468"/>
      <c r="L58" s="467"/>
      <c r="M58" s="468">
        <v>1</v>
      </c>
      <c r="N58" s="468"/>
      <c r="O58" s="467"/>
      <c r="P58" s="468"/>
      <c r="Q58" s="468">
        <v>1</v>
      </c>
      <c r="R58" s="467"/>
      <c r="S58" s="468">
        <v>1</v>
      </c>
      <c r="T58" s="468"/>
      <c r="U58" s="467"/>
      <c r="V58" s="468">
        <v>1</v>
      </c>
      <c r="W58" s="468"/>
      <c r="X58" s="467"/>
      <c r="Y58" s="46">
        <f t="shared" si="5"/>
        <v>5</v>
      </c>
      <c r="Z58" s="2">
        <f t="shared" si="6"/>
        <v>2</v>
      </c>
      <c r="AA58" s="28">
        <f t="shared" si="7"/>
        <v>0</v>
      </c>
    </row>
    <row r="59" spans="1:27" ht="15.75" customHeight="1" x14ac:dyDescent="0.3">
      <c r="B59" s="9">
        <v>4</v>
      </c>
      <c r="C59" s="4" t="str">
        <f>'дети 5-ти лет Ф'!C59</f>
        <v>Боровых Артем</v>
      </c>
      <c r="D59" s="468">
        <v>1</v>
      </c>
      <c r="E59" s="468"/>
      <c r="F59" s="467"/>
      <c r="G59" s="468">
        <v>1</v>
      </c>
      <c r="H59" s="468"/>
      <c r="I59" s="467"/>
      <c r="J59" s="468">
        <v>1</v>
      </c>
      <c r="K59" s="468"/>
      <c r="L59" s="467"/>
      <c r="M59" s="468">
        <v>1</v>
      </c>
      <c r="N59" s="468"/>
      <c r="O59" s="467"/>
      <c r="P59" s="468"/>
      <c r="Q59" s="468">
        <v>1</v>
      </c>
      <c r="R59" s="467"/>
      <c r="S59" s="468">
        <v>1</v>
      </c>
      <c r="T59" s="468"/>
      <c r="U59" s="467"/>
      <c r="V59" s="468">
        <v>1</v>
      </c>
      <c r="W59" s="468"/>
      <c r="X59" s="467"/>
      <c r="Y59" s="46">
        <f t="shared" si="5"/>
        <v>6</v>
      </c>
      <c r="Z59" s="2">
        <f t="shared" si="6"/>
        <v>1</v>
      </c>
      <c r="AA59" s="28">
        <f t="shared" si="7"/>
        <v>0</v>
      </c>
    </row>
    <row r="60" spans="1:27" ht="15.6" x14ac:dyDescent="0.3">
      <c r="B60" s="9">
        <v>5</v>
      </c>
      <c r="C60" s="4" t="str">
        <f>'дети 5-ти лет Ф'!C60</f>
        <v>Драцюк Радмир</v>
      </c>
      <c r="D60" s="468">
        <v>1</v>
      </c>
      <c r="E60" s="468"/>
      <c r="F60" s="467"/>
      <c r="G60" s="468">
        <v>1</v>
      </c>
      <c r="H60" s="468"/>
      <c r="I60" s="467"/>
      <c r="J60" s="468">
        <v>1</v>
      </c>
      <c r="K60" s="468"/>
      <c r="L60" s="467"/>
      <c r="M60" s="468">
        <v>1</v>
      </c>
      <c r="N60" s="468"/>
      <c r="O60" s="467"/>
      <c r="P60" s="468"/>
      <c r="Q60" s="468">
        <v>1</v>
      </c>
      <c r="R60" s="467"/>
      <c r="S60" s="468">
        <v>1</v>
      </c>
      <c r="T60" s="468"/>
      <c r="U60" s="467"/>
      <c r="V60" s="468">
        <v>1</v>
      </c>
      <c r="W60" s="468"/>
      <c r="X60" s="467"/>
      <c r="Y60" s="46">
        <f t="shared" si="5"/>
        <v>6</v>
      </c>
      <c r="Z60" s="2">
        <f t="shared" si="6"/>
        <v>1</v>
      </c>
      <c r="AA60" s="28">
        <f t="shared" si="7"/>
        <v>0</v>
      </c>
    </row>
    <row r="61" spans="1:27" ht="15.6" x14ac:dyDescent="0.3">
      <c r="B61" s="9">
        <v>6</v>
      </c>
      <c r="C61" s="4" t="str">
        <f>'дети 5-ти лет Ф'!C61</f>
        <v>Дубовицкий Данил</v>
      </c>
      <c r="D61" s="468">
        <v>1</v>
      </c>
      <c r="E61" s="468"/>
      <c r="F61" s="467"/>
      <c r="G61" s="468">
        <v>1</v>
      </c>
      <c r="H61" s="468"/>
      <c r="I61" s="467"/>
      <c r="J61" s="468">
        <v>1</v>
      </c>
      <c r="K61" s="468"/>
      <c r="L61" s="467"/>
      <c r="M61" s="468">
        <v>1</v>
      </c>
      <c r="N61" s="468"/>
      <c r="O61" s="467"/>
      <c r="P61" s="468"/>
      <c r="Q61" s="468">
        <v>1</v>
      </c>
      <c r="R61" s="467"/>
      <c r="S61" s="468">
        <v>1</v>
      </c>
      <c r="T61" s="468"/>
      <c r="U61" s="467"/>
      <c r="V61" s="468">
        <v>1</v>
      </c>
      <c r="W61" s="468"/>
      <c r="X61" s="467"/>
      <c r="Y61" s="46">
        <f t="shared" si="5"/>
        <v>6</v>
      </c>
      <c r="Z61" s="2">
        <f t="shared" si="6"/>
        <v>1</v>
      </c>
      <c r="AA61" s="28">
        <f t="shared" si="7"/>
        <v>0</v>
      </c>
    </row>
    <row r="62" spans="1:27" ht="15.6" x14ac:dyDescent="0.3">
      <c r="B62" s="9">
        <v>7</v>
      </c>
      <c r="C62" s="4" t="str">
        <f>'дети 5-ти лет Ф'!C62</f>
        <v>Жуковский Дима</v>
      </c>
      <c r="D62" s="468">
        <v>1</v>
      </c>
      <c r="E62" s="468"/>
      <c r="F62" s="467"/>
      <c r="G62" s="468"/>
      <c r="H62" s="468">
        <v>1</v>
      </c>
      <c r="I62" s="467"/>
      <c r="J62" s="468">
        <v>1</v>
      </c>
      <c r="K62" s="468"/>
      <c r="L62" s="467"/>
      <c r="M62" s="468">
        <v>1</v>
      </c>
      <c r="N62" s="468"/>
      <c r="O62" s="467"/>
      <c r="P62" s="468"/>
      <c r="Q62" s="468">
        <v>1</v>
      </c>
      <c r="R62" s="467"/>
      <c r="S62" s="468">
        <v>1</v>
      </c>
      <c r="T62" s="468"/>
      <c r="U62" s="467"/>
      <c r="V62" s="468">
        <v>1</v>
      </c>
      <c r="W62" s="468"/>
      <c r="X62" s="467"/>
      <c r="Y62" s="46">
        <f t="shared" si="5"/>
        <v>5</v>
      </c>
      <c r="Z62" s="2">
        <f t="shared" si="6"/>
        <v>2</v>
      </c>
      <c r="AA62" s="28">
        <f t="shared" si="7"/>
        <v>0</v>
      </c>
    </row>
    <row r="63" spans="1:27" ht="15.6" x14ac:dyDescent="0.3">
      <c r="B63" s="9">
        <v>8</v>
      </c>
      <c r="C63" s="4" t="str">
        <f>'дети 5-ти лет Ф'!C63</f>
        <v>Зинатов Глеб</v>
      </c>
      <c r="D63" s="468">
        <v>1</v>
      </c>
      <c r="E63" s="468"/>
      <c r="F63" s="467"/>
      <c r="G63" s="468">
        <v>1</v>
      </c>
      <c r="H63" s="468"/>
      <c r="I63" s="467"/>
      <c r="J63" s="468">
        <v>1</v>
      </c>
      <c r="K63" s="468"/>
      <c r="L63" s="467"/>
      <c r="M63" s="468">
        <v>1</v>
      </c>
      <c r="N63" s="468"/>
      <c r="O63" s="467"/>
      <c r="P63" s="468"/>
      <c r="Q63" s="468">
        <v>1</v>
      </c>
      <c r="R63" s="467"/>
      <c r="S63" s="468">
        <v>1</v>
      </c>
      <c r="T63" s="468"/>
      <c r="U63" s="467"/>
      <c r="V63" s="468">
        <v>1</v>
      </c>
      <c r="W63" s="468"/>
      <c r="X63" s="467"/>
      <c r="Y63" s="46">
        <f t="shared" si="5"/>
        <v>6</v>
      </c>
      <c r="Z63" s="2">
        <f t="shared" si="6"/>
        <v>1</v>
      </c>
      <c r="AA63" s="28">
        <f t="shared" si="7"/>
        <v>0</v>
      </c>
    </row>
    <row r="64" spans="1:27" ht="15.6" x14ac:dyDescent="0.3">
      <c r="B64" s="9">
        <v>9</v>
      </c>
      <c r="C64" s="4" t="str">
        <f>'дети 5-ти лет Ф'!C64</f>
        <v>Кравчук Настя</v>
      </c>
      <c r="D64" s="468">
        <v>1</v>
      </c>
      <c r="E64" s="468"/>
      <c r="F64" s="467"/>
      <c r="G64" s="468">
        <v>1</v>
      </c>
      <c r="H64" s="468"/>
      <c r="I64" s="467"/>
      <c r="J64" s="468">
        <v>1</v>
      </c>
      <c r="K64" s="468"/>
      <c r="L64" s="467"/>
      <c r="M64" s="468">
        <v>1</v>
      </c>
      <c r="N64" s="468"/>
      <c r="O64" s="467"/>
      <c r="P64" s="468"/>
      <c r="Q64" s="468">
        <v>1</v>
      </c>
      <c r="R64" s="467"/>
      <c r="S64" s="468">
        <v>1</v>
      </c>
      <c r="T64" s="468"/>
      <c r="U64" s="467"/>
      <c r="V64" s="468">
        <v>1</v>
      </c>
      <c r="W64" s="468"/>
      <c r="X64" s="467"/>
      <c r="Y64" s="46">
        <f t="shared" si="5"/>
        <v>6</v>
      </c>
      <c r="Z64" s="2">
        <f t="shared" si="6"/>
        <v>1</v>
      </c>
      <c r="AA64" s="28">
        <f t="shared" si="7"/>
        <v>0</v>
      </c>
    </row>
    <row r="65" spans="2:27" ht="15.6" x14ac:dyDescent="0.3">
      <c r="B65" s="9">
        <v>10</v>
      </c>
      <c r="C65" s="4" t="str">
        <f>'дети 5-ти лет Ф'!C65</f>
        <v>Кашимов Ярослав</v>
      </c>
      <c r="D65" s="468">
        <v>1</v>
      </c>
      <c r="E65" s="468"/>
      <c r="F65" s="467"/>
      <c r="G65" s="468"/>
      <c r="H65" s="468">
        <v>1</v>
      </c>
      <c r="I65" s="467"/>
      <c r="J65" s="468">
        <v>1</v>
      </c>
      <c r="K65" s="468"/>
      <c r="L65" s="467"/>
      <c r="M65" s="468">
        <v>1</v>
      </c>
      <c r="N65" s="468"/>
      <c r="O65" s="467"/>
      <c r="P65" s="468"/>
      <c r="Q65" s="468">
        <v>1</v>
      </c>
      <c r="R65" s="467"/>
      <c r="S65" s="468">
        <v>1</v>
      </c>
      <c r="T65" s="468"/>
      <c r="U65" s="467"/>
      <c r="V65" s="468">
        <v>1</v>
      </c>
      <c r="W65" s="468"/>
      <c r="X65" s="467"/>
      <c r="Y65" s="46">
        <f t="shared" si="5"/>
        <v>5</v>
      </c>
      <c r="Z65" s="2">
        <f t="shared" si="6"/>
        <v>2</v>
      </c>
      <c r="AA65" s="28">
        <f t="shared" si="7"/>
        <v>0</v>
      </c>
    </row>
    <row r="66" spans="2:27" ht="15.6" x14ac:dyDescent="0.3">
      <c r="B66" s="9">
        <v>11</v>
      </c>
      <c r="C66" s="4" t="str">
        <f>'дети 5-ти лет Ф'!C66</f>
        <v xml:space="preserve">Макридова Анисия </v>
      </c>
      <c r="D66" s="468">
        <v>1</v>
      </c>
      <c r="E66" s="468"/>
      <c r="F66" s="467"/>
      <c r="G66" s="468">
        <v>1</v>
      </c>
      <c r="H66" s="468"/>
      <c r="I66" s="467"/>
      <c r="J66" s="468">
        <v>1</v>
      </c>
      <c r="K66" s="468"/>
      <c r="L66" s="467"/>
      <c r="M66" s="468">
        <v>1</v>
      </c>
      <c r="N66" s="468"/>
      <c r="O66" s="467"/>
      <c r="P66" s="468"/>
      <c r="Q66" s="468">
        <v>1</v>
      </c>
      <c r="R66" s="467"/>
      <c r="S66" s="468">
        <v>1</v>
      </c>
      <c r="T66" s="468"/>
      <c r="U66" s="467"/>
      <c r="V66" s="468">
        <v>1</v>
      </c>
      <c r="W66" s="468"/>
      <c r="X66" s="467"/>
      <c r="Y66" s="46">
        <f t="shared" si="5"/>
        <v>6</v>
      </c>
      <c r="Z66" s="2">
        <f t="shared" si="6"/>
        <v>1</v>
      </c>
      <c r="AA66" s="28">
        <f t="shared" si="7"/>
        <v>0</v>
      </c>
    </row>
    <row r="67" spans="2:27" ht="15.6" x14ac:dyDescent="0.3">
      <c r="B67" s="9">
        <v>12</v>
      </c>
      <c r="C67" s="4" t="str">
        <f>'дети 5-ти лет Ф'!C67</f>
        <v>Мангуткина Сафина</v>
      </c>
      <c r="D67" s="468">
        <v>1</v>
      </c>
      <c r="E67" s="468"/>
      <c r="F67" s="467"/>
      <c r="G67" s="468">
        <v>1</v>
      </c>
      <c r="H67" s="468"/>
      <c r="I67" s="467"/>
      <c r="J67" s="468">
        <v>1</v>
      </c>
      <c r="K67" s="468"/>
      <c r="L67" s="467"/>
      <c r="M67" s="468">
        <v>1</v>
      </c>
      <c r="N67" s="468"/>
      <c r="O67" s="467"/>
      <c r="P67" s="468"/>
      <c r="Q67" s="468">
        <v>1</v>
      </c>
      <c r="R67" s="467"/>
      <c r="S67" s="468">
        <v>1</v>
      </c>
      <c r="T67" s="468"/>
      <c r="U67" s="467"/>
      <c r="V67" s="468">
        <v>1</v>
      </c>
      <c r="W67" s="468"/>
      <c r="X67" s="467"/>
      <c r="Y67" s="46">
        <f t="shared" si="5"/>
        <v>6</v>
      </c>
      <c r="Z67" s="2">
        <f t="shared" si="6"/>
        <v>1</v>
      </c>
      <c r="AA67" s="28">
        <f t="shared" si="7"/>
        <v>0</v>
      </c>
    </row>
    <row r="68" spans="2:27" ht="15.6" x14ac:dyDescent="0.3">
      <c r="B68" s="9">
        <v>13</v>
      </c>
      <c r="C68" s="4" t="str">
        <f>'дети 5-ти лет Ф'!C68</f>
        <v>Мормышев Марк</v>
      </c>
      <c r="D68" s="468">
        <v>1</v>
      </c>
      <c r="E68" s="468"/>
      <c r="F68" s="467"/>
      <c r="G68" s="468">
        <v>1</v>
      </c>
      <c r="H68" s="468"/>
      <c r="I68" s="467"/>
      <c r="J68" s="468">
        <v>1</v>
      </c>
      <c r="K68" s="468"/>
      <c r="L68" s="467"/>
      <c r="M68" s="468">
        <v>1</v>
      </c>
      <c r="N68" s="468"/>
      <c r="O68" s="467"/>
      <c r="P68" s="468"/>
      <c r="Q68" s="468">
        <v>1</v>
      </c>
      <c r="R68" s="467"/>
      <c r="S68" s="468">
        <v>1</v>
      </c>
      <c r="T68" s="468"/>
      <c r="U68" s="467"/>
      <c r="V68" s="468">
        <v>1</v>
      </c>
      <c r="W68" s="468"/>
      <c r="X68" s="467"/>
      <c r="Y68" s="46">
        <f t="shared" si="5"/>
        <v>6</v>
      </c>
      <c r="Z68" s="2">
        <f t="shared" si="6"/>
        <v>1</v>
      </c>
      <c r="AA68" s="28">
        <f t="shared" si="7"/>
        <v>0</v>
      </c>
    </row>
    <row r="69" spans="2:27" ht="15.6" x14ac:dyDescent="0.3">
      <c r="B69" s="9">
        <v>14</v>
      </c>
      <c r="C69" s="4" t="str">
        <f>'дети 5-ти лет Ф'!C69</f>
        <v>Мергалиева айзере</v>
      </c>
      <c r="D69" s="468">
        <v>1</v>
      </c>
      <c r="E69" s="468"/>
      <c r="F69" s="467"/>
      <c r="G69" s="468"/>
      <c r="H69" s="468">
        <v>1</v>
      </c>
      <c r="I69" s="467"/>
      <c r="J69" s="468">
        <v>1</v>
      </c>
      <c r="K69" s="468"/>
      <c r="L69" s="467"/>
      <c r="M69" s="468">
        <v>1</v>
      </c>
      <c r="N69" s="468"/>
      <c r="O69" s="467"/>
      <c r="P69" s="468"/>
      <c r="Q69" s="468">
        <v>1</v>
      </c>
      <c r="R69" s="467"/>
      <c r="S69" s="468">
        <v>1</v>
      </c>
      <c r="T69" s="468"/>
      <c r="U69" s="467"/>
      <c r="V69" s="468">
        <v>1</v>
      </c>
      <c r="W69" s="468"/>
      <c r="X69" s="467"/>
      <c r="Y69" s="46">
        <f t="shared" si="5"/>
        <v>5</v>
      </c>
      <c r="Z69" s="2">
        <f t="shared" si="6"/>
        <v>2</v>
      </c>
      <c r="AA69" s="28">
        <f t="shared" si="7"/>
        <v>0</v>
      </c>
    </row>
    <row r="70" spans="2:27" ht="15.6" x14ac:dyDescent="0.3">
      <c r="B70" s="9">
        <v>15</v>
      </c>
      <c r="C70" s="4" t="str">
        <f>'дети 5-ти лет Ф'!C70</f>
        <v>Нурбеков Джамиль</v>
      </c>
      <c r="D70" s="468">
        <v>1</v>
      </c>
      <c r="E70" s="468"/>
      <c r="F70" s="467"/>
      <c r="G70" s="468">
        <v>1</v>
      </c>
      <c r="H70" s="468"/>
      <c r="I70" s="467"/>
      <c r="J70" s="468">
        <v>1</v>
      </c>
      <c r="K70" s="468"/>
      <c r="L70" s="467"/>
      <c r="M70" s="468">
        <v>1</v>
      </c>
      <c r="N70" s="468"/>
      <c r="O70" s="467"/>
      <c r="P70" s="468"/>
      <c r="Q70" s="468">
        <v>1</v>
      </c>
      <c r="R70" s="467"/>
      <c r="S70" s="468">
        <v>1</v>
      </c>
      <c r="T70" s="468"/>
      <c r="U70" s="467"/>
      <c r="V70" s="468">
        <v>1</v>
      </c>
      <c r="W70" s="468"/>
      <c r="X70" s="467"/>
      <c r="Y70" s="46">
        <f t="shared" si="5"/>
        <v>6</v>
      </c>
      <c r="Z70" s="2">
        <f t="shared" si="6"/>
        <v>1</v>
      </c>
      <c r="AA70" s="28">
        <f t="shared" si="7"/>
        <v>0</v>
      </c>
    </row>
    <row r="71" spans="2:27" ht="15.6" x14ac:dyDescent="0.3">
      <c r="B71" s="9">
        <v>16</v>
      </c>
      <c r="C71" s="4" t="str">
        <f>'дети 5-ти лет Ф'!C71</f>
        <v>Рзазаде Хафиз</v>
      </c>
      <c r="D71" s="468">
        <v>1</v>
      </c>
      <c r="E71" s="468"/>
      <c r="F71" s="467"/>
      <c r="G71" s="468">
        <v>1</v>
      </c>
      <c r="H71" s="468"/>
      <c r="I71" s="467"/>
      <c r="J71" s="468">
        <v>1</v>
      </c>
      <c r="K71" s="468"/>
      <c r="L71" s="467"/>
      <c r="M71" s="468">
        <v>1</v>
      </c>
      <c r="N71" s="468"/>
      <c r="O71" s="467"/>
      <c r="P71" s="468"/>
      <c r="Q71" s="468">
        <v>1</v>
      </c>
      <c r="R71" s="467"/>
      <c r="S71" s="468">
        <v>1</v>
      </c>
      <c r="T71" s="468"/>
      <c r="U71" s="467"/>
      <c r="V71" s="468">
        <v>1</v>
      </c>
      <c r="W71" s="468"/>
      <c r="X71" s="467"/>
      <c r="Y71" s="46">
        <f t="shared" si="5"/>
        <v>6</v>
      </c>
      <c r="Z71" s="2">
        <f t="shared" si="6"/>
        <v>1</v>
      </c>
      <c r="AA71" s="28">
        <f t="shared" si="7"/>
        <v>0</v>
      </c>
    </row>
    <row r="72" spans="2:27" ht="15.6" x14ac:dyDescent="0.3">
      <c r="B72" s="9">
        <v>17</v>
      </c>
      <c r="C72" s="4" t="str">
        <f>'дети 5-ти лет Ф'!C72</f>
        <v>Романюк Амир</v>
      </c>
      <c r="D72" s="468">
        <v>1</v>
      </c>
      <c r="E72" s="468"/>
      <c r="F72" s="467"/>
      <c r="G72" s="468">
        <v>1</v>
      </c>
      <c r="H72" s="468"/>
      <c r="I72" s="467"/>
      <c r="J72" s="468">
        <v>1</v>
      </c>
      <c r="K72" s="468"/>
      <c r="L72" s="467"/>
      <c r="M72" s="468">
        <v>1</v>
      </c>
      <c r="N72" s="468"/>
      <c r="O72" s="467"/>
      <c r="P72" s="468"/>
      <c r="Q72" s="468">
        <v>1</v>
      </c>
      <c r="R72" s="467"/>
      <c r="S72" s="468">
        <v>1</v>
      </c>
      <c r="T72" s="468"/>
      <c r="U72" s="467"/>
      <c r="V72" s="468">
        <v>1</v>
      </c>
      <c r="W72" s="468"/>
      <c r="X72" s="467"/>
      <c r="Y72" s="46">
        <f t="shared" si="5"/>
        <v>6</v>
      </c>
      <c r="Z72" s="2">
        <f t="shared" si="6"/>
        <v>1</v>
      </c>
      <c r="AA72" s="28">
        <f t="shared" si="7"/>
        <v>0</v>
      </c>
    </row>
    <row r="73" spans="2:27" ht="15.6" x14ac:dyDescent="0.3">
      <c r="B73" s="9">
        <v>18</v>
      </c>
      <c r="C73" s="4" t="str">
        <f>'дети 5-ти лет Ф'!C73</f>
        <v>Рузанов Иван</v>
      </c>
      <c r="D73" s="468">
        <v>1</v>
      </c>
      <c r="E73" s="468"/>
      <c r="F73" s="467"/>
      <c r="G73" s="468"/>
      <c r="H73" s="468">
        <v>1</v>
      </c>
      <c r="I73" s="467"/>
      <c r="J73" s="468">
        <v>1</v>
      </c>
      <c r="K73" s="468"/>
      <c r="L73" s="467"/>
      <c r="M73" s="468">
        <v>1</v>
      </c>
      <c r="N73" s="468"/>
      <c r="O73" s="467"/>
      <c r="P73" s="468"/>
      <c r="Q73" s="468">
        <v>1</v>
      </c>
      <c r="R73" s="467"/>
      <c r="S73" s="468">
        <v>1</v>
      </c>
      <c r="T73" s="468"/>
      <c r="U73" s="467"/>
      <c r="V73" s="468">
        <v>1</v>
      </c>
      <c r="W73" s="468"/>
      <c r="X73" s="467"/>
      <c r="Y73" s="46">
        <f t="shared" si="5"/>
        <v>5</v>
      </c>
      <c r="Z73" s="2">
        <f t="shared" si="6"/>
        <v>2</v>
      </c>
      <c r="AA73" s="28">
        <f t="shared" si="7"/>
        <v>0</v>
      </c>
    </row>
    <row r="74" spans="2:27" ht="15.6" x14ac:dyDescent="0.3">
      <c r="B74" s="9">
        <v>19</v>
      </c>
      <c r="C74" s="4" t="str">
        <f>'дети 5-ти лет Ф'!C74</f>
        <v>Рыспеков Назар</v>
      </c>
      <c r="D74" s="468">
        <v>1</v>
      </c>
      <c r="E74" s="468"/>
      <c r="F74" s="467"/>
      <c r="G74" s="468">
        <v>1</v>
      </c>
      <c r="H74" s="468"/>
      <c r="I74" s="467"/>
      <c r="J74" s="468">
        <v>1</v>
      </c>
      <c r="K74" s="468"/>
      <c r="L74" s="467"/>
      <c r="M74" s="468">
        <v>1</v>
      </c>
      <c r="N74" s="468"/>
      <c r="O74" s="467"/>
      <c r="P74" s="468"/>
      <c r="Q74" s="468">
        <v>1</v>
      </c>
      <c r="R74" s="467"/>
      <c r="S74" s="468">
        <v>1</v>
      </c>
      <c r="T74" s="468"/>
      <c r="U74" s="467"/>
      <c r="V74" s="468">
        <v>1</v>
      </c>
      <c r="W74" s="468"/>
      <c r="X74" s="467"/>
      <c r="Y74" s="46">
        <f t="shared" si="5"/>
        <v>6</v>
      </c>
      <c r="Z74" s="2">
        <f t="shared" si="6"/>
        <v>1</v>
      </c>
      <c r="AA74" s="28">
        <f t="shared" si="7"/>
        <v>0</v>
      </c>
    </row>
    <row r="75" spans="2:27" ht="15.6" x14ac:dyDescent="0.3">
      <c r="B75" s="9">
        <v>20</v>
      </c>
      <c r="C75" s="4" t="str">
        <f>'дети 5-ти лет Ф'!C75</f>
        <v>Хакимов Богдан</v>
      </c>
      <c r="D75" s="468">
        <v>1</v>
      </c>
      <c r="E75" s="468"/>
      <c r="F75" s="467"/>
      <c r="G75" s="468">
        <v>1</v>
      </c>
      <c r="H75" s="468"/>
      <c r="I75" s="467"/>
      <c r="J75" s="468">
        <v>1</v>
      </c>
      <c r="K75" s="468"/>
      <c r="L75" s="467"/>
      <c r="M75" s="468">
        <v>1</v>
      </c>
      <c r="N75" s="468"/>
      <c r="O75" s="467"/>
      <c r="P75" s="468"/>
      <c r="Q75" s="468">
        <v>1</v>
      </c>
      <c r="R75" s="467"/>
      <c r="S75" s="468">
        <v>1</v>
      </c>
      <c r="T75" s="468"/>
      <c r="U75" s="467"/>
      <c r="V75" s="468">
        <v>1</v>
      </c>
      <c r="W75" s="468"/>
      <c r="X75" s="467"/>
      <c r="Y75" s="46">
        <f t="shared" si="5"/>
        <v>6</v>
      </c>
      <c r="Z75" s="2">
        <f t="shared" si="6"/>
        <v>1</v>
      </c>
      <c r="AA75" s="28">
        <f t="shared" si="7"/>
        <v>0</v>
      </c>
    </row>
    <row r="76" spans="2:27" ht="15.6" x14ac:dyDescent="0.3">
      <c r="B76" s="9">
        <v>21</v>
      </c>
      <c r="C76" s="4" t="str">
        <f>'дети 5-ти лет Ф'!C76</f>
        <v>Тарасов Макар</v>
      </c>
      <c r="D76" s="468">
        <v>1</v>
      </c>
      <c r="E76" s="468"/>
      <c r="F76" s="467"/>
      <c r="G76" s="468">
        <v>1</v>
      </c>
      <c r="H76" s="468"/>
      <c r="I76" s="467"/>
      <c r="J76" s="468">
        <v>1</v>
      </c>
      <c r="K76" s="468"/>
      <c r="L76" s="467"/>
      <c r="M76" s="468">
        <v>1</v>
      </c>
      <c r="N76" s="468"/>
      <c r="O76" s="467"/>
      <c r="P76" s="468"/>
      <c r="Q76" s="468">
        <v>1</v>
      </c>
      <c r="R76" s="467"/>
      <c r="S76" s="468">
        <v>1</v>
      </c>
      <c r="T76" s="468"/>
      <c r="U76" s="467"/>
      <c r="V76" s="468">
        <v>1</v>
      </c>
      <c r="W76" s="468"/>
      <c r="X76" s="467"/>
      <c r="Y76" s="46">
        <f t="shared" si="5"/>
        <v>6</v>
      </c>
      <c r="Z76" s="2">
        <f t="shared" si="6"/>
        <v>1</v>
      </c>
      <c r="AA76" s="28">
        <f t="shared" si="7"/>
        <v>0</v>
      </c>
    </row>
    <row r="77" spans="2:27" ht="15.6" x14ac:dyDescent="0.3">
      <c r="B77" s="9">
        <v>22</v>
      </c>
      <c r="C77" s="4" t="str">
        <f>'дети 5-ти лет Ф'!C77</f>
        <v xml:space="preserve">Тарасов Мирон </v>
      </c>
      <c r="D77" s="468">
        <v>1</v>
      </c>
      <c r="E77" s="468"/>
      <c r="F77" s="467"/>
      <c r="G77" s="468">
        <v>1</v>
      </c>
      <c r="H77" s="468"/>
      <c r="I77" s="467"/>
      <c r="J77" s="468">
        <v>1</v>
      </c>
      <c r="K77" s="468"/>
      <c r="L77" s="467"/>
      <c r="M77" s="468">
        <v>1</v>
      </c>
      <c r="N77" s="468"/>
      <c r="O77" s="467"/>
      <c r="P77" s="468"/>
      <c r="Q77" s="468">
        <v>1</v>
      </c>
      <c r="R77" s="467"/>
      <c r="S77" s="468">
        <v>1</v>
      </c>
      <c r="T77" s="468"/>
      <c r="U77" s="467"/>
      <c r="V77" s="468">
        <v>1</v>
      </c>
      <c r="W77" s="468"/>
      <c r="X77" s="467"/>
      <c r="Y77" s="46">
        <f t="shared" si="5"/>
        <v>6</v>
      </c>
      <c r="Z77" s="2">
        <f t="shared" si="6"/>
        <v>1</v>
      </c>
      <c r="AA77" s="28">
        <f t="shared" si="7"/>
        <v>0</v>
      </c>
    </row>
    <row r="78" spans="2:27" ht="15.6" x14ac:dyDescent="0.3">
      <c r="B78" s="9">
        <v>23</v>
      </c>
      <c r="C78" s="4" t="str">
        <f>'дети 5-ти лет Ф'!C78</f>
        <v xml:space="preserve">Тротно София </v>
      </c>
      <c r="D78" s="468">
        <v>1</v>
      </c>
      <c r="E78" s="468"/>
      <c r="F78" s="467"/>
      <c r="G78" s="468">
        <v>1</v>
      </c>
      <c r="H78" s="468"/>
      <c r="I78" s="467"/>
      <c r="J78" s="468">
        <v>1</v>
      </c>
      <c r="K78" s="468"/>
      <c r="L78" s="467"/>
      <c r="M78" s="468">
        <v>1</v>
      </c>
      <c r="N78" s="468"/>
      <c r="O78" s="467"/>
      <c r="P78" s="468"/>
      <c r="Q78" s="468">
        <v>1</v>
      </c>
      <c r="R78" s="467"/>
      <c r="S78" s="468">
        <v>1</v>
      </c>
      <c r="T78" s="468"/>
      <c r="U78" s="467"/>
      <c r="V78" s="468">
        <v>1</v>
      </c>
      <c r="W78" s="468"/>
      <c r="X78" s="467"/>
      <c r="Y78" s="46">
        <f t="shared" si="5"/>
        <v>6</v>
      </c>
      <c r="Z78" s="2">
        <f t="shared" si="6"/>
        <v>1</v>
      </c>
      <c r="AA78" s="28">
        <f t="shared" si="7"/>
        <v>0</v>
      </c>
    </row>
    <row r="79" spans="2:27" ht="15.6" x14ac:dyDescent="0.3">
      <c r="B79" s="9">
        <v>24</v>
      </c>
      <c r="C79" s="4" t="str">
        <f>'дети 5-ти лет Ф'!C79</f>
        <v xml:space="preserve">Тюрина Ева </v>
      </c>
      <c r="D79" s="468">
        <v>1</v>
      </c>
      <c r="E79" s="468"/>
      <c r="F79" s="467"/>
      <c r="G79" s="468">
        <v>1</v>
      </c>
      <c r="H79" s="468"/>
      <c r="I79" s="467"/>
      <c r="J79" s="468">
        <v>1</v>
      </c>
      <c r="K79" s="468"/>
      <c r="L79" s="467"/>
      <c r="M79" s="468">
        <v>1</v>
      </c>
      <c r="N79" s="468"/>
      <c r="O79" s="467"/>
      <c r="P79" s="468"/>
      <c r="Q79" s="468">
        <v>1</v>
      </c>
      <c r="R79" s="467"/>
      <c r="S79" s="468">
        <v>1</v>
      </c>
      <c r="T79" s="468"/>
      <c r="U79" s="467"/>
      <c r="V79" s="468">
        <v>1</v>
      </c>
      <c r="W79" s="468"/>
      <c r="X79" s="467"/>
      <c r="Y79" s="46">
        <f t="shared" si="5"/>
        <v>6</v>
      </c>
      <c r="Z79" s="2">
        <f t="shared" si="6"/>
        <v>1</v>
      </c>
      <c r="AA79" s="28">
        <f t="shared" si="7"/>
        <v>0</v>
      </c>
    </row>
    <row r="80" spans="2:27" ht="15.6" x14ac:dyDescent="0.3">
      <c r="B80" s="9">
        <v>25</v>
      </c>
      <c r="C80" s="4" t="str">
        <f>'дети 5-ти лет Ф'!C80</f>
        <v>Хлыстов Давид</v>
      </c>
      <c r="D80" s="468">
        <v>1</v>
      </c>
      <c r="E80" s="468"/>
      <c r="F80" s="467"/>
      <c r="G80" s="468">
        <v>1</v>
      </c>
      <c r="H80" s="468"/>
      <c r="I80" s="467"/>
      <c r="J80" s="468">
        <v>1</v>
      </c>
      <c r="K80" s="468"/>
      <c r="L80" s="467"/>
      <c r="M80" s="468">
        <v>1</v>
      </c>
      <c r="N80" s="468"/>
      <c r="O80" s="467"/>
      <c r="P80" s="468"/>
      <c r="Q80" s="468">
        <v>1</v>
      </c>
      <c r="R80" s="467"/>
      <c r="S80" s="468">
        <v>1</v>
      </c>
      <c r="T80" s="468"/>
      <c r="U80" s="467"/>
      <c r="V80" s="468">
        <v>1</v>
      </c>
      <c r="W80" s="468"/>
      <c r="X80" s="467"/>
      <c r="Y80" s="46">
        <f t="shared" si="5"/>
        <v>6</v>
      </c>
      <c r="Z80" s="2">
        <f t="shared" si="6"/>
        <v>1</v>
      </c>
      <c r="AA80" s="28">
        <f t="shared" si="7"/>
        <v>0</v>
      </c>
    </row>
    <row r="81" spans="2:27" ht="15.6" x14ac:dyDescent="0.3">
      <c r="B81" s="284">
        <v>26</v>
      </c>
      <c r="C81" s="4" t="str">
        <f>'дети 5-ти лет Ф'!C81</f>
        <v>Ходыев Давид</v>
      </c>
      <c r="D81" s="471">
        <v>1</v>
      </c>
      <c r="E81" s="471"/>
      <c r="F81" s="472"/>
      <c r="G81" s="471">
        <v>1</v>
      </c>
      <c r="H81" s="471"/>
      <c r="I81" s="472"/>
      <c r="J81" s="471">
        <v>1</v>
      </c>
      <c r="K81" s="471"/>
      <c r="L81" s="472"/>
      <c r="M81" s="471">
        <v>1</v>
      </c>
      <c r="N81" s="471"/>
      <c r="O81" s="472"/>
      <c r="P81" s="471"/>
      <c r="Q81" s="471">
        <v>1</v>
      </c>
      <c r="R81" s="472"/>
      <c r="S81" s="471">
        <v>1</v>
      </c>
      <c r="T81" s="471"/>
      <c r="U81" s="472"/>
      <c r="V81" s="471">
        <v>1</v>
      </c>
      <c r="W81" s="471"/>
      <c r="X81" s="472"/>
      <c r="Y81" s="46">
        <f t="shared" si="5"/>
        <v>6</v>
      </c>
      <c r="Z81" s="2">
        <f t="shared" si="6"/>
        <v>1</v>
      </c>
      <c r="AA81" s="28">
        <f t="shared" si="7"/>
        <v>0</v>
      </c>
    </row>
    <row r="82" spans="2:27" ht="15.6" x14ac:dyDescent="0.3">
      <c r="B82" s="284">
        <v>27</v>
      </c>
      <c r="C82" s="4" t="str">
        <f>'дети 5-ти лет Ф'!C82</f>
        <v>Шевцова Катрина</v>
      </c>
      <c r="D82" s="471">
        <v>1</v>
      </c>
      <c r="E82" s="471"/>
      <c r="F82" s="470"/>
      <c r="G82" s="471">
        <v>1</v>
      </c>
      <c r="H82" s="471"/>
      <c r="I82" s="470"/>
      <c r="J82" s="471">
        <v>1</v>
      </c>
      <c r="K82" s="471"/>
      <c r="L82" s="470"/>
      <c r="M82" s="471">
        <v>1</v>
      </c>
      <c r="N82" s="471"/>
      <c r="O82" s="470"/>
      <c r="P82" s="471"/>
      <c r="Q82" s="471">
        <v>1</v>
      </c>
      <c r="R82" s="470"/>
      <c r="S82" s="471">
        <v>1</v>
      </c>
      <c r="T82" s="471"/>
      <c r="U82" s="470"/>
      <c r="V82" s="471">
        <v>1</v>
      </c>
      <c r="W82" s="471"/>
      <c r="X82" s="470"/>
      <c r="Y82" s="46">
        <f t="shared" si="5"/>
        <v>6</v>
      </c>
      <c r="Z82" s="2">
        <f t="shared" si="6"/>
        <v>1</v>
      </c>
      <c r="AA82" s="28">
        <f t="shared" si="7"/>
        <v>0</v>
      </c>
    </row>
    <row r="83" spans="2:27" ht="15.6" x14ac:dyDescent="0.3">
      <c r="B83" s="158">
        <v>28</v>
      </c>
      <c r="C83" s="166" t="str">
        <f>'дети 5-ти лет Ф'!C83</f>
        <v>Ябс Дарья</v>
      </c>
      <c r="D83" s="471">
        <v>1</v>
      </c>
      <c r="E83" s="471"/>
      <c r="F83" s="470"/>
      <c r="G83" s="471">
        <v>1</v>
      </c>
      <c r="H83" s="471"/>
      <c r="I83" s="470"/>
      <c r="J83" s="471">
        <v>1</v>
      </c>
      <c r="K83" s="471"/>
      <c r="L83" s="470"/>
      <c r="M83" s="471">
        <v>1</v>
      </c>
      <c r="N83" s="471"/>
      <c r="O83" s="470"/>
      <c r="P83" s="471"/>
      <c r="Q83" s="471">
        <v>1</v>
      </c>
      <c r="R83" s="470"/>
      <c r="S83" s="471">
        <v>1</v>
      </c>
      <c r="T83" s="471"/>
      <c r="U83" s="470"/>
      <c r="V83" s="471">
        <v>1</v>
      </c>
      <c r="W83" s="471"/>
      <c r="X83" s="470"/>
      <c r="Y83" s="46">
        <f t="shared" si="5"/>
        <v>6</v>
      </c>
      <c r="Z83" s="2">
        <f t="shared" si="6"/>
        <v>1</v>
      </c>
      <c r="AA83" s="28">
        <f t="shared" si="7"/>
        <v>0</v>
      </c>
    </row>
    <row r="84" spans="2:27" ht="15.6" x14ac:dyDescent="0.3">
      <c r="B84" s="158">
        <v>29</v>
      </c>
      <c r="C84" s="166">
        <f>'дети 5-ти лет Ф'!C84</f>
        <v>0</v>
      </c>
      <c r="D84" s="267"/>
      <c r="E84" s="267"/>
      <c r="F84" s="268"/>
      <c r="G84" s="267"/>
      <c r="H84" s="267"/>
      <c r="I84" s="268"/>
      <c r="J84" s="267"/>
      <c r="K84" s="267"/>
      <c r="L84" s="268"/>
      <c r="M84" s="267"/>
      <c r="N84" s="267"/>
      <c r="O84" s="268"/>
      <c r="P84" s="267"/>
      <c r="Q84" s="267"/>
      <c r="R84" s="268"/>
      <c r="S84" s="267"/>
      <c r="T84" s="267"/>
      <c r="U84" s="268"/>
      <c r="V84" s="267"/>
      <c r="W84" s="267"/>
      <c r="X84" s="268"/>
      <c r="Y84" s="46">
        <f t="shared" si="5"/>
        <v>0</v>
      </c>
      <c r="Z84" s="2">
        <f t="shared" si="6"/>
        <v>0</v>
      </c>
      <c r="AA84" s="28">
        <f t="shared" si="7"/>
        <v>0</v>
      </c>
    </row>
    <row r="85" spans="2:27" ht="15.6" x14ac:dyDescent="0.3">
      <c r="B85" s="158">
        <v>30</v>
      </c>
      <c r="C85" s="166">
        <f>'дети 5-ти лет Ф'!C85</f>
        <v>0</v>
      </c>
      <c r="D85" s="267"/>
      <c r="E85" s="267"/>
      <c r="F85" s="268"/>
      <c r="G85" s="267"/>
      <c r="H85" s="267"/>
      <c r="I85" s="268"/>
      <c r="J85" s="267"/>
      <c r="K85" s="267"/>
      <c r="L85" s="268"/>
      <c r="M85" s="267"/>
      <c r="N85" s="267"/>
      <c r="O85" s="268"/>
      <c r="P85" s="267"/>
      <c r="Q85" s="267"/>
      <c r="R85" s="268"/>
      <c r="S85" s="267"/>
      <c r="T85" s="267"/>
      <c r="U85" s="268"/>
      <c r="V85" s="267"/>
      <c r="W85" s="267"/>
      <c r="X85" s="268"/>
      <c r="Y85" s="46">
        <f t="shared" si="5"/>
        <v>0</v>
      </c>
      <c r="Z85" s="2">
        <f t="shared" si="6"/>
        <v>0</v>
      </c>
      <c r="AA85" s="28">
        <f t="shared" si="7"/>
        <v>0</v>
      </c>
    </row>
    <row r="86" spans="2:27" ht="15.6" x14ac:dyDescent="0.3">
      <c r="B86" s="158">
        <v>31</v>
      </c>
      <c r="C86" s="166">
        <f>'дети 5-ти лет Ф'!C86</f>
        <v>0</v>
      </c>
      <c r="D86" s="267"/>
      <c r="E86" s="267"/>
      <c r="F86" s="268"/>
      <c r="G86" s="267"/>
      <c r="H86" s="267"/>
      <c r="I86" s="268"/>
      <c r="J86" s="267"/>
      <c r="K86" s="267"/>
      <c r="L86" s="268"/>
      <c r="M86" s="267"/>
      <c r="N86" s="267"/>
      <c r="O86" s="268"/>
      <c r="P86" s="267"/>
      <c r="Q86" s="267"/>
      <c r="R86" s="268"/>
      <c r="S86" s="267"/>
      <c r="T86" s="267"/>
      <c r="U86" s="268"/>
      <c r="V86" s="267"/>
      <c r="W86" s="267"/>
      <c r="X86" s="268"/>
      <c r="Y86" s="46">
        <f t="shared" si="5"/>
        <v>0</v>
      </c>
      <c r="Z86" s="2">
        <f t="shared" si="6"/>
        <v>0</v>
      </c>
      <c r="AA86" s="28">
        <f t="shared" si="7"/>
        <v>0</v>
      </c>
    </row>
    <row r="87" spans="2:27" ht="15.6" x14ac:dyDescent="0.3">
      <c r="B87" s="158">
        <v>32</v>
      </c>
      <c r="C87" s="166">
        <f>'дети 5-ти лет Ф'!C87</f>
        <v>0</v>
      </c>
      <c r="D87" s="267"/>
      <c r="E87" s="267"/>
      <c r="F87" s="268"/>
      <c r="G87" s="267"/>
      <c r="H87" s="267"/>
      <c r="I87" s="268"/>
      <c r="J87" s="267"/>
      <c r="K87" s="267"/>
      <c r="L87" s="268"/>
      <c r="M87" s="267"/>
      <c r="N87" s="267"/>
      <c r="O87" s="268"/>
      <c r="P87" s="267"/>
      <c r="Q87" s="267"/>
      <c r="R87" s="268"/>
      <c r="S87" s="267"/>
      <c r="T87" s="267"/>
      <c r="U87" s="268"/>
      <c r="V87" s="267"/>
      <c r="W87" s="267"/>
      <c r="X87" s="268"/>
      <c r="Y87" s="46">
        <f t="shared" si="5"/>
        <v>0</v>
      </c>
      <c r="Z87" s="2">
        <f t="shared" si="6"/>
        <v>0</v>
      </c>
      <c r="AA87" s="28">
        <f t="shared" si="7"/>
        <v>0</v>
      </c>
    </row>
    <row r="88" spans="2:27" ht="15.6" x14ac:dyDescent="0.3">
      <c r="B88" s="158">
        <v>33</v>
      </c>
      <c r="C88" s="166">
        <f>'дети 5-ти лет Ф'!C88</f>
        <v>0</v>
      </c>
      <c r="D88" s="267"/>
      <c r="E88" s="267"/>
      <c r="F88" s="268"/>
      <c r="G88" s="267"/>
      <c r="H88" s="267"/>
      <c r="I88" s="268"/>
      <c r="J88" s="267"/>
      <c r="K88" s="267"/>
      <c r="L88" s="268"/>
      <c r="M88" s="267"/>
      <c r="N88" s="267"/>
      <c r="O88" s="268"/>
      <c r="P88" s="267"/>
      <c r="Q88" s="267"/>
      <c r="R88" s="268"/>
      <c r="S88" s="267"/>
      <c r="T88" s="267"/>
      <c r="U88" s="268"/>
      <c r="V88" s="267"/>
      <c r="W88" s="267"/>
      <c r="X88" s="268"/>
      <c r="Y88" s="46">
        <f t="shared" si="5"/>
        <v>0</v>
      </c>
      <c r="Z88" s="2">
        <f t="shared" si="6"/>
        <v>0</v>
      </c>
      <c r="AA88" s="28">
        <f t="shared" si="7"/>
        <v>0</v>
      </c>
    </row>
    <row r="89" spans="2:27" ht="15.6" x14ac:dyDescent="0.3">
      <c r="B89" s="158">
        <v>34</v>
      </c>
      <c r="C89" s="166">
        <f>'дети 5-ти лет Ф'!C89</f>
        <v>0</v>
      </c>
      <c r="D89" s="267"/>
      <c r="E89" s="267"/>
      <c r="F89" s="268"/>
      <c r="G89" s="267"/>
      <c r="H89" s="267"/>
      <c r="I89" s="268"/>
      <c r="J89" s="267"/>
      <c r="K89" s="267"/>
      <c r="L89" s="268"/>
      <c r="M89" s="267"/>
      <c r="N89" s="267"/>
      <c r="O89" s="268"/>
      <c r="P89" s="267"/>
      <c r="Q89" s="267"/>
      <c r="R89" s="268"/>
      <c r="S89" s="267"/>
      <c r="T89" s="267"/>
      <c r="U89" s="268"/>
      <c r="V89" s="267"/>
      <c r="W89" s="267"/>
      <c r="X89" s="268"/>
      <c r="Y89" s="46">
        <f t="shared" si="5"/>
        <v>0</v>
      </c>
      <c r="Z89" s="2">
        <f t="shared" si="6"/>
        <v>0</v>
      </c>
      <c r="AA89" s="28">
        <f t="shared" si="7"/>
        <v>0</v>
      </c>
    </row>
    <row r="90" spans="2:27" ht="15.6" x14ac:dyDescent="0.3">
      <c r="B90" s="158">
        <v>35</v>
      </c>
      <c r="C90" s="166">
        <f>'дети 5-ти лет Ф'!C90</f>
        <v>0</v>
      </c>
      <c r="D90" s="267"/>
      <c r="E90" s="267"/>
      <c r="F90" s="268"/>
      <c r="G90" s="267"/>
      <c r="H90" s="267"/>
      <c r="I90" s="268"/>
      <c r="J90" s="267"/>
      <c r="K90" s="267"/>
      <c r="L90" s="268"/>
      <c r="M90" s="267"/>
      <c r="N90" s="267"/>
      <c r="O90" s="268"/>
      <c r="P90" s="267"/>
      <c r="Q90" s="267"/>
      <c r="R90" s="268"/>
      <c r="S90" s="267"/>
      <c r="T90" s="267"/>
      <c r="U90" s="268"/>
      <c r="V90" s="267"/>
      <c r="W90" s="267"/>
      <c r="X90" s="268"/>
      <c r="Y90" s="46">
        <f t="shared" si="5"/>
        <v>0</v>
      </c>
      <c r="Z90" s="2">
        <f t="shared" si="6"/>
        <v>0</v>
      </c>
      <c r="AA90" s="28">
        <f t="shared" si="7"/>
        <v>0</v>
      </c>
    </row>
    <row r="91" spans="2:27" ht="15.6" x14ac:dyDescent="0.3">
      <c r="B91" s="158">
        <v>36</v>
      </c>
      <c r="C91" s="166">
        <f>'дети 5-ти лет Ф'!C91</f>
        <v>0</v>
      </c>
      <c r="D91" s="267"/>
      <c r="E91" s="267"/>
      <c r="F91" s="268"/>
      <c r="G91" s="267"/>
      <c r="H91" s="267"/>
      <c r="I91" s="268"/>
      <c r="J91" s="267"/>
      <c r="K91" s="267"/>
      <c r="L91" s="268"/>
      <c r="M91" s="267"/>
      <c r="N91" s="267"/>
      <c r="O91" s="268"/>
      <c r="P91" s="267"/>
      <c r="Q91" s="267"/>
      <c r="R91" s="268"/>
      <c r="S91" s="267"/>
      <c r="T91" s="267"/>
      <c r="U91" s="268"/>
      <c r="V91" s="267"/>
      <c r="W91" s="267"/>
      <c r="X91" s="268"/>
      <c r="Y91" s="46">
        <f t="shared" si="5"/>
        <v>0</v>
      </c>
      <c r="Z91" s="2">
        <f t="shared" si="6"/>
        <v>0</v>
      </c>
      <c r="AA91" s="28">
        <f t="shared" si="7"/>
        <v>0</v>
      </c>
    </row>
    <row r="92" spans="2:27" ht="15.6" x14ac:dyDescent="0.3">
      <c r="B92" s="158">
        <v>37</v>
      </c>
      <c r="C92" s="166">
        <f>'дети 5-ти лет Ф'!C92</f>
        <v>0</v>
      </c>
      <c r="D92" s="267"/>
      <c r="E92" s="267"/>
      <c r="F92" s="268"/>
      <c r="G92" s="267"/>
      <c r="H92" s="267"/>
      <c r="I92" s="268"/>
      <c r="J92" s="267"/>
      <c r="K92" s="267"/>
      <c r="L92" s="268"/>
      <c r="M92" s="267"/>
      <c r="N92" s="267"/>
      <c r="O92" s="268"/>
      <c r="P92" s="267"/>
      <c r="Q92" s="267"/>
      <c r="R92" s="268"/>
      <c r="S92" s="267"/>
      <c r="T92" s="267"/>
      <c r="U92" s="268"/>
      <c r="V92" s="267"/>
      <c r="W92" s="267"/>
      <c r="X92" s="268"/>
      <c r="Y92" s="46">
        <f t="shared" si="5"/>
        <v>0</v>
      </c>
      <c r="Z92" s="2">
        <f t="shared" si="6"/>
        <v>0</v>
      </c>
      <c r="AA92" s="28">
        <f t="shared" si="7"/>
        <v>0</v>
      </c>
    </row>
    <row r="93" spans="2:27" ht="15.6" x14ac:dyDescent="0.3">
      <c r="B93" s="158">
        <v>38</v>
      </c>
      <c r="C93" s="166">
        <f>'дети 5-ти лет Ф'!C93</f>
        <v>0</v>
      </c>
      <c r="D93" s="267"/>
      <c r="E93" s="267"/>
      <c r="F93" s="268"/>
      <c r="G93" s="267"/>
      <c r="H93" s="267"/>
      <c r="I93" s="268"/>
      <c r="J93" s="267"/>
      <c r="K93" s="267"/>
      <c r="L93" s="268"/>
      <c r="M93" s="267"/>
      <c r="N93" s="267"/>
      <c r="O93" s="268"/>
      <c r="P93" s="267"/>
      <c r="Q93" s="267"/>
      <c r="R93" s="268"/>
      <c r="S93" s="267"/>
      <c r="T93" s="267"/>
      <c r="U93" s="268"/>
      <c r="V93" s="267"/>
      <c r="W93" s="267"/>
      <c r="X93" s="268"/>
      <c r="Y93" s="46">
        <f t="shared" si="5"/>
        <v>0</v>
      </c>
      <c r="Z93" s="2">
        <f t="shared" si="6"/>
        <v>0</v>
      </c>
      <c r="AA93" s="28">
        <f t="shared" si="7"/>
        <v>0</v>
      </c>
    </row>
    <row r="94" spans="2:27" ht="15.6" x14ac:dyDescent="0.3">
      <c r="B94" s="158">
        <v>39</v>
      </c>
      <c r="C94" s="166">
        <f>'дети 5-ти лет Ф'!C94</f>
        <v>0</v>
      </c>
      <c r="D94" s="267"/>
      <c r="E94" s="267"/>
      <c r="F94" s="268"/>
      <c r="G94" s="267"/>
      <c r="H94" s="267"/>
      <c r="I94" s="268"/>
      <c r="J94" s="267"/>
      <c r="K94" s="267"/>
      <c r="L94" s="268"/>
      <c r="M94" s="267"/>
      <c r="N94" s="267"/>
      <c r="O94" s="268"/>
      <c r="P94" s="267"/>
      <c r="Q94" s="267"/>
      <c r="R94" s="268"/>
      <c r="S94" s="267"/>
      <c r="T94" s="267"/>
      <c r="U94" s="268"/>
      <c r="V94" s="267"/>
      <c r="W94" s="267"/>
      <c r="X94" s="268"/>
      <c r="Y94" s="46">
        <f t="shared" si="5"/>
        <v>0</v>
      </c>
      <c r="Z94" s="2">
        <f t="shared" si="6"/>
        <v>0</v>
      </c>
      <c r="AA94" s="28">
        <f t="shared" si="7"/>
        <v>0</v>
      </c>
    </row>
    <row r="95" spans="2:27" ht="15.6" x14ac:dyDescent="0.3">
      <c r="B95" s="158">
        <v>40</v>
      </c>
      <c r="C95" s="166">
        <f>'дети 5-ти лет Ф'!C95</f>
        <v>0</v>
      </c>
      <c r="D95" s="267"/>
      <c r="E95" s="267"/>
      <c r="F95" s="268"/>
      <c r="G95" s="267"/>
      <c r="H95" s="267"/>
      <c r="I95" s="268"/>
      <c r="J95" s="267"/>
      <c r="K95" s="267"/>
      <c r="L95" s="268"/>
      <c r="M95" s="267"/>
      <c r="N95" s="267"/>
      <c r="O95" s="268"/>
      <c r="P95" s="267"/>
      <c r="Q95" s="267"/>
      <c r="R95" s="268"/>
      <c r="S95" s="267"/>
      <c r="T95" s="267"/>
      <c r="U95" s="268"/>
      <c r="V95" s="267"/>
      <c r="W95" s="267"/>
      <c r="X95" s="268"/>
      <c r="Y95" s="46">
        <f t="shared" si="5"/>
        <v>0</v>
      </c>
      <c r="Z95" s="2">
        <f t="shared" si="6"/>
        <v>0</v>
      </c>
      <c r="AA95" s="28">
        <f t="shared" si="7"/>
        <v>0</v>
      </c>
    </row>
    <row r="96" spans="2:27" ht="15.6" x14ac:dyDescent="0.3">
      <c r="B96" s="158">
        <v>41</v>
      </c>
      <c r="C96" s="166">
        <f>'дети 5-ти лет Ф'!C96</f>
        <v>0</v>
      </c>
      <c r="D96" s="267"/>
      <c r="E96" s="267"/>
      <c r="F96" s="268"/>
      <c r="G96" s="267"/>
      <c r="H96" s="267"/>
      <c r="I96" s="268"/>
      <c r="J96" s="267"/>
      <c r="K96" s="267"/>
      <c r="L96" s="268"/>
      <c r="M96" s="267"/>
      <c r="N96" s="267"/>
      <c r="O96" s="268"/>
      <c r="P96" s="267"/>
      <c r="Q96" s="267"/>
      <c r="R96" s="268"/>
      <c r="S96" s="267"/>
      <c r="T96" s="267"/>
      <c r="U96" s="268"/>
      <c r="V96" s="267"/>
      <c r="W96" s="267"/>
      <c r="X96" s="268"/>
      <c r="Y96" s="46">
        <f t="shared" si="5"/>
        <v>0</v>
      </c>
      <c r="Z96" s="2">
        <f t="shared" si="6"/>
        <v>0</v>
      </c>
      <c r="AA96" s="28">
        <f t="shared" si="7"/>
        <v>0</v>
      </c>
    </row>
    <row r="97" spans="1:27" ht="15.6" x14ac:dyDescent="0.3">
      <c r="B97" s="158">
        <v>42</v>
      </c>
      <c r="C97" s="166">
        <f>'дети 5-ти лет Ф'!C97</f>
        <v>0</v>
      </c>
      <c r="D97" s="267"/>
      <c r="E97" s="267"/>
      <c r="F97" s="268"/>
      <c r="G97" s="267"/>
      <c r="H97" s="267"/>
      <c r="I97" s="268"/>
      <c r="J97" s="267"/>
      <c r="K97" s="267"/>
      <c r="L97" s="268"/>
      <c r="M97" s="267"/>
      <c r="N97" s="267"/>
      <c r="O97" s="268"/>
      <c r="P97" s="267"/>
      <c r="Q97" s="267"/>
      <c r="R97" s="268"/>
      <c r="S97" s="267"/>
      <c r="T97" s="267"/>
      <c r="U97" s="268"/>
      <c r="V97" s="267"/>
      <c r="W97" s="267"/>
      <c r="X97" s="268"/>
      <c r="Y97" s="46">
        <f t="shared" si="5"/>
        <v>0</v>
      </c>
      <c r="Z97" s="2">
        <f t="shared" si="6"/>
        <v>0</v>
      </c>
      <c r="AA97" s="28">
        <f t="shared" si="7"/>
        <v>0</v>
      </c>
    </row>
    <row r="98" spans="1:27" ht="22.5" customHeight="1" x14ac:dyDescent="0.3">
      <c r="B98" s="626" t="s">
        <v>28</v>
      </c>
      <c r="C98" s="627"/>
      <c r="D98" s="35">
        <f t="shared" ref="D98:X98" si="8">SUM(D56:D97)</f>
        <v>28</v>
      </c>
      <c r="E98" s="35">
        <f t="shared" si="8"/>
        <v>0</v>
      </c>
      <c r="F98" s="38">
        <f t="shared" si="8"/>
        <v>0</v>
      </c>
      <c r="G98" s="37">
        <f t="shared" si="8"/>
        <v>23</v>
      </c>
      <c r="H98" s="35">
        <f t="shared" si="8"/>
        <v>5</v>
      </c>
      <c r="I98" s="38">
        <f t="shared" si="8"/>
        <v>0</v>
      </c>
      <c r="J98" s="264">
        <f t="shared" ref="J98:O98" si="9">SUM(J56:J97)</f>
        <v>28</v>
      </c>
      <c r="K98" s="265">
        <f t="shared" si="9"/>
        <v>0</v>
      </c>
      <c r="L98" s="38">
        <f t="shared" si="9"/>
        <v>0</v>
      </c>
      <c r="M98" s="264">
        <f t="shared" si="9"/>
        <v>28</v>
      </c>
      <c r="N98" s="265">
        <f t="shared" si="9"/>
        <v>0</v>
      </c>
      <c r="O98" s="38">
        <f t="shared" si="9"/>
        <v>0</v>
      </c>
      <c r="P98" s="264">
        <f t="shared" si="8"/>
        <v>0</v>
      </c>
      <c r="Q98" s="35">
        <f t="shared" si="8"/>
        <v>28</v>
      </c>
      <c r="R98" s="38">
        <f t="shared" si="8"/>
        <v>0</v>
      </c>
      <c r="S98" s="37">
        <f t="shared" si="8"/>
        <v>28</v>
      </c>
      <c r="T98" s="35">
        <f t="shared" si="8"/>
        <v>0</v>
      </c>
      <c r="U98" s="38">
        <f t="shared" si="8"/>
        <v>0</v>
      </c>
      <c r="V98" s="82">
        <f t="shared" si="8"/>
        <v>28</v>
      </c>
      <c r="W98" s="35">
        <f t="shared" si="8"/>
        <v>0</v>
      </c>
      <c r="X98" s="38">
        <f t="shared" si="8"/>
        <v>0</v>
      </c>
      <c r="Y98" s="154"/>
      <c r="Z98" s="74"/>
      <c r="AA98" s="74"/>
    </row>
    <row r="99" spans="1:27" ht="51" customHeight="1" x14ac:dyDescent="0.3">
      <c r="B99" s="626" t="s">
        <v>35</v>
      </c>
      <c r="C99" s="627"/>
      <c r="D99" s="40">
        <f>D98*100/Z101</f>
        <v>100</v>
      </c>
      <c r="E99" s="40">
        <f>E98*100/Z101</f>
        <v>0</v>
      </c>
      <c r="F99" s="41">
        <f>F98*100/Z101</f>
        <v>0</v>
      </c>
      <c r="G99" s="34">
        <f>G98*100/Z101</f>
        <v>82.142857142857139</v>
      </c>
      <c r="H99" s="40">
        <f>H98*100/Z101</f>
        <v>17.857142857142858</v>
      </c>
      <c r="I99" s="41">
        <f>I98*100/Z101</f>
        <v>0</v>
      </c>
      <c r="J99" s="34">
        <f>J98*100/Z101</f>
        <v>100</v>
      </c>
      <c r="K99" s="40">
        <f>K98*100/Z101</f>
        <v>0</v>
      </c>
      <c r="L99" s="41">
        <f>L98*100/Z101</f>
        <v>0</v>
      </c>
      <c r="M99" s="34">
        <f>M98*100/Z101</f>
        <v>100</v>
      </c>
      <c r="N99" s="40">
        <f>N98*100/Z101</f>
        <v>0</v>
      </c>
      <c r="O99" s="41">
        <f>O98*100/Z101</f>
        <v>0</v>
      </c>
      <c r="P99" s="34">
        <f>P98*100/Z101</f>
        <v>0</v>
      </c>
      <c r="Q99" s="40">
        <f>Q98*100/Z101</f>
        <v>100</v>
      </c>
      <c r="R99" s="41">
        <f>R98*100/Z101</f>
        <v>0</v>
      </c>
      <c r="S99" s="34">
        <f>S98*100/Z101</f>
        <v>100</v>
      </c>
      <c r="T99" s="40">
        <f>T98*100/Z101</f>
        <v>0</v>
      </c>
      <c r="U99" s="41">
        <f>U98*100/Z101</f>
        <v>0</v>
      </c>
      <c r="V99" s="78">
        <f>V98*100/Z101</f>
        <v>100</v>
      </c>
      <c r="W99" s="79">
        <f>W98*100/Z101</f>
        <v>0</v>
      </c>
      <c r="X99" s="80">
        <f>X98*100/Z101</f>
        <v>0</v>
      </c>
      <c r="Y99" s="154"/>
      <c r="Z99" s="74"/>
      <c r="AA99" s="74"/>
    </row>
    <row r="100" spans="1:27" x14ac:dyDescent="0.3">
      <c r="B100" s="640"/>
      <c r="C100" s="640"/>
      <c r="D100" s="640"/>
      <c r="E100" s="640"/>
      <c r="F100" s="640"/>
      <c r="G100" s="640"/>
      <c r="H100" s="640"/>
      <c r="I100" s="640"/>
      <c r="J100" s="640"/>
      <c r="K100" s="640"/>
      <c r="L100" s="640"/>
      <c r="M100" s="640"/>
      <c r="N100" s="640"/>
      <c r="O100" s="640"/>
      <c r="P100" s="640"/>
      <c r="Q100" s="640"/>
      <c r="R100" s="640"/>
      <c r="S100" s="173"/>
      <c r="T100" s="174"/>
      <c r="U100" s="174"/>
      <c r="V100" s="174"/>
      <c r="W100" s="174"/>
      <c r="X100" s="174"/>
      <c r="Y100" s="175"/>
      <c r="Z100" s="176" t="s">
        <v>9</v>
      </c>
      <c r="AA100" s="153" t="s">
        <v>4</v>
      </c>
    </row>
    <row r="101" spans="1:27" x14ac:dyDescent="0.3">
      <c r="B101" s="640"/>
      <c r="C101" s="640"/>
      <c r="D101" s="640"/>
      <c r="E101" s="640"/>
      <c r="F101" s="640"/>
      <c r="G101" s="640"/>
      <c r="H101" s="640"/>
      <c r="I101" s="640"/>
      <c r="J101" s="640"/>
      <c r="K101" s="640"/>
      <c r="L101" s="640"/>
      <c r="M101" s="640"/>
      <c r="N101" s="640"/>
      <c r="O101" s="640"/>
      <c r="P101" s="640"/>
      <c r="Q101" s="640"/>
      <c r="R101" s="640"/>
      <c r="S101" s="149" t="s">
        <v>28</v>
      </c>
      <c r="T101" s="150"/>
      <c r="U101" s="150"/>
      <c r="V101" s="150"/>
      <c r="W101" s="150"/>
      <c r="X101" s="150"/>
      <c r="Y101" s="151"/>
      <c r="Z101" s="152">
        <f>'дети 5-ти лет Ф'!Z101</f>
        <v>28</v>
      </c>
      <c r="AA101" s="152">
        <v>100</v>
      </c>
    </row>
    <row r="102" spans="1:27" x14ac:dyDescent="0.3">
      <c r="B102" s="640"/>
      <c r="C102" s="640"/>
      <c r="D102" s="640"/>
      <c r="E102" s="640"/>
      <c r="F102" s="640"/>
      <c r="G102" s="640"/>
      <c r="H102" s="640"/>
      <c r="I102" s="640"/>
      <c r="J102" s="640"/>
      <c r="K102" s="640"/>
      <c r="L102" s="640"/>
      <c r="M102" s="640"/>
      <c r="N102" s="640"/>
      <c r="O102" s="640"/>
      <c r="P102" s="640"/>
      <c r="Q102" s="640"/>
      <c r="R102" s="640"/>
      <c r="S102" s="68" t="s">
        <v>29</v>
      </c>
      <c r="T102" s="69"/>
      <c r="U102" s="69"/>
      <c r="V102" s="69"/>
      <c r="W102" s="69"/>
      <c r="X102" s="69"/>
      <c r="Y102" s="69"/>
      <c r="Z102" s="10">
        <f>COUNTIF(Y56:Y97,"&gt;0")</f>
        <v>28</v>
      </c>
      <c r="AA102" s="29">
        <f>(J99+M99+D99+G99+V99+P99+S99)/7</f>
        <v>83.16326530612244</v>
      </c>
    </row>
    <row r="103" spans="1:27" x14ac:dyDescent="0.3">
      <c r="B103" s="640"/>
      <c r="C103" s="640"/>
      <c r="D103" s="640"/>
      <c r="E103" s="640"/>
      <c r="F103" s="640"/>
      <c r="G103" s="640"/>
      <c r="H103" s="640"/>
      <c r="I103" s="640"/>
      <c r="J103" s="640"/>
      <c r="K103" s="640"/>
      <c r="L103" s="640"/>
      <c r="M103" s="640"/>
      <c r="N103" s="640"/>
      <c r="O103" s="640"/>
      <c r="P103" s="640"/>
      <c r="Q103" s="640"/>
      <c r="R103" s="640"/>
      <c r="S103" s="70" t="s">
        <v>30</v>
      </c>
      <c r="T103" s="71"/>
      <c r="U103" s="71"/>
      <c r="V103" s="71"/>
      <c r="W103" s="71"/>
      <c r="X103" s="71"/>
      <c r="Y103" s="71"/>
      <c r="Z103" s="10">
        <f>COUNTIF(Z56:Z97,"&gt;0")</f>
        <v>28</v>
      </c>
      <c r="AA103" s="29">
        <f>(K99+N99+E99+H99+W99+Q99+T99)/7</f>
        <v>16.836734693877553</v>
      </c>
    </row>
    <row r="104" spans="1:27" x14ac:dyDescent="0.3">
      <c r="B104" s="640"/>
      <c r="C104" s="640"/>
      <c r="D104" s="640"/>
      <c r="E104" s="640"/>
      <c r="F104" s="640"/>
      <c r="G104" s="640"/>
      <c r="H104" s="640"/>
      <c r="I104" s="640"/>
      <c r="J104" s="640"/>
      <c r="K104" s="640"/>
      <c r="L104" s="640"/>
      <c r="M104" s="640"/>
      <c r="N104" s="640"/>
      <c r="O104" s="640"/>
      <c r="P104" s="640"/>
      <c r="Q104" s="640"/>
      <c r="R104" s="640"/>
      <c r="S104" s="72" t="s">
        <v>31</v>
      </c>
      <c r="T104" s="73"/>
      <c r="U104" s="73"/>
      <c r="V104" s="73"/>
      <c r="W104" s="73"/>
      <c r="X104" s="73"/>
      <c r="Y104" s="73"/>
      <c r="Z104" s="10">
        <f>COUNTIF(AA56:AA97,"&gt;0")</f>
        <v>0</v>
      </c>
      <c r="AA104" s="29">
        <f>(L99+O99+F99+I99+X99+R99+U99)/7</f>
        <v>0</v>
      </c>
    </row>
    <row r="107" spans="1:27" ht="15" customHeight="1" x14ac:dyDescent="0.3">
      <c r="B107" s="165"/>
      <c r="C107" s="583" t="s">
        <v>1258</v>
      </c>
      <c r="D107" s="583"/>
      <c r="E107" s="583"/>
      <c r="F107" s="583"/>
      <c r="G107" s="583"/>
      <c r="H107" s="583"/>
      <c r="I107" s="583"/>
      <c r="J107" s="583"/>
      <c r="K107" s="583"/>
      <c r="L107" s="583"/>
      <c r="M107" s="583"/>
      <c r="N107" s="583"/>
      <c r="O107" s="583"/>
      <c r="P107" s="583"/>
      <c r="Q107" s="583"/>
      <c r="R107" s="583"/>
      <c r="S107" s="583"/>
      <c r="T107" s="583"/>
      <c r="U107" s="583"/>
      <c r="V107" s="583"/>
      <c r="W107" s="583"/>
      <c r="X107" s="165"/>
      <c r="Y107" s="165"/>
      <c r="Z107" s="165"/>
    </row>
    <row r="108" spans="1:27" ht="15" customHeight="1" x14ac:dyDescent="0.3">
      <c r="A108" s="165"/>
      <c r="B108" s="165"/>
      <c r="C108" s="583" t="str">
        <f>'дети 5-ти лет Ф'!C108:Z108</f>
        <v>Учебный год: 2023-2024                              Группа: "Қарлығаш"               Период: итоговый       Сроки проведения: май 2024год</v>
      </c>
      <c r="D108" s="583"/>
      <c r="E108" s="583"/>
      <c r="F108" s="583"/>
      <c r="G108" s="583"/>
      <c r="H108" s="583"/>
      <c r="I108" s="583"/>
      <c r="J108" s="583"/>
      <c r="K108" s="583"/>
      <c r="L108" s="583"/>
      <c r="M108" s="583"/>
      <c r="N108" s="583"/>
      <c r="O108" s="583"/>
      <c r="P108" s="583"/>
      <c r="Q108" s="583"/>
      <c r="R108" s="583"/>
      <c r="S108" s="583"/>
      <c r="T108" s="583"/>
      <c r="U108" s="583"/>
      <c r="V108" s="583"/>
      <c r="W108" s="583"/>
      <c r="X108" s="165"/>
      <c r="Y108" s="165"/>
      <c r="Z108" s="165"/>
    </row>
    <row r="109" spans="1:27" x14ac:dyDescent="0.3">
      <c r="X109" s="18"/>
    </row>
    <row r="110" spans="1:27" ht="15.75" customHeight="1" x14ac:dyDescent="0.3">
      <c r="B110" s="635" t="s">
        <v>0</v>
      </c>
      <c r="C110" s="636" t="s">
        <v>1</v>
      </c>
      <c r="D110" s="615" t="s">
        <v>8</v>
      </c>
      <c r="E110" s="616"/>
      <c r="F110" s="616"/>
      <c r="G110" s="616"/>
      <c r="H110" s="616"/>
      <c r="I110" s="616"/>
      <c r="J110" s="616"/>
      <c r="K110" s="616"/>
      <c r="L110" s="616"/>
      <c r="M110" s="616"/>
      <c r="N110" s="616"/>
      <c r="O110" s="616"/>
      <c r="P110" s="616"/>
      <c r="Q110" s="616"/>
      <c r="R110" s="616"/>
      <c r="S110" s="616"/>
      <c r="T110" s="616"/>
      <c r="U110" s="616"/>
      <c r="V110" s="616"/>
      <c r="W110" s="616"/>
      <c r="X110" s="617"/>
      <c r="Y110" s="638" t="s">
        <v>29</v>
      </c>
      <c r="Z110" s="605" t="s">
        <v>30</v>
      </c>
      <c r="AA110" s="634" t="s">
        <v>31</v>
      </c>
    </row>
    <row r="111" spans="1:27" ht="15" customHeight="1" x14ac:dyDescent="0.3">
      <c r="B111" s="635"/>
      <c r="C111" s="636"/>
      <c r="D111" s="626" t="s">
        <v>59</v>
      </c>
      <c r="E111" s="627"/>
      <c r="F111" s="627"/>
      <c r="G111" s="627"/>
      <c r="H111" s="627"/>
      <c r="I111" s="627"/>
      <c r="J111" s="627"/>
      <c r="K111" s="627"/>
      <c r="L111" s="627"/>
      <c r="M111" s="627"/>
      <c r="N111" s="627"/>
      <c r="O111" s="627"/>
      <c r="P111" s="627"/>
      <c r="Q111" s="627"/>
      <c r="R111" s="627"/>
      <c r="S111" s="627"/>
      <c r="T111" s="627"/>
      <c r="U111" s="627"/>
      <c r="V111" s="627"/>
      <c r="W111" s="627"/>
      <c r="X111" s="639"/>
      <c r="Y111" s="638"/>
      <c r="Z111" s="606"/>
      <c r="AA111" s="634"/>
    </row>
    <row r="112" spans="1:27" ht="15.6" x14ac:dyDescent="0.3">
      <c r="B112" s="635"/>
      <c r="C112" s="636"/>
      <c r="D112" s="593" t="s">
        <v>100</v>
      </c>
      <c r="E112" s="594"/>
      <c r="F112" s="595"/>
      <c r="G112" s="593" t="s">
        <v>101</v>
      </c>
      <c r="H112" s="594"/>
      <c r="I112" s="595"/>
      <c r="J112" s="593" t="s">
        <v>102</v>
      </c>
      <c r="K112" s="594"/>
      <c r="L112" s="595"/>
      <c r="M112" s="593" t="s">
        <v>103</v>
      </c>
      <c r="N112" s="594"/>
      <c r="O112" s="595"/>
      <c r="P112" s="593" t="s">
        <v>104</v>
      </c>
      <c r="Q112" s="594"/>
      <c r="R112" s="595"/>
      <c r="S112" s="593" t="s">
        <v>105</v>
      </c>
      <c r="T112" s="594"/>
      <c r="U112" s="595"/>
      <c r="V112" s="593" t="s">
        <v>106</v>
      </c>
      <c r="W112" s="594"/>
      <c r="X112" s="595"/>
      <c r="Y112" s="638"/>
      <c r="Z112" s="606"/>
      <c r="AA112" s="634"/>
    </row>
    <row r="113" spans="2:43" ht="66" customHeight="1" x14ac:dyDescent="0.3">
      <c r="B113" s="635"/>
      <c r="C113" s="636"/>
      <c r="D113" s="566" t="s">
        <v>934</v>
      </c>
      <c r="E113" s="566"/>
      <c r="F113" s="567"/>
      <c r="G113" s="565" t="s">
        <v>935</v>
      </c>
      <c r="H113" s="566"/>
      <c r="I113" s="567"/>
      <c r="J113" s="565" t="s">
        <v>936</v>
      </c>
      <c r="K113" s="566"/>
      <c r="L113" s="567"/>
      <c r="M113" s="565" t="s">
        <v>937</v>
      </c>
      <c r="N113" s="566"/>
      <c r="O113" s="567"/>
      <c r="P113" s="565" t="s">
        <v>938</v>
      </c>
      <c r="Q113" s="566"/>
      <c r="R113" s="567"/>
      <c r="S113" s="565" t="s">
        <v>939</v>
      </c>
      <c r="T113" s="566"/>
      <c r="U113" s="567"/>
      <c r="V113" s="565" t="s">
        <v>868</v>
      </c>
      <c r="W113" s="566"/>
      <c r="X113" s="567"/>
      <c r="Y113" s="638"/>
      <c r="Z113" s="606"/>
      <c r="AA113" s="634"/>
    </row>
    <row r="114" spans="2:43" ht="112.5" customHeight="1" x14ac:dyDescent="0.3">
      <c r="B114" s="635"/>
      <c r="C114" s="635"/>
      <c r="D114" s="108" t="s">
        <v>940</v>
      </c>
      <c r="E114" s="108" t="s">
        <v>941</v>
      </c>
      <c r="F114" s="164" t="s">
        <v>942</v>
      </c>
      <c r="G114" s="163" t="s">
        <v>943</v>
      </c>
      <c r="H114" s="108" t="s">
        <v>944</v>
      </c>
      <c r="I114" s="164" t="s">
        <v>945</v>
      </c>
      <c r="J114" s="422" t="s">
        <v>946</v>
      </c>
      <c r="K114" s="108" t="s">
        <v>947</v>
      </c>
      <c r="L114" s="164" t="s">
        <v>948</v>
      </c>
      <c r="M114" s="163" t="s">
        <v>937</v>
      </c>
      <c r="N114" s="108" t="s">
        <v>949</v>
      </c>
      <c r="O114" s="164" t="s">
        <v>950</v>
      </c>
      <c r="P114" s="163" t="s">
        <v>938</v>
      </c>
      <c r="Q114" s="108" t="s">
        <v>951</v>
      </c>
      <c r="R114" s="164" t="s">
        <v>952</v>
      </c>
      <c r="S114" s="163" t="s">
        <v>953</v>
      </c>
      <c r="T114" s="108" t="s">
        <v>954</v>
      </c>
      <c r="U114" s="164" t="s">
        <v>955</v>
      </c>
      <c r="V114" s="163" t="s">
        <v>868</v>
      </c>
      <c r="W114" s="108" t="s">
        <v>956</v>
      </c>
      <c r="X114" s="164" t="s">
        <v>957</v>
      </c>
      <c r="Y114" s="638"/>
      <c r="Z114" s="607"/>
      <c r="AA114" s="634"/>
    </row>
    <row r="115" spans="2:43" ht="15.6" x14ac:dyDescent="0.3">
      <c r="B115" s="9">
        <v>1</v>
      </c>
      <c r="C115" s="4" t="str">
        <f>'дети 5-ти лет Ф'!C115</f>
        <v>Атбеков Асмет</v>
      </c>
      <c r="D115" s="326">
        <v>1</v>
      </c>
      <c r="E115" s="326"/>
      <c r="F115" s="327"/>
      <c r="G115" s="483">
        <v>1</v>
      </c>
      <c r="H115" s="326"/>
      <c r="I115" s="327"/>
      <c r="J115" s="483">
        <v>1</v>
      </c>
      <c r="K115" s="326"/>
      <c r="L115" s="327"/>
      <c r="M115" s="483">
        <v>1</v>
      </c>
      <c r="N115" s="326"/>
      <c r="O115" s="327"/>
      <c r="P115" s="483">
        <v>1</v>
      </c>
      <c r="Q115" s="326"/>
      <c r="R115" s="327"/>
      <c r="S115" s="483">
        <v>1</v>
      </c>
      <c r="T115" s="326"/>
      <c r="U115" s="327"/>
      <c r="V115" s="483">
        <v>1</v>
      </c>
      <c r="W115" s="326"/>
      <c r="X115" s="327"/>
      <c r="Y115" s="46">
        <f>COUNTA(J115,M115,D115,G115,V115,P115,S115)</f>
        <v>7</v>
      </c>
      <c r="Z115" s="2">
        <f>COUNTA(K115,N115,E115,H115,W115,Q115:Q115,T115)</f>
        <v>0</v>
      </c>
      <c r="AA115" s="28">
        <f>COUNTA(L115,O115,F115,I115,X115,R115,U115)</f>
        <v>0</v>
      </c>
    </row>
    <row r="116" spans="2:43" ht="15.6" x14ac:dyDescent="0.3">
      <c r="B116" s="9">
        <v>2</v>
      </c>
      <c r="C116" s="4" t="str">
        <f>'дети 5-ти лет Ф'!C116</f>
        <v>Болат Ясмина</v>
      </c>
      <c r="D116" s="326">
        <v>1</v>
      </c>
      <c r="E116" s="326"/>
      <c r="F116" s="260"/>
      <c r="G116" s="483">
        <v>1</v>
      </c>
      <c r="H116" s="326"/>
      <c r="I116" s="260"/>
      <c r="J116" s="483">
        <v>1</v>
      </c>
      <c r="K116" s="326"/>
      <c r="L116" s="260"/>
      <c r="M116" s="483">
        <v>1</v>
      </c>
      <c r="N116" s="326"/>
      <c r="O116" s="260"/>
      <c r="P116" s="483">
        <v>1</v>
      </c>
      <c r="Q116" s="326"/>
      <c r="R116" s="260"/>
      <c r="S116" s="483">
        <v>1</v>
      </c>
      <c r="T116" s="326"/>
      <c r="U116" s="260"/>
      <c r="V116" s="483">
        <v>1</v>
      </c>
      <c r="W116" s="326"/>
      <c r="X116" s="260"/>
      <c r="Y116" s="46">
        <f t="shared" ref="Y116:Y163" si="10">COUNTA(J116,M116,D116,G116,V116,P116,S116)</f>
        <v>7</v>
      </c>
      <c r="Z116" s="2">
        <f t="shared" ref="Z116:Z163" si="11">COUNTA(K116,N116,E116,H116,W116,Q116:Q116,T116)</f>
        <v>0</v>
      </c>
      <c r="AA116" s="28">
        <f t="shared" ref="AA116:AA163" si="12">COUNTA(L116,O116,F116,I116,X116,R116,U116)</f>
        <v>0</v>
      </c>
    </row>
    <row r="117" spans="2:43" ht="15.6" x14ac:dyDescent="0.3">
      <c r="B117" s="9">
        <v>3</v>
      </c>
      <c r="C117" s="4" t="str">
        <f>'дети 5-ти лет Ф'!C117</f>
        <v>Боранбай Томирис</v>
      </c>
      <c r="D117" s="326">
        <v>1</v>
      </c>
      <c r="E117" s="326"/>
      <c r="F117" s="260"/>
      <c r="G117" s="483"/>
      <c r="H117" s="326">
        <v>1</v>
      </c>
      <c r="I117" s="260"/>
      <c r="J117" s="483">
        <v>1</v>
      </c>
      <c r="K117" s="326"/>
      <c r="L117" s="260"/>
      <c r="M117" s="483">
        <v>1</v>
      </c>
      <c r="N117" s="326"/>
      <c r="O117" s="260"/>
      <c r="P117" s="483">
        <v>1</v>
      </c>
      <c r="Q117" s="326"/>
      <c r="R117" s="260"/>
      <c r="S117" s="483"/>
      <c r="T117" s="326">
        <v>1</v>
      </c>
      <c r="U117" s="260"/>
      <c r="V117" s="483">
        <v>1</v>
      </c>
      <c r="W117" s="326"/>
      <c r="X117" s="260"/>
      <c r="Y117" s="46">
        <f t="shared" si="10"/>
        <v>5</v>
      </c>
      <c r="Z117" s="2">
        <f t="shared" si="11"/>
        <v>2</v>
      </c>
      <c r="AA117" s="28">
        <f t="shared" si="12"/>
        <v>0</v>
      </c>
    </row>
    <row r="118" spans="2:43" ht="15.6" x14ac:dyDescent="0.3">
      <c r="B118" s="9">
        <v>4</v>
      </c>
      <c r="C118" s="4" t="str">
        <f>'дети 5-ти лет Ф'!C118</f>
        <v>Боровых Артем</v>
      </c>
      <c r="D118" s="326">
        <v>1</v>
      </c>
      <c r="E118" s="326"/>
      <c r="F118" s="260"/>
      <c r="G118" s="483">
        <v>1</v>
      </c>
      <c r="H118" s="326"/>
      <c r="I118" s="260"/>
      <c r="J118" s="483">
        <v>1</v>
      </c>
      <c r="K118" s="326"/>
      <c r="L118" s="260"/>
      <c r="M118" s="483">
        <v>1</v>
      </c>
      <c r="N118" s="326"/>
      <c r="O118" s="260"/>
      <c r="P118" s="483">
        <v>1</v>
      </c>
      <c r="Q118" s="326"/>
      <c r="R118" s="260"/>
      <c r="S118" s="483">
        <v>1</v>
      </c>
      <c r="T118" s="326"/>
      <c r="U118" s="260"/>
      <c r="V118" s="483">
        <v>1</v>
      </c>
      <c r="W118" s="326"/>
      <c r="X118" s="260"/>
      <c r="Y118" s="46">
        <f t="shared" si="10"/>
        <v>7</v>
      </c>
      <c r="Z118" s="2">
        <f t="shared" si="11"/>
        <v>0</v>
      </c>
      <c r="AA118" s="28">
        <f t="shared" si="12"/>
        <v>0</v>
      </c>
    </row>
    <row r="119" spans="2:43" ht="15.6" x14ac:dyDescent="0.3">
      <c r="B119" s="9">
        <v>5</v>
      </c>
      <c r="C119" s="4" t="str">
        <f>'дети 5-ти лет Ф'!C119</f>
        <v>Драцюк Радмир</v>
      </c>
      <c r="D119" s="326">
        <v>1</v>
      </c>
      <c r="E119" s="326"/>
      <c r="F119" s="260"/>
      <c r="G119" s="483">
        <v>1</v>
      </c>
      <c r="H119" s="326"/>
      <c r="I119" s="260"/>
      <c r="J119" s="483">
        <v>1</v>
      </c>
      <c r="K119" s="326"/>
      <c r="L119" s="260"/>
      <c r="M119" s="483">
        <v>1</v>
      </c>
      <c r="N119" s="326"/>
      <c r="O119" s="260"/>
      <c r="P119" s="483">
        <v>1</v>
      </c>
      <c r="Q119" s="326"/>
      <c r="R119" s="260"/>
      <c r="S119" s="483">
        <v>1</v>
      </c>
      <c r="T119" s="326"/>
      <c r="U119" s="260"/>
      <c r="V119" s="483">
        <v>1</v>
      </c>
      <c r="W119" s="326"/>
      <c r="X119" s="260"/>
      <c r="Y119" s="46">
        <f t="shared" si="10"/>
        <v>7</v>
      </c>
      <c r="Z119" s="2">
        <f t="shared" si="11"/>
        <v>0</v>
      </c>
      <c r="AA119" s="28">
        <f t="shared" si="12"/>
        <v>0</v>
      </c>
    </row>
    <row r="120" spans="2:43" ht="15.6" x14ac:dyDescent="0.3">
      <c r="B120" s="9">
        <v>6</v>
      </c>
      <c r="C120" s="4" t="str">
        <f>'дети 5-ти лет Ф'!C120</f>
        <v>Дубовицкий Данил</v>
      </c>
      <c r="D120" s="326">
        <v>1</v>
      </c>
      <c r="E120" s="326"/>
      <c r="F120" s="260"/>
      <c r="G120" s="483">
        <v>1</v>
      </c>
      <c r="H120" s="326"/>
      <c r="I120" s="260"/>
      <c r="J120" s="483">
        <v>1</v>
      </c>
      <c r="K120" s="326"/>
      <c r="L120" s="260"/>
      <c r="M120" s="483">
        <v>1</v>
      </c>
      <c r="N120" s="326"/>
      <c r="O120" s="260"/>
      <c r="P120" s="483">
        <v>1</v>
      </c>
      <c r="Q120" s="326"/>
      <c r="R120" s="260"/>
      <c r="S120" s="483">
        <v>1</v>
      </c>
      <c r="T120" s="326"/>
      <c r="U120" s="260"/>
      <c r="V120" s="483">
        <v>1</v>
      </c>
      <c r="W120" s="326"/>
      <c r="X120" s="260"/>
      <c r="Y120" s="46">
        <f t="shared" si="10"/>
        <v>7</v>
      </c>
      <c r="Z120" s="2">
        <f t="shared" si="11"/>
        <v>0</v>
      </c>
      <c r="AA120" s="28">
        <f t="shared" si="12"/>
        <v>0</v>
      </c>
    </row>
    <row r="121" spans="2:43" ht="15.6" x14ac:dyDescent="0.3">
      <c r="B121" s="9">
        <v>7</v>
      </c>
      <c r="C121" s="4" t="str">
        <f>'дети 5-ти лет Ф'!C121</f>
        <v>Жуковский Дима</v>
      </c>
      <c r="D121" s="326">
        <v>1</v>
      </c>
      <c r="E121" s="326"/>
      <c r="F121" s="260"/>
      <c r="G121" s="483">
        <v>1</v>
      </c>
      <c r="H121" s="326"/>
      <c r="I121" s="260"/>
      <c r="J121" s="483">
        <v>1</v>
      </c>
      <c r="K121" s="326"/>
      <c r="L121" s="260"/>
      <c r="M121" s="483">
        <v>1</v>
      </c>
      <c r="N121" s="326"/>
      <c r="O121" s="260"/>
      <c r="P121" s="483">
        <v>1</v>
      </c>
      <c r="Q121" s="326"/>
      <c r="R121" s="260"/>
      <c r="S121" s="483">
        <v>1</v>
      </c>
      <c r="T121" s="326"/>
      <c r="U121" s="260"/>
      <c r="V121" s="483">
        <v>1</v>
      </c>
      <c r="W121" s="326"/>
      <c r="X121" s="260"/>
      <c r="Y121" s="46">
        <f t="shared" si="10"/>
        <v>7</v>
      </c>
      <c r="Z121" s="2">
        <f t="shared" si="11"/>
        <v>0</v>
      </c>
      <c r="AA121" s="28">
        <f t="shared" si="12"/>
        <v>0</v>
      </c>
    </row>
    <row r="122" spans="2:43" ht="15.6" x14ac:dyDescent="0.3">
      <c r="B122" s="9">
        <v>8</v>
      </c>
      <c r="C122" s="4" t="str">
        <f>'дети 5-ти лет Ф'!C122</f>
        <v>Зинатов Глеб</v>
      </c>
      <c r="D122" s="326">
        <v>1</v>
      </c>
      <c r="E122" s="326"/>
      <c r="F122" s="260"/>
      <c r="G122" s="483">
        <v>1</v>
      </c>
      <c r="H122" s="326"/>
      <c r="I122" s="260"/>
      <c r="J122" s="483">
        <v>1</v>
      </c>
      <c r="K122" s="326"/>
      <c r="L122" s="260"/>
      <c r="M122" s="483">
        <v>1</v>
      </c>
      <c r="N122" s="326"/>
      <c r="O122" s="260"/>
      <c r="P122" s="483">
        <v>1</v>
      </c>
      <c r="Q122" s="326"/>
      <c r="R122" s="260"/>
      <c r="S122" s="483">
        <v>1</v>
      </c>
      <c r="T122" s="326"/>
      <c r="U122" s="260"/>
      <c r="V122" s="483">
        <v>1</v>
      </c>
      <c r="W122" s="326"/>
      <c r="X122" s="260"/>
      <c r="Y122" s="46">
        <f t="shared" si="10"/>
        <v>7</v>
      </c>
      <c r="Z122" s="2">
        <f t="shared" si="11"/>
        <v>0</v>
      </c>
      <c r="AA122" s="28">
        <f t="shared" si="12"/>
        <v>0</v>
      </c>
    </row>
    <row r="123" spans="2:43" ht="15.6" x14ac:dyDescent="0.3">
      <c r="B123" s="9">
        <v>9</v>
      </c>
      <c r="C123" s="4" t="str">
        <f>'дети 5-ти лет Ф'!C123</f>
        <v>Кравчук Настя</v>
      </c>
      <c r="D123" s="326">
        <v>1</v>
      </c>
      <c r="E123" s="326"/>
      <c r="F123" s="260"/>
      <c r="G123" s="483">
        <v>1</v>
      </c>
      <c r="H123" s="326"/>
      <c r="I123" s="260"/>
      <c r="J123" s="483">
        <v>1</v>
      </c>
      <c r="K123" s="326"/>
      <c r="L123" s="260"/>
      <c r="M123" s="483">
        <v>1</v>
      </c>
      <c r="N123" s="326"/>
      <c r="O123" s="260"/>
      <c r="P123" s="483">
        <v>1</v>
      </c>
      <c r="Q123" s="326"/>
      <c r="R123" s="260"/>
      <c r="S123" s="483">
        <v>1</v>
      </c>
      <c r="T123" s="326"/>
      <c r="U123" s="260"/>
      <c r="V123" s="483">
        <v>1</v>
      </c>
      <c r="W123" s="326"/>
      <c r="X123" s="260"/>
      <c r="Y123" s="46">
        <f t="shared" si="10"/>
        <v>7</v>
      </c>
      <c r="Z123" s="2">
        <f t="shared" si="11"/>
        <v>0</v>
      </c>
      <c r="AA123" s="28">
        <f t="shared" si="12"/>
        <v>0</v>
      </c>
    </row>
    <row r="124" spans="2:43" ht="15.6" x14ac:dyDescent="0.3">
      <c r="B124" s="9">
        <v>10</v>
      </c>
      <c r="C124" s="4" t="str">
        <f>'дети 5-ти лет Ф'!C124</f>
        <v>Кашимов Ярослав</v>
      </c>
      <c r="D124" s="326">
        <v>1</v>
      </c>
      <c r="E124" s="326"/>
      <c r="F124" s="260"/>
      <c r="G124" s="483">
        <v>1</v>
      </c>
      <c r="H124" s="326"/>
      <c r="I124" s="260"/>
      <c r="J124" s="483">
        <v>1</v>
      </c>
      <c r="K124" s="326"/>
      <c r="L124" s="260"/>
      <c r="M124" s="483">
        <v>1</v>
      </c>
      <c r="N124" s="326"/>
      <c r="O124" s="260"/>
      <c r="P124" s="483">
        <v>1</v>
      </c>
      <c r="Q124" s="326"/>
      <c r="R124" s="260"/>
      <c r="S124" s="483">
        <v>1</v>
      </c>
      <c r="T124" s="326"/>
      <c r="U124" s="260"/>
      <c r="V124" s="483">
        <v>1</v>
      </c>
      <c r="W124" s="326"/>
      <c r="X124" s="260"/>
      <c r="Y124" s="46">
        <f t="shared" si="10"/>
        <v>7</v>
      </c>
      <c r="Z124" s="2">
        <f t="shared" si="11"/>
        <v>0</v>
      </c>
      <c r="AA124" s="28">
        <f t="shared" si="12"/>
        <v>0</v>
      </c>
    </row>
    <row r="125" spans="2:43" ht="15.6" x14ac:dyDescent="0.3">
      <c r="B125" s="9">
        <v>11</v>
      </c>
      <c r="C125" s="4" t="str">
        <f>'дети 5-ти лет Ф'!C125</f>
        <v xml:space="preserve">Макридова Анисия </v>
      </c>
      <c r="D125" s="326">
        <v>1</v>
      </c>
      <c r="E125" s="326"/>
      <c r="F125" s="260"/>
      <c r="G125" s="483">
        <v>1</v>
      </c>
      <c r="H125" s="326"/>
      <c r="I125" s="260"/>
      <c r="J125" s="483">
        <v>1</v>
      </c>
      <c r="K125" s="326"/>
      <c r="L125" s="260"/>
      <c r="M125" s="483">
        <v>1</v>
      </c>
      <c r="N125" s="326"/>
      <c r="O125" s="260"/>
      <c r="P125" s="483">
        <v>1</v>
      </c>
      <c r="Q125" s="326"/>
      <c r="R125" s="260"/>
      <c r="S125" s="483">
        <v>1</v>
      </c>
      <c r="T125" s="326"/>
      <c r="U125" s="260"/>
      <c r="V125" s="483">
        <v>1</v>
      </c>
      <c r="W125" s="326"/>
      <c r="X125" s="260"/>
      <c r="Y125" s="46">
        <f t="shared" si="10"/>
        <v>7</v>
      </c>
      <c r="Z125" s="2">
        <f t="shared" si="11"/>
        <v>0</v>
      </c>
      <c r="AA125" s="28">
        <f t="shared" si="12"/>
        <v>0</v>
      </c>
    </row>
    <row r="126" spans="2:43" ht="15.6" x14ac:dyDescent="0.3">
      <c r="B126" s="9">
        <v>12</v>
      </c>
      <c r="C126" s="4" t="str">
        <f>'дети 5-ти лет Ф'!C126</f>
        <v>Мангуткина Сафина</v>
      </c>
      <c r="D126" s="326">
        <v>1</v>
      </c>
      <c r="E126" s="326"/>
      <c r="F126" s="260"/>
      <c r="G126" s="483">
        <v>1</v>
      </c>
      <c r="H126" s="326"/>
      <c r="I126" s="260"/>
      <c r="J126" s="483">
        <v>1</v>
      </c>
      <c r="K126" s="326"/>
      <c r="L126" s="260"/>
      <c r="M126" s="483">
        <v>1</v>
      </c>
      <c r="N126" s="326"/>
      <c r="O126" s="260"/>
      <c r="P126" s="483">
        <v>1</v>
      </c>
      <c r="Q126" s="326"/>
      <c r="R126" s="260"/>
      <c r="S126" s="483">
        <v>1</v>
      </c>
      <c r="T126" s="326"/>
      <c r="U126" s="260"/>
      <c r="V126" s="483">
        <v>1</v>
      </c>
      <c r="W126" s="326"/>
      <c r="X126" s="260"/>
      <c r="Y126" s="46">
        <f t="shared" si="10"/>
        <v>7</v>
      </c>
      <c r="Z126" s="2">
        <f t="shared" si="11"/>
        <v>0</v>
      </c>
      <c r="AA126" s="28">
        <f t="shared" si="12"/>
        <v>0</v>
      </c>
      <c r="AQ126" s="137"/>
    </row>
    <row r="127" spans="2:43" ht="15.6" x14ac:dyDescent="0.3">
      <c r="B127" s="9">
        <v>13</v>
      </c>
      <c r="C127" s="4" t="str">
        <f>'дети 5-ти лет Ф'!C127</f>
        <v>Мормышев Марк</v>
      </c>
      <c r="D127" s="326">
        <v>1</v>
      </c>
      <c r="E127" s="326"/>
      <c r="F127" s="260"/>
      <c r="G127" s="483">
        <v>1</v>
      </c>
      <c r="H127" s="326"/>
      <c r="I127" s="260"/>
      <c r="J127" s="483">
        <v>1</v>
      </c>
      <c r="K127" s="326"/>
      <c r="L127" s="260"/>
      <c r="M127" s="483">
        <v>1</v>
      </c>
      <c r="N127" s="326"/>
      <c r="O127" s="260"/>
      <c r="P127" s="483">
        <v>1</v>
      </c>
      <c r="Q127" s="326"/>
      <c r="R127" s="260"/>
      <c r="S127" s="483">
        <v>1</v>
      </c>
      <c r="T127" s="326"/>
      <c r="U127" s="260"/>
      <c r="V127" s="483">
        <v>1</v>
      </c>
      <c r="W127" s="326"/>
      <c r="X127" s="260"/>
      <c r="Y127" s="46">
        <f t="shared" si="10"/>
        <v>7</v>
      </c>
      <c r="Z127" s="2">
        <f t="shared" si="11"/>
        <v>0</v>
      </c>
      <c r="AA127" s="28">
        <f t="shared" si="12"/>
        <v>0</v>
      </c>
    </row>
    <row r="128" spans="2:43" ht="15.6" x14ac:dyDescent="0.3">
      <c r="B128" s="9">
        <v>14</v>
      </c>
      <c r="C128" s="4" t="str">
        <f>'дети 5-ти лет Ф'!C128</f>
        <v>Мергалиева айзере</v>
      </c>
      <c r="D128" s="326">
        <v>1</v>
      </c>
      <c r="E128" s="326"/>
      <c r="F128" s="260"/>
      <c r="G128" s="483">
        <v>1</v>
      </c>
      <c r="H128" s="326"/>
      <c r="I128" s="260"/>
      <c r="J128" s="483"/>
      <c r="K128" s="326">
        <v>1</v>
      </c>
      <c r="L128" s="260"/>
      <c r="M128" s="483">
        <v>1</v>
      </c>
      <c r="N128" s="326"/>
      <c r="O128" s="260"/>
      <c r="P128" s="483">
        <v>1</v>
      </c>
      <c r="Q128" s="326"/>
      <c r="R128" s="260"/>
      <c r="S128" s="483">
        <v>1</v>
      </c>
      <c r="T128" s="326"/>
      <c r="U128" s="260"/>
      <c r="V128" s="483">
        <v>1</v>
      </c>
      <c r="W128" s="326"/>
      <c r="X128" s="260"/>
      <c r="Y128" s="46">
        <f t="shared" si="10"/>
        <v>6</v>
      </c>
      <c r="Z128" s="2">
        <f t="shared" si="11"/>
        <v>1</v>
      </c>
      <c r="AA128" s="28">
        <f t="shared" si="12"/>
        <v>0</v>
      </c>
    </row>
    <row r="129" spans="2:42" ht="15.6" x14ac:dyDescent="0.3">
      <c r="B129" s="9">
        <v>15</v>
      </c>
      <c r="C129" s="4" t="str">
        <f>'дети 5-ти лет Ф'!C129</f>
        <v>Нурбеков Джамиль</v>
      </c>
      <c r="D129" s="326">
        <v>1</v>
      </c>
      <c r="E129" s="326"/>
      <c r="F129" s="260"/>
      <c r="G129" s="483">
        <v>1</v>
      </c>
      <c r="H129" s="326"/>
      <c r="I129" s="260"/>
      <c r="J129" s="483">
        <v>1</v>
      </c>
      <c r="K129" s="326"/>
      <c r="L129" s="260"/>
      <c r="M129" s="483">
        <v>1</v>
      </c>
      <c r="N129" s="326"/>
      <c r="O129" s="260"/>
      <c r="P129" s="483">
        <v>1</v>
      </c>
      <c r="Q129" s="326"/>
      <c r="R129" s="260"/>
      <c r="S129" s="483">
        <v>1</v>
      </c>
      <c r="T129" s="326"/>
      <c r="U129" s="260"/>
      <c r="V129" s="483">
        <v>1</v>
      </c>
      <c r="W129" s="326"/>
      <c r="X129" s="260"/>
      <c r="Y129" s="46">
        <f t="shared" si="10"/>
        <v>7</v>
      </c>
      <c r="Z129" s="2">
        <f t="shared" si="11"/>
        <v>0</v>
      </c>
      <c r="AA129" s="28">
        <f t="shared" si="12"/>
        <v>0</v>
      </c>
    </row>
    <row r="130" spans="2:42" ht="15.6" x14ac:dyDescent="0.3">
      <c r="B130" s="9">
        <v>16</v>
      </c>
      <c r="C130" s="4" t="str">
        <f>'дети 5-ти лет Ф'!C130</f>
        <v>Рзазаде Хафиз</v>
      </c>
      <c r="D130" s="326">
        <v>1</v>
      </c>
      <c r="E130" s="326"/>
      <c r="F130" s="260"/>
      <c r="G130" s="483">
        <v>1</v>
      </c>
      <c r="H130" s="326"/>
      <c r="I130" s="260"/>
      <c r="J130" s="483">
        <v>1</v>
      </c>
      <c r="K130" s="326"/>
      <c r="L130" s="260"/>
      <c r="M130" s="483">
        <v>1</v>
      </c>
      <c r="N130" s="326"/>
      <c r="O130" s="260"/>
      <c r="P130" s="483">
        <v>1</v>
      </c>
      <c r="Q130" s="326"/>
      <c r="R130" s="260"/>
      <c r="S130" s="483">
        <v>1</v>
      </c>
      <c r="T130" s="326"/>
      <c r="U130" s="260"/>
      <c r="V130" s="483">
        <v>1</v>
      </c>
      <c r="W130" s="326"/>
      <c r="X130" s="260"/>
      <c r="Y130" s="46">
        <f t="shared" si="10"/>
        <v>7</v>
      </c>
      <c r="Z130" s="2">
        <f t="shared" si="11"/>
        <v>0</v>
      </c>
      <c r="AA130" s="28">
        <f t="shared" si="12"/>
        <v>0</v>
      </c>
    </row>
    <row r="131" spans="2:42" ht="15.6" x14ac:dyDescent="0.3">
      <c r="B131" s="9">
        <v>17</v>
      </c>
      <c r="C131" s="4" t="str">
        <f>'дети 5-ти лет Ф'!C131</f>
        <v>Романюк Амир</v>
      </c>
      <c r="D131" s="326">
        <v>1</v>
      </c>
      <c r="E131" s="326"/>
      <c r="F131" s="260"/>
      <c r="G131" s="483">
        <v>1</v>
      </c>
      <c r="H131" s="326"/>
      <c r="I131" s="260"/>
      <c r="J131" s="483">
        <v>1</v>
      </c>
      <c r="K131" s="326"/>
      <c r="L131" s="260"/>
      <c r="M131" s="483">
        <v>1</v>
      </c>
      <c r="N131" s="326"/>
      <c r="O131" s="260"/>
      <c r="P131" s="483">
        <v>1</v>
      </c>
      <c r="Q131" s="326"/>
      <c r="R131" s="260"/>
      <c r="S131" s="483">
        <v>1</v>
      </c>
      <c r="T131" s="326"/>
      <c r="U131" s="260"/>
      <c r="V131" s="483">
        <v>1</v>
      </c>
      <c r="W131" s="326"/>
      <c r="X131" s="260"/>
      <c r="Y131" s="46">
        <f t="shared" si="10"/>
        <v>7</v>
      </c>
      <c r="Z131" s="2">
        <f t="shared" si="11"/>
        <v>0</v>
      </c>
      <c r="AA131" s="28">
        <f t="shared" si="12"/>
        <v>0</v>
      </c>
    </row>
    <row r="132" spans="2:42" ht="15.6" x14ac:dyDescent="0.3">
      <c r="B132" s="9">
        <v>18</v>
      </c>
      <c r="C132" s="4" t="str">
        <f>'дети 5-ти лет Ф'!C132</f>
        <v>Рузанов Иван</v>
      </c>
      <c r="D132" s="326">
        <v>1</v>
      </c>
      <c r="E132" s="326"/>
      <c r="F132" s="260"/>
      <c r="G132" s="483">
        <v>1</v>
      </c>
      <c r="H132" s="326"/>
      <c r="I132" s="260"/>
      <c r="J132" s="483">
        <v>1</v>
      </c>
      <c r="K132" s="326"/>
      <c r="L132" s="260"/>
      <c r="M132" s="483">
        <v>1</v>
      </c>
      <c r="N132" s="326"/>
      <c r="O132" s="260"/>
      <c r="P132" s="483">
        <v>1</v>
      </c>
      <c r="Q132" s="326"/>
      <c r="R132" s="260"/>
      <c r="S132" s="483">
        <v>1</v>
      </c>
      <c r="T132" s="326"/>
      <c r="U132" s="260"/>
      <c r="V132" s="483">
        <v>1</v>
      </c>
      <c r="W132" s="326"/>
      <c r="X132" s="260"/>
      <c r="Y132" s="46">
        <f t="shared" si="10"/>
        <v>7</v>
      </c>
      <c r="Z132" s="2">
        <f t="shared" si="11"/>
        <v>0</v>
      </c>
      <c r="AA132" s="28">
        <f t="shared" si="12"/>
        <v>0</v>
      </c>
    </row>
    <row r="133" spans="2:42" ht="15.6" x14ac:dyDescent="0.3">
      <c r="B133" s="9">
        <v>19</v>
      </c>
      <c r="C133" s="4" t="str">
        <f>'дети 5-ти лет Ф'!C133</f>
        <v>Рыспеков Назар</v>
      </c>
      <c r="D133" s="326">
        <v>1</v>
      </c>
      <c r="E133" s="326"/>
      <c r="F133" s="260"/>
      <c r="G133" s="483">
        <v>1</v>
      </c>
      <c r="H133" s="326"/>
      <c r="I133" s="260"/>
      <c r="J133" s="483">
        <v>1</v>
      </c>
      <c r="K133" s="326"/>
      <c r="L133" s="260"/>
      <c r="M133" s="483">
        <v>1</v>
      </c>
      <c r="N133" s="326"/>
      <c r="O133" s="260"/>
      <c r="P133" s="483">
        <v>1</v>
      </c>
      <c r="Q133" s="326"/>
      <c r="R133" s="260"/>
      <c r="S133" s="483">
        <v>1</v>
      </c>
      <c r="T133" s="326"/>
      <c r="U133" s="260"/>
      <c r="V133" s="483">
        <v>1</v>
      </c>
      <c r="W133" s="326"/>
      <c r="X133" s="260"/>
      <c r="Y133" s="46">
        <f t="shared" si="10"/>
        <v>7</v>
      </c>
      <c r="Z133" s="2">
        <f t="shared" si="11"/>
        <v>0</v>
      </c>
      <c r="AA133" s="28">
        <f t="shared" si="12"/>
        <v>0</v>
      </c>
    </row>
    <row r="134" spans="2:42" ht="15.6" x14ac:dyDescent="0.3">
      <c r="B134" s="9">
        <v>20</v>
      </c>
      <c r="C134" s="4" t="str">
        <f>'дети 5-ти лет Ф'!C134</f>
        <v>Хакимов Богдан</v>
      </c>
      <c r="D134" s="326">
        <v>1</v>
      </c>
      <c r="E134" s="326"/>
      <c r="F134" s="260"/>
      <c r="G134" s="483">
        <v>1</v>
      </c>
      <c r="H134" s="326"/>
      <c r="I134" s="260"/>
      <c r="J134" s="483">
        <v>1</v>
      </c>
      <c r="K134" s="326"/>
      <c r="L134" s="260"/>
      <c r="M134" s="483">
        <v>1</v>
      </c>
      <c r="N134" s="326"/>
      <c r="O134" s="260"/>
      <c r="P134" s="483">
        <v>1</v>
      </c>
      <c r="Q134" s="326"/>
      <c r="R134" s="260"/>
      <c r="S134" s="483">
        <v>1</v>
      </c>
      <c r="T134" s="326"/>
      <c r="U134" s="260"/>
      <c r="V134" s="483">
        <v>1</v>
      </c>
      <c r="W134" s="326"/>
      <c r="X134" s="260"/>
      <c r="Y134" s="46">
        <f t="shared" si="10"/>
        <v>7</v>
      </c>
      <c r="Z134" s="2">
        <f t="shared" si="11"/>
        <v>0</v>
      </c>
      <c r="AA134" s="28">
        <f t="shared" si="12"/>
        <v>0</v>
      </c>
    </row>
    <row r="135" spans="2:42" ht="15.6" x14ac:dyDescent="0.3">
      <c r="B135" s="9">
        <v>21</v>
      </c>
      <c r="C135" s="4" t="str">
        <f>'дети 5-ти лет Ф'!C135</f>
        <v>Тарасов Макар</v>
      </c>
      <c r="D135" s="326">
        <v>1</v>
      </c>
      <c r="E135" s="326"/>
      <c r="F135" s="260"/>
      <c r="G135" s="483">
        <v>1</v>
      </c>
      <c r="H135" s="326"/>
      <c r="I135" s="260"/>
      <c r="J135" s="483">
        <v>1</v>
      </c>
      <c r="K135" s="326"/>
      <c r="L135" s="260"/>
      <c r="M135" s="483">
        <v>1</v>
      </c>
      <c r="N135" s="326"/>
      <c r="O135" s="260"/>
      <c r="P135" s="483">
        <v>1</v>
      </c>
      <c r="Q135" s="326"/>
      <c r="R135" s="260"/>
      <c r="S135" s="483">
        <v>1</v>
      </c>
      <c r="T135" s="326"/>
      <c r="U135" s="260"/>
      <c r="V135" s="483">
        <v>1</v>
      </c>
      <c r="W135" s="326"/>
      <c r="X135" s="260"/>
      <c r="Y135" s="46">
        <f t="shared" si="10"/>
        <v>7</v>
      </c>
      <c r="Z135" s="2">
        <f t="shared" si="11"/>
        <v>0</v>
      </c>
      <c r="AA135" s="28">
        <f t="shared" si="12"/>
        <v>0</v>
      </c>
    </row>
    <row r="136" spans="2:42" ht="15.6" x14ac:dyDescent="0.3">
      <c r="B136" s="9">
        <v>22</v>
      </c>
      <c r="C136" s="4" t="str">
        <f>'дети 5-ти лет Ф'!C136</f>
        <v xml:space="preserve">Тарасов Мирон </v>
      </c>
      <c r="D136" s="326">
        <v>1</v>
      </c>
      <c r="E136" s="326"/>
      <c r="F136" s="260"/>
      <c r="G136" s="483">
        <v>1</v>
      </c>
      <c r="H136" s="326"/>
      <c r="I136" s="260"/>
      <c r="J136" s="483">
        <v>1</v>
      </c>
      <c r="K136" s="326"/>
      <c r="L136" s="260"/>
      <c r="M136" s="483">
        <v>1</v>
      </c>
      <c r="N136" s="326"/>
      <c r="O136" s="260"/>
      <c r="P136" s="483">
        <v>1</v>
      </c>
      <c r="Q136" s="326"/>
      <c r="R136" s="260"/>
      <c r="S136" s="483">
        <v>1</v>
      </c>
      <c r="T136" s="326"/>
      <c r="U136" s="260"/>
      <c r="V136" s="483">
        <v>1</v>
      </c>
      <c r="W136" s="326"/>
      <c r="X136" s="260"/>
      <c r="Y136" s="46">
        <f t="shared" si="10"/>
        <v>7</v>
      </c>
      <c r="Z136" s="2">
        <f t="shared" si="11"/>
        <v>0</v>
      </c>
      <c r="AA136" s="28">
        <f t="shared" si="12"/>
        <v>0</v>
      </c>
    </row>
    <row r="137" spans="2:42" ht="15.6" x14ac:dyDescent="0.3">
      <c r="B137" s="9">
        <v>23</v>
      </c>
      <c r="C137" s="4" t="str">
        <f>'дети 5-ти лет Ф'!C137</f>
        <v xml:space="preserve">Тротно София </v>
      </c>
      <c r="D137" s="326">
        <v>1</v>
      </c>
      <c r="E137" s="326"/>
      <c r="F137" s="260"/>
      <c r="G137" s="483">
        <v>1</v>
      </c>
      <c r="H137" s="326"/>
      <c r="I137" s="260"/>
      <c r="J137" s="483">
        <v>1</v>
      </c>
      <c r="K137" s="326"/>
      <c r="L137" s="260"/>
      <c r="M137" s="483">
        <v>1</v>
      </c>
      <c r="N137" s="326"/>
      <c r="O137" s="260"/>
      <c r="P137" s="483">
        <v>1</v>
      </c>
      <c r="Q137" s="326"/>
      <c r="R137" s="260"/>
      <c r="S137" s="483">
        <v>1</v>
      </c>
      <c r="T137" s="326"/>
      <c r="U137" s="260"/>
      <c r="V137" s="483">
        <v>1</v>
      </c>
      <c r="W137" s="326"/>
      <c r="X137" s="260"/>
      <c r="Y137" s="46">
        <f t="shared" si="10"/>
        <v>7</v>
      </c>
      <c r="Z137" s="2">
        <f t="shared" si="11"/>
        <v>0</v>
      </c>
      <c r="AA137" s="28">
        <f t="shared" si="12"/>
        <v>0</v>
      </c>
    </row>
    <row r="138" spans="2:42" ht="15.6" x14ac:dyDescent="0.3">
      <c r="B138" s="9">
        <v>24</v>
      </c>
      <c r="C138" s="4" t="str">
        <f>'дети 5-ти лет Ф'!C138</f>
        <v xml:space="preserve">Тюрина Ева </v>
      </c>
      <c r="D138" s="326">
        <v>1</v>
      </c>
      <c r="E138" s="326"/>
      <c r="F138" s="260"/>
      <c r="G138" s="483">
        <v>1</v>
      </c>
      <c r="H138" s="326"/>
      <c r="I138" s="260"/>
      <c r="J138" s="483">
        <v>1</v>
      </c>
      <c r="K138" s="326"/>
      <c r="L138" s="260"/>
      <c r="M138" s="483">
        <v>1</v>
      </c>
      <c r="N138" s="326"/>
      <c r="O138" s="260"/>
      <c r="P138" s="483">
        <v>1</v>
      </c>
      <c r="Q138" s="326"/>
      <c r="R138" s="260"/>
      <c r="S138" s="483">
        <v>1</v>
      </c>
      <c r="T138" s="326"/>
      <c r="U138" s="260"/>
      <c r="V138" s="483">
        <v>1</v>
      </c>
      <c r="W138" s="326"/>
      <c r="X138" s="260"/>
      <c r="Y138" s="46">
        <f t="shared" si="10"/>
        <v>7</v>
      </c>
      <c r="Z138" s="2">
        <f t="shared" si="11"/>
        <v>0</v>
      </c>
      <c r="AA138" s="28">
        <f t="shared" si="12"/>
        <v>0</v>
      </c>
    </row>
    <row r="139" spans="2:42" ht="15.6" x14ac:dyDescent="0.3">
      <c r="B139" s="9">
        <v>25</v>
      </c>
      <c r="C139" s="4" t="str">
        <f>'дети 5-ти лет Ф'!C139</f>
        <v>Хлыстов Давид</v>
      </c>
      <c r="D139" s="326">
        <v>1</v>
      </c>
      <c r="E139" s="326"/>
      <c r="F139" s="260"/>
      <c r="G139" s="483">
        <v>1</v>
      </c>
      <c r="H139" s="326"/>
      <c r="I139" s="260"/>
      <c r="J139" s="483">
        <v>1</v>
      </c>
      <c r="K139" s="326"/>
      <c r="L139" s="260"/>
      <c r="M139" s="483">
        <v>1</v>
      </c>
      <c r="N139" s="326"/>
      <c r="O139" s="260"/>
      <c r="P139" s="483">
        <v>1</v>
      </c>
      <c r="Q139" s="326"/>
      <c r="R139" s="260"/>
      <c r="S139" s="483">
        <v>1</v>
      </c>
      <c r="T139" s="326"/>
      <c r="U139" s="260"/>
      <c r="V139" s="483">
        <v>1</v>
      </c>
      <c r="W139" s="326"/>
      <c r="X139" s="260"/>
      <c r="Y139" s="46">
        <f t="shared" si="10"/>
        <v>7</v>
      </c>
      <c r="Z139" s="2">
        <f t="shared" si="11"/>
        <v>0</v>
      </c>
      <c r="AA139" s="28">
        <f t="shared" si="12"/>
        <v>0</v>
      </c>
    </row>
    <row r="140" spans="2:42" ht="15.6" x14ac:dyDescent="0.3">
      <c r="B140" s="284">
        <v>26</v>
      </c>
      <c r="C140" s="4" t="str">
        <f>'дети 5-ти лет Ф'!C140</f>
        <v>Ходыев Давид</v>
      </c>
      <c r="D140" s="326">
        <v>1</v>
      </c>
      <c r="E140" s="326"/>
      <c r="F140" s="260"/>
      <c r="G140" s="483">
        <v>1</v>
      </c>
      <c r="H140" s="326"/>
      <c r="I140" s="260"/>
      <c r="J140" s="483">
        <v>1</v>
      </c>
      <c r="K140" s="326"/>
      <c r="L140" s="260"/>
      <c r="M140" s="483">
        <v>1</v>
      </c>
      <c r="N140" s="326"/>
      <c r="O140" s="260"/>
      <c r="P140" s="483">
        <v>1</v>
      </c>
      <c r="Q140" s="326"/>
      <c r="R140" s="260"/>
      <c r="S140" s="483">
        <v>1</v>
      </c>
      <c r="T140" s="326"/>
      <c r="U140" s="260"/>
      <c r="V140" s="483">
        <v>1</v>
      </c>
      <c r="W140" s="326"/>
      <c r="X140" s="260"/>
      <c r="Y140" s="46">
        <f t="shared" si="10"/>
        <v>7</v>
      </c>
      <c r="Z140" s="2">
        <f t="shared" si="11"/>
        <v>0</v>
      </c>
      <c r="AA140" s="28">
        <f t="shared" si="12"/>
        <v>0</v>
      </c>
    </row>
    <row r="141" spans="2:42" ht="15.6" x14ac:dyDescent="0.3">
      <c r="B141" s="284">
        <v>27</v>
      </c>
      <c r="C141" s="4" t="str">
        <f>'дети 5-ти лет Ф'!C141</f>
        <v>Шевцова Катрина</v>
      </c>
      <c r="D141" s="326">
        <v>1</v>
      </c>
      <c r="E141" s="326"/>
      <c r="F141" s="260"/>
      <c r="G141" s="483">
        <v>1</v>
      </c>
      <c r="H141" s="326"/>
      <c r="I141" s="260"/>
      <c r="J141" s="483">
        <v>1</v>
      </c>
      <c r="K141" s="326"/>
      <c r="L141" s="260"/>
      <c r="M141" s="483">
        <v>1</v>
      </c>
      <c r="N141" s="326"/>
      <c r="O141" s="260"/>
      <c r="P141" s="483">
        <v>1</v>
      </c>
      <c r="Q141" s="326"/>
      <c r="R141" s="260"/>
      <c r="S141" s="483">
        <v>1</v>
      </c>
      <c r="T141" s="326"/>
      <c r="U141" s="260"/>
      <c r="V141" s="483">
        <v>1</v>
      </c>
      <c r="W141" s="326"/>
      <c r="X141" s="260"/>
      <c r="Y141" s="46">
        <f t="shared" si="10"/>
        <v>7</v>
      </c>
      <c r="Z141" s="2">
        <f t="shared" si="11"/>
        <v>0</v>
      </c>
      <c r="AA141" s="28">
        <f t="shared" si="12"/>
        <v>0</v>
      </c>
    </row>
    <row r="142" spans="2:42" ht="15.6" x14ac:dyDescent="0.3">
      <c r="B142" s="158">
        <v>28</v>
      </c>
      <c r="C142" s="166" t="str">
        <f>'дети 5-ти лет Ф'!C142</f>
        <v>Ябс Дарья</v>
      </c>
      <c r="D142" s="267">
        <v>1</v>
      </c>
      <c r="E142" s="267"/>
      <c r="F142" s="268"/>
      <c r="G142" s="267">
        <v>1</v>
      </c>
      <c r="H142" s="267"/>
      <c r="I142" s="268"/>
      <c r="J142" s="267">
        <v>1</v>
      </c>
      <c r="K142" s="267"/>
      <c r="L142" s="268"/>
      <c r="M142" s="267">
        <v>1</v>
      </c>
      <c r="N142" s="267"/>
      <c r="O142" s="268"/>
      <c r="P142" s="267">
        <v>1</v>
      </c>
      <c r="Q142" s="267"/>
      <c r="R142" s="268"/>
      <c r="S142" s="267">
        <v>1</v>
      </c>
      <c r="T142" s="267"/>
      <c r="U142" s="268"/>
      <c r="V142" s="267">
        <v>1</v>
      </c>
      <c r="W142" s="267"/>
      <c r="X142" s="268"/>
      <c r="Y142" s="46">
        <f t="shared" si="10"/>
        <v>7</v>
      </c>
      <c r="Z142" s="2">
        <f t="shared" si="11"/>
        <v>0</v>
      </c>
      <c r="AA142" s="28">
        <f t="shared" si="12"/>
        <v>0</v>
      </c>
      <c r="AP142" s="177"/>
    </row>
    <row r="143" spans="2:42" ht="15.6" x14ac:dyDescent="0.3">
      <c r="B143" s="158">
        <v>29</v>
      </c>
      <c r="C143" s="166">
        <f>'дети 5-ти лет Ф'!C143</f>
        <v>0</v>
      </c>
      <c r="D143" s="267"/>
      <c r="E143" s="267"/>
      <c r="F143" s="268"/>
      <c r="G143" s="267"/>
      <c r="H143" s="267"/>
      <c r="I143" s="268"/>
      <c r="J143" s="267"/>
      <c r="K143" s="267"/>
      <c r="L143" s="268"/>
      <c r="M143" s="267"/>
      <c r="N143" s="267"/>
      <c r="O143" s="268"/>
      <c r="P143" s="267"/>
      <c r="Q143" s="267"/>
      <c r="R143" s="268"/>
      <c r="S143" s="267"/>
      <c r="T143" s="267"/>
      <c r="U143" s="268"/>
      <c r="V143" s="267"/>
      <c r="W143" s="267"/>
      <c r="X143" s="268"/>
      <c r="Y143" s="46">
        <f t="shared" si="10"/>
        <v>0</v>
      </c>
      <c r="Z143" s="2">
        <f t="shared" si="11"/>
        <v>0</v>
      </c>
      <c r="AA143" s="28">
        <f t="shared" si="12"/>
        <v>0</v>
      </c>
    </row>
    <row r="144" spans="2:42" ht="15.6" x14ac:dyDescent="0.3">
      <c r="B144" s="158">
        <v>30</v>
      </c>
      <c r="C144" s="166">
        <f>'дети 5-ти лет Ф'!C144</f>
        <v>0</v>
      </c>
      <c r="D144" s="267"/>
      <c r="E144" s="267"/>
      <c r="F144" s="268"/>
      <c r="G144" s="267"/>
      <c r="H144" s="267"/>
      <c r="I144" s="268"/>
      <c r="J144" s="267"/>
      <c r="K144" s="267"/>
      <c r="L144" s="268"/>
      <c r="M144" s="267"/>
      <c r="N144" s="267"/>
      <c r="O144" s="268"/>
      <c r="P144" s="267"/>
      <c r="Q144" s="267"/>
      <c r="R144" s="268"/>
      <c r="S144" s="267"/>
      <c r="T144" s="267"/>
      <c r="U144" s="268"/>
      <c r="V144" s="267"/>
      <c r="W144" s="267"/>
      <c r="X144" s="268"/>
      <c r="Y144" s="46">
        <f t="shared" si="10"/>
        <v>0</v>
      </c>
      <c r="Z144" s="2">
        <f t="shared" si="11"/>
        <v>0</v>
      </c>
      <c r="AA144" s="28">
        <f t="shared" si="12"/>
        <v>0</v>
      </c>
    </row>
    <row r="145" spans="2:27" ht="15.6" x14ac:dyDescent="0.3">
      <c r="B145" s="158">
        <v>31</v>
      </c>
      <c r="C145" s="166">
        <f>'дети 5-ти лет Ф'!C145</f>
        <v>0</v>
      </c>
      <c r="D145" s="267"/>
      <c r="E145" s="267"/>
      <c r="F145" s="268"/>
      <c r="G145" s="267"/>
      <c r="H145" s="267"/>
      <c r="I145" s="268"/>
      <c r="J145" s="267"/>
      <c r="K145" s="267"/>
      <c r="L145" s="268"/>
      <c r="M145" s="267"/>
      <c r="N145" s="267"/>
      <c r="O145" s="268"/>
      <c r="P145" s="267"/>
      <c r="Q145" s="267"/>
      <c r="R145" s="268"/>
      <c r="S145" s="267"/>
      <c r="T145" s="267"/>
      <c r="U145" s="268"/>
      <c r="V145" s="267"/>
      <c r="W145" s="267"/>
      <c r="X145" s="268"/>
      <c r="Y145" s="46">
        <f t="shared" si="10"/>
        <v>0</v>
      </c>
      <c r="Z145" s="2">
        <f t="shared" si="11"/>
        <v>0</v>
      </c>
      <c r="AA145" s="28">
        <f t="shared" si="12"/>
        <v>0</v>
      </c>
    </row>
    <row r="146" spans="2:27" ht="15.6" x14ac:dyDescent="0.3">
      <c r="B146" s="158">
        <v>32</v>
      </c>
      <c r="C146" s="166">
        <f>'дети 5-ти лет Ф'!C146</f>
        <v>0</v>
      </c>
      <c r="D146" s="267"/>
      <c r="E146" s="267"/>
      <c r="F146" s="268"/>
      <c r="G146" s="267"/>
      <c r="H146" s="267"/>
      <c r="I146" s="268"/>
      <c r="J146" s="267"/>
      <c r="K146" s="267"/>
      <c r="L146" s="268"/>
      <c r="M146" s="267"/>
      <c r="N146" s="267"/>
      <c r="O146" s="268"/>
      <c r="P146" s="267"/>
      <c r="Q146" s="267"/>
      <c r="R146" s="268"/>
      <c r="S146" s="267"/>
      <c r="T146" s="267"/>
      <c r="U146" s="268"/>
      <c r="V146" s="267"/>
      <c r="W146" s="267"/>
      <c r="X146" s="268"/>
      <c r="Y146" s="46">
        <f t="shared" si="10"/>
        <v>0</v>
      </c>
      <c r="Z146" s="2">
        <f t="shared" si="11"/>
        <v>0</v>
      </c>
      <c r="AA146" s="28">
        <f t="shared" si="12"/>
        <v>0</v>
      </c>
    </row>
    <row r="147" spans="2:27" ht="15.6" x14ac:dyDescent="0.3">
      <c r="B147" s="158">
        <v>33</v>
      </c>
      <c r="C147" s="166">
        <f>'дети 5-ти лет Ф'!C147</f>
        <v>0</v>
      </c>
      <c r="D147" s="267"/>
      <c r="E147" s="267"/>
      <c r="F147" s="268"/>
      <c r="G147" s="267"/>
      <c r="H147" s="267"/>
      <c r="I147" s="268"/>
      <c r="J147" s="267"/>
      <c r="K147" s="267"/>
      <c r="L147" s="268"/>
      <c r="M147" s="267"/>
      <c r="N147" s="267"/>
      <c r="O147" s="268"/>
      <c r="P147" s="267"/>
      <c r="Q147" s="267"/>
      <c r="R147" s="268"/>
      <c r="S147" s="267"/>
      <c r="T147" s="267"/>
      <c r="U147" s="268"/>
      <c r="V147" s="267"/>
      <c r="W147" s="267"/>
      <c r="X147" s="268"/>
      <c r="Y147" s="46">
        <f t="shared" si="10"/>
        <v>0</v>
      </c>
      <c r="Z147" s="2">
        <f t="shared" si="11"/>
        <v>0</v>
      </c>
      <c r="AA147" s="28">
        <f t="shared" si="12"/>
        <v>0</v>
      </c>
    </row>
    <row r="148" spans="2:27" ht="15.6" x14ac:dyDescent="0.3">
      <c r="B148" s="158">
        <v>34</v>
      </c>
      <c r="C148" s="166">
        <f>'дети 5-ти лет Ф'!C148</f>
        <v>0</v>
      </c>
      <c r="D148" s="267"/>
      <c r="E148" s="267"/>
      <c r="F148" s="268"/>
      <c r="G148" s="267"/>
      <c r="H148" s="267"/>
      <c r="I148" s="268"/>
      <c r="J148" s="267"/>
      <c r="K148" s="267"/>
      <c r="L148" s="268"/>
      <c r="M148" s="267"/>
      <c r="N148" s="267"/>
      <c r="O148" s="268"/>
      <c r="P148" s="267"/>
      <c r="Q148" s="267"/>
      <c r="R148" s="268"/>
      <c r="S148" s="267"/>
      <c r="T148" s="267"/>
      <c r="U148" s="268"/>
      <c r="V148" s="267"/>
      <c r="W148" s="267"/>
      <c r="X148" s="268"/>
      <c r="Y148" s="46">
        <f t="shared" si="10"/>
        <v>0</v>
      </c>
      <c r="Z148" s="2">
        <f t="shared" si="11"/>
        <v>0</v>
      </c>
      <c r="AA148" s="28">
        <f t="shared" si="12"/>
        <v>0</v>
      </c>
    </row>
    <row r="149" spans="2:27" ht="15.6" x14ac:dyDescent="0.3">
      <c r="B149" s="158">
        <v>35</v>
      </c>
      <c r="C149" s="166">
        <f>'дети 5-ти лет Ф'!C149</f>
        <v>0</v>
      </c>
      <c r="D149" s="267"/>
      <c r="E149" s="267"/>
      <c r="F149" s="268"/>
      <c r="G149" s="267"/>
      <c r="H149" s="267"/>
      <c r="I149" s="268"/>
      <c r="J149" s="267"/>
      <c r="K149" s="267"/>
      <c r="L149" s="268"/>
      <c r="M149" s="267"/>
      <c r="N149" s="267"/>
      <c r="O149" s="268"/>
      <c r="P149" s="267"/>
      <c r="Q149" s="267"/>
      <c r="R149" s="268"/>
      <c r="S149" s="267"/>
      <c r="T149" s="267"/>
      <c r="U149" s="268"/>
      <c r="V149" s="267"/>
      <c r="W149" s="267"/>
      <c r="X149" s="268"/>
      <c r="Y149" s="46">
        <f t="shared" si="10"/>
        <v>0</v>
      </c>
      <c r="Z149" s="2">
        <f t="shared" si="11"/>
        <v>0</v>
      </c>
      <c r="AA149" s="28">
        <f t="shared" si="12"/>
        <v>0</v>
      </c>
    </row>
    <row r="150" spans="2:27" ht="15.6" x14ac:dyDescent="0.3">
      <c r="B150" s="158">
        <v>36</v>
      </c>
      <c r="C150" s="166">
        <f>'дети 5-ти лет Ф'!C150</f>
        <v>0</v>
      </c>
      <c r="D150" s="267"/>
      <c r="E150" s="267"/>
      <c r="F150" s="268"/>
      <c r="G150" s="267"/>
      <c r="H150" s="267"/>
      <c r="I150" s="268"/>
      <c r="J150" s="267"/>
      <c r="K150" s="267"/>
      <c r="L150" s="268"/>
      <c r="M150" s="267"/>
      <c r="N150" s="267"/>
      <c r="O150" s="268"/>
      <c r="P150" s="267"/>
      <c r="Q150" s="267"/>
      <c r="R150" s="268"/>
      <c r="S150" s="267"/>
      <c r="T150" s="267"/>
      <c r="U150" s="268"/>
      <c r="V150" s="267"/>
      <c r="W150" s="267"/>
      <c r="X150" s="268"/>
      <c r="Y150" s="46">
        <f t="shared" si="10"/>
        <v>0</v>
      </c>
      <c r="Z150" s="2">
        <f t="shared" si="11"/>
        <v>0</v>
      </c>
      <c r="AA150" s="28">
        <f t="shared" si="12"/>
        <v>0</v>
      </c>
    </row>
    <row r="151" spans="2:27" ht="15.6" x14ac:dyDescent="0.3">
      <c r="B151" s="158">
        <v>37</v>
      </c>
      <c r="C151" s="166">
        <f>'дети 5-ти лет Ф'!C151</f>
        <v>0</v>
      </c>
      <c r="D151" s="267"/>
      <c r="E151" s="267"/>
      <c r="F151" s="268"/>
      <c r="G151" s="267"/>
      <c r="H151" s="267"/>
      <c r="I151" s="268"/>
      <c r="J151" s="267"/>
      <c r="K151" s="267"/>
      <c r="L151" s="268"/>
      <c r="M151" s="267"/>
      <c r="N151" s="267"/>
      <c r="O151" s="268"/>
      <c r="P151" s="267"/>
      <c r="Q151" s="267"/>
      <c r="R151" s="268"/>
      <c r="S151" s="267"/>
      <c r="T151" s="267"/>
      <c r="U151" s="268"/>
      <c r="V151" s="267"/>
      <c r="W151" s="267"/>
      <c r="X151" s="268"/>
      <c r="Y151" s="46">
        <f t="shared" si="10"/>
        <v>0</v>
      </c>
      <c r="Z151" s="2">
        <f t="shared" si="11"/>
        <v>0</v>
      </c>
      <c r="AA151" s="28">
        <f t="shared" si="12"/>
        <v>0</v>
      </c>
    </row>
    <row r="152" spans="2:27" ht="15.6" x14ac:dyDescent="0.3">
      <c r="B152" s="158">
        <v>38</v>
      </c>
      <c r="C152" s="166">
        <f>'дети 5-ти лет Ф'!C152</f>
        <v>0</v>
      </c>
      <c r="D152" s="267"/>
      <c r="E152" s="267"/>
      <c r="F152" s="268"/>
      <c r="G152" s="267"/>
      <c r="H152" s="267"/>
      <c r="I152" s="268"/>
      <c r="J152" s="267"/>
      <c r="K152" s="267"/>
      <c r="L152" s="268"/>
      <c r="M152" s="267"/>
      <c r="N152" s="267"/>
      <c r="O152" s="268"/>
      <c r="P152" s="267"/>
      <c r="Q152" s="267"/>
      <c r="R152" s="268"/>
      <c r="S152" s="267"/>
      <c r="T152" s="267"/>
      <c r="U152" s="268"/>
      <c r="V152" s="267"/>
      <c r="W152" s="267"/>
      <c r="X152" s="268"/>
      <c r="Y152" s="46">
        <f t="shared" si="10"/>
        <v>0</v>
      </c>
      <c r="Z152" s="2">
        <f t="shared" si="11"/>
        <v>0</v>
      </c>
      <c r="AA152" s="28">
        <f t="shared" si="12"/>
        <v>0</v>
      </c>
    </row>
    <row r="153" spans="2:27" ht="15.6" x14ac:dyDescent="0.3">
      <c r="B153" s="158">
        <v>39</v>
      </c>
      <c r="C153" s="166">
        <f>'дети 5-ти лет Ф'!C153</f>
        <v>0</v>
      </c>
      <c r="D153" s="267"/>
      <c r="E153" s="267"/>
      <c r="F153" s="268"/>
      <c r="G153" s="267"/>
      <c r="H153" s="267"/>
      <c r="I153" s="268"/>
      <c r="J153" s="267"/>
      <c r="K153" s="267"/>
      <c r="L153" s="268"/>
      <c r="M153" s="267"/>
      <c r="N153" s="267"/>
      <c r="O153" s="268"/>
      <c r="P153" s="267"/>
      <c r="Q153" s="267"/>
      <c r="R153" s="268"/>
      <c r="S153" s="267"/>
      <c r="T153" s="267"/>
      <c r="U153" s="268"/>
      <c r="V153" s="267"/>
      <c r="W153" s="267"/>
      <c r="X153" s="268"/>
      <c r="Y153" s="46">
        <f t="shared" si="10"/>
        <v>0</v>
      </c>
      <c r="Z153" s="2">
        <f t="shared" si="11"/>
        <v>0</v>
      </c>
      <c r="AA153" s="28">
        <f t="shared" si="12"/>
        <v>0</v>
      </c>
    </row>
    <row r="154" spans="2:27" ht="15.6" x14ac:dyDescent="0.3">
      <c r="B154" s="158">
        <v>40</v>
      </c>
      <c r="C154" s="166">
        <f>'дети 5-ти лет Ф'!C154</f>
        <v>0</v>
      </c>
      <c r="D154" s="267"/>
      <c r="E154" s="267"/>
      <c r="F154" s="268"/>
      <c r="G154" s="267"/>
      <c r="H154" s="267"/>
      <c r="I154" s="268"/>
      <c r="J154" s="267"/>
      <c r="K154" s="267"/>
      <c r="L154" s="268"/>
      <c r="M154" s="267"/>
      <c r="N154" s="267"/>
      <c r="O154" s="268"/>
      <c r="P154" s="267"/>
      <c r="Q154" s="267"/>
      <c r="R154" s="268"/>
      <c r="S154" s="267"/>
      <c r="T154" s="267"/>
      <c r="U154" s="268"/>
      <c r="V154" s="267"/>
      <c r="W154" s="267"/>
      <c r="X154" s="268"/>
      <c r="Y154" s="46">
        <f t="shared" si="10"/>
        <v>0</v>
      </c>
      <c r="Z154" s="2">
        <f t="shared" si="11"/>
        <v>0</v>
      </c>
      <c r="AA154" s="28">
        <f t="shared" si="12"/>
        <v>0</v>
      </c>
    </row>
    <row r="155" spans="2:27" ht="15.6" x14ac:dyDescent="0.3">
      <c r="B155" s="158">
        <v>41</v>
      </c>
      <c r="C155" s="166">
        <f>'дети 5-ти лет Ф'!C155</f>
        <v>0</v>
      </c>
      <c r="D155" s="267"/>
      <c r="E155" s="267"/>
      <c r="F155" s="268"/>
      <c r="G155" s="267"/>
      <c r="H155" s="267"/>
      <c r="I155" s="268"/>
      <c r="J155" s="267"/>
      <c r="K155" s="267"/>
      <c r="L155" s="268"/>
      <c r="M155" s="267"/>
      <c r="N155" s="267"/>
      <c r="O155" s="268"/>
      <c r="P155" s="267"/>
      <c r="Q155" s="267"/>
      <c r="R155" s="268"/>
      <c r="S155" s="267"/>
      <c r="T155" s="267"/>
      <c r="U155" s="268"/>
      <c r="V155" s="267"/>
      <c r="W155" s="267"/>
      <c r="X155" s="268"/>
      <c r="Y155" s="46">
        <f t="shared" si="10"/>
        <v>0</v>
      </c>
      <c r="Z155" s="2">
        <f t="shared" si="11"/>
        <v>0</v>
      </c>
      <c r="AA155" s="28">
        <f t="shared" si="12"/>
        <v>0</v>
      </c>
    </row>
    <row r="156" spans="2:27" ht="15.6" x14ac:dyDescent="0.3">
      <c r="B156" s="158">
        <v>42</v>
      </c>
      <c r="C156" s="166">
        <f>'дети 5-ти лет Ф'!C156</f>
        <v>0</v>
      </c>
      <c r="D156" s="267"/>
      <c r="E156" s="267"/>
      <c r="F156" s="268"/>
      <c r="G156" s="267"/>
      <c r="H156" s="267"/>
      <c r="I156" s="268"/>
      <c r="J156" s="267"/>
      <c r="K156" s="267"/>
      <c r="L156" s="268"/>
      <c r="M156" s="267"/>
      <c r="N156" s="267"/>
      <c r="O156" s="268"/>
      <c r="P156" s="267"/>
      <c r="Q156" s="267"/>
      <c r="R156" s="268"/>
      <c r="S156" s="267"/>
      <c r="T156" s="267"/>
      <c r="U156" s="268"/>
      <c r="V156" s="267"/>
      <c r="W156" s="267"/>
      <c r="X156" s="268"/>
      <c r="Y156" s="46">
        <f t="shared" si="10"/>
        <v>0</v>
      </c>
      <c r="Z156" s="2">
        <f t="shared" si="11"/>
        <v>0</v>
      </c>
      <c r="AA156" s="28">
        <f t="shared" si="12"/>
        <v>0</v>
      </c>
    </row>
    <row r="157" spans="2:27" x14ac:dyDescent="0.3">
      <c r="B157" s="159">
        <v>43</v>
      </c>
      <c r="C157" s="210">
        <f>'дети 5-ти лет Ф'!C157</f>
        <v>0</v>
      </c>
      <c r="D157" s="419"/>
      <c r="E157" s="420"/>
      <c r="F157" s="421"/>
      <c r="G157" s="419"/>
      <c r="H157" s="420"/>
      <c r="I157" s="421"/>
      <c r="J157" s="419"/>
      <c r="K157" s="420"/>
      <c r="L157" s="421"/>
      <c r="M157" s="419"/>
      <c r="N157" s="420"/>
      <c r="O157" s="421"/>
      <c r="P157" s="419"/>
      <c r="Q157" s="420"/>
      <c r="R157" s="421"/>
      <c r="S157" s="419"/>
      <c r="T157" s="420"/>
      <c r="U157" s="421"/>
      <c r="V157" s="419"/>
      <c r="W157" s="420"/>
      <c r="X157" s="421"/>
      <c r="Y157" s="46">
        <f t="shared" si="10"/>
        <v>0</v>
      </c>
      <c r="Z157" s="2">
        <f t="shared" si="11"/>
        <v>0</v>
      </c>
      <c r="AA157" s="28">
        <f t="shared" si="12"/>
        <v>0</v>
      </c>
    </row>
    <row r="158" spans="2:27" ht="15.6" x14ac:dyDescent="0.3">
      <c r="B158" s="159">
        <v>44</v>
      </c>
      <c r="C158" s="210">
        <f>'дети 5-ти лет Ф'!C158</f>
        <v>0</v>
      </c>
      <c r="D158" s="269"/>
      <c r="E158" s="269"/>
      <c r="F158" s="270"/>
      <c r="G158" s="269"/>
      <c r="H158" s="269"/>
      <c r="I158" s="270"/>
      <c r="J158" s="269"/>
      <c r="K158" s="269"/>
      <c r="L158" s="270"/>
      <c r="M158" s="269"/>
      <c r="N158" s="269"/>
      <c r="O158" s="270"/>
      <c r="P158" s="269"/>
      <c r="Q158" s="269"/>
      <c r="R158" s="270"/>
      <c r="S158" s="269"/>
      <c r="T158" s="269"/>
      <c r="U158" s="270"/>
      <c r="V158" s="269"/>
      <c r="W158" s="269"/>
      <c r="X158" s="270"/>
      <c r="Y158" s="46">
        <f t="shared" si="10"/>
        <v>0</v>
      </c>
      <c r="Z158" s="2">
        <f t="shared" si="11"/>
        <v>0</v>
      </c>
      <c r="AA158" s="28">
        <f t="shared" si="12"/>
        <v>0</v>
      </c>
    </row>
    <row r="159" spans="2:27" ht="15.6" x14ac:dyDescent="0.3">
      <c r="B159" s="159">
        <v>45</v>
      </c>
      <c r="C159" s="210">
        <f>'дети 5-ти лет Ф'!C159</f>
        <v>0</v>
      </c>
      <c r="D159" s="269"/>
      <c r="E159" s="269"/>
      <c r="F159" s="270"/>
      <c r="G159" s="269"/>
      <c r="H159" s="269"/>
      <c r="I159" s="270"/>
      <c r="J159" s="269"/>
      <c r="K159" s="269"/>
      <c r="L159" s="270"/>
      <c r="M159" s="269"/>
      <c r="N159" s="269"/>
      <c r="O159" s="270"/>
      <c r="P159" s="269"/>
      <c r="Q159" s="269"/>
      <c r="R159" s="270"/>
      <c r="S159" s="269"/>
      <c r="T159" s="269"/>
      <c r="U159" s="270"/>
      <c r="V159" s="269"/>
      <c r="W159" s="269"/>
      <c r="X159" s="270"/>
      <c r="Y159" s="46">
        <f t="shared" si="10"/>
        <v>0</v>
      </c>
      <c r="Z159" s="2">
        <f t="shared" si="11"/>
        <v>0</v>
      </c>
      <c r="AA159" s="28">
        <f t="shared" si="12"/>
        <v>0</v>
      </c>
    </row>
    <row r="160" spans="2:27" ht="15.6" x14ac:dyDescent="0.3">
      <c r="B160" s="159">
        <v>46</v>
      </c>
      <c r="C160" s="210">
        <f>'дети 5-ти лет Ф'!C160</f>
        <v>0</v>
      </c>
      <c r="D160" s="269"/>
      <c r="E160" s="269"/>
      <c r="F160" s="270"/>
      <c r="G160" s="269"/>
      <c r="H160" s="269"/>
      <c r="I160" s="270"/>
      <c r="J160" s="269"/>
      <c r="K160" s="269"/>
      <c r="L160" s="270"/>
      <c r="M160" s="269"/>
      <c r="N160" s="269"/>
      <c r="O160" s="270"/>
      <c r="P160" s="269"/>
      <c r="Q160" s="269"/>
      <c r="R160" s="270"/>
      <c r="S160" s="269"/>
      <c r="T160" s="269"/>
      <c r="U160" s="270"/>
      <c r="V160" s="269"/>
      <c r="W160" s="269"/>
      <c r="X160" s="270"/>
      <c r="Y160" s="46">
        <f t="shared" si="10"/>
        <v>0</v>
      </c>
      <c r="Z160" s="2">
        <f t="shared" si="11"/>
        <v>0</v>
      </c>
      <c r="AA160" s="28">
        <f t="shared" si="12"/>
        <v>0</v>
      </c>
    </row>
    <row r="161" spans="2:27" ht="15.6" x14ac:dyDescent="0.3">
      <c r="B161" s="159">
        <v>47</v>
      </c>
      <c r="C161" s="210">
        <f>'дети 5-ти лет Ф'!C161</f>
        <v>0</v>
      </c>
      <c r="D161" s="269"/>
      <c r="E161" s="269"/>
      <c r="F161" s="270"/>
      <c r="G161" s="269"/>
      <c r="H161" s="269"/>
      <c r="I161" s="270"/>
      <c r="J161" s="269"/>
      <c r="K161" s="269"/>
      <c r="L161" s="270"/>
      <c r="M161" s="269"/>
      <c r="N161" s="269"/>
      <c r="O161" s="270"/>
      <c r="P161" s="269"/>
      <c r="Q161" s="269"/>
      <c r="R161" s="270"/>
      <c r="S161" s="269"/>
      <c r="T161" s="269"/>
      <c r="U161" s="270"/>
      <c r="V161" s="269"/>
      <c r="W161" s="269"/>
      <c r="X161" s="270"/>
      <c r="Y161" s="46">
        <f t="shared" si="10"/>
        <v>0</v>
      </c>
      <c r="Z161" s="2">
        <f t="shared" si="11"/>
        <v>0</v>
      </c>
      <c r="AA161" s="28">
        <f t="shared" si="12"/>
        <v>0</v>
      </c>
    </row>
    <row r="162" spans="2:27" ht="15.6" x14ac:dyDescent="0.3">
      <c r="B162" s="159">
        <v>48</v>
      </c>
      <c r="C162" s="210">
        <f>'дети 5-ти лет Ф'!C162</f>
        <v>0</v>
      </c>
      <c r="D162" s="269"/>
      <c r="E162" s="269"/>
      <c r="F162" s="270"/>
      <c r="G162" s="269"/>
      <c r="H162" s="269"/>
      <c r="I162" s="270"/>
      <c r="J162" s="269"/>
      <c r="K162" s="269"/>
      <c r="L162" s="270"/>
      <c r="M162" s="269"/>
      <c r="N162" s="269"/>
      <c r="O162" s="270"/>
      <c r="P162" s="269"/>
      <c r="Q162" s="269"/>
      <c r="R162" s="270"/>
      <c r="S162" s="269"/>
      <c r="T162" s="269"/>
      <c r="U162" s="270"/>
      <c r="V162" s="269"/>
      <c r="W162" s="269"/>
      <c r="X162" s="270"/>
      <c r="Y162" s="46">
        <f t="shared" si="10"/>
        <v>0</v>
      </c>
      <c r="Z162" s="2">
        <f t="shared" si="11"/>
        <v>0</v>
      </c>
      <c r="AA162" s="28">
        <f t="shared" si="12"/>
        <v>0</v>
      </c>
    </row>
    <row r="163" spans="2:27" ht="15.6" x14ac:dyDescent="0.3">
      <c r="B163" s="159">
        <v>49</v>
      </c>
      <c r="C163" s="210">
        <f>'дети 5-ти лет Ф'!C163</f>
        <v>0</v>
      </c>
      <c r="D163" s="269"/>
      <c r="E163" s="269"/>
      <c r="F163" s="270"/>
      <c r="G163" s="269"/>
      <c r="H163" s="269"/>
      <c r="I163" s="270"/>
      <c r="J163" s="269"/>
      <c r="K163" s="269"/>
      <c r="L163" s="270"/>
      <c r="M163" s="269"/>
      <c r="N163" s="269"/>
      <c r="O163" s="270"/>
      <c r="P163" s="269"/>
      <c r="Q163" s="269"/>
      <c r="R163" s="270"/>
      <c r="S163" s="269"/>
      <c r="T163" s="269"/>
      <c r="U163" s="270"/>
      <c r="V163" s="269"/>
      <c r="W163" s="269"/>
      <c r="X163" s="270"/>
      <c r="Y163" s="46">
        <f t="shared" si="10"/>
        <v>0</v>
      </c>
      <c r="Z163" s="2">
        <f t="shared" si="11"/>
        <v>0</v>
      </c>
      <c r="AA163" s="28">
        <f t="shared" si="12"/>
        <v>0</v>
      </c>
    </row>
    <row r="164" spans="2:27" x14ac:dyDescent="0.3">
      <c r="B164" s="626" t="s">
        <v>28</v>
      </c>
      <c r="C164" s="627"/>
      <c r="D164" s="35">
        <f>SUM(D115:D163)</f>
        <v>28</v>
      </c>
      <c r="E164" s="35">
        <f>SUM(E115:E163)</f>
        <v>0</v>
      </c>
      <c r="F164" s="38">
        <f t="shared" ref="F164:U164" si="13">SUM(F115:F163)</f>
        <v>0</v>
      </c>
      <c r="G164" s="77">
        <f t="shared" si="13"/>
        <v>27</v>
      </c>
      <c r="H164" s="35">
        <f t="shared" si="13"/>
        <v>1</v>
      </c>
      <c r="I164" s="38">
        <f t="shared" si="13"/>
        <v>0</v>
      </c>
      <c r="J164" s="264">
        <f t="shared" ref="J164:O164" si="14">SUM(J115:J163)</f>
        <v>27</v>
      </c>
      <c r="K164" s="265">
        <f t="shared" si="14"/>
        <v>1</v>
      </c>
      <c r="L164" s="38">
        <f t="shared" si="14"/>
        <v>0</v>
      </c>
      <c r="M164" s="264">
        <f t="shared" si="14"/>
        <v>28</v>
      </c>
      <c r="N164" s="265">
        <f t="shared" si="14"/>
        <v>0</v>
      </c>
      <c r="O164" s="38">
        <f t="shared" si="14"/>
        <v>0</v>
      </c>
      <c r="P164" s="264">
        <f t="shared" si="13"/>
        <v>28</v>
      </c>
      <c r="Q164" s="35">
        <f t="shared" si="13"/>
        <v>0</v>
      </c>
      <c r="R164" s="38">
        <f t="shared" si="13"/>
        <v>0</v>
      </c>
      <c r="S164" s="77">
        <f t="shared" si="13"/>
        <v>27</v>
      </c>
      <c r="T164" s="35">
        <f t="shared" si="13"/>
        <v>1</v>
      </c>
      <c r="U164" s="38">
        <f t="shared" si="13"/>
        <v>0</v>
      </c>
      <c r="V164" s="38">
        <f>SUM(V115:V163)</f>
        <v>28</v>
      </c>
      <c r="W164" s="38">
        <f>SUM(W115:W163)</f>
        <v>0</v>
      </c>
      <c r="X164" s="38">
        <f>SUM(X115:X163)</f>
        <v>0</v>
      </c>
      <c r="Y164" s="154"/>
      <c r="Z164" s="74"/>
      <c r="AA164" s="74"/>
    </row>
    <row r="165" spans="2:27" ht="52.5" customHeight="1" x14ac:dyDescent="0.3">
      <c r="B165" s="626" t="s">
        <v>35</v>
      </c>
      <c r="C165" s="627"/>
      <c r="D165" s="40">
        <f>D164*100/Z167</f>
        <v>100</v>
      </c>
      <c r="E165" s="40">
        <f>E164*100/Z167</f>
        <v>0</v>
      </c>
      <c r="F165" s="41">
        <f>F164*100/Z167</f>
        <v>0</v>
      </c>
      <c r="G165" s="34">
        <f>G164*100/Z167</f>
        <v>96.428571428571431</v>
      </c>
      <c r="H165" s="40">
        <f>H164*100/Z167</f>
        <v>3.5714285714285716</v>
      </c>
      <c r="I165" s="41">
        <f>I164*100/Z167</f>
        <v>0</v>
      </c>
      <c r="J165" s="34">
        <f>J164*100/Z167</f>
        <v>96.428571428571431</v>
      </c>
      <c r="K165" s="40">
        <f>K164*100/Z167</f>
        <v>3.5714285714285716</v>
      </c>
      <c r="L165" s="41">
        <f>L164*100/Z167</f>
        <v>0</v>
      </c>
      <c r="M165" s="34">
        <f>M164*100/Z167</f>
        <v>100</v>
      </c>
      <c r="N165" s="40">
        <f>N164*100/Z167</f>
        <v>0</v>
      </c>
      <c r="O165" s="41">
        <f>O164*100/Z167</f>
        <v>0</v>
      </c>
      <c r="P165" s="34">
        <f>P164*100/Z167</f>
        <v>100</v>
      </c>
      <c r="Q165" s="40">
        <f>Q164*100/Z167</f>
        <v>0</v>
      </c>
      <c r="R165" s="41">
        <f>R164*100/Z167</f>
        <v>0</v>
      </c>
      <c r="S165" s="34">
        <f>S164*100/Z167</f>
        <v>96.428571428571431</v>
      </c>
      <c r="T165" s="40">
        <f>T164*100/Z167</f>
        <v>3.5714285714285716</v>
      </c>
      <c r="U165" s="41">
        <f>U164*100/Z167</f>
        <v>0</v>
      </c>
      <c r="V165" s="41">
        <f>V164*100/Z167</f>
        <v>100</v>
      </c>
      <c r="W165" s="41">
        <f>W164*100/Z167</f>
        <v>0</v>
      </c>
      <c r="X165" s="41">
        <f>X164*100/Z167</f>
        <v>0</v>
      </c>
      <c r="Y165" s="154"/>
      <c r="Z165" s="74"/>
      <c r="AA165" s="74"/>
    </row>
    <row r="166" spans="2:27" x14ac:dyDescent="0.3">
      <c r="B166" s="584"/>
      <c r="C166" s="585"/>
      <c r="D166" s="585"/>
      <c r="E166" s="585"/>
      <c r="F166" s="585"/>
      <c r="G166" s="585"/>
      <c r="H166" s="585"/>
      <c r="I166" s="585"/>
      <c r="J166" s="585"/>
      <c r="K166" s="585"/>
      <c r="L166" s="585"/>
      <c r="M166" s="585"/>
      <c r="N166" s="585"/>
      <c r="O166" s="585"/>
      <c r="P166" s="585"/>
      <c r="Q166" s="585"/>
      <c r="R166" s="586"/>
      <c r="S166" s="173"/>
      <c r="T166" s="174"/>
      <c r="U166" s="174"/>
      <c r="V166" s="174"/>
      <c r="W166" s="174"/>
      <c r="X166" s="174"/>
      <c r="Y166" s="175"/>
      <c r="Z166" s="176" t="s">
        <v>9</v>
      </c>
      <c r="AA166" s="176" t="s">
        <v>4</v>
      </c>
    </row>
    <row r="167" spans="2:27" x14ac:dyDescent="0.3">
      <c r="B167" s="587"/>
      <c r="C167" s="588"/>
      <c r="D167" s="588"/>
      <c r="E167" s="588"/>
      <c r="F167" s="588"/>
      <c r="G167" s="588"/>
      <c r="H167" s="588"/>
      <c r="I167" s="588"/>
      <c r="J167" s="588"/>
      <c r="K167" s="588"/>
      <c r="L167" s="588"/>
      <c r="M167" s="588"/>
      <c r="N167" s="588"/>
      <c r="O167" s="588"/>
      <c r="P167" s="588"/>
      <c r="Q167" s="588"/>
      <c r="R167" s="589"/>
      <c r="S167" s="149" t="s">
        <v>28</v>
      </c>
      <c r="T167" s="150"/>
      <c r="U167" s="150"/>
      <c r="V167" s="150"/>
      <c r="W167" s="150"/>
      <c r="X167" s="150"/>
      <c r="Y167" s="151"/>
      <c r="Z167" s="152">
        <f>'дети 5-ти лет Ф'!Z167</f>
        <v>28</v>
      </c>
      <c r="AA167" s="152">
        <v>100</v>
      </c>
    </row>
    <row r="168" spans="2:27" x14ac:dyDescent="0.3">
      <c r="B168" s="587"/>
      <c r="C168" s="588"/>
      <c r="D168" s="588"/>
      <c r="E168" s="588"/>
      <c r="F168" s="588"/>
      <c r="G168" s="588"/>
      <c r="H168" s="588"/>
      <c r="I168" s="588"/>
      <c r="J168" s="588"/>
      <c r="K168" s="588"/>
      <c r="L168" s="588"/>
      <c r="M168" s="588"/>
      <c r="N168" s="588"/>
      <c r="O168" s="588"/>
      <c r="P168" s="588"/>
      <c r="Q168" s="588"/>
      <c r="R168" s="589"/>
      <c r="S168" s="68" t="s">
        <v>29</v>
      </c>
      <c r="T168" s="69"/>
      <c r="U168" s="69"/>
      <c r="V168" s="69"/>
      <c r="W168" s="69"/>
      <c r="X168" s="69"/>
      <c r="Y168" s="69"/>
      <c r="Z168" s="10">
        <f>COUNTIF(Y115:Y163,"&gt;0")</f>
        <v>28</v>
      </c>
      <c r="AA168" s="29">
        <f>(J165+M165+D165+G165+V165+P165+S165)/7</f>
        <v>98.469387755102048</v>
      </c>
    </row>
    <row r="169" spans="2:27" x14ac:dyDescent="0.3">
      <c r="B169" s="587"/>
      <c r="C169" s="588"/>
      <c r="D169" s="588"/>
      <c r="E169" s="588"/>
      <c r="F169" s="588"/>
      <c r="G169" s="588"/>
      <c r="H169" s="588"/>
      <c r="I169" s="588"/>
      <c r="J169" s="588"/>
      <c r="K169" s="588"/>
      <c r="L169" s="588"/>
      <c r="M169" s="588"/>
      <c r="N169" s="588"/>
      <c r="O169" s="588"/>
      <c r="P169" s="588"/>
      <c r="Q169" s="588"/>
      <c r="R169" s="589"/>
      <c r="S169" s="70" t="s">
        <v>30</v>
      </c>
      <c r="T169" s="71"/>
      <c r="U169" s="71"/>
      <c r="V169" s="71"/>
      <c r="W169" s="71"/>
      <c r="X169" s="71"/>
      <c r="Y169" s="71"/>
      <c r="Z169" s="10">
        <f>COUNTIF(Z115:Z163,"&gt;0")</f>
        <v>2</v>
      </c>
      <c r="AA169" s="29">
        <f>(K165+N165+E165+H165+W165+Q165+T165)/7</f>
        <v>1.5306122448979593</v>
      </c>
    </row>
    <row r="170" spans="2:27" x14ac:dyDescent="0.3">
      <c r="B170" s="590"/>
      <c r="C170" s="591"/>
      <c r="D170" s="591"/>
      <c r="E170" s="591"/>
      <c r="F170" s="591"/>
      <c r="G170" s="591"/>
      <c r="H170" s="591"/>
      <c r="I170" s="591"/>
      <c r="J170" s="591"/>
      <c r="K170" s="591"/>
      <c r="L170" s="591"/>
      <c r="M170" s="591"/>
      <c r="N170" s="591"/>
      <c r="O170" s="591"/>
      <c r="P170" s="591"/>
      <c r="Q170" s="591"/>
      <c r="R170" s="592"/>
      <c r="S170" s="72" t="s">
        <v>31</v>
      </c>
      <c r="T170" s="73"/>
      <c r="U170" s="73"/>
      <c r="V170" s="73"/>
      <c r="W170" s="73"/>
      <c r="X170" s="73"/>
      <c r="Y170" s="73"/>
      <c r="Z170" s="10">
        <f>COUNTIF(AA115:AA163,"&gt;0")</f>
        <v>0</v>
      </c>
      <c r="AA170" s="29">
        <f>(L165+O165+F165+I165+X165+R165+U165)/7</f>
        <v>0</v>
      </c>
    </row>
  </sheetData>
  <sheetProtection password="CC4B" sheet="1" selectLockedCells="1"/>
  <mergeCells count="78">
    <mergeCell ref="B166:R170"/>
    <mergeCell ref="D110:X110"/>
    <mergeCell ref="D111:X111"/>
    <mergeCell ref="V113:X113"/>
    <mergeCell ref="C2:W2"/>
    <mergeCell ref="C3:W3"/>
    <mergeCell ref="S113:U113"/>
    <mergeCell ref="B100:R104"/>
    <mergeCell ref="D51:X51"/>
    <mergeCell ref="D52:X52"/>
    <mergeCell ref="B98:C98"/>
    <mergeCell ref="B51:B55"/>
    <mergeCell ref="C51:C55"/>
    <mergeCell ref="J54:L54"/>
    <mergeCell ref="M54:O54"/>
    <mergeCell ref="B164:C164"/>
    <mergeCell ref="B165:C165"/>
    <mergeCell ref="D113:F113"/>
    <mergeCell ref="G113:I113"/>
    <mergeCell ref="D112:F112"/>
    <mergeCell ref="B110:B114"/>
    <mergeCell ref="C110:C114"/>
    <mergeCell ref="G112:I112"/>
    <mergeCell ref="P113:R113"/>
    <mergeCell ref="P112:R112"/>
    <mergeCell ref="V53:X53"/>
    <mergeCell ref="Z51:Z55"/>
    <mergeCell ref="AA51:AA55"/>
    <mergeCell ref="P54:R54"/>
    <mergeCell ref="S112:U112"/>
    <mergeCell ref="V112:X112"/>
    <mergeCell ref="AA110:AA114"/>
    <mergeCell ref="Y110:Y114"/>
    <mergeCell ref="Z110:Z114"/>
    <mergeCell ref="S54:U54"/>
    <mergeCell ref="Y51:Y55"/>
    <mergeCell ref="V5:V9"/>
    <mergeCell ref="D6:U6"/>
    <mergeCell ref="P39:V39"/>
    <mergeCell ref="S53:U53"/>
    <mergeCell ref="G53:I53"/>
    <mergeCell ref="D54:F54"/>
    <mergeCell ref="C48:W48"/>
    <mergeCell ref="C49:W49"/>
    <mergeCell ref="G54:I54"/>
    <mergeCell ref="D53:F53"/>
    <mergeCell ref="W5:W9"/>
    <mergeCell ref="X5:X9"/>
    <mergeCell ref="V54:X54"/>
    <mergeCell ref="S7:U7"/>
    <mergeCell ref="B5:B9"/>
    <mergeCell ref="C5:C9"/>
    <mergeCell ref="P7:R7"/>
    <mergeCell ref="B39:I43"/>
    <mergeCell ref="B37:C37"/>
    <mergeCell ref="B38:C38"/>
    <mergeCell ref="G7:I7"/>
    <mergeCell ref="D8:F8"/>
    <mergeCell ref="D5:U5"/>
    <mergeCell ref="G8:I8"/>
    <mergeCell ref="D7:F7"/>
    <mergeCell ref="P40:V40"/>
    <mergeCell ref="J112:L112"/>
    <mergeCell ref="M112:O112"/>
    <mergeCell ref="J113:L113"/>
    <mergeCell ref="M113:O113"/>
    <mergeCell ref="J7:L7"/>
    <mergeCell ref="M7:O7"/>
    <mergeCell ref="J8:L8"/>
    <mergeCell ref="M8:O8"/>
    <mergeCell ref="J53:L53"/>
    <mergeCell ref="M53:O53"/>
    <mergeCell ref="C107:W107"/>
    <mergeCell ref="C108:W108"/>
    <mergeCell ref="B99:C99"/>
    <mergeCell ref="P8:R8"/>
    <mergeCell ref="S8:U8"/>
    <mergeCell ref="P53:R5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DG353"/>
  <sheetViews>
    <sheetView topLeftCell="A144" zoomScale="60" zoomScaleNormal="60" workbookViewId="0">
      <pane xSplit="3" topLeftCell="CR1" activePane="topRight" state="frozen"/>
      <selection pane="topRight" activeCell="CZ127" sqref="CZ127"/>
    </sheetView>
  </sheetViews>
  <sheetFormatPr defaultRowHeight="14.4" x14ac:dyDescent="0.3"/>
  <cols>
    <col min="2" max="2" width="4.6640625" customWidth="1"/>
    <col min="3" max="3" width="50.6640625" customWidth="1"/>
    <col min="4" max="4" width="15.88671875" customWidth="1"/>
    <col min="5" max="5" width="17" customWidth="1"/>
    <col min="6" max="6" width="14.5546875" customWidth="1"/>
    <col min="7" max="8" width="12.6640625" customWidth="1"/>
    <col min="9" max="9" width="15.109375" customWidth="1"/>
    <col min="10" max="10" width="15.33203125" customWidth="1"/>
    <col min="11" max="11" width="18.44140625" customWidth="1"/>
    <col min="12" max="12" width="19.33203125" customWidth="1"/>
    <col min="13" max="14" width="12.6640625" customWidth="1"/>
    <col min="15" max="15" width="16" customWidth="1"/>
    <col min="16" max="16" width="14.44140625" customWidth="1"/>
    <col min="17" max="17" width="19.88671875" customWidth="1"/>
    <col min="18" max="18" width="18" customWidth="1"/>
    <col min="19" max="19" width="12.6640625" customWidth="1"/>
    <col min="20" max="20" width="18.109375" customWidth="1"/>
    <col min="21" max="21" width="15.33203125" customWidth="1"/>
    <col min="22" max="22" width="12.6640625" customWidth="1"/>
    <col min="23" max="23" width="18.44140625" customWidth="1"/>
    <col min="24" max="24" width="19.109375" customWidth="1"/>
    <col min="25" max="25" width="13.5546875" customWidth="1"/>
    <col min="26" max="26" width="15.88671875" customWidth="1"/>
    <col min="27" max="27" width="17.44140625" customWidth="1"/>
    <col min="28" max="29" width="15.5546875" customWidth="1"/>
    <col min="30" max="30" width="16" customWidth="1"/>
    <col min="31" max="33" width="12.6640625" customWidth="1"/>
    <col min="34" max="34" width="14.5546875" customWidth="1"/>
    <col min="35" max="35" width="21.33203125" customWidth="1"/>
    <col min="36" max="36" width="15.109375" customWidth="1"/>
    <col min="37" max="37" width="12.6640625" customWidth="1"/>
    <col min="38" max="38" width="15.33203125" customWidth="1"/>
    <col min="39" max="39" width="15.5546875" customWidth="1"/>
    <col min="40" max="40" width="12.6640625" customWidth="1"/>
    <col min="41" max="41" width="14.88671875" customWidth="1"/>
    <col min="42" max="42" width="15.5546875" customWidth="1"/>
    <col min="43" max="43" width="13.88671875" customWidth="1"/>
    <col min="44" max="51" width="12.6640625" customWidth="1"/>
    <col min="52" max="52" width="18.88671875" customWidth="1"/>
    <col min="53" max="53" width="19.88671875" customWidth="1"/>
    <col min="54" max="54" width="16.5546875" customWidth="1"/>
    <col min="55" max="55" width="20.5546875" customWidth="1"/>
    <col min="56" max="56" width="20" customWidth="1"/>
    <col min="57" max="57" width="21.109375" customWidth="1"/>
    <col min="58" max="58" width="18.109375" customWidth="1"/>
    <col min="59" max="59" width="19.44140625" customWidth="1"/>
    <col min="60" max="60" width="17" customWidth="1"/>
    <col min="61" max="61" width="17.109375" customWidth="1"/>
    <col min="62" max="62" width="22" customWidth="1"/>
    <col min="63" max="63" width="17.6640625" customWidth="1"/>
    <col min="64" max="64" width="12.6640625" customWidth="1"/>
    <col min="65" max="65" width="15.33203125" customWidth="1"/>
    <col min="66" max="66" width="18" customWidth="1"/>
    <col min="67" max="67" width="16.33203125" customWidth="1"/>
    <col min="68" max="68" width="17.33203125" customWidth="1"/>
    <col min="69" max="69" width="17.44140625" customWidth="1"/>
    <col min="70" max="70" width="18.5546875" customWidth="1"/>
    <col min="71" max="71" width="19.5546875" customWidth="1"/>
    <col min="72" max="72" width="19.109375" customWidth="1"/>
    <col min="73" max="75" width="12.6640625" customWidth="1"/>
    <col min="76" max="76" width="21.6640625" customWidth="1"/>
    <col min="77" max="77" width="26.6640625" customWidth="1"/>
    <col min="78" max="78" width="19.44140625" customWidth="1"/>
    <col min="79" max="79" width="22.6640625" customWidth="1"/>
    <col min="80" max="80" width="23.109375" customWidth="1"/>
    <col min="81" max="81" width="27.33203125" customWidth="1"/>
    <col min="82" max="82" width="17.33203125" customWidth="1"/>
    <col min="83" max="83" width="18.88671875" customWidth="1"/>
    <col min="84" max="84" width="21.33203125" customWidth="1"/>
    <col min="85" max="85" width="15" customWidth="1"/>
    <col min="86" max="86" width="16.6640625" customWidth="1"/>
    <col min="87" max="87" width="20.5546875" customWidth="1"/>
    <col min="88" max="88" width="16.33203125" customWidth="1"/>
    <col min="89" max="89" width="19.44140625" customWidth="1"/>
    <col min="90" max="90" width="17.5546875" customWidth="1"/>
    <col min="91" max="91" width="13.109375" customWidth="1"/>
    <col min="92" max="93" width="14.44140625" customWidth="1"/>
    <col min="94" max="95" width="14.44140625" bestFit="1" customWidth="1"/>
    <col min="96" max="96" width="17.5546875" bestFit="1" customWidth="1"/>
    <col min="97" max="97" width="14.44140625" bestFit="1" customWidth="1"/>
    <col min="98" max="98" width="16.109375" customWidth="1"/>
    <col min="99" max="99" width="17.5546875" bestFit="1" customWidth="1"/>
    <col min="100" max="102" width="14.44140625" bestFit="1" customWidth="1"/>
    <col min="103" max="103" width="19.88671875" customWidth="1"/>
    <col min="104" max="104" width="20.44140625" customWidth="1"/>
    <col min="105" max="105" width="21.109375" customWidth="1"/>
    <col min="106" max="106" width="12.44140625" customWidth="1"/>
    <col min="107" max="107" width="11.109375" bestFit="1" customWidth="1"/>
    <col min="108" max="108" width="11" customWidth="1"/>
    <col min="111" max="111" width="14.109375" bestFit="1" customWidth="1"/>
  </cols>
  <sheetData>
    <row r="2" spans="1:96" ht="15.75" customHeight="1" x14ac:dyDescent="0.3">
      <c r="B2" s="157"/>
      <c r="C2" s="582" t="s">
        <v>1259</v>
      </c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</row>
    <row r="3" spans="1:96" ht="15.75" customHeight="1" x14ac:dyDescent="0.3">
      <c r="A3" s="157"/>
      <c r="B3" s="157"/>
      <c r="C3" s="582" t="str">
        <f>'дети 5-ти лет Ф'!C3:W3</f>
        <v>Учебный год: 2023-2024                       Группа: "Қарлығаш"               Период: стартовый       Сроки проведения: сентябрь 2023 год</v>
      </c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</row>
    <row r="5" spans="1:96" ht="15.75" customHeight="1" x14ac:dyDescent="0.3">
      <c r="B5" s="75"/>
      <c r="C5" s="76"/>
      <c r="D5" s="642" t="s">
        <v>10</v>
      </c>
      <c r="E5" s="643"/>
      <c r="F5" s="643"/>
      <c r="G5" s="643"/>
      <c r="H5" s="643"/>
      <c r="I5" s="643"/>
      <c r="J5" s="643"/>
      <c r="K5" s="643"/>
      <c r="L5" s="643"/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43"/>
      <c r="BB5" s="643"/>
      <c r="BC5" s="643"/>
      <c r="BD5" s="643"/>
      <c r="BE5" s="643"/>
      <c r="BF5" s="643"/>
      <c r="BG5" s="643"/>
      <c r="BH5" s="643"/>
      <c r="BI5" s="643"/>
      <c r="BJ5" s="643"/>
      <c r="BK5" s="643"/>
      <c r="BL5" s="643"/>
      <c r="BM5" s="643"/>
      <c r="BN5" s="643"/>
      <c r="BO5" s="643"/>
      <c r="BP5" s="643"/>
      <c r="BQ5" s="643"/>
      <c r="BR5" s="643"/>
      <c r="BS5" s="643"/>
      <c r="BT5" s="643"/>
      <c r="BU5" s="643"/>
      <c r="BV5" s="643"/>
      <c r="BW5" s="643"/>
      <c r="BX5" s="643"/>
      <c r="BY5" s="643"/>
      <c r="BZ5" s="643"/>
      <c r="CA5" s="643"/>
      <c r="CB5" s="643"/>
      <c r="CC5" s="643"/>
      <c r="CD5" s="643"/>
      <c r="CE5" s="643"/>
      <c r="CF5" s="643"/>
      <c r="CG5" s="643"/>
      <c r="CH5" s="643"/>
      <c r="CI5" s="643"/>
      <c r="CJ5" s="643"/>
      <c r="CK5" s="643"/>
      <c r="CL5" s="643"/>
      <c r="CM5" s="643"/>
      <c r="CN5" s="643"/>
      <c r="CO5" s="644"/>
      <c r="CP5" s="611" t="s">
        <v>29</v>
      </c>
      <c r="CQ5" s="605" t="s">
        <v>30</v>
      </c>
      <c r="CR5" s="602" t="s">
        <v>31</v>
      </c>
    </row>
    <row r="6" spans="1:96" ht="15" customHeight="1" x14ac:dyDescent="0.3">
      <c r="B6" s="628" t="s">
        <v>0</v>
      </c>
      <c r="C6" s="628" t="s">
        <v>1</v>
      </c>
      <c r="D6" s="654" t="s">
        <v>51</v>
      </c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652"/>
      <c r="Q6" s="652"/>
      <c r="R6" s="652"/>
      <c r="S6" s="652"/>
      <c r="T6" s="652"/>
      <c r="U6" s="653"/>
      <c r="V6" s="652" t="s">
        <v>11</v>
      </c>
      <c r="W6" s="652"/>
      <c r="X6" s="652"/>
      <c r="Y6" s="652"/>
      <c r="Z6" s="652"/>
      <c r="AA6" s="652"/>
      <c r="AB6" s="652"/>
      <c r="AC6" s="652"/>
      <c r="AD6" s="652"/>
      <c r="AE6" s="652"/>
      <c r="AF6" s="652"/>
      <c r="AG6" s="652"/>
      <c r="AH6" s="652"/>
      <c r="AI6" s="652"/>
      <c r="AJ6" s="652"/>
      <c r="AK6" s="652"/>
      <c r="AL6" s="652"/>
      <c r="AM6" s="653"/>
      <c r="AN6" s="649" t="s">
        <v>52</v>
      </c>
      <c r="AO6" s="649"/>
      <c r="AP6" s="649"/>
      <c r="AQ6" s="649"/>
      <c r="AR6" s="649"/>
      <c r="AS6" s="649"/>
      <c r="AT6" s="649"/>
      <c r="AU6" s="649"/>
      <c r="AV6" s="649"/>
      <c r="AW6" s="649"/>
      <c r="AX6" s="649"/>
      <c r="AY6" s="649"/>
      <c r="AZ6" s="649"/>
      <c r="BA6" s="649"/>
      <c r="BB6" s="649"/>
      <c r="BC6" s="649"/>
      <c r="BD6" s="649"/>
      <c r="BE6" s="651"/>
      <c r="BF6" s="649" t="s">
        <v>63</v>
      </c>
      <c r="BG6" s="649"/>
      <c r="BH6" s="649"/>
      <c r="BI6" s="649"/>
      <c r="BJ6" s="649"/>
      <c r="BK6" s="649"/>
      <c r="BL6" s="649"/>
      <c r="BM6" s="649"/>
      <c r="BN6" s="649"/>
      <c r="BO6" s="649"/>
      <c r="BP6" s="649"/>
      <c r="BQ6" s="649"/>
      <c r="BR6" s="649"/>
      <c r="BS6" s="649"/>
      <c r="BT6" s="649"/>
      <c r="BU6" s="649"/>
      <c r="BV6" s="649"/>
      <c r="BW6" s="651"/>
      <c r="BX6" s="649" t="s">
        <v>12</v>
      </c>
      <c r="BY6" s="649"/>
      <c r="BZ6" s="649"/>
      <c r="CA6" s="649"/>
      <c r="CB6" s="649"/>
      <c r="CC6" s="649"/>
      <c r="CD6" s="649"/>
      <c r="CE6" s="649"/>
      <c r="CF6" s="649"/>
      <c r="CG6" s="649"/>
      <c r="CH6" s="649"/>
      <c r="CI6" s="649"/>
      <c r="CJ6" s="649"/>
      <c r="CK6" s="649"/>
      <c r="CL6" s="649"/>
      <c r="CM6" s="649"/>
      <c r="CN6" s="649"/>
      <c r="CO6" s="650"/>
      <c r="CP6" s="612"/>
      <c r="CQ6" s="606"/>
      <c r="CR6" s="603"/>
    </row>
    <row r="7" spans="1:96" ht="15.6" x14ac:dyDescent="0.3">
      <c r="B7" s="629"/>
      <c r="C7" s="631"/>
      <c r="D7" s="569" t="s">
        <v>160</v>
      </c>
      <c r="E7" s="569"/>
      <c r="F7" s="570"/>
      <c r="G7" s="568" t="s">
        <v>161</v>
      </c>
      <c r="H7" s="569"/>
      <c r="I7" s="570"/>
      <c r="J7" s="568" t="s">
        <v>162</v>
      </c>
      <c r="K7" s="569"/>
      <c r="L7" s="570"/>
      <c r="M7" s="568" t="s">
        <v>163</v>
      </c>
      <c r="N7" s="569"/>
      <c r="O7" s="570"/>
      <c r="P7" s="568" t="s">
        <v>164</v>
      </c>
      <c r="Q7" s="569"/>
      <c r="R7" s="570"/>
      <c r="S7" s="568" t="s">
        <v>165</v>
      </c>
      <c r="T7" s="569"/>
      <c r="U7" s="570"/>
      <c r="V7" s="568" t="s">
        <v>166</v>
      </c>
      <c r="W7" s="569"/>
      <c r="X7" s="570"/>
      <c r="Y7" s="568" t="s">
        <v>167</v>
      </c>
      <c r="Z7" s="569"/>
      <c r="AA7" s="570"/>
      <c r="AB7" s="568" t="s">
        <v>168</v>
      </c>
      <c r="AC7" s="569"/>
      <c r="AD7" s="570"/>
      <c r="AE7" s="568" t="s">
        <v>169</v>
      </c>
      <c r="AF7" s="569"/>
      <c r="AG7" s="570"/>
      <c r="AH7" s="568" t="s">
        <v>170</v>
      </c>
      <c r="AI7" s="569"/>
      <c r="AJ7" s="570"/>
      <c r="AK7" s="568" t="s">
        <v>171</v>
      </c>
      <c r="AL7" s="569"/>
      <c r="AM7" s="570"/>
      <c r="AN7" s="568" t="s">
        <v>172</v>
      </c>
      <c r="AO7" s="569"/>
      <c r="AP7" s="570"/>
      <c r="AQ7" s="568" t="s">
        <v>173</v>
      </c>
      <c r="AR7" s="569"/>
      <c r="AS7" s="570"/>
      <c r="AT7" s="568" t="s">
        <v>174</v>
      </c>
      <c r="AU7" s="569"/>
      <c r="AV7" s="570"/>
      <c r="AW7" s="568" t="s">
        <v>175</v>
      </c>
      <c r="AX7" s="569"/>
      <c r="AY7" s="570"/>
      <c r="AZ7" s="568" t="s">
        <v>176</v>
      </c>
      <c r="BA7" s="569"/>
      <c r="BB7" s="570"/>
      <c r="BC7" s="568" t="s">
        <v>177</v>
      </c>
      <c r="BD7" s="569"/>
      <c r="BE7" s="570"/>
      <c r="BF7" s="568" t="s">
        <v>178</v>
      </c>
      <c r="BG7" s="569"/>
      <c r="BH7" s="570"/>
      <c r="BI7" s="568" t="s">
        <v>179</v>
      </c>
      <c r="BJ7" s="569"/>
      <c r="BK7" s="570"/>
      <c r="BL7" s="568" t="s">
        <v>180</v>
      </c>
      <c r="BM7" s="569"/>
      <c r="BN7" s="570"/>
      <c r="BO7" s="568" t="s">
        <v>181</v>
      </c>
      <c r="BP7" s="569"/>
      <c r="BQ7" s="570"/>
      <c r="BR7" s="568" t="s">
        <v>182</v>
      </c>
      <c r="BS7" s="569"/>
      <c r="BT7" s="570"/>
      <c r="BU7" s="568" t="s">
        <v>183</v>
      </c>
      <c r="BV7" s="569"/>
      <c r="BW7" s="570"/>
      <c r="BX7" s="568" t="s">
        <v>184</v>
      </c>
      <c r="BY7" s="569"/>
      <c r="BZ7" s="570"/>
      <c r="CA7" s="568" t="s">
        <v>185</v>
      </c>
      <c r="CB7" s="569"/>
      <c r="CC7" s="570"/>
      <c r="CD7" s="568" t="s">
        <v>186</v>
      </c>
      <c r="CE7" s="569"/>
      <c r="CF7" s="570"/>
      <c r="CG7" s="568" t="s">
        <v>187</v>
      </c>
      <c r="CH7" s="569"/>
      <c r="CI7" s="570"/>
      <c r="CJ7" s="568" t="s">
        <v>188</v>
      </c>
      <c r="CK7" s="569"/>
      <c r="CL7" s="570"/>
      <c r="CM7" s="568" t="s">
        <v>189</v>
      </c>
      <c r="CN7" s="569"/>
      <c r="CO7" s="570"/>
      <c r="CP7" s="613"/>
      <c r="CQ7" s="606"/>
      <c r="CR7" s="603"/>
    </row>
    <row r="8" spans="1:96" ht="95.25" customHeight="1" x14ac:dyDescent="0.3">
      <c r="B8" s="629"/>
      <c r="C8" s="631"/>
      <c r="D8" s="563" t="s">
        <v>958</v>
      </c>
      <c r="E8" s="563"/>
      <c r="F8" s="564"/>
      <c r="G8" s="562" t="s">
        <v>959</v>
      </c>
      <c r="H8" s="563"/>
      <c r="I8" s="564"/>
      <c r="J8" s="562" t="s">
        <v>960</v>
      </c>
      <c r="K8" s="563"/>
      <c r="L8" s="564"/>
      <c r="M8" s="562" t="s">
        <v>961</v>
      </c>
      <c r="N8" s="563"/>
      <c r="O8" s="564"/>
      <c r="P8" s="562" t="s">
        <v>962</v>
      </c>
      <c r="Q8" s="563"/>
      <c r="R8" s="564"/>
      <c r="S8" s="565" t="s">
        <v>963</v>
      </c>
      <c r="T8" s="566"/>
      <c r="U8" s="567"/>
      <c r="V8" s="565" t="s">
        <v>981</v>
      </c>
      <c r="W8" s="566"/>
      <c r="X8" s="567"/>
      <c r="Y8" s="565" t="s">
        <v>982</v>
      </c>
      <c r="Z8" s="566"/>
      <c r="AA8" s="567"/>
      <c r="AB8" s="562" t="s">
        <v>983</v>
      </c>
      <c r="AC8" s="563"/>
      <c r="AD8" s="564"/>
      <c r="AE8" s="565" t="s">
        <v>984</v>
      </c>
      <c r="AF8" s="566"/>
      <c r="AG8" s="567"/>
      <c r="AH8" s="565" t="s">
        <v>985</v>
      </c>
      <c r="AI8" s="566"/>
      <c r="AJ8" s="567"/>
      <c r="AK8" s="565" t="s">
        <v>986</v>
      </c>
      <c r="AL8" s="566"/>
      <c r="AM8" s="567"/>
      <c r="AN8" s="562" t="s">
        <v>1004</v>
      </c>
      <c r="AO8" s="563"/>
      <c r="AP8" s="564"/>
      <c r="AQ8" s="562" t="s">
        <v>1005</v>
      </c>
      <c r="AR8" s="563"/>
      <c r="AS8" s="564"/>
      <c r="AT8" s="562" t="s">
        <v>1006</v>
      </c>
      <c r="AU8" s="563"/>
      <c r="AV8" s="564"/>
      <c r="AW8" s="562" t="s">
        <v>1007</v>
      </c>
      <c r="AX8" s="563"/>
      <c r="AY8" s="564"/>
      <c r="AZ8" s="562" t="s">
        <v>1008</v>
      </c>
      <c r="BA8" s="563"/>
      <c r="BB8" s="564"/>
      <c r="BC8" s="562" t="s">
        <v>1009</v>
      </c>
      <c r="BD8" s="563"/>
      <c r="BE8" s="564"/>
      <c r="BF8" s="565" t="s">
        <v>1026</v>
      </c>
      <c r="BG8" s="566"/>
      <c r="BH8" s="567"/>
      <c r="BI8" s="565" t="s">
        <v>1027</v>
      </c>
      <c r="BJ8" s="566"/>
      <c r="BK8" s="567"/>
      <c r="BL8" s="565" t="s">
        <v>1028</v>
      </c>
      <c r="BM8" s="566"/>
      <c r="BN8" s="567"/>
      <c r="BO8" s="565" t="s">
        <v>1029</v>
      </c>
      <c r="BP8" s="566"/>
      <c r="BQ8" s="567"/>
      <c r="BR8" s="565" t="s">
        <v>1030</v>
      </c>
      <c r="BS8" s="566"/>
      <c r="BT8" s="567"/>
      <c r="BU8" s="565" t="s">
        <v>1031</v>
      </c>
      <c r="BV8" s="566"/>
      <c r="BW8" s="567"/>
      <c r="BX8" s="562" t="s">
        <v>1049</v>
      </c>
      <c r="BY8" s="563"/>
      <c r="BZ8" s="564"/>
      <c r="CA8" s="562" t="s">
        <v>1050</v>
      </c>
      <c r="CB8" s="563"/>
      <c r="CC8" s="564"/>
      <c r="CD8" s="562" t="s">
        <v>1051</v>
      </c>
      <c r="CE8" s="563"/>
      <c r="CF8" s="564"/>
      <c r="CG8" s="562" t="s">
        <v>1052</v>
      </c>
      <c r="CH8" s="563"/>
      <c r="CI8" s="564"/>
      <c r="CJ8" s="562" t="s">
        <v>1053</v>
      </c>
      <c r="CK8" s="563"/>
      <c r="CL8" s="564"/>
      <c r="CM8" s="562" t="s">
        <v>1054</v>
      </c>
      <c r="CN8" s="563"/>
      <c r="CO8" s="564"/>
      <c r="CP8" s="613"/>
      <c r="CQ8" s="606"/>
      <c r="CR8" s="603"/>
    </row>
    <row r="9" spans="1:96" ht="113.25" customHeight="1" x14ac:dyDescent="0.3">
      <c r="B9" s="630"/>
      <c r="C9" s="632"/>
      <c r="D9" s="130" t="s">
        <v>964</v>
      </c>
      <c r="E9" s="130" t="s">
        <v>965</v>
      </c>
      <c r="F9" s="136" t="s">
        <v>966</v>
      </c>
      <c r="G9" s="135" t="s">
        <v>967</v>
      </c>
      <c r="H9" s="130" t="s">
        <v>968</v>
      </c>
      <c r="I9" s="136" t="s">
        <v>969</v>
      </c>
      <c r="J9" s="135" t="s">
        <v>970</v>
      </c>
      <c r="K9" s="130" t="s">
        <v>971</v>
      </c>
      <c r="L9" s="136" t="s">
        <v>972</v>
      </c>
      <c r="M9" s="135" t="s">
        <v>973</v>
      </c>
      <c r="N9" s="130" t="s">
        <v>974</v>
      </c>
      <c r="O9" s="136" t="s">
        <v>975</v>
      </c>
      <c r="P9" s="135" t="s">
        <v>962</v>
      </c>
      <c r="Q9" s="130" t="s">
        <v>976</v>
      </c>
      <c r="R9" s="136" t="s">
        <v>977</v>
      </c>
      <c r="S9" s="135" t="s">
        <v>978</v>
      </c>
      <c r="T9" s="130" t="s">
        <v>979</v>
      </c>
      <c r="U9" s="136" t="s">
        <v>980</v>
      </c>
      <c r="V9" s="163" t="s">
        <v>987</v>
      </c>
      <c r="W9" s="108" t="s">
        <v>988</v>
      </c>
      <c r="X9" s="164" t="s">
        <v>989</v>
      </c>
      <c r="Y9" s="163" t="s">
        <v>990</v>
      </c>
      <c r="Z9" s="108" t="s">
        <v>991</v>
      </c>
      <c r="AA9" s="164" t="s">
        <v>992</v>
      </c>
      <c r="AB9" s="163" t="s">
        <v>993</v>
      </c>
      <c r="AC9" s="108" t="s">
        <v>994</v>
      </c>
      <c r="AD9" s="164" t="s">
        <v>995</v>
      </c>
      <c r="AE9" s="163" t="s">
        <v>996</v>
      </c>
      <c r="AF9" s="108" t="s">
        <v>997</v>
      </c>
      <c r="AG9" s="164" t="s">
        <v>998</v>
      </c>
      <c r="AH9" s="163" t="s">
        <v>999</v>
      </c>
      <c r="AI9" s="108" t="s">
        <v>1000</v>
      </c>
      <c r="AJ9" s="164" t="s">
        <v>1001</v>
      </c>
      <c r="AK9" s="163" t="s">
        <v>986</v>
      </c>
      <c r="AL9" s="108" t="s">
        <v>1002</v>
      </c>
      <c r="AM9" s="164" t="s">
        <v>1003</v>
      </c>
      <c r="AN9" s="163" t="s">
        <v>1004</v>
      </c>
      <c r="AO9" s="108" t="s">
        <v>1010</v>
      </c>
      <c r="AP9" s="164" t="s">
        <v>1011</v>
      </c>
      <c r="AQ9" s="163" t="s">
        <v>1012</v>
      </c>
      <c r="AR9" s="108" t="s">
        <v>1013</v>
      </c>
      <c r="AS9" s="164" t="s">
        <v>1014</v>
      </c>
      <c r="AT9" s="163" t="s">
        <v>1015</v>
      </c>
      <c r="AU9" s="108" t="s">
        <v>1016</v>
      </c>
      <c r="AV9" s="164" t="s">
        <v>1017</v>
      </c>
      <c r="AW9" s="163" t="s">
        <v>1018</v>
      </c>
      <c r="AX9" s="108" t="s">
        <v>1019</v>
      </c>
      <c r="AY9" s="164" t="s">
        <v>1020</v>
      </c>
      <c r="AZ9" s="163" t="s">
        <v>1021</v>
      </c>
      <c r="BA9" s="108" t="s">
        <v>1022</v>
      </c>
      <c r="BB9" s="164" t="s">
        <v>1023</v>
      </c>
      <c r="BC9" s="163" t="s">
        <v>1009</v>
      </c>
      <c r="BD9" s="108" t="s">
        <v>1024</v>
      </c>
      <c r="BE9" s="164" t="s">
        <v>1025</v>
      </c>
      <c r="BF9" s="163" t="s">
        <v>1032</v>
      </c>
      <c r="BG9" s="108" t="s">
        <v>1033</v>
      </c>
      <c r="BH9" s="164" t="s">
        <v>1034</v>
      </c>
      <c r="BI9" s="163" t="s">
        <v>1035</v>
      </c>
      <c r="BJ9" s="108" t="s">
        <v>1036</v>
      </c>
      <c r="BK9" s="164" t="s">
        <v>1037</v>
      </c>
      <c r="BL9" s="163" t="s">
        <v>1028</v>
      </c>
      <c r="BM9" s="108" t="s">
        <v>1038</v>
      </c>
      <c r="BN9" s="164" t="s">
        <v>1039</v>
      </c>
      <c r="BO9" s="163" t="s">
        <v>1040</v>
      </c>
      <c r="BP9" s="108" t="s">
        <v>1041</v>
      </c>
      <c r="BQ9" s="164" t="s">
        <v>1042</v>
      </c>
      <c r="BR9" s="163" t="s">
        <v>1043</v>
      </c>
      <c r="BS9" s="108" t="s">
        <v>1044</v>
      </c>
      <c r="BT9" s="164" t="s">
        <v>1045</v>
      </c>
      <c r="BU9" s="163" t="s">
        <v>1046</v>
      </c>
      <c r="BV9" s="108" t="s">
        <v>1047</v>
      </c>
      <c r="BW9" s="164" t="s">
        <v>1048</v>
      </c>
      <c r="BX9" s="135" t="s">
        <v>1055</v>
      </c>
      <c r="BY9" s="130" t="s">
        <v>1056</v>
      </c>
      <c r="BZ9" s="136" t="s">
        <v>1057</v>
      </c>
      <c r="CA9" s="135" t="s">
        <v>1058</v>
      </c>
      <c r="CB9" s="130" t="s">
        <v>1059</v>
      </c>
      <c r="CC9" s="136" t="s">
        <v>1060</v>
      </c>
      <c r="CD9" s="135" t="s">
        <v>1061</v>
      </c>
      <c r="CE9" s="130" t="s">
        <v>1062</v>
      </c>
      <c r="CF9" s="136" t="s">
        <v>1063</v>
      </c>
      <c r="CG9" s="135" t="s">
        <v>1064</v>
      </c>
      <c r="CH9" s="130" t="s">
        <v>1065</v>
      </c>
      <c r="CI9" s="136" t="s">
        <v>1066</v>
      </c>
      <c r="CJ9" s="135" t="s">
        <v>60</v>
      </c>
      <c r="CK9" s="130" t="s">
        <v>1067</v>
      </c>
      <c r="CL9" s="136" t="s">
        <v>1068</v>
      </c>
      <c r="CM9" s="135" t="s">
        <v>1069</v>
      </c>
      <c r="CN9" s="130" t="s">
        <v>1070</v>
      </c>
      <c r="CO9" s="136" t="s">
        <v>1071</v>
      </c>
      <c r="CP9" s="614"/>
      <c r="CQ9" s="607"/>
      <c r="CR9" s="604"/>
    </row>
    <row r="10" spans="1:96" ht="15.6" x14ac:dyDescent="0.3">
      <c r="B10" s="9">
        <v>1</v>
      </c>
      <c r="C10" s="4" t="str">
        <f>'дети 5-ти лет Ф'!C10</f>
        <v>Атбеков Асмет</v>
      </c>
      <c r="D10" s="326">
        <v>1</v>
      </c>
      <c r="E10" s="326"/>
      <c r="F10" s="327"/>
      <c r="G10" s="326">
        <v>1</v>
      </c>
      <c r="H10" s="326"/>
      <c r="I10" s="327"/>
      <c r="J10" s="326"/>
      <c r="K10" s="326">
        <v>1</v>
      </c>
      <c r="L10" s="327"/>
      <c r="M10" s="326">
        <v>1</v>
      </c>
      <c r="N10" s="326"/>
      <c r="O10" s="327"/>
      <c r="P10" s="326">
        <v>1</v>
      </c>
      <c r="Q10" s="326"/>
      <c r="R10" s="327"/>
      <c r="S10" s="326">
        <v>1</v>
      </c>
      <c r="T10" s="326"/>
      <c r="U10" s="327"/>
      <c r="V10" s="326"/>
      <c r="W10" s="326">
        <v>1</v>
      </c>
      <c r="X10" s="327"/>
      <c r="Y10" s="326">
        <v>1</v>
      </c>
      <c r="Z10" s="326"/>
      <c r="AA10" s="327"/>
      <c r="AB10" s="326"/>
      <c r="AC10" s="326">
        <v>1</v>
      </c>
      <c r="AD10" s="327"/>
      <c r="AE10" s="326"/>
      <c r="AF10" s="326">
        <v>1</v>
      </c>
      <c r="AG10" s="327"/>
      <c r="AH10" s="326">
        <v>1</v>
      </c>
      <c r="AI10" s="326"/>
      <c r="AJ10" s="327"/>
      <c r="AK10" s="326">
        <v>1</v>
      </c>
      <c r="AL10" s="326"/>
      <c r="AM10" s="327"/>
      <c r="AN10" s="326"/>
      <c r="AO10" s="326">
        <v>1</v>
      </c>
      <c r="AP10" s="327"/>
      <c r="AQ10" s="326"/>
      <c r="AR10" s="326">
        <v>1</v>
      </c>
      <c r="AS10" s="327"/>
      <c r="AT10" s="326">
        <v>1</v>
      </c>
      <c r="AU10" s="326"/>
      <c r="AV10" s="327"/>
      <c r="AW10" s="326"/>
      <c r="AX10" s="326">
        <v>1</v>
      </c>
      <c r="AY10" s="327"/>
      <c r="AZ10" s="326">
        <v>1</v>
      </c>
      <c r="BA10" s="326"/>
      <c r="BB10" s="327"/>
      <c r="BC10" s="326"/>
      <c r="BD10" s="326">
        <v>1</v>
      </c>
      <c r="BE10" s="327"/>
      <c r="BF10" s="326">
        <v>1</v>
      </c>
      <c r="BG10" s="326"/>
      <c r="BH10" s="327"/>
      <c r="BI10" s="326"/>
      <c r="BJ10" s="326">
        <v>1</v>
      </c>
      <c r="BK10" s="327"/>
      <c r="BL10" s="326"/>
      <c r="BM10" s="326">
        <v>1</v>
      </c>
      <c r="BN10" s="327"/>
      <c r="BO10" s="326"/>
      <c r="BP10" s="326">
        <v>1</v>
      </c>
      <c r="BQ10" s="327"/>
      <c r="BR10" s="326"/>
      <c r="BS10" s="326">
        <v>1</v>
      </c>
      <c r="BT10" s="327"/>
      <c r="BU10" s="326"/>
      <c r="BV10" s="326">
        <v>1</v>
      </c>
      <c r="BW10" s="327"/>
      <c r="BX10" s="326"/>
      <c r="BY10" s="326">
        <v>1</v>
      </c>
      <c r="BZ10" s="327"/>
      <c r="CA10" s="326"/>
      <c r="CB10" s="326">
        <v>1</v>
      </c>
      <c r="CC10" s="327"/>
      <c r="CD10" s="326"/>
      <c r="CE10" s="326">
        <v>1</v>
      </c>
      <c r="CF10" s="327"/>
      <c r="CG10" s="326"/>
      <c r="CH10" s="326">
        <v>1</v>
      </c>
      <c r="CI10" s="327"/>
      <c r="CJ10" s="326">
        <v>1</v>
      </c>
      <c r="CK10" s="326"/>
      <c r="CL10" s="327"/>
      <c r="CM10" s="326"/>
      <c r="CN10" s="326">
        <v>1</v>
      </c>
      <c r="CO10" s="327"/>
      <c r="CP10" s="45">
        <f>COUNTA(BI10,BF10,BC10,AZ10,AW10,AT10,AQ10,AN10,AK10,AH10,P10,S10,V10,Y10,AB10,AE10,BL10,BO10,BR10,BU10,BX10,CA10,CD10,CG10,CJ10,CM10,D10,G10,J10,M10)</f>
        <v>12</v>
      </c>
      <c r="CQ10" s="2">
        <f>COUNTA(BJ10,BG10,BD10,BA10,AX10,AU10,AR10,AO10,AL10,AI10,Q10,T10,W10,Z10,AC10,AF10,BM10,BP10,BS10,BV10,BY10,CB10,CE10,CH10,CK10,CN10,E10,H10,K10:K10,N10)</f>
        <v>18</v>
      </c>
      <c r="CR10" s="28">
        <f>COUNTA(BK10,BH10,BE10,BB10,AY10,AV10,AS10,AP10,AM10,AJ10,R10,U10,X10,AA10,AD10,AG10,BN10,BQ10,BT10,BW10,BZ10,CC10,CF10,CI10,CL10,CO10,F10,I10,L10,O10)</f>
        <v>0</v>
      </c>
    </row>
    <row r="11" spans="1:96" ht="15.6" x14ac:dyDescent="0.3">
      <c r="B11" s="9">
        <v>2</v>
      </c>
      <c r="C11" s="4" t="str">
        <f>'дети 5-ти лет Ф'!C11</f>
        <v>Болат Ясмина</v>
      </c>
      <c r="D11" s="326">
        <v>1</v>
      </c>
      <c r="E11" s="326"/>
      <c r="F11" s="260"/>
      <c r="G11" s="326">
        <v>1</v>
      </c>
      <c r="H11" s="326"/>
      <c r="I11" s="260"/>
      <c r="J11" s="326"/>
      <c r="K11" s="326">
        <v>1</v>
      </c>
      <c r="L11" s="260"/>
      <c r="M11" s="326">
        <v>1</v>
      </c>
      <c r="N11" s="326"/>
      <c r="O11" s="260"/>
      <c r="P11" s="326">
        <v>1</v>
      </c>
      <c r="Q11" s="326"/>
      <c r="R11" s="260"/>
      <c r="S11" s="326">
        <v>1</v>
      </c>
      <c r="T11" s="326"/>
      <c r="U11" s="260"/>
      <c r="V11" s="326"/>
      <c r="W11" s="326">
        <v>1</v>
      </c>
      <c r="X11" s="260"/>
      <c r="Y11" s="326">
        <v>1</v>
      </c>
      <c r="Z11" s="326"/>
      <c r="AA11" s="260"/>
      <c r="AB11" s="326"/>
      <c r="AC11" s="326">
        <v>1</v>
      </c>
      <c r="AD11" s="260"/>
      <c r="AE11" s="326"/>
      <c r="AF11" s="326">
        <v>1</v>
      </c>
      <c r="AG11" s="260"/>
      <c r="AH11" s="326">
        <v>1</v>
      </c>
      <c r="AI11" s="326"/>
      <c r="AJ11" s="260"/>
      <c r="AK11" s="326">
        <v>1</v>
      </c>
      <c r="AL11" s="326"/>
      <c r="AM11" s="260"/>
      <c r="AN11" s="326">
        <v>1</v>
      </c>
      <c r="AO11" s="326"/>
      <c r="AP11" s="260"/>
      <c r="AQ11" s="326"/>
      <c r="AR11" s="326">
        <v>1</v>
      </c>
      <c r="AS11" s="260"/>
      <c r="AT11" s="326">
        <v>1</v>
      </c>
      <c r="AU11" s="326"/>
      <c r="AV11" s="260"/>
      <c r="AW11" s="326"/>
      <c r="AX11" s="326">
        <v>1</v>
      </c>
      <c r="AY11" s="260"/>
      <c r="AZ11" s="326">
        <v>1</v>
      </c>
      <c r="BA11" s="326"/>
      <c r="BB11" s="260"/>
      <c r="BC11" s="326"/>
      <c r="BD11" s="326">
        <v>1</v>
      </c>
      <c r="BE11" s="260"/>
      <c r="BF11" s="326">
        <v>1</v>
      </c>
      <c r="BG11" s="326"/>
      <c r="BH11" s="260"/>
      <c r="BI11" s="326"/>
      <c r="BJ11" s="326">
        <v>1</v>
      </c>
      <c r="BK11" s="260"/>
      <c r="BL11" s="326"/>
      <c r="BM11" s="326">
        <v>1</v>
      </c>
      <c r="BN11" s="260"/>
      <c r="BO11" s="326"/>
      <c r="BP11" s="326">
        <v>1</v>
      </c>
      <c r="BQ11" s="260"/>
      <c r="BR11" s="326"/>
      <c r="BS11" s="326">
        <v>1</v>
      </c>
      <c r="BT11" s="260"/>
      <c r="BU11" s="326"/>
      <c r="BV11" s="326">
        <v>1</v>
      </c>
      <c r="BW11" s="260"/>
      <c r="BX11" s="326"/>
      <c r="BY11" s="326">
        <v>1</v>
      </c>
      <c r="BZ11" s="260"/>
      <c r="CA11" s="326"/>
      <c r="CB11" s="326">
        <v>1</v>
      </c>
      <c r="CC11" s="260"/>
      <c r="CD11" s="326"/>
      <c r="CE11" s="326">
        <v>1</v>
      </c>
      <c r="CF11" s="260"/>
      <c r="CG11" s="326"/>
      <c r="CH11" s="326">
        <v>1</v>
      </c>
      <c r="CI11" s="260"/>
      <c r="CJ11" s="326">
        <v>1</v>
      </c>
      <c r="CK11" s="326"/>
      <c r="CL11" s="260"/>
      <c r="CM11" s="326"/>
      <c r="CN11" s="326">
        <v>1</v>
      </c>
      <c r="CO11" s="260"/>
      <c r="CP11" s="45">
        <f t="shared" ref="CP11:CP36" si="0">COUNTA(BI11,BF11,BC11,AZ11,AW11,AT11,AQ11,AN11,AK11,AH11,P11,S11,V11,Y11,AB11,AE11,BL11,BO11,BR11,BU11,BX11,CA11,CD11,CG11,CJ11,CM11,D11,G11,J11,M11)</f>
        <v>13</v>
      </c>
      <c r="CQ11" s="2">
        <f t="shared" ref="CQ11:CQ36" si="1">COUNTA(BJ11,BG11,BD11,BA11,AX11,AU11,AR11,AO11,AL11,AI11,Q11,T11,W11,Z11,AC11,AF11,BM11,BP11,BS11,BV11,BY11,CB11,CE11,CH11,CK11,CN11,E11,H11,K11:K11,N11)</f>
        <v>17</v>
      </c>
      <c r="CR11" s="28">
        <f t="shared" ref="CR11:CR36" si="2">COUNTA(BK11,BH11,BE11,BB11,AY11,AV11,AS11,AP11,AM11,AJ11,R11,U11,X11,AA11,AD11,AG11,BN11,BQ11,BT11,BW11,BZ11,CC11,CF11,CI11,CL11,CO11,F11,I11,L11,O11)</f>
        <v>0</v>
      </c>
    </row>
    <row r="12" spans="1:96" ht="15.6" x14ac:dyDescent="0.3">
      <c r="B12" s="9">
        <v>3</v>
      </c>
      <c r="C12" s="4" t="str">
        <f>'дети 5-ти лет Ф'!C12</f>
        <v>Боранбай Томирис</v>
      </c>
      <c r="D12" s="326">
        <v>1</v>
      </c>
      <c r="E12" s="326"/>
      <c r="F12" s="260"/>
      <c r="G12" s="326">
        <v>1</v>
      </c>
      <c r="H12" s="326"/>
      <c r="I12" s="260"/>
      <c r="J12" s="326"/>
      <c r="K12" s="326">
        <v>1</v>
      </c>
      <c r="L12" s="260"/>
      <c r="M12" s="326">
        <v>1</v>
      </c>
      <c r="N12" s="326"/>
      <c r="O12" s="260"/>
      <c r="P12" s="326">
        <v>1</v>
      </c>
      <c r="Q12" s="326"/>
      <c r="R12" s="260"/>
      <c r="S12" s="326">
        <v>1</v>
      </c>
      <c r="T12" s="326"/>
      <c r="U12" s="260"/>
      <c r="V12" s="326"/>
      <c r="W12" s="326">
        <v>1</v>
      </c>
      <c r="X12" s="260"/>
      <c r="Y12" s="326">
        <v>1</v>
      </c>
      <c r="Z12" s="326"/>
      <c r="AA12" s="260"/>
      <c r="AB12" s="326"/>
      <c r="AC12" s="326">
        <v>1</v>
      </c>
      <c r="AD12" s="260"/>
      <c r="AE12" s="326"/>
      <c r="AF12" s="326">
        <v>1</v>
      </c>
      <c r="AG12" s="260"/>
      <c r="AH12" s="326">
        <v>1</v>
      </c>
      <c r="AI12" s="326"/>
      <c r="AJ12" s="260"/>
      <c r="AK12" s="326">
        <v>1</v>
      </c>
      <c r="AL12" s="326"/>
      <c r="AM12" s="260"/>
      <c r="AN12" s="326">
        <v>1</v>
      </c>
      <c r="AO12" s="326"/>
      <c r="AP12" s="260"/>
      <c r="AQ12" s="326"/>
      <c r="AR12" s="326">
        <v>1</v>
      </c>
      <c r="AS12" s="260"/>
      <c r="AT12" s="326">
        <v>1</v>
      </c>
      <c r="AU12" s="326"/>
      <c r="AV12" s="260"/>
      <c r="AW12" s="326"/>
      <c r="AX12" s="326">
        <v>1</v>
      </c>
      <c r="AY12" s="260"/>
      <c r="AZ12" s="326">
        <v>1</v>
      </c>
      <c r="BA12" s="326"/>
      <c r="BB12" s="260"/>
      <c r="BC12" s="326"/>
      <c r="BD12" s="326">
        <v>1</v>
      </c>
      <c r="BE12" s="260"/>
      <c r="BF12" s="326">
        <v>1</v>
      </c>
      <c r="BG12" s="326"/>
      <c r="BH12" s="260"/>
      <c r="BI12" s="326"/>
      <c r="BJ12" s="326">
        <v>1</v>
      </c>
      <c r="BK12" s="260"/>
      <c r="BL12" s="326"/>
      <c r="BM12" s="326">
        <v>1</v>
      </c>
      <c r="BN12" s="260"/>
      <c r="BO12" s="326"/>
      <c r="BP12" s="326">
        <v>1</v>
      </c>
      <c r="BQ12" s="260"/>
      <c r="BR12" s="326"/>
      <c r="BS12" s="326">
        <v>1</v>
      </c>
      <c r="BT12" s="260"/>
      <c r="BU12" s="326"/>
      <c r="BV12" s="326">
        <v>1</v>
      </c>
      <c r="BW12" s="260"/>
      <c r="BX12" s="326"/>
      <c r="BY12" s="326">
        <v>1</v>
      </c>
      <c r="BZ12" s="260"/>
      <c r="CA12" s="326"/>
      <c r="CB12" s="326">
        <v>1</v>
      </c>
      <c r="CC12" s="260"/>
      <c r="CD12" s="326"/>
      <c r="CE12" s="326">
        <v>1</v>
      </c>
      <c r="CF12" s="260"/>
      <c r="CG12" s="326"/>
      <c r="CH12" s="326">
        <v>1</v>
      </c>
      <c r="CI12" s="260"/>
      <c r="CJ12" s="326">
        <v>1</v>
      </c>
      <c r="CK12" s="326"/>
      <c r="CL12" s="260"/>
      <c r="CM12" s="326"/>
      <c r="CN12" s="326">
        <v>1</v>
      </c>
      <c r="CO12" s="260"/>
      <c r="CP12" s="45">
        <f t="shared" si="0"/>
        <v>13</v>
      </c>
      <c r="CQ12" s="2">
        <f t="shared" si="1"/>
        <v>17</v>
      </c>
      <c r="CR12" s="28">
        <f t="shared" si="2"/>
        <v>0</v>
      </c>
    </row>
    <row r="13" spans="1:96" ht="15" customHeight="1" x14ac:dyDescent="0.3">
      <c r="B13" s="9">
        <v>4</v>
      </c>
      <c r="C13" s="4" t="str">
        <f>'дети 5-ти лет Ф'!C13</f>
        <v>Боровых Артем</v>
      </c>
      <c r="D13" s="326">
        <v>1</v>
      </c>
      <c r="E13" s="326"/>
      <c r="F13" s="260"/>
      <c r="G13" s="326">
        <v>1</v>
      </c>
      <c r="H13" s="326"/>
      <c r="I13" s="260"/>
      <c r="J13" s="326"/>
      <c r="K13" s="326">
        <v>1</v>
      </c>
      <c r="L13" s="260"/>
      <c r="M13" s="326">
        <v>1</v>
      </c>
      <c r="N13" s="326"/>
      <c r="O13" s="260"/>
      <c r="P13" s="326">
        <v>1</v>
      </c>
      <c r="Q13" s="326"/>
      <c r="R13" s="260"/>
      <c r="S13" s="326">
        <v>1</v>
      </c>
      <c r="T13" s="326"/>
      <c r="U13" s="260"/>
      <c r="V13" s="326"/>
      <c r="W13" s="326">
        <v>1</v>
      </c>
      <c r="X13" s="260"/>
      <c r="Y13" s="326">
        <v>1</v>
      </c>
      <c r="Z13" s="326"/>
      <c r="AA13" s="260"/>
      <c r="AB13" s="326"/>
      <c r="AC13" s="326">
        <v>1</v>
      </c>
      <c r="AD13" s="260"/>
      <c r="AE13" s="326"/>
      <c r="AF13" s="326">
        <v>1</v>
      </c>
      <c r="AG13" s="260"/>
      <c r="AH13" s="326">
        <v>1</v>
      </c>
      <c r="AI13" s="326"/>
      <c r="AJ13" s="260"/>
      <c r="AK13" s="326">
        <v>1</v>
      </c>
      <c r="AL13" s="326"/>
      <c r="AM13" s="260"/>
      <c r="AN13" s="326">
        <v>1</v>
      </c>
      <c r="AO13" s="326"/>
      <c r="AP13" s="260"/>
      <c r="AQ13" s="326"/>
      <c r="AR13" s="326">
        <v>1</v>
      </c>
      <c r="AS13" s="260"/>
      <c r="AT13" s="326">
        <v>1</v>
      </c>
      <c r="AU13" s="326"/>
      <c r="AV13" s="260"/>
      <c r="AW13" s="326"/>
      <c r="AX13" s="326">
        <v>1</v>
      </c>
      <c r="AY13" s="260"/>
      <c r="AZ13" s="326">
        <v>1</v>
      </c>
      <c r="BA13" s="326"/>
      <c r="BB13" s="260"/>
      <c r="BC13" s="326"/>
      <c r="BD13" s="326">
        <v>1</v>
      </c>
      <c r="BE13" s="260"/>
      <c r="BF13" s="326">
        <v>1</v>
      </c>
      <c r="BG13" s="326"/>
      <c r="BH13" s="260"/>
      <c r="BI13" s="326"/>
      <c r="BJ13" s="326">
        <v>1</v>
      </c>
      <c r="BK13" s="260"/>
      <c r="BL13" s="326"/>
      <c r="BM13" s="326">
        <v>1</v>
      </c>
      <c r="BN13" s="260"/>
      <c r="BO13" s="326"/>
      <c r="BP13" s="326">
        <v>1</v>
      </c>
      <c r="BQ13" s="260"/>
      <c r="BR13" s="326"/>
      <c r="BS13" s="326">
        <v>1</v>
      </c>
      <c r="BT13" s="260"/>
      <c r="BU13" s="326"/>
      <c r="BV13" s="326">
        <v>1</v>
      </c>
      <c r="BW13" s="260"/>
      <c r="BX13" s="326"/>
      <c r="BY13" s="326">
        <v>1</v>
      </c>
      <c r="BZ13" s="260"/>
      <c r="CA13" s="326"/>
      <c r="CB13" s="326">
        <v>1</v>
      </c>
      <c r="CC13" s="260"/>
      <c r="CD13" s="326"/>
      <c r="CE13" s="326">
        <v>1</v>
      </c>
      <c r="CF13" s="260"/>
      <c r="CG13" s="326"/>
      <c r="CH13" s="326">
        <v>1</v>
      </c>
      <c r="CI13" s="260"/>
      <c r="CJ13" s="326">
        <v>1</v>
      </c>
      <c r="CK13" s="326"/>
      <c r="CL13" s="260"/>
      <c r="CM13" s="326"/>
      <c r="CN13" s="326">
        <v>1</v>
      </c>
      <c r="CO13" s="260"/>
      <c r="CP13" s="45">
        <f t="shared" si="0"/>
        <v>13</v>
      </c>
      <c r="CQ13" s="2">
        <f t="shared" si="1"/>
        <v>17</v>
      </c>
      <c r="CR13" s="28">
        <f t="shared" si="2"/>
        <v>0</v>
      </c>
    </row>
    <row r="14" spans="1:96" ht="15.6" x14ac:dyDescent="0.3">
      <c r="B14" s="9">
        <v>5</v>
      </c>
      <c r="C14" s="4" t="str">
        <f>'дети 5-ти лет Ф'!C14</f>
        <v>Драцюк Радмир</v>
      </c>
      <c r="D14" s="326">
        <v>1</v>
      </c>
      <c r="E14" s="326"/>
      <c r="F14" s="260"/>
      <c r="G14" s="326">
        <v>1</v>
      </c>
      <c r="H14" s="326"/>
      <c r="I14" s="260"/>
      <c r="J14" s="326"/>
      <c r="K14" s="326">
        <v>1</v>
      </c>
      <c r="L14" s="260"/>
      <c r="M14" s="326">
        <v>1</v>
      </c>
      <c r="N14" s="326"/>
      <c r="O14" s="260"/>
      <c r="P14" s="326">
        <v>1</v>
      </c>
      <c r="Q14" s="326"/>
      <c r="R14" s="260"/>
      <c r="S14" s="326">
        <v>1</v>
      </c>
      <c r="T14" s="326"/>
      <c r="U14" s="260"/>
      <c r="V14" s="326"/>
      <c r="W14" s="326">
        <v>1</v>
      </c>
      <c r="X14" s="260"/>
      <c r="Y14" s="326">
        <v>1</v>
      </c>
      <c r="Z14" s="326"/>
      <c r="AA14" s="260"/>
      <c r="AB14" s="326"/>
      <c r="AC14" s="326">
        <v>1</v>
      </c>
      <c r="AD14" s="260"/>
      <c r="AE14" s="326"/>
      <c r="AF14" s="326">
        <v>1</v>
      </c>
      <c r="AG14" s="260"/>
      <c r="AH14" s="326">
        <v>1</v>
      </c>
      <c r="AI14" s="326"/>
      <c r="AJ14" s="260"/>
      <c r="AK14" s="326">
        <v>1</v>
      </c>
      <c r="AL14" s="326"/>
      <c r="AM14" s="260"/>
      <c r="AN14" s="326">
        <v>1</v>
      </c>
      <c r="AO14" s="326"/>
      <c r="AP14" s="260"/>
      <c r="AQ14" s="326"/>
      <c r="AR14" s="326">
        <v>1</v>
      </c>
      <c r="AS14" s="260"/>
      <c r="AT14" s="326">
        <v>1</v>
      </c>
      <c r="AU14" s="326"/>
      <c r="AV14" s="260"/>
      <c r="AW14" s="326"/>
      <c r="AX14" s="326">
        <v>1</v>
      </c>
      <c r="AY14" s="260"/>
      <c r="AZ14" s="326">
        <v>1</v>
      </c>
      <c r="BA14" s="326"/>
      <c r="BB14" s="260"/>
      <c r="BC14" s="326"/>
      <c r="BD14" s="326">
        <v>1</v>
      </c>
      <c r="BE14" s="260"/>
      <c r="BF14" s="326">
        <v>1</v>
      </c>
      <c r="BG14" s="326"/>
      <c r="BH14" s="260"/>
      <c r="BI14" s="326"/>
      <c r="BJ14" s="326">
        <v>1</v>
      </c>
      <c r="BK14" s="260"/>
      <c r="BL14" s="326"/>
      <c r="BM14" s="326">
        <v>1</v>
      </c>
      <c r="BN14" s="260"/>
      <c r="BO14" s="326"/>
      <c r="BP14" s="326">
        <v>1</v>
      </c>
      <c r="BQ14" s="260"/>
      <c r="BR14" s="326"/>
      <c r="BS14" s="326">
        <v>1</v>
      </c>
      <c r="BT14" s="260"/>
      <c r="BU14" s="326"/>
      <c r="BV14" s="326">
        <v>1</v>
      </c>
      <c r="BW14" s="260"/>
      <c r="BX14" s="326"/>
      <c r="BY14" s="326">
        <v>1</v>
      </c>
      <c r="BZ14" s="260"/>
      <c r="CA14" s="326"/>
      <c r="CB14" s="326">
        <v>1</v>
      </c>
      <c r="CC14" s="260"/>
      <c r="CD14" s="326"/>
      <c r="CE14" s="326">
        <v>1</v>
      </c>
      <c r="CF14" s="260"/>
      <c r="CG14" s="326"/>
      <c r="CH14" s="326">
        <v>1</v>
      </c>
      <c r="CI14" s="260"/>
      <c r="CJ14" s="326">
        <v>1</v>
      </c>
      <c r="CK14" s="326"/>
      <c r="CL14" s="260"/>
      <c r="CM14" s="326"/>
      <c r="CN14" s="326">
        <v>1</v>
      </c>
      <c r="CO14" s="260"/>
      <c r="CP14" s="45">
        <f t="shared" si="0"/>
        <v>13</v>
      </c>
      <c r="CQ14" s="2">
        <f t="shared" si="1"/>
        <v>17</v>
      </c>
      <c r="CR14" s="28">
        <f t="shared" si="2"/>
        <v>0</v>
      </c>
    </row>
    <row r="15" spans="1:96" ht="15.6" x14ac:dyDescent="0.3">
      <c r="B15" s="9">
        <v>6</v>
      </c>
      <c r="C15" s="4" t="str">
        <f>'дети 5-ти лет Ф'!C15</f>
        <v>Дубовицкий Данил</v>
      </c>
      <c r="D15" s="326">
        <v>1</v>
      </c>
      <c r="E15" s="326"/>
      <c r="F15" s="260"/>
      <c r="G15" s="326">
        <v>1</v>
      </c>
      <c r="H15" s="326"/>
      <c r="I15" s="260"/>
      <c r="J15" s="326"/>
      <c r="K15" s="326">
        <v>1</v>
      </c>
      <c r="L15" s="260"/>
      <c r="M15" s="326">
        <v>1</v>
      </c>
      <c r="N15" s="326"/>
      <c r="O15" s="260"/>
      <c r="P15" s="326">
        <v>1</v>
      </c>
      <c r="Q15" s="326"/>
      <c r="R15" s="260"/>
      <c r="S15" s="326">
        <v>1</v>
      </c>
      <c r="T15" s="326"/>
      <c r="U15" s="260"/>
      <c r="V15" s="326"/>
      <c r="W15" s="326">
        <v>1</v>
      </c>
      <c r="X15" s="260"/>
      <c r="Y15" s="326">
        <v>1</v>
      </c>
      <c r="Z15" s="326"/>
      <c r="AA15" s="260"/>
      <c r="AB15" s="326"/>
      <c r="AC15" s="326">
        <v>1</v>
      </c>
      <c r="AD15" s="260"/>
      <c r="AE15" s="326"/>
      <c r="AF15" s="326">
        <v>1</v>
      </c>
      <c r="AG15" s="260"/>
      <c r="AH15" s="326">
        <v>1</v>
      </c>
      <c r="AI15" s="326"/>
      <c r="AJ15" s="260"/>
      <c r="AK15" s="326">
        <v>1</v>
      </c>
      <c r="AL15" s="326"/>
      <c r="AM15" s="260"/>
      <c r="AN15" s="326">
        <v>1</v>
      </c>
      <c r="AO15" s="326"/>
      <c r="AP15" s="260"/>
      <c r="AQ15" s="326"/>
      <c r="AR15" s="326">
        <v>1</v>
      </c>
      <c r="AS15" s="260"/>
      <c r="AT15" s="326">
        <v>1</v>
      </c>
      <c r="AU15" s="326"/>
      <c r="AV15" s="260"/>
      <c r="AW15" s="326"/>
      <c r="AX15" s="326">
        <v>1</v>
      </c>
      <c r="AY15" s="260"/>
      <c r="AZ15" s="326">
        <v>1</v>
      </c>
      <c r="BA15" s="326"/>
      <c r="BB15" s="260"/>
      <c r="BC15" s="326"/>
      <c r="BD15" s="326">
        <v>1</v>
      </c>
      <c r="BE15" s="260"/>
      <c r="BF15" s="326">
        <v>1</v>
      </c>
      <c r="BG15" s="326"/>
      <c r="BH15" s="260"/>
      <c r="BI15" s="326"/>
      <c r="BJ15" s="326">
        <v>1</v>
      </c>
      <c r="BK15" s="260"/>
      <c r="BL15" s="326"/>
      <c r="BM15" s="326">
        <v>1</v>
      </c>
      <c r="BN15" s="260"/>
      <c r="BO15" s="326"/>
      <c r="BP15" s="326">
        <v>1</v>
      </c>
      <c r="BQ15" s="260"/>
      <c r="BR15" s="326"/>
      <c r="BS15" s="326">
        <v>1</v>
      </c>
      <c r="BT15" s="260"/>
      <c r="BU15" s="326"/>
      <c r="BV15" s="326">
        <v>1</v>
      </c>
      <c r="BW15" s="260"/>
      <c r="BX15" s="326"/>
      <c r="BY15" s="326">
        <v>1</v>
      </c>
      <c r="BZ15" s="260"/>
      <c r="CA15" s="326"/>
      <c r="CB15" s="326">
        <v>1</v>
      </c>
      <c r="CC15" s="260"/>
      <c r="CD15" s="326"/>
      <c r="CE15" s="326">
        <v>1</v>
      </c>
      <c r="CF15" s="260"/>
      <c r="CG15" s="326"/>
      <c r="CH15" s="326">
        <v>1</v>
      </c>
      <c r="CI15" s="260"/>
      <c r="CJ15" s="326">
        <v>1</v>
      </c>
      <c r="CK15" s="326"/>
      <c r="CL15" s="260"/>
      <c r="CM15" s="326"/>
      <c r="CN15" s="326">
        <v>1</v>
      </c>
      <c r="CO15" s="260"/>
      <c r="CP15" s="45">
        <f t="shared" si="0"/>
        <v>13</v>
      </c>
      <c r="CQ15" s="2">
        <f t="shared" si="1"/>
        <v>17</v>
      </c>
      <c r="CR15" s="28">
        <f t="shared" si="2"/>
        <v>0</v>
      </c>
    </row>
    <row r="16" spans="1:96" ht="15.6" x14ac:dyDescent="0.3">
      <c r="B16" s="9">
        <v>7</v>
      </c>
      <c r="C16" s="4" t="str">
        <f>'дети 5-ти лет Ф'!C16</f>
        <v>Жуковский Дима</v>
      </c>
      <c r="D16" s="326">
        <v>1</v>
      </c>
      <c r="E16" s="326"/>
      <c r="F16" s="260"/>
      <c r="G16" s="326">
        <v>1</v>
      </c>
      <c r="H16" s="326"/>
      <c r="I16" s="260"/>
      <c r="J16" s="326"/>
      <c r="K16" s="326">
        <v>1</v>
      </c>
      <c r="L16" s="260"/>
      <c r="M16" s="326">
        <v>1</v>
      </c>
      <c r="N16" s="326"/>
      <c r="O16" s="260"/>
      <c r="P16" s="326">
        <v>1</v>
      </c>
      <c r="Q16" s="326"/>
      <c r="R16" s="260"/>
      <c r="S16" s="326">
        <v>1</v>
      </c>
      <c r="T16" s="326"/>
      <c r="U16" s="260"/>
      <c r="V16" s="326"/>
      <c r="W16" s="326">
        <v>1</v>
      </c>
      <c r="X16" s="260"/>
      <c r="Y16" s="326">
        <v>1</v>
      </c>
      <c r="Z16" s="326"/>
      <c r="AA16" s="260"/>
      <c r="AB16" s="326"/>
      <c r="AC16" s="326">
        <v>1</v>
      </c>
      <c r="AD16" s="260"/>
      <c r="AE16" s="326"/>
      <c r="AF16" s="326">
        <v>1</v>
      </c>
      <c r="AG16" s="260"/>
      <c r="AH16" s="326">
        <v>1</v>
      </c>
      <c r="AI16" s="326"/>
      <c r="AJ16" s="260"/>
      <c r="AK16" s="326">
        <v>1</v>
      </c>
      <c r="AL16" s="326"/>
      <c r="AM16" s="260"/>
      <c r="AN16" s="326"/>
      <c r="AO16" s="326">
        <v>1</v>
      </c>
      <c r="AP16" s="260"/>
      <c r="AQ16" s="326"/>
      <c r="AR16" s="326">
        <v>1</v>
      </c>
      <c r="AS16" s="260"/>
      <c r="AT16" s="326">
        <v>1</v>
      </c>
      <c r="AU16" s="326"/>
      <c r="AV16" s="260"/>
      <c r="AW16" s="326"/>
      <c r="AX16" s="326">
        <v>1</v>
      </c>
      <c r="AY16" s="260"/>
      <c r="AZ16" s="326">
        <v>1</v>
      </c>
      <c r="BA16" s="326"/>
      <c r="BB16" s="260"/>
      <c r="BC16" s="326"/>
      <c r="BD16" s="326">
        <v>1</v>
      </c>
      <c r="BE16" s="260"/>
      <c r="BF16" s="326">
        <v>1</v>
      </c>
      <c r="BG16" s="326"/>
      <c r="BH16" s="260"/>
      <c r="BI16" s="326"/>
      <c r="BJ16" s="326">
        <v>1</v>
      </c>
      <c r="BK16" s="260"/>
      <c r="BL16" s="326"/>
      <c r="BM16" s="326">
        <v>1</v>
      </c>
      <c r="BN16" s="260"/>
      <c r="BO16" s="326"/>
      <c r="BP16" s="326">
        <v>1</v>
      </c>
      <c r="BQ16" s="260"/>
      <c r="BR16" s="326"/>
      <c r="BS16" s="326">
        <v>1</v>
      </c>
      <c r="BT16" s="260"/>
      <c r="BU16" s="326"/>
      <c r="BV16" s="326">
        <v>1</v>
      </c>
      <c r="BW16" s="260"/>
      <c r="BX16" s="326"/>
      <c r="BY16" s="326">
        <v>1</v>
      </c>
      <c r="BZ16" s="260"/>
      <c r="CA16" s="326"/>
      <c r="CB16" s="326">
        <v>1</v>
      </c>
      <c r="CC16" s="260"/>
      <c r="CD16" s="326"/>
      <c r="CE16" s="326">
        <v>1</v>
      </c>
      <c r="CF16" s="260"/>
      <c r="CG16" s="326"/>
      <c r="CH16" s="326">
        <v>1</v>
      </c>
      <c r="CI16" s="260"/>
      <c r="CJ16" s="326">
        <v>1</v>
      </c>
      <c r="CK16" s="326"/>
      <c r="CL16" s="260"/>
      <c r="CM16" s="326"/>
      <c r="CN16" s="326">
        <v>1</v>
      </c>
      <c r="CO16" s="260"/>
      <c r="CP16" s="45">
        <f t="shared" si="0"/>
        <v>12</v>
      </c>
      <c r="CQ16" s="2">
        <f t="shared" si="1"/>
        <v>18</v>
      </c>
      <c r="CR16" s="28">
        <f t="shared" si="2"/>
        <v>0</v>
      </c>
    </row>
    <row r="17" spans="2:96" ht="15.6" x14ac:dyDescent="0.3">
      <c r="B17" s="9">
        <v>8</v>
      </c>
      <c r="C17" s="4" t="str">
        <f>'дети 5-ти лет Ф'!C17</f>
        <v>Зинатов Глеб</v>
      </c>
      <c r="D17" s="326">
        <v>1</v>
      </c>
      <c r="E17" s="326"/>
      <c r="F17" s="260"/>
      <c r="G17" s="326">
        <v>1</v>
      </c>
      <c r="H17" s="326"/>
      <c r="I17" s="260"/>
      <c r="J17" s="326"/>
      <c r="K17" s="326">
        <v>1</v>
      </c>
      <c r="L17" s="260"/>
      <c r="M17" s="326">
        <v>1</v>
      </c>
      <c r="N17" s="326"/>
      <c r="O17" s="260"/>
      <c r="P17" s="326">
        <v>1</v>
      </c>
      <c r="Q17" s="326"/>
      <c r="R17" s="260"/>
      <c r="S17" s="326">
        <v>1</v>
      </c>
      <c r="T17" s="326"/>
      <c r="U17" s="260"/>
      <c r="V17" s="326"/>
      <c r="W17" s="326">
        <v>1</v>
      </c>
      <c r="X17" s="260"/>
      <c r="Y17" s="326">
        <v>1</v>
      </c>
      <c r="Z17" s="326"/>
      <c r="AA17" s="260"/>
      <c r="AB17" s="326"/>
      <c r="AC17" s="326">
        <v>1</v>
      </c>
      <c r="AD17" s="260"/>
      <c r="AE17" s="326"/>
      <c r="AF17" s="326">
        <v>1</v>
      </c>
      <c r="AG17" s="260"/>
      <c r="AH17" s="326">
        <v>1</v>
      </c>
      <c r="AI17" s="326"/>
      <c r="AJ17" s="260"/>
      <c r="AK17" s="326"/>
      <c r="AL17" s="326">
        <v>1</v>
      </c>
      <c r="AM17" s="260"/>
      <c r="AN17" s="326">
        <v>1</v>
      </c>
      <c r="AO17" s="326"/>
      <c r="AP17" s="260"/>
      <c r="AQ17" s="326"/>
      <c r="AR17" s="326">
        <v>1</v>
      </c>
      <c r="AS17" s="260"/>
      <c r="AT17" s="326">
        <v>1</v>
      </c>
      <c r="AU17" s="326"/>
      <c r="AV17" s="260"/>
      <c r="AW17" s="326"/>
      <c r="AX17" s="326">
        <v>1</v>
      </c>
      <c r="AY17" s="260"/>
      <c r="AZ17" s="326">
        <v>1</v>
      </c>
      <c r="BA17" s="326"/>
      <c r="BB17" s="260"/>
      <c r="BC17" s="326"/>
      <c r="BD17" s="326">
        <v>1</v>
      </c>
      <c r="BE17" s="260"/>
      <c r="BF17" s="326">
        <v>1</v>
      </c>
      <c r="BG17" s="326"/>
      <c r="BH17" s="260"/>
      <c r="BI17" s="326"/>
      <c r="BJ17" s="326">
        <v>1</v>
      </c>
      <c r="BK17" s="260"/>
      <c r="BL17" s="326"/>
      <c r="BM17" s="326">
        <v>1</v>
      </c>
      <c r="BN17" s="260"/>
      <c r="BO17" s="326"/>
      <c r="BP17" s="326">
        <v>1</v>
      </c>
      <c r="BQ17" s="260"/>
      <c r="BR17" s="326"/>
      <c r="BS17" s="326">
        <v>1</v>
      </c>
      <c r="BT17" s="260"/>
      <c r="BU17" s="326"/>
      <c r="BV17" s="326">
        <v>1</v>
      </c>
      <c r="BW17" s="260"/>
      <c r="BX17" s="326"/>
      <c r="BY17" s="326">
        <v>1</v>
      </c>
      <c r="BZ17" s="260"/>
      <c r="CA17" s="326"/>
      <c r="CB17" s="326">
        <v>1</v>
      </c>
      <c r="CC17" s="260"/>
      <c r="CD17" s="326"/>
      <c r="CE17" s="326">
        <v>1</v>
      </c>
      <c r="CF17" s="260"/>
      <c r="CG17" s="326"/>
      <c r="CH17" s="326">
        <v>1</v>
      </c>
      <c r="CI17" s="260"/>
      <c r="CJ17" s="326">
        <v>1</v>
      </c>
      <c r="CK17" s="326"/>
      <c r="CL17" s="260"/>
      <c r="CM17" s="326"/>
      <c r="CN17" s="326">
        <v>1</v>
      </c>
      <c r="CO17" s="260"/>
      <c r="CP17" s="45">
        <f t="shared" si="0"/>
        <v>12</v>
      </c>
      <c r="CQ17" s="2">
        <f t="shared" si="1"/>
        <v>18</v>
      </c>
      <c r="CR17" s="28">
        <f t="shared" si="2"/>
        <v>0</v>
      </c>
    </row>
    <row r="18" spans="2:96" ht="15.6" x14ac:dyDescent="0.3">
      <c r="B18" s="9">
        <v>9</v>
      </c>
      <c r="C18" s="4" t="str">
        <f>'дети 5-ти лет Ф'!C18</f>
        <v>Кравчук Настя</v>
      </c>
      <c r="D18" s="326">
        <v>1</v>
      </c>
      <c r="E18" s="326"/>
      <c r="F18" s="260"/>
      <c r="G18" s="326">
        <v>1</v>
      </c>
      <c r="H18" s="326"/>
      <c r="I18" s="260"/>
      <c r="J18" s="326"/>
      <c r="K18" s="326">
        <v>1</v>
      </c>
      <c r="L18" s="260"/>
      <c r="M18" s="326">
        <v>1</v>
      </c>
      <c r="N18" s="326"/>
      <c r="O18" s="260"/>
      <c r="P18" s="326">
        <v>1</v>
      </c>
      <c r="Q18" s="326"/>
      <c r="R18" s="260"/>
      <c r="S18" s="326">
        <v>1</v>
      </c>
      <c r="T18" s="326"/>
      <c r="U18" s="260"/>
      <c r="V18" s="326"/>
      <c r="W18" s="326">
        <v>1</v>
      </c>
      <c r="X18" s="260"/>
      <c r="Y18" s="326">
        <v>1</v>
      </c>
      <c r="Z18" s="326"/>
      <c r="AA18" s="260"/>
      <c r="AB18" s="326"/>
      <c r="AC18" s="326">
        <v>1</v>
      </c>
      <c r="AD18" s="260"/>
      <c r="AE18" s="326"/>
      <c r="AF18" s="326">
        <v>1</v>
      </c>
      <c r="AG18" s="260"/>
      <c r="AH18" s="326">
        <v>1</v>
      </c>
      <c r="AI18" s="326"/>
      <c r="AJ18" s="260"/>
      <c r="AK18" s="326">
        <v>1</v>
      </c>
      <c r="AL18" s="326"/>
      <c r="AM18" s="260"/>
      <c r="AN18" s="326">
        <v>1</v>
      </c>
      <c r="AO18" s="326"/>
      <c r="AP18" s="260"/>
      <c r="AQ18" s="326"/>
      <c r="AR18" s="326">
        <v>1</v>
      </c>
      <c r="AS18" s="260"/>
      <c r="AT18" s="326">
        <v>1</v>
      </c>
      <c r="AU18" s="326"/>
      <c r="AV18" s="260"/>
      <c r="AW18" s="326"/>
      <c r="AX18" s="326">
        <v>1</v>
      </c>
      <c r="AY18" s="260"/>
      <c r="AZ18" s="326">
        <v>1</v>
      </c>
      <c r="BA18" s="326"/>
      <c r="BB18" s="260"/>
      <c r="BC18" s="326"/>
      <c r="BD18" s="326">
        <v>1</v>
      </c>
      <c r="BE18" s="260"/>
      <c r="BF18" s="326">
        <v>1</v>
      </c>
      <c r="BG18" s="326"/>
      <c r="BH18" s="260"/>
      <c r="BI18" s="326"/>
      <c r="BJ18" s="326">
        <v>1</v>
      </c>
      <c r="BK18" s="260"/>
      <c r="BL18" s="326"/>
      <c r="BM18" s="326">
        <v>1</v>
      </c>
      <c r="BN18" s="260"/>
      <c r="BO18" s="326"/>
      <c r="BP18" s="326">
        <v>1</v>
      </c>
      <c r="BQ18" s="260"/>
      <c r="BR18" s="326"/>
      <c r="BS18" s="326">
        <v>1</v>
      </c>
      <c r="BT18" s="260"/>
      <c r="BU18" s="326"/>
      <c r="BV18" s="326">
        <v>1</v>
      </c>
      <c r="BW18" s="260"/>
      <c r="BX18" s="326"/>
      <c r="BY18" s="326">
        <v>1</v>
      </c>
      <c r="BZ18" s="260"/>
      <c r="CA18" s="326"/>
      <c r="CB18" s="326">
        <v>1</v>
      </c>
      <c r="CC18" s="260"/>
      <c r="CD18" s="326"/>
      <c r="CE18" s="326">
        <v>1</v>
      </c>
      <c r="CF18" s="260"/>
      <c r="CG18" s="326"/>
      <c r="CH18" s="326">
        <v>1</v>
      </c>
      <c r="CI18" s="260"/>
      <c r="CJ18" s="326">
        <v>1</v>
      </c>
      <c r="CK18" s="326"/>
      <c r="CL18" s="260"/>
      <c r="CM18" s="326"/>
      <c r="CN18" s="326">
        <v>1</v>
      </c>
      <c r="CO18" s="260"/>
      <c r="CP18" s="45">
        <f t="shared" si="0"/>
        <v>13</v>
      </c>
      <c r="CQ18" s="2">
        <f t="shared" si="1"/>
        <v>17</v>
      </c>
      <c r="CR18" s="28">
        <f t="shared" si="2"/>
        <v>0</v>
      </c>
    </row>
    <row r="19" spans="2:96" ht="15.6" x14ac:dyDescent="0.3">
      <c r="B19" s="9">
        <v>10</v>
      </c>
      <c r="C19" s="4" t="str">
        <f>'дети 5-ти лет Ф'!C19</f>
        <v>Кашимов Ярослав</v>
      </c>
      <c r="D19" s="326">
        <v>1</v>
      </c>
      <c r="E19" s="326"/>
      <c r="F19" s="260"/>
      <c r="G19" s="326">
        <v>1</v>
      </c>
      <c r="H19" s="326"/>
      <c r="I19" s="260"/>
      <c r="J19" s="326"/>
      <c r="K19" s="326">
        <v>1</v>
      </c>
      <c r="L19" s="260"/>
      <c r="M19" s="326">
        <v>1</v>
      </c>
      <c r="N19" s="326"/>
      <c r="O19" s="260"/>
      <c r="P19" s="326">
        <v>1</v>
      </c>
      <c r="Q19" s="326"/>
      <c r="R19" s="260"/>
      <c r="S19" s="326">
        <v>1</v>
      </c>
      <c r="T19" s="326"/>
      <c r="U19" s="260"/>
      <c r="V19" s="326"/>
      <c r="W19" s="326">
        <v>1</v>
      </c>
      <c r="X19" s="260"/>
      <c r="Y19" s="326">
        <v>1</v>
      </c>
      <c r="Z19" s="326"/>
      <c r="AA19" s="260"/>
      <c r="AB19" s="326"/>
      <c r="AC19" s="326">
        <v>1</v>
      </c>
      <c r="AD19" s="260"/>
      <c r="AE19" s="326"/>
      <c r="AF19" s="326">
        <v>1</v>
      </c>
      <c r="AG19" s="260"/>
      <c r="AH19" s="326">
        <v>1</v>
      </c>
      <c r="AI19" s="326"/>
      <c r="AJ19" s="260"/>
      <c r="AK19" s="326">
        <v>1</v>
      </c>
      <c r="AL19" s="326"/>
      <c r="AM19" s="260"/>
      <c r="AN19" s="326">
        <v>1</v>
      </c>
      <c r="AO19" s="326"/>
      <c r="AP19" s="260"/>
      <c r="AQ19" s="326"/>
      <c r="AR19" s="326">
        <v>1</v>
      </c>
      <c r="AS19" s="260"/>
      <c r="AT19" s="326">
        <v>1</v>
      </c>
      <c r="AU19" s="326"/>
      <c r="AV19" s="260"/>
      <c r="AW19" s="326"/>
      <c r="AX19" s="326">
        <v>1</v>
      </c>
      <c r="AY19" s="260"/>
      <c r="AZ19" s="326">
        <v>1</v>
      </c>
      <c r="BA19" s="326"/>
      <c r="BB19" s="260"/>
      <c r="BC19" s="326"/>
      <c r="BD19" s="326">
        <v>1</v>
      </c>
      <c r="BE19" s="260"/>
      <c r="BF19" s="326">
        <v>1</v>
      </c>
      <c r="BG19" s="326"/>
      <c r="BH19" s="260"/>
      <c r="BI19" s="326"/>
      <c r="BJ19" s="326">
        <v>1</v>
      </c>
      <c r="BK19" s="260"/>
      <c r="BL19" s="326"/>
      <c r="BM19" s="326">
        <v>1</v>
      </c>
      <c r="BN19" s="260"/>
      <c r="BO19" s="326"/>
      <c r="BP19" s="326">
        <v>1</v>
      </c>
      <c r="BQ19" s="260"/>
      <c r="BR19" s="326"/>
      <c r="BS19" s="326">
        <v>1</v>
      </c>
      <c r="BT19" s="260"/>
      <c r="BU19" s="326"/>
      <c r="BV19" s="326">
        <v>1</v>
      </c>
      <c r="BW19" s="260"/>
      <c r="BX19" s="326"/>
      <c r="BY19" s="326">
        <v>1</v>
      </c>
      <c r="BZ19" s="260"/>
      <c r="CA19" s="326"/>
      <c r="CB19" s="326">
        <v>1</v>
      </c>
      <c r="CC19" s="260"/>
      <c r="CD19" s="326"/>
      <c r="CE19" s="326">
        <v>1</v>
      </c>
      <c r="CF19" s="260"/>
      <c r="CG19" s="326"/>
      <c r="CH19" s="326">
        <v>1</v>
      </c>
      <c r="CI19" s="260"/>
      <c r="CJ19" s="326">
        <v>1</v>
      </c>
      <c r="CK19" s="326"/>
      <c r="CL19" s="260"/>
      <c r="CM19" s="326"/>
      <c r="CN19" s="326">
        <v>1</v>
      </c>
      <c r="CO19" s="260"/>
      <c r="CP19" s="45">
        <f t="shared" si="0"/>
        <v>13</v>
      </c>
      <c r="CQ19" s="2">
        <f t="shared" si="1"/>
        <v>17</v>
      </c>
      <c r="CR19" s="28">
        <f t="shared" si="2"/>
        <v>0</v>
      </c>
    </row>
    <row r="20" spans="2:96" ht="15.6" x14ac:dyDescent="0.3">
      <c r="B20" s="9">
        <v>11</v>
      </c>
      <c r="C20" s="4" t="str">
        <f>'дети 5-ти лет Ф'!C20</f>
        <v xml:space="preserve">Макридова Анисия </v>
      </c>
      <c r="D20" s="326">
        <v>1</v>
      </c>
      <c r="E20" s="326"/>
      <c r="F20" s="260"/>
      <c r="G20" s="326">
        <v>1</v>
      </c>
      <c r="H20" s="326"/>
      <c r="I20" s="260"/>
      <c r="J20" s="326"/>
      <c r="K20" s="326">
        <v>1</v>
      </c>
      <c r="L20" s="260"/>
      <c r="M20" s="326">
        <v>1</v>
      </c>
      <c r="N20" s="326"/>
      <c r="O20" s="260"/>
      <c r="P20" s="326">
        <v>1</v>
      </c>
      <c r="Q20" s="326"/>
      <c r="R20" s="260"/>
      <c r="S20" s="326">
        <v>1</v>
      </c>
      <c r="T20" s="326"/>
      <c r="U20" s="260"/>
      <c r="V20" s="326"/>
      <c r="W20" s="326">
        <v>1</v>
      </c>
      <c r="X20" s="260"/>
      <c r="Y20" s="326">
        <v>1</v>
      </c>
      <c r="Z20" s="326"/>
      <c r="AA20" s="260"/>
      <c r="AB20" s="326"/>
      <c r="AC20" s="326">
        <v>1</v>
      </c>
      <c r="AD20" s="260"/>
      <c r="AE20" s="326"/>
      <c r="AF20" s="326">
        <v>1</v>
      </c>
      <c r="AG20" s="260"/>
      <c r="AH20" s="326">
        <v>1</v>
      </c>
      <c r="AI20" s="326"/>
      <c r="AJ20" s="260"/>
      <c r="AK20" s="326">
        <v>1</v>
      </c>
      <c r="AL20" s="326"/>
      <c r="AM20" s="260"/>
      <c r="AN20" s="326">
        <v>1</v>
      </c>
      <c r="AO20" s="326"/>
      <c r="AP20" s="260"/>
      <c r="AQ20" s="326"/>
      <c r="AR20" s="326">
        <v>1</v>
      </c>
      <c r="AS20" s="260"/>
      <c r="AT20" s="326">
        <v>1</v>
      </c>
      <c r="AU20" s="326"/>
      <c r="AV20" s="260"/>
      <c r="AW20" s="326"/>
      <c r="AX20" s="326">
        <v>1</v>
      </c>
      <c r="AY20" s="260"/>
      <c r="AZ20" s="326">
        <v>1</v>
      </c>
      <c r="BA20" s="326"/>
      <c r="BB20" s="260"/>
      <c r="BC20" s="326"/>
      <c r="BD20" s="326">
        <v>1</v>
      </c>
      <c r="BE20" s="260"/>
      <c r="BF20" s="326">
        <v>1</v>
      </c>
      <c r="BG20" s="326"/>
      <c r="BH20" s="260"/>
      <c r="BI20" s="326"/>
      <c r="BJ20" s="326">
        <v>1</v>
      </c>
      <c r="BK20" s="260"/>
      <c r="BL20" s="326"/>
      <c r="BM20" s="326">
        <v>1</v>
      </c>
      <c r="BN20" s="260"/>
      <c r="BO20" s="326"/>
      <c r="BP20" s="326">
        <v>1</v>
      </c>
      <c r="BQ20" s="260"/>
      <c r="BR20" s="326"/>
      <c r="BS20" s="326">
        <v>1</v>
      </c>
      <c r="BT20" s="260"/>
      <c r="BU20" s="326"/>
      <c r="BV20" s="326">
        <v>1</v>
      </c>
      <c r="BW20" s="260"/>
      <c r="BX20" s="326"/>
      <c r="BY20" s="326">
        <v>1</v>
      </c>
      <c r="BZ20" s="260"/>
      <c r="CA20" s="326"/>
      <c r="CB20" s="326">
        <v>1</v>
      </c>
      <c r="CC20" s="260"/>
      <c r="CD20" s="326"/>
      <c r="CE20" s="326">
        <v>1</v>
      </c>
      <c r="CF20" s="260"/>
      <c r="CG20" s="326"/>
      <c r="CH20" s="326">
        <v>1</v>
      </c>
      <c r="CI20" s="260"/>
      <c r="CJ20" s="326">
        <v>1</v>
      </c>
      <c r="CK20" s="326"/>
      <c r="CL20" s="260"/>
      <c r="CM20" s="326"/>
      <c r="CN20" s="326">
        <v>1</v>
      </c>
      <c r="CO20" s="260"/>
      <c r="CP20" s="45">
        <f t="shared" si="0"/>
        <v>13</v>
      </c>
      <c r="CQ20" s="2">
        <f t="shared" si="1"/>
        <v>17</v>
      </c>
      <c r="CR20" s="28">
        <f t="shared" si="2"/>
        <v>0</v>
      </c>
    </row>
    <row r="21" spans="2:96" ht="15.6" x14ac:dyDescent="0.3">
      <c r="B21" s="9">
        <v>12</v>
      </c>
      <c r="C21" s="4" t="str">
        <f>'дети 5-ти лет Ф'!C21</f>
        <v>Мангуткина Сафина</v>
      </c>
      <c r="D21" s="326">
        <v>1</v>
      </c>
      <c r="E21" s="326"/>
      <c r="F21" s="260"/>
      <c r="G21" s="326">
        <v>1</v>
      </c>
      <c r="H21" s="326"/>
      <c r="I21" s="260"/>
      <c r="J21" s="326"/>
      <c r="K21" s="326">
        <v>1</v>
      </c>
      <c r="L21" s="260"/>
      <c r="M21" s="326">
        <v>1</v>
      </c>
      <c r="N21" s="326"/>
      <c r="O21" s="260"/>
      <c r="P21" s="326">
        <v>1</v>
      </c>
      <c r="Q21" s="326"/>
      <c r="R21" s="260"/>
      <c r="S21" s="326">
        <v>1</v>
      </c>
      <c r="T21" s="326"/>
      <c r="U21" s="260"/>
      <c r="V21" s="326"/>
      <c r="W21" s="326">
        <v>1</v>
      </c>
      <c r="X21" s="260"/>
      <c r="Y21" s="326">
        <v>1</v>
      </c>
      <c r="Z21" s="326"/>
      <c r="AA21" s="260"/>
      <c r="AB21" s="326"/>
      <c r="AC21" s="326">
        <v>1</v>
      </c>
      <c r="AD21" s="260"/>
      <c r="AE21" s="326"/>
      <c r="AF21" s="326">
        <v>1</v>
      </c>
      <c r="AG21" s="260"/>
      <c r="AH21" s="326">
        <v>1</v>
      </c>
      <c r="AI21" s="326"/>
      <c r="AJ21" s="260"/>
      <c r="AK21" s="326">
        <v>1</v>
      </c>
      <c r="AL21" s="326"/>
      <c r="AM21" s="260"/>
      <c r="AN21" s="326">
        <v>1</v>
      </c>
      <c r="AO21" s="326"/>
      <c r="AP21" s="260"/>
      <c r="AQ21" s="326"/>
      <c r="AR21" s="326">
        <v>1</v>
      </c>
      <c r="AS21" s="260"/>
      <c r="AT21" s="326">
        <v>1</v>
      </c>
      <c r="AU21" s="326"/>
      <c r="AV21" s="260"/>
      <c r="AW21" s="326"/>
      <c r="AX21" s="326">
        <v>1</v>
      </c>
      <c r="AY21" s="260"/>
      <c r="AZ21" s="326">
        <v>1</v>
      </c>
      <c r="BA21" s="326"/>
      <c r="BB21" s="260"/>
      <c r="BC21" s="326"/>
      <c r="BD21" s="326">
        <v>1</v>
      </c>
      <c r="BE21" s="260"/>
      <c r="BF21" s="326">
        <v>1</v>
      </c>
      <c r="BG21" s="326"/>
      <c r="BH21" s="260"/>
      <c r="BI21" s="326"/>
      <c r="BJ21" s="326">
        <v>1</v>
      </c>
      <c r="BK21" s="260"/>
      <c r="BL21" s="326"/>
      <c r="BM21" s="326">
        <v>1</v>
      </c>
      <c r="BN21" s="260"/>
      <c r="BO21" s="326"/>
      <c r="BP21" s="326">
        <v>1</v>
      </c>
      <c r="BQ21" s="260"/>
      <c r="BR21" s="326"/>
      <c r="BS21" s="326">
        <v>1</v>
      </c>
      <c r="BT21" s="260"/>
      <c r="BU21" s="326"/>
      <c r="BV21" s="326">
        <v>1</v>
      </c>
      <c r="BW21" s="260"/>
      <c r="BX21" s="326"/>
      <c r="BY21" s="326">
        <v>1</v>
      </c>
      <c r="BZ21" s="260"/>
      <c r="CA21" s="326"/>
      <c r="CB21" s="326">
        <v>1</v>
      </c>
      <c r="CC21" s="260"/>
      <c r="CD21" s="326"/>
      <c r="CE21" s="326">
        <v>1</v>
      </c>
      <c r="CF21" s="260"/>
      <c r="CG21" s="326"/>
      <c r="CH21" s="326">
        <v>1</v>
      </c>
      <c r="CI21" s="260"/>
      <c r="CJ21" s="326">
        <v>1</v>
      </c>
      <c r="CK21" s="326"/>
      <c r="CL21" s="260"/>
      <c r="CM21" s="326"/>
      <c r="CN21" s="326">
        <v>1</v>
      </c>
      <c r="CO21" s="260"/>
      <c r="CP21" s="45">
        <f t="shared" si="0"/>
        <v>13</v>
      </c>
      <c r="CQ21" s="2">
        <f t="shared" si="1"/>
        <v>17</v>
      </c>
      <c r="CR21" s="28">
        <f t="shared" si="2"/>
        <v>0</v>
      </c>
    </row>
    <row r="22" spans="2:96" ht="15.6" x14ac:dyDescent="0.3">
      <c r="B22" s="9">
        <v>13</v>
      </c>
      <c r="C22" s="4" t="str">
        <f>'дети 5-ти лет Ф'!C22</f>
        <v>Мормышев Марк</v>
      </c>
      <c r="D22" s="326">
        <v>1</v>
      </c>
      <c r="E22" s="326"/>
      <c r="F22" s="260"/>
      <c r="G22" s="326">
        <v>1</v>
      </c>
      <c r="H22" s="326"/>
      <c r="I22" s="260"/>
      <c r="J22" s="326"/>
      <c r="K22" s="326">
        <v>1</v>
      </c>
      <c r="L22" s="260"/>
      <c r="M22" s="326">
        <v>1</v>
      </c>
      <c r="N22" s="326"/>
      <c r="O22" s="260"/>
      <c r="P22" s="326">
        <v>1</v>
      </c>
      <c r="Q22" s="326"/>
      <c r="R22" s="260"/>
      <c r="S22" s="326">
        <v>1</v>
      </c>
      <c r="T22" s="326"/>
      <c r="U22" s="260"/>
      <c r="V22" s="326"/>
      <c r="W22" s="326">
        <v>1</v>
      </c>
      <c r="X22" s="260"/>
      <c r="Y22" s="326">
        <v>1</v>
      </c>
      <c r="Z22" s="326"/>
      <c r="AA22" s="260"/>
      <c r="AB22" s="326"/>
      <c r="AC22" s="326">
        <v>1</v>
      </c>
      <c r="AD22" s="260"/>
      <c r="AE22" s="326"/>
      <c r="AF22" s="326">
        <v>1</v>
      </c>
      <c r="AG22" s="260"/>
      <c r="AH22" s="326">
        <v>1</v>
      </c>
      <c r="AI22" s="326"/>
      <c r="AJ22" s="260"/>
      <c r="AK22" s="326">
        <v>1</v>
      </c>
      <c r="AL22" s="326"/>
      <c r="AM22" s="260"/>
      <c r="AN22" s="326">
        <v>1</v>
      </c>
      <c r="AO22" s="326"/>
      <c r="AP22" s="260"/>
      <c r="AQ22" s="326"/>
      <c r="AR22" s="326">
        <v>1</v>
      </c>
      <c r="AS22" s="260"/>
      <c r="AT22" s="326">
        <v>1</v>
      </c>
      <c r="AU22" s="326"/>
      <c r="AV22" s="260"/>
      <c r="AW22" s="326"/>
      <c r="AX22" s="326">
        <v>1</v>
      </c>
      <c r="AY22" s="260"/>
      <c r="AZ22" s="326"/>
      <c r="BA22" s="326">
        <v>1</v>
      </c>
      <c r="BB22" s="260"/>
      <c r="BC22" s="326"/>
      <c r="BD22" s="326">
        <v>1</v>
      </c>
      <c r="BE22" s="260"/>
      <c r="BF22" s="326">
        <v>1</v>
      </c>
      <c r="BG22" s="326"/>
      <c r="BH22" s="260"/>
      <c r="BI22" s="326"/>
      <c r="BJ22" s="326">
        <v>1</v>
      </c>
      <c r="BK22" s="260"/>
      <c r="BL22" s="326"/>
      <c r="BM22" s="326">
        <v>1</v>
      </c>
      <c r="BN22" s="260"/>
      <c r="BO22" s="326"/>
      <c r="BP22" s="326">
        <v>1</v>
      </c>
      <c r="BQ22" s="260"/>
      <c r="BR22" s="326"/>
      <c r="BS22" s="326">
        <v>1</v>
      </c>
      <c r="BT22" s="260"/>
      <c r="BU22" s="326"/>
      <c r="BV22" s="326">
        <v>1</v>
      </c>
      <c r="BW22" s="260"/>
      <c r="BX22" s="326"/>
      <c r="BY22" s="326">
        <v>1</v>
      </c>
      <c r="BZ22" s="260"/>
      <c r="CA22" s="326"/>
      <c r="CB22" s="326">
        <v>1</v>
      </c>
      <c r="CC22" s="260"/>
      <c r="CD22" s="326"/>
      <c r="CE22" s="326">
        <v>1</v>
      </c>
      <c r="CF22" s="260"/>
      <c r="CG22" s="326"/>
      <c r="CH22" s="326">
        <v>1</v>
      </c>
      <c r="CI22" s="260"/>
      <c r="CJ22" s="326">
        <v>1</v>
      </c>
      <c r="CK22" s="326"/>
      <c r="CL22" s="260"/>
      <c r="CM22" s="326"/>
      <c r="CN22" s="326">
        <v>1</v>
      </c>
      <c r="CO22" s="260"/>
      <c r="CP22" s="45">
        <f t="shared" si="0"/>
        <v>12</v>
      </c>
      <c r="CQ22" s="2">
        <f t="shared" si="1"/>
        <v>18</v>
      </c>
      <c r="CR22" s="28">
        <f t="shared" si="2"/>
        <v>0</v>
      </c>
    </row>
    <row r="23" spans="2:96" ht="15.6" x14ac:dyDescent="0.3">
      <c r="B23" s="9">
        <v>14</v>
      </c>
      <c r="C23" s="4" t="str">
        <f>'дети 5-ти лет Ф'!C23</f>
        <v>Мергалиева айзере</v>
      </c>
      <c r="D23" s="326">
        <v>1</v>
      </c>
      <c r="E23" s="326"/>
      <c r="F23" s="260"/>
      <c r="G23" s="326">
        <v>1</v>
      </c>
      <c r="H23" s="326"/>
      <c r="I23" s="260"/>
      <c r="J23" s="326"/>
      <c r="K23" s="326">
        <v>1</v>
      </c>
      <c r="L23" s="260"/>
      <c r="M23" s="326">
        <v>1</v>
      </c>
      <c r="N23" s="326"/>
      <c r="O23" s="260"/>
      <c r="P23" s="326">
        <v>1</v>
      </c>
      <c r="Q23" s="326"/>
      <c r="R23" s="260"/>
      <c r="S23" s="326">
        <v>1</v>
      </c>
      <c r="T23" s="326"/>
      <c r="U23" s="260"/>
      <c r="V23" s="326"/>
      <c r="W23" s="326">
        <v>1</v>
      </c>
      <c r="X23" s="260"/>
      <c r="Y23" s="326">
        <v>1</v>
      </c>
      <c r="Z23" s="326"/>
      <c r="AA23" s="260"/>
      <c r="AB23" s="326"/>
      <c r="AC23" s="326">
        <v>1</v>
      </c>
      <c r="AD23" s="260"/>
      <c r="AE23" s="326"/>
      <c r="AF23" s="326">
        <v>1</v>
      </c>
      <c r="AG23" s="260"/>
      <c r="AH23" s="326">
        <v>1</v>
      </c>
      <c r="AI23" s="326"/>
      <c r="AJ23" s="260"/>
      <c r="AK23" s="326"/>
      <c r="AL23" s="326">
        <v>1</v>
      </c>
      <c r="AM23" s="260"/>
      <c r="AN23" s="326">
        <v>1</v>
      </c>
      <c r="AO23" s="326"/>
      <c r="AP23" s="260"/>
      <c r="AQ23" s="326"/>
      <c r="AR23" s="326">
        <v>1</v>
      </c>
      <c r="AS23" s="260"/>
      <c r="AT23" s="326">
        <v>1</v>
      </c>
      <c r="AU23" s="326"/>
      <c r="AV23" s="260"/>
      <c r="AW23" s="326"/>
      <c r="AX23" s="326">
        <v>1</v>
      </c>
      <c r="AY23" s="260"/>
      <c r="AZ23" s="326">
        <v>1</v>
      </c>
      <c r="BA23" s="326"/>
      <c r="BB23" s="260"/>
      <c r="BC23" s="326"/>
      <c r="BD23" s="326">
        <v>1</v>
      </c>
      <c r="BE23" s="260"/>
      <c r="BF23" s="326">
        <v>1</v>
      </c>
      <c r="BG23" s="326"/>
      <c r="BH23" s="260"/>
      <c r="BI23" s="326"/>
      <c r="BJ23" s="326">
        <v>1</v>
      </c>
      <c r="BK23" s="260"/>
      <c r="BL23" s="326"/>
      <c r="BM23" s="326">
        <v>1</v>
      </c>
      <c r="BN23" s="260"/>
      <c r="BO23" s="326"/>
      <c r="BP23" s="326">
        <v>1</v>
      </c>
      <c r="BQ23" s="260"/>
      <c r="BR23" s="326"/>
      <c r="BS23" s="326">
        <v>1</v>
      </c>
      <c r="BT23" s="260"/>
      <c r="BU23" s="326"/>
      <c r="BV23" s="326">
        <v>1</v>
      </c>
      <c r="BW23" s="260"/>
      <c r="BX23" s="326"/>
      <c r="BY23" s="326">
        <v>1</v>
      </c>
      <c r="BZ23" s="260"/>
      <c r="CA23" s="326"/>
      <c r="CB23" s="326">
        <v>1</v>
      </c>
      <c r="CC23" s="260"/>
      <c r="CD23" s="326"/>
      <c r="CE23" s="326">
        <v>1</v>
      </c>
      <c r="CF23" s="260"/>
      <c r="CG23" s="326"/>
      <c r="CH23" s="326">
        <v>1</v>
      </c>
      <c r="CI23" s="260"/>
      <c r="CJ23" s="326">
        <v>1</v>
      </c>
      <c r="CK23" s="326"/>
      <c r="CL23" s="260"/>
      <c r="CM23" s="326"/>
      <c r="CN23" s="326">
        <v>1</v>
      </c>
      <c r="CO23" s="260"/>
      <c r="CP23" s="45">
        <f t="shared" si="0"/>
        <v>12</v>
      </c>
      <c r="CQ23" s="2">
        <f t="shared" si="1"/>
        <v>18</v>
      </c>
      <c r="CR23" s="28">
        <f t="shared" si="2"/>
        <v>0</v>
      </c>
    </row>
    <row r="24" spans="2:96" ht="15.6" x14ac:dyDescent="0.3">
      <c r="B24" s="9">
        <v>15</v>
      </c>
      <c r="C24" s="4" t="str">
        <f>'дети 5-ти лет Ф'!C24</f>
        <v>Нурбеков Джамиль</v>
      </c>
      <c r="D24" s="326">
        <v>1</v>
      </c>
      <c r="E24" s="326"/>
      <c r="F24" s="260"/>
      <c r="G24" s="326">
        <v>1</v>
      </c>
      <c r="H24" s="326"/>
      <c r="I24" s="260"/>
      <c r="J24" s="326"/>
      <c r="K24" s="326">
        <v>1</v>
      </c>
      <c r="L24" s="260"/>
      <c r="M24" s="326">
        <v>1</v>
      </c>
      <c r="N24" s="326"/>
      <c r="O24" s="260"/>
      <c r="P24" s="326">
        <v>1</v>
      </c>
      <c r="Q24" s="326"/>
      <c r="R24" s="260"/>
      <c r="S24" s="326">
        <v>1</v>
      </c>
      <c r="T24" s="326"/>
      <c r="U24" s="260"/>
      <c r="V24" s="326"/>
      <c r="W24" s="326">
        <v>1</v>
      </c>
      <c r="X24" s="260"/>
      <c r="Y24" s="326">
        <v>1</v>
      </c>
      <c r="Z24" s="326"/>
      <c r="AA24" s="260"/>
      <c r="AB24" s="326"/>
      <c r="AC24" s="326">
        <v>1</v>
      </c>
      <c r="AD24" s="260"/>
      <c r="AE24" s="326"/>
      <c r="AF24" s="326">
        <v>1</v>
      </c>
      <c r="AG24" s="260"/>
      <c r="AH24" s="326">
        <v>1</v>
      </c>
      <c r="AI24" s="326"/>
      <c r="AJ24" s="260"/>
      <c r="AK24" s="326">
        <v>1</v>
      </c>
      <c r="AL24" s="326"/>
      <c r="AM24" s="260"/>
      <c r="AN24" s="326">
        <v>1</v>
      </c>
      <c r="AO24" s="326"/>
      <c r="AP24" s="260"/>
      <c r="AQ24" s="326"/>
      <c r="AR24" s="326">
        <v>1</v>
      </c>
      <c r="AS24" s="260"/>
      <c r="AT24" s="326">
        <v>1</v>
      </c>
      <c r="AU24" s="326"/>
      <c r="AV24" s="260"/>
      <c r="AW24" s="326"/>
      <c r="AX24" s="326">
        <v>1</v>
      </c>
      <c r="AY24" s="260"/>
      <c r="AZ24" s="326">
        <v>1</v>
      </c>
      <c r="BA24" s="326"/>
      <c r="BB24" s="260"/>
      <c r="BC24" s="326"/>
      <c r="BD24" s="326">
        <v>1</v>
      </c>
      <c r="BE24" s="260"/>
      <c r="BF24" s="326">
        <v>1</v>
      </c>
      <c r="BG24" s="326"/>
      <c r="BH24" s="260"/>
      <c r="BI24" s="326"/>
      <c r="BJ24" s="326">
        <v>1</v>
      </c>
      <c r="BK24" s="260"/>
      <c r="BL24" s="326"/>
      <c r="BM24" s="326">
        <v>1</v>
      </c>
      <c r="BN24" s="260"/>
      <c r="BO24" s="326"/>
      <c r="BP24" s="326">
        <v>1</v>
      </c>
      <c r="BQ24" s="260"/>
      <c r="BR24" s="326"/>
      <c r="BS24" s="326">
        <v>1</v>
      </c>
      <c r="BT24" s="260"/>
      <c r="BU24" s="326"/>
      <c r="BV24" s="326">
        <v>1</v>
      </c>
      <c r="BW24" s="260"/>
      <c r="BX24" s="326"/>
      <c r="BY24" s="326">
        <v>1</v>
      </c>
      <c r="BZ24" s="260"/>
      <c r="CA24" s="326"/>
      <c r="CB24" s="326">
        <v>1</v>
      </c>
      <c r="CC24" s="260"/>
      <c r="CD24" s="326"/>
      <c r="CE24" s="326">
        <v>1</v>
      </c>
      <c r="CF24" s="260"/>
      <c r="CG24" s="326"/>
      <c r="CH24" s="326">
        <v>1</v>
      </c>
      <c r="CI24" s="260"/>
      <c r="CJ24" s="326">
        <v>1</v>
      </c>
      <c r="CK24" s="326"/>
      <c r="CL24" s="260"/>
      <c r="CM24" s="326"/>
      <c r="CN24" s="326">
        <v>1</v>
      </c>
      <c r="CO24" s="260"/>
      <c r="CP24" s="45">
        <f t="shared" si="0"/>
        <v>13</v>
      </c>
      <c r="CQ24" s="2">
        <f t="shared" si="1"/>
        <v>17</v>
      </c>
      <c r="CR24" s="28">
        <f t="shared" si="2"/>
        <v>0</v>
      </c>
    </row>
    <row r="25" spans="2:96" ht="15.6" x14ac:dyDescent="0.3">
      <c r="B25" s="9">
        <v>16</v>
      </c>
      <c r="C25" s="4" t="str">
        <f>'дети 5-ти лет Ф'!C25</f>
        <v>Рзазаде Хафиз</v>
      </c>
      <c r="D25" s="326">
        <v>1</v>
      </c>
      <c r="E25" s="326"/>
      <c r="F25" s="260"/>
      <c r="G25" s="326">
        <v>1</v>
      </c>
      <c r="H25" s="326"/>
      <c r="I25" s="260"/>
      <c r="J25" s="326"/>
      <c r="K25" s="326">
        <v>1</v>
      </c>
      <c r="L25" s="260"/>
      <c r="M25" s="326">
        <v>1</v>
      </c>
      <c r="N25" s="326"/>
      <c r="O25" s="260"/>
      <c r="P25" s="326">
        <v>1</v>
      </c>
      <c r="Q25" s="326"/>
      <c r="R25" s="260"/>
      <c r="S25" s="326">
        <v>1</v>
      </c>
      <c r="T25" s="326"/>
      <c r="U25" s="260"/>
      <c r="V25" s="326"/>
      <c r="W25" s="326">
        <v>1</v>
      </c>
      <c r="X25" s="260"/>
      <c r="Y25" s="326">
        <v>1</v>
      </c>
      <c r="Z25" s="326"/>
      <c r="AA25" s="260"/>
      <c r="AB25" s="326"/>
      <c r="AC25" s="326">
        <v>1</v>
      </c>
      <c r="AD25" s="260"/>
      <c r="AE25" s="326"/>
      <c r="AF25" s="326">
        <v>1</v>
      </c>
      <c r="AG25" s="260"/>
      <c r="AH25" s="326">
        <v>1</v>
      </c>
      <c r="AI25" s="326"/>
      <c r="AJ25" s="260"/>
      <c r="AK25" s="326"/>
      <c r="AL25" s="326">
        <v>1</v>
      </c>
      <c r="AM25" s="260"/>
      <c r="AN25" s="326"/>
      <c r="AO25" s="326">
        <v>1</v>
      </c>
      <c r="AP25" s="260"/>
      <c r="AQ25" s="326"/>
      <c r="AR25" s="326">
        <v>1</v>
      </c>
      <c r="AS25" s="260"/>
      <c r="AT25" s="326">
        <v>1</v>
      </c>
      <c r="AU25" s="326"/>
      <c r="AV25" s="260"/>
      <c r="AW25" s="326"/>
      <c r="AX25" s="326">
        <v>1</v>
      </c>
      <c r="AY25" s="260"/>
      <c r="AZ25" s="326"/>
      <c r="BA25" s="326">
        <v>1</v>
      </c>
      <c r="BB25" s="260"/>
      <c r="BC25" s="326"/>
      <c r="BD25" s="326">
        <v>1</v>
      </c>
      <c r="BE25" s="260"/>
      <c r="BF25" s="326">
        <v>1</v>
      </c>
      <c r="BG25" s="326"/>
      <c r="BH25" s="260"/>
      <c r="BI25" s="326"/>
      <c r="BJ25" s="326">
        <v>1</v>
      </c>
      <c r="BK25" s="260"/>
      <c r="BL25" s="326"/>
      <c r="BM25" s="326">
        <v>1</v>
      </c>
      <c r="BN25" s="260"/>
      <c r="BO25" s="326"/>
      <c r="BP25" s="326">
        <v>1</v>
      </c>
      <c r="BQ25" s="260"/>
      <c r="BR25" s="326"/>
      <c r="BS25" s="326">
        <v>1</v>
      </c>
      <c r="BT25" s="260"/>
      <c r="BU25" s="326"/>
      <c r="BV25" s="326">
        <v>1</v>
      </c>
      <c r="BW25" s="260"/>
      <c r="BX25" s="326"/>
      <c r="BY25" s="326">
        <v>1</v>
      </c>
      <c r="BZ25" s="260"/>
      <c r="CA25" s="326"/>
      <c r="CB25" s="326">
        <v>1</v>
      </c>
      <c r="CC25" s="260"/>
      <c r="CD25" s="326"/>
      <c r="CE25" s="326">
        <v>1</v>
      </c>
      <c r="CF25" s="260"/>
      <c r="CG25" s="326"/>
      <c r="CH25" s="326">
        <v>1</v>
      </c>
      <c r="CI25" s="260"/>
      <c r="CJ25" s="326">
        <v>1</v>
      </c>
      <c r="CK25" s="326"/>
      <c r="CL25" s="260"/>
      <c r="CM25" s="326"/>
      <c r="CN25" s="326">
        <v>1</v>
      </c>
      <c r="CO25" s="260"/>
      <c r="CP25" s="45">
        <f t="shared" si="0"/>
        <v>10</v>
      </c>
      <c r="CQ25" s="2">
        <f t="shared" si="1"/>
        <v>20</v>
      </c>
      <c r="CR25" s="28">
        <f t="shared" si="2"/>
        <v>0</v>
      </c>
    </row>
    <row r="26" spans="2:96" ht="15.6" x14ac:dyDescent="0.3">
      <c r="B26" s="9">
        <v>17</v>
      </c>
      <c r="C26" s="4" t="str">
        <f>'дети 5-ти лет Ф'!C26</f>
        <v>Романюк Амир</v>
      </c>
      <c r="D26" s="326">
        <v>1</v>
      </c>
      <c r="E26" s="326"/>
      <c r="F26" s="260"/>
      <c r="G26" s="326">
        <v>1</v>
      </c>
      <c r="H26" s="326"/>
      <c r="I26" s="260"/>
      <c r="J26" s="326"/>
      <c r="K26" s="326">
        <v>1</v>
      </c>
      <c r="L26" s="260"/>
      <c r="M26" s="326">
        <v>1</v>
      </c>
      <c r="N26" s="326"/>
      <c r="O26" s="260"/>
      <c r="P26" s="326">
        <v>1</v>
      </c>
      <c r="Q26" s="326"/>
      <c r="R26" s="260"/>
      <c r="S26" s="326">
        <v>1</v>
      </c>
      <c r="T26" s="326"/>
      <c r="U26" s="260"/>
      <c r="V26" s="326"/>
      <c r="W26" s="326">
        <v>1</v>
      </c>
      <c r="X26" s="260"/>
      <c r="Y26" s="326">
        <v>1</v>
      </c>
      <c r="Z26" s="326"/>
      <c r="AA26" s="260"/>
      <c r="AB26" s="326"/>
      <c r="AC26" s="326">
        <v>1</v>
      </c>
      <c r="AD26" s="260"/>
      <c r="AE26" s="326"/>
      <c r="AF26" s="326">
        <v>1</v>
      </c>
      <c r="AG26" s="260"/>
      <c r="AH26" s="326">
        <v>1</v>
      </c>
      <c r="AI26" s="326"/>
      <c r="AJ26" s="260"/>
      <c r="AK26" s="326">
        <v>1</v>
      </c>
      <c r="AL26" s="326"/>
      <c r="AM26" s="260"/>
      <c r="AN26" s="326"/>
      <c r="AO26" s="326">
        <v>1</v>
      </c>
      <c r="AP26" s="260"/>
      <c r="AQ26" s="326"/>
      <c r="AR26" s="326">
        <v>1</v>
      </c>
      <c r="AS26" s="260"/>
      <c r="AT26" s="326">
        <v>1</v>
      </c>
      <c r="AU26" s="326"/>
      <c r="AV26" s="260"/>
      <c r="AW26" s="326"/>
      <c r="AX26" s="326">
        <v>1</v>
      </c>
      <c r="AY26" s="260"/>
      <c r="AZ26" s="326">
        <v>1</v>
      </c>
      <c r="BA26" s="326"/>
      <c r="BB26" s="260"/>
      <c r="BC26" s="326"/>
      <c r="BD26" s="326">
        <v>1</v>
      </c>
      <c r="BE26" s="260"/>
      <c r="BF26" s="326">
        <v>1</v>
      </c>
      <c r="BG26" s="326"/>
      <c r="BH26" s="260"/>
      <c r="BI26" s="326"/>
      <c r="BJ26" s="326">
        <v>1</v>
      </c>
      <c r="BK26" s="260"/>
      <c r="BL26" s="326"/>
      <c r="BM26" s="326">
        <v>1</v>
      </c>
      <c r="BN26" s="260"/>
      <c r="BO26" s="326"/>
      <c r="BP26" s="326">
        <v>1</v>
      </c>
      <c r="BQ26" s="260"/>
      <c r="BR26" s="326"/>
      <c r="BS26" s="326">
        <v>1</v>
      </c>
      <c r="BT26" s="260"/>
      <c r="BU26" s="326"/>
      <c r="BV26" s="326">
        <v>1</v>
      </c>
      <c r="BW26" s="260"/>
      <c r="BX26" s="326"/>
      <c r="BY26" s="326">
        <v>1</v>
      </c>
      <c r="BZ26" s="260"/>
      <c r="CA26" s="326"/>
      <c r="CB26" s="326">
        <v>1</v>
      </c>
      <c r="CC26" s="260"/>
      <c r="CD26" s="326"/>
      <c r="CE26" s="326">
        <v>1</v>
      </c>
      <c r="CF26" s="260"/>
      <c r="CG26" s="326"/>
      <c r="CH26" s="326">
        <v>1</v>
      </c>
      <c r="CI26" s="260"/>
      <c r="CJ26" s="326">
        <v>1</v>
      </c>
      <c r="CK26" s="326"/>
      <c r="CL26" s="260"/>
      <c r="CM26" s="326"/>
      <c r="CN26" s="326">
        <v>1</v>
      </c>
      <c r="CO26" s="260"/>
      <c r="CP26" s="45">
        <f t="shared" si="0"/>
        <v>12</v>
      </c>
      <c r="CQ26" s="2">
        <f t="shared" si="1"/>
        <v>18</v>
      </c>
      <c r="CR26" s="28">
        <f t="shared" si="2"/>
        <v>0</v>
      </c>
    </row>
    <row r="27" spans="2:96" ht="15.6" x14ac:dyDescent="0.3">
      <c r="B27" s="9">
        <v>18</v>
      </c>
      <c r="C27" s="4" t="str">
        <f>'дети 5-ти лет Ф'!C27</f>
        <v>Рузанов Иван</v>
      </c>
      <c r="D27" s="326">
        <v>1</v>
      </c>
      <c r="E27" s="326"/>
      <c r="F27" s="260"/>
      <c r="G27" s="326">
        <v>1</v>
      </c>
      <c r="H27" s="326"/>
      <c r="I27" s="260"/>
      <c r="J27" s="326"/>
      <c r="K27" s="326">
        <v>1</v>
      </c>
      <c r="L27" s="260"/>
      <c r="M27" s="326">
        <v>1</v>
      </c>
      <c r="N27" s="326"/>
      <c r="O27" s="260"/>
      <c r="P27" s="326">
        <v>1</v>
      </c>
      <c r="Q27" s="326"/>
      <c r="R27" s="260"/>
      <c r="S27" s="326">
        <v>1</v>
      </c>
      <c r="T27" s="326"/>
      <c r="U27" s="260"/>
      <c r="V27" s="326"/>
      <c r="W27" s="326">
        <v>1</v>
      </c>
      <c r="X27" s="260"/>
      <c r="Y27" s="326">
        <v>1</v>
      </c>
      <c r="Z27" s="326"/>
      <c r="AA27" s="260"/>
      <c r="AB27" s="326"/>
      <c r="AC27" s="326">
        <v>1</v>
      </c>
      <c r="AD27" s="260"/>
      <c r="AE27" s="326"/>
      <c r="AF27" s="326">
        <v>1</v>
      </c>
      <c r="AG27" s="260"/>
      <c r="AH27" s="326">
        <v>1</v>
      </c>
      <c r="AI27" s="326"/>
      <c r="AJ27" s="260"/>
      <c r="AK27" s="326"/>
      <c r="AL27" s="326">
        <v>1</v>
      </c>
      <c r="AM27" s="260"/>
      <c r="AN27" s="326">
        <v>1</v>
      </c>
      <c r="AO27" s="326"/>
      <c r="AP27" s="260"/>
      <c r="AQ27" s="326"/>
      <c r="AR27" s="326">
        <v>1</v>
      </c>
      <c r="AS27" s="260"/>
      <c r="AT27" s="326">
        <v>1</v>
      </c>
      <c r="AU27" s="326"/>
      <c r="AV27" s="260"/>
      <c r="AW27" s="326"/>
      <c r="AX27" s="326">
        <v>1</v>
      </c>
      <c r="AY27" s="260"/>
      <c r="AZ27" s="326">
        <v>1</v>
      </c>
      <c r="BA27" s="326"/>
      <c r="BB27" s="260"/>
      <c r="BC27" s="326"/>
      <c r="BD27" s="326">
        <v>1</v>
      </c>
      <c r="BE27" s="260"/>
      <c r="BF27" s="326">
        <v>1</v>
      </c>
      <c r="BG27" s="326"/>
      <c r="BH27" s="260"/>
      <c r="BI27" s="326"/>
      <c r="BJ27" s="326">
        <v>1</v>
      </c>
      <c r="BK27" s="260"/>
      <c r="BL27" s="326"/>
      <c r="BM27" s="326">
        <v>1</v>
      </c>
      <c r="BN27" s="260"/>
      <c r="BO27" s="326"/>
      <c r="BP27" s="326">
        <v>1</v>
      </c>
      <c r="BQ27" s="260"/>
      <c r="BR27" s="326"/>
      <c r="BS27" s="326">
        <v>1</v>
      </c>
      <c r="BT27" s="260"/>
      <c r="BU27" s="326"/>
      <c r="BV27" s="326">
        <v>1</v>
      </c>
      <c r="BW27" s="260"/>
      <c r="BX27" s="326"/>
      <c r="BY27" s="326">
        <v>1</v>
      </c>
      <c r="BZ27" s="260"/>
      <c r="CA27" s="326"/>
      <c r="CB27" s="326">
        <v>1</v>
      </c>
      <c r="CC27" s="260"/>
      <c r="CD27" s="326"/>
      <c r="CE27" s="326">
        <v>1</v>
      </c>
      <c r="CF27" s="260"/>
      <c r="CG27" s="326"/>
      <c r="CH27" s="326">
        <v>1</v>
      </c>
      <c r="CI27" s="260"/>
      <c r="CJ27" s="326">
        <v>1</v>
      </c>
      <c r="CK27" s="326"/>
      <c r="CL27" s="260"/>
      <c r="CM27" s="326"/>
      <c r="CN27" s="326">
        <v>1</v>
      </c>
      <c r="CO27" s="260"/>
      <c r="CP27" s="45">
        <f t="shared" si="0"/>
        <v>12</v>
      </c>
      <c r="CQ27" s="2">
        <f t="shared" si="1"/>
        <v>18</v>
      </c>
      <c r="CR27" s="28">
        <f t="shared" si="2"/>
        <v>0</v>
      </c>
    </row>
    <row r="28" spans="2:96" ht="15.6" x14ac:dyDescent="0.3">
      <c r="B28" s="9">
        <v>19</v>
      </c>
      <c r="C28" s="4" t="str">
        <f>'дети 5-ти лет Ф'!C28</f>
        <v>Рыспеков Назар</v>
      </c>
      <c r="D28" s="326">
        <v>1</v>
      </c>
      <c r="E28" s="326"/>
      <c r="F28" s="260"/>
      <c r="G28" s="326">
        <v>1</v>
      </c>
      <c r="H28" s="326"/>
      <c r="I28" s="260"/>
      <c r="J28" s="326"/>
      <c r="K28" s="326">
        <v>1</v>
      </c>
      <c r="L28" s="260"/>
      <c r="M28" s="326">
        <v>1</v>
      </c>
      <c r="N28" s="326"/>
      <c r="O28" s="260"/>
      <c r="P28" s="326">
        <v>1</v>
      </c>
      <c r="Q28" s="326"/>
      <c r="R28" s="260"/>
      <c r="S28" s="326">
        <v>1</v>
      </c>
      <c r="T28" s="326"/>
      <c r="U28" s="260"/>
      <c r="V28" s="326"/>
      <c r="W28" s="326">
        <v>1</v>
      </c>
      <c r="X28" s="260"/>
      <c r="Y28" s="326">
        <v>1</v>
      </c>
      <c r="Z28" s="326"/>
      <c r="AA28" s="260"/>
      <c r="AB28" s="326"/>
      <c r="AC28" s="326">
        <v>1</v>
      </c>
      <c r="AD28" s="260"/>
      <c r="AE28" s="326"/>
      <c r="AF28" s="326">
        <v>1</v>
      </c>
      <c r="AG28" s="260"/>
      <c r="AH28" s="326">
        <v>1</v>
      </c>
      <c r="AI28" s="326"/>
      <c r="AJ28" s="260"/>
      <c r="AK28" s="326"/>
      <c r="AL28" s="326">
        <v>1</v>
      </c>
      <c r="AM28" s="260"/>
      <c r="AN28" s="326"/>
      <c r="AO28" s="326">
        <v>1</v>
      </c>
      <c r="AP28" s="260"/>
      <c r="AQ28" s="326"/>
      <c r="AR28" s="326">
        <v>1</v>
      </c>
      <c r="AS28" s="260"/>
      <c r="AT28" s="326">
        <v>1</v>
      </c>
      <c r="AU28" s="326"/>
      <c r="AV28" s="260"/>
      <c r="AW28" s="326"/>
      <c r="AX28" s="326">
        <v>1</v>
      </c>
      <c r="AY28" s="260"/>
      <c r="AZ28" s="326">
        <v>1</v>
      </c>
      <c r="BA28" s="326"/>
      <c r="BB28" s="260"/>
      <c r="BC28" s="326"/>
      <c r="BD28" s="326">
        <v>1</v>
      </c>
      <c r="BE28" s="260"/>
      <c r="BF28" s="326">
        <v>1</v>
      </c>
      <c r="BG28" s="326"/>
      <c r="BH28" s="260"/>
      <c r="BI28" s="326"/>
      <c r="BJ28" s="326">
        <v>1</v>
      </c>
      <c r="BK28" s="260"/>
      <c r="BL28" s="326"/>
      <c r="BM28" s="326">
        <v>1</v>
      </c>
      <c r="BN28" s="260"/>
      <c r="BO28" s="326"/>
      <c r="BP28" s="326">
        <v>1</v>
      </c>
      <c r="BQ28" s="260"/>
      <c r="BR28" s="326"/>
      <c r="BS28" s="326">
        <v>1</v>
      </c>
      <c r="BT28" s="260"/>
      <c r="BU28" s="326"/>
      <c r="BV28" s="326">
        <v>1</v>
      </c>
      <c r="BW28" s="260"/>
      <c r="BX28" s="326"/>
      <c r="BY28" s="326">
        <v>1</v>
      </c>
      <c r="BZ28" s="260"/>
      <c r="CA28" s="326"/>
      <c r="CB28" s="326">
        <v>1</v>
      </c>
      <c r="CC28" s="260"/>
      <c r="CD28" s="326"/>
      <c r="CE28" s="326">
        <v>1</v>
      </c>
      <c r="CF28" s="260"/>
      <c r="CG28" s="326"/>
      <c r="CH28" s="326">
        <v>1</v>
      </c>
      <c r="CI28" s="260"/>
      <c r="CJ28" s="326">
        <v>1</v>
      </c>
      <c r="CK28" s="326"/>
      <c r="CL28" s="260"/>
      <c r="CM28" s="326"/>
      <c r="CN28" s="326">
        <v>1</v>
      </c>
      <c r="CO28" s="260"/>
      <c r="CP28" s="45">
        <f t="shared" si="0"/>
        <v>11</v>
      </c>
      <c r="CQ28" s="2">
        <f t="shared" si="1"/>
        <v>19</v>
      </c>
      <c r="CR28" s="28">
        <f t="shared" si="2"/>
        <v>0</v>
      </c>
    </row>
    <row r="29" spans="2:96" ht="15.6" x14ac:dyDescent="0.3">
      <c r="B29" s="9">
        <v>20</v>
      </c>
      <c r="C29" s="4" t="str">
        <f>'дети 5-ти лет Ф'!C29</f>
        <v>Хакимов Богдан</v>
      </c>
      <c r="D29" s="326">
        <v>1</v>
      </c>
      <c r="E29" s="326"/>
      <c r="F29" s="260"/>
      <c r="G29" s="326">
        <v>1</v>
      </c>
      <c r="H29" s="326"/>
      <c r="I29" s="260"/>
      <c r="J29" s="326"/>
      <c r="K29" s="326">
        <v>1</v>
      </c>
      <c r="L29" s="260"/>
      <c r="M29" s="326">
        <v>1</v>
      </c>
      <c r="N29" s="326"/>
      <c r="O29" s="260"/>
      <c r="P29" s="326">
        <v>1</v>
      </c>
      <c r="Q29" s="326"/>
      <c r="R29" s="260"/>
      <c r="S29" s="326">
        <v>1</v>
      </c>
      <c r="T29" s="326"/>
      <c r="U29" s="260"/>
      <c r="V29" s="326"/>
      <c r="W29" s="326">
        <v>1</v>
      </c>
      <c r="X29" s="260"/>
      <c r="Y29" s="326">
        <v>1</v>
      </c>
      <c r="Z29" s="326"/>
      <c r="AA29" s="260"/>
      <c r="AB29" s="326"/>
      <c r="AC29" s="326">
        <v>1</v>
      </c>
      <c r="AD29" s="260"/>
      <c r="AE29" s="326"/>
      <c r="AF29" s="326">
        <v>1</v>
      </c>
      <c r="AG29" s="260"/>
      <c r="AH29" s="326">
        <v>1</v>
      </c>
      <c r="AI29" s="326"/>
      <c r="AJ29" s="260"/>
      <c r="AK29" s="326">
        <v>1</v>
      </c>
      <c r="AL29" s="326"/>
      <c r="AM29" s="260"/>
      <c r="AN29" s="326">
        <v>1</v>
      </c>
      <c r="AO29" s="326"/>
      <c r="AP29" s="260"/>
      <c r="AQ29" s="326"/>
      <c r="AR29" s="326">
        <v>1</v>
      </c>
      <c r="AS29" s="260"/>
      <c r="AT29" s="326">
        <v>1</v>
      </c>
      <c r="AU29" s="326"/>
      <c r="AV29" s="260"/>
      <c r="AW29" s="326"/>
      <c r="AX29" s="326">
        <v>1</v>
      </c>
      <c r="AY29" s="260"/>
      <c r="AZ29" s="326"/>
      <c r="BA29" s="326">
        <v>1</v>
      </c>
      <c r="BB29" s="260"/>
      <c r="BC29" s="326"/>
      <c r="BD29" s="326">
        <v>1</v>
      </c>
      <c r="BE29" s="260"/>
      <c r="BF29" s="326">
        <v>1</v>
      </c>
      <c r="BG29" s="326"/>
      <c r="BH29" s="260"/>
      <c r="BI29" s="326"/>
      <c r="BJ29" s="326">
        <v>1</v>
      </c>
      <c r="BK29" s="260"/>
      <c r="BL29" s="326"/>
      <c r="BM29" s="326">
        <v>1</v>
      </c>
      <c r="BN29" s="260"/>
      <c r="BO29" s="326"/>
      <c r="BP29" s="326">
        <v>1</v>
      </c>
      <c r="BQ29" s="260"/>
      <c r="BR29" s="326"/>
      <c r="BS29" s="326">
        <v>1</v>
      </c>
      <c r="BT29" s="260"/>
      <c r="BU29" s="326"/>
      <c r="BV29" s="326">
        <v>1</v>
      </c>
      <c r="BW29" s="260"/>
      <c r="BX29" s="326"/>
      <c r="BY29" s="326">
        <v>1</v>
      </c>
      <c r="BZ29" s="260"/>
      <c r="CA29" s="326"/>
      <c r="CB29" s="326">
        <v>1</v>
      </c>
      <c r="CC29" s="260"/>
      <c r="CD29" s="326"/>
      <c r="CE29" s="326">
        <v>1</v>
      </c>
      <c r="CF29" s="260"/>
      <c r="CG29" s="326"/>
      <c r="CH29" s="326">
        <v>1</v>
      </c>
      <c r="CI29" s="260"/>
      <c r="CJ29" s="326">
        <v>1</v>
      </c>
      <c r="CK29" s="326"/>
      <c r="CL29" s="260"/>
      <c r="CM29" s="326"/>
      <c r="CN29" s="326">
        <v>1</v>
      </c>
      <c r="CO29" s="260"/>
      <c r="CP29" s="45">
        <f t="shared" si="0"/>
        <v>12</v>
      </c>
      <c r="CQ29" s="2">
        <f t="shared" si="1"/>
        <v>18</v>
      </c>
      <c r="CR29" s="28">
        <f t="shared" si="2"/>
        <v>0</v>
      </c>
    </row>
    <row r="30" spans="2:96" ht="15.6" x14ac:dyDescent="0.3">
      <c r="B30" s="9">
        <v>21</v>
      </c>
      <c r="C30" s="4" t="str">
        <f>'дети 5-ти лет Ф'!C30</f>
        <v>Тарасов Макар</v>
      </c>
      <c r="D30" s="326">
        <v>1</v>
      </c>
      <c r="E30" s="326"/>
      <c r="F30" s="260"/>
      <c r="G30" s="326">
        <v>1</v>
      </c>
      <c r="H30" s="326"/>
      <c r="I30" s="260"/>
      <c r="J30" s="326"/>
      <c r="K30" s="326">
        <v>1</v>
      </c>
      <c r="L30" s="260"/>
      <c r="M30" s="326">
        <v>1</v>
      </c>
      <c r="N30" s="326"/>
      <c r="O30" s="260"/>
      <c r="P30" s="326">
        <v>1</v>
      </c>
      <c r="Q30" s="326"/>
      <c r="R30" s="260"/>
      <c r="S30" s="326">
        <v>1</v>
      </c>
      <c r="T30" s="326"/>
      <c r="U30" s="260"/>
      <c r="V30" s="326"/>
      <c r="W30" s="326">
        <v>1</v>
      </c>
      <c r="X30" s="260"/>
      <c r="Y30" s="326">
        <v>1</v>
      </c>
      <c r="Z30" s="326"/>
      <c r="AA30" s="260"/>
      <c r="AB30" s="326"/>
      <c r="AC30" s="326">
        <v>1</v>
      </c>
      <c r="AD30" s="260"/>
      <c r="AE30" s="326"/>
      <c r="AF30" s="326">
        <v>1</v>
      </c>
      <c r="AG30" s="260"/>
      <c r="AH30" s="326">
        <v>1</v>
      </c>
      <c r="AI30" s="326"/>
      <c r="AJ30" s="260"/>
      <c r="AK30" s="326">
        <v>1</v>
      </c>
      <c r="AL30" s="326"/>
      <c r="AM30" s="260"/>
      <c r="AN30" s="326">
        <v>1</v>
      </c>
      <c r="AO30" s="326"/>
      <c r="AP30" s="260"/>
      <c r="AQ30" s="326"/>
      <c r="AR30" s="326">
        <v>1</v>
      </c>
      <c r="AS30" s="260"/>
      <c r="AT30" s="326">
        <v>1</v>
      </c>
      <c r="AU30" s="326"/>
      <c r="AV30" s="260"/>
      <c r="AW30" s="326"/>
      <c r="AX30" s="326">
        <v>1</v>
      </c>
      <c r="AY30" s="260"/>
      <c r="AZ30" s="326">
        <v>1</v>
      </c>
      <c r="BA30" s="326"/>
      <c r="BB30" s="260"/>
      <c r="BC30" s="326"/>
      <c r="BD30" s="326">
        <v>1</v>
      </c>
      <c r="BE30" s="260"/>
      <c r="BF30" s="326">
        <v>1</v>
      </c>
      <c r="BG30" s="326"/>
      <c r="BH30" s="260"/>
      <c r="BI30" s="326"/>
      <c r="BJ30" s="326">
        <v>1</v>
      </c>
      <c r="BK30" s="260"/>
      <c r="BL30" s="326"/>
      <c r="BM30" s="326">
        <v>1</v>
      </c>
      <c r="BN30" s="260"/>
      <c r="BO30" s="326"/>
      <c r="BP30" s="326">
        <v>1</v>
      </c>
      <c r="BQ30" s="260"/>
      <c r="BR30" s="326"/>
      <c r="BS30" s="326">
        <v>1</v>
      </c>
      <c r="BT30" s="260"/>
      <c r="BU30" s="326"/>
      <c r="BV30" s="326">
        <v>1</v>
      </c>
      <c r="BW30" s="260"/>
      <c r="BX30" s="326"/>
      <c r="BY30" s="326">
        <v>1</v>
      </c>
      <c r="BZ30" s="260"/>
      <c r="CA30" s="326"/>
      <c r="CB30" s="326">
        <v>1</v>
      </c>
      <c r="CC30" s="260"/>
      <c r="CD30" s="326"/>
      <c r="CE30" s="326">
        <v>1</v>
      </c>
      <c r="CF30" s="260"/>
      <c r="CG30" s="326"/>
      <c r="CH30" s="326">
        <v>1</v>
      </c>
      <c r="CI30" s="260"/>
      <c r="CJ30" s="326">
        <v>1</v>
      </c>
      <c r="CK30" s="326"/>
      <c r="CL30" s="260"/>
      <c r="CM30" s="326"/>
      <c r="CN30" s="326">
        <v>1</v>
      </c>
      <c r="CO30" s="260"/>
      <c r="CP30" s="45">
        <f t="shared" si="0"/>
        <v>13</v>
      </c>
      <c r="CQ30" s="2">
        <f t="shared" si="1"/>
        <v>17</v>
      </c>
      <c r="CR30" s="28">
        <f t="shared" si="2"/>
        <v>0</v>
      </c>
    </row>
    <row r="31" spans="2:96" ht="15.6" x14ac:dyDescent="0.3">
      <c r="B31" s="9">
        <v>22</v>
      </c>
      <c r="C31" s="4" t="str">
        <f>'дети 5-ти лет Ф'!C31</f>
        <v xml:space="preserve">Тарасов Мирон </v>
      </c>
      <c r="D31" s="326">
        <v>1</v>
      </c>
      <c r="E31" s="326"/>
      <c r="F31" s="260"/>
      <c r="G31" s="326">
        <v>1</v>
      </c>
      <c r="H31" s="326"/>
      <c r="I31" s="260"/>
      <c r="J31" s="326"/>
      <c r="K31" s="326">
        <v>1</v>
      </c>
      <c r="L31" s="260"/>
      <c r="M31" s="326">
        <v>1</v>
      </c>
      <c r="N31" s="326"/>
      <c r="O31" s="260"/>
      <c r="P31" s="326">
        <v>1</v>
      </c>
      <c r="Q31" s="326"/>
      <c r="R31" s="260"/>
      <c r="S31" s="326">
        <v>1</v>
      </c>
      <c r="T31" s="326"/>
      <c r="U31" s="260"/>
      <c r="V31" s="326"/>
      <c r="W31" s="326">
        <v>1</v>
      </c>
      <c r="X31" s="260"/>
      <c r="Y31" s="326">
        <v>1</v>
      </c>
      <c r="Z31" s="326"/>
      <c r="AA31" s="260"/>
      <c r="AB31" s="326"/>
      <c r="AC31" s="326">
        <v>1</v>
      </c>
      <c r="AD31" s="260"/>
      <c r="AE31" s="326"/>
      <c r="AF31" s="326">
        <v>1</v>
      </c>
      <c r="AG31" s="260"/>
      <c r="AH31" s="326">
        <v>1</v>
      </c>
      <c r="AI31" s="326"/>
      <c r="AJ31" s="260"/>
      <c r="AK31" s="326">
        <v>1</v>
      </c>
      <c r="AL31" s="326"/>
      <c r="AM31" s="260"/>
      <c r="AN31" s="326">
        <v>1</v>
      </c>
      <c r="AO31" s="326"/>
      <c r="AP31" s="260"/>
      <c r="AQ31" s="326"/>
      <c r="AR31" s="326">
        <v>1</v>
      </c>
      <c r="AS31" s="260"/>
      <c r="AT31" s="326">
        <v>1</v>
      </c>
      <c r="AU31" s="326"/>
      <c r="AV31" s="260"/>
      <c r="AW31" s="326"/>
      <c r="AX31" s="326">
        <v>1</v>
      </c>
      <c r="AY31" s="260"/>
      <c r="AZ31" s="326">
        <v>1</v>
      </c>
      <c r="BA31" s="326"/>
      <c r="BB31" s="260"/>
      <c r="BC31" s="326"/>
      <c r="BD31" s="326">
        <v>1</v>
      </c>
      <c r="BE31" s="260"/>
      <c r="BF31" s="326">
        <v>1</v>
      </c>
      <c r="BG31" s="326"/>
      <c r="BH31" s="260"/>
      <c r="BI31" s="326"/>
      <c r="BJ31" s="326">
        <v>1</v>
      </c>
      <c r="BK31" s="260"/>
      <c r="BL31" s="326"/>
      <c r="BM31" s="326">
        <v>1</v>
      </c>
      <c r="BN31" s="260"/>
      <c r="BO31" s="326"/>
      <c r="BP31" s="326">
        <v>1</v>
      </c>
      <c r="BQ31" s="260"/>
      <c r="BR31" s="326"/>
      <c r="BS31" s="326">
        <v>1</v>
      </c>
      <c r="BT31" s="260"/>
      <c r="BU31" s="326"/>
      <c r="BV31" s="326">
        <v>1</v>
      </c>
      <c r="BW31" s="260"/>
      <c r="BX31" s="326"/>
      <c r="BY31" s="326">
        <v>1</v>
      </c>
      <c r="BZ31" s="260"/>
      <c r="CA31" s="326"/>
      <c r="CB31" s="326">
        <v>1</v>
      </c>
      <c r="CC31" s="260"/>
      <c r="CD31" s="326"/>
      <c r="CE31" s="326">
        <v>1</v>
      </c>
      <c r="CF31" s="260"/>
      <c r="CG31" s="326"/>
      <c r="CH31" s="326">
        <v>1</v>
      </c>
      <c r="CI31" s="260"/>
      <c r="CJ31" s="326">
        <v>1</v>
      </c>
      <c r="CK31" s="326"/>
      <c r="CL31" s="260"/>
      <c r="CM31" s="326"/>
      <c r="CN31" s="326">
        <v>1</v>
      </c>
      <c r="CO31" s="260"/>
      <c r="CP31" s="45">
        <f t="shared" si="0"/>
        <v>13</v>
      </c>
      <c r="CQ31" s="2">
        <f t="shared" si="1"/>
        <v>17</v>
      </c>
      <c r="CR31" s="28">
        <f t="shared" si="2"/>
        <v>0</v>
      </c>
    </row>
    <row r="32" spans="2:96" ht="15.6" x14ac:dyDescent="0.3">
      <c r="B32" s="9">
        <v>23</v>
      </c>
      <c r="C32" s="4" t="str">
        <f>'дети 5-ти лет Ф'!C32</f>
        <v xml:space="preserve">Тротно София </v>
      </c>
      <c r="D32" s="326">
        <v>1</v>
      </c>
      <c r="E32" s="326"/>
      <c r="F32" s="260"/>
      <c r="G32" s="326">
        <v>1</v>
      </c>
      <c r="H32" s="326"/>
      <c r="I32" s="260"/>
      <c r="J32" s="326"/>
      <c r="K32" s="326">
        <v>1</v>
      </c>
      <c r="L32" s="260"/>
      <c r="M32" s="326">
        <v>1</v>
      </c>
      <c r="N32" s="326"/>
      <c r="O32" s="260"/>
      <c r="P32" s="326">
        <v>1</v>
      </c>
      <c r="Q32" s="326"/>
      <c r="R32" s="260"/>
      <c r="S32" s="326">
        <v>1</v>
      </c>
      <c r="T32" s="326"/>
      <c r="U32" s="260"/>
      <c r="V32" s="326"/>
      <c r="W32" s="326">
        <v>1</v>
      </c>
      <c r="X32" s="260"/>
      <c r="Y32" s="326">
        <v>1</v>
      </c>
      <c r="Z32" s="326"/>
      <c r="AA32" s="260"/>
      <c r="AB32" s="326"/>
      <c r="AC32" s="326">
        <v>1</v>
      </c>
      <c r="AD32" s="260"/>
      <c r="AE32" s="326"/>
      <c r="AF32" s="326">
        <v>1</v>
      </c>
      <c r="AG32" s="260"/>
      <c r="AH32" s="326">
        <v>1</v>
      </c>
      <c r="AI32" s="326"/>
      <c r="AJ32" s="260"/>
      <c r="AK32" s="326">
        <v>1</v>
      </c>
      <c r="AL32" s="326"/>
      <c r="AM32" s="260"/>
      <c r="AN32" s="326">
        <v>1</v>
      </c>
      <c r="AO32" s="326"/>
      <c r="AP32" s="260"/>
      <c r="AQ32" s="326"/>
      <c r="AR32" s="326">
        <v>1</v>
      </c>
      <c r="AS32" s="260"/>
      <c r="AT32" s="326">
        <v>1</v>
      </c>
      <c r="AU32" s="326"/>
      <c r="AV32" s="260"/>
      <c r="AW32" s="326"/>
      <c r="AX32" s="326">
        <v>1</v>
      </c>
      <c r="AY32" s="260"/>
      <c r="AZ32" s="326">
        <v>1</v>
      </c>
      <c r="BA32" s="326"/>
      <c r="BB32" s="260"/>
      <c r="BC32" s="326"/>
      <c r="BD32" s="326">
        <v>1</v>
      </c>
      <c r="BE32" s="260"/>
      <c r="BF32" s="326">
        <v>1</v>
      </c>
      <c r="BG32" s="326"/>
      <c r="BH32" s="260"/>
      <c r="BI32" s="326"/>
      <c r="BJ32" s="326">
        <v>1</v>
      </c>
      <c r="BK32" s="260"/>
      <c r="BL32" s="326"/>
      <c r="BM32" s="326">
        <v>1</v>
      </c>
      <c r="BN32" s="260"/>
      <c r="BO32" s="326"/>
      <c r="BP32" s="326">
        <v>1</v>
      </c>
      <c r="BQ32" s="260"/>
      <c r="BR32" s="326"/>
      <c r="BS32" s="326">
        <v>1</v>
      </c>
      <c r="BT32" s="260"/>
      <c r="BU32" s="326"/>
      <c r="BV32" s="326">
        <v>1</v>
      </c>
      <c r="BW32" s="260"/>
      <c r="BX32" s="326"/>
      <c r="BY32" s="326">
        <v>1</v>
      </c>
      <c r="BZ32" s="260"/>
      <c r="CA32" s="326"/>
      <c r="CB32" s="326">
        <v>1</v>
      </c>
      <c r="CC32" s="260"/>
      <c r="CD32" s="326"/>
      <c r="CE32" s="326">
        <v>1</v>
      </c>
      <c r="CF32" s="260"/>
      <c r="CG32" s="326"/>
      <c r="CH32" s="326">
        <v>1</v>
      </c>
      <c r="CI32" s="260"/>
      <c r="CJ32" s="326">
        <v>1</v>
      </c>
      <c r="CK32" s="326"/>
      <c r="CL32" s="260"/>
      <c r="CM32" s="326"/>
      <c r="CN32" s="326">
        <v>1</v>
      </c>
      <c r="CO32" s="260"/>
      <c r="CP32" s="45">
        <f t="shared" si="0"/>
        <v>13</v>
      </c>
      <c r="CQ32" s="2">
        <f t="shared" si="1"/>
        <v>17</v>
      </c>
      <c r="CR32" s="28">
        <f t="shared" si="2"/>
        <v>0</v>
      </c>
    </row>
    <row r="33" spans="2:110" ht="15.6" x14ac:dyDescent="0.3">
      <c r="B33" s="9">
        <v>24</v>
      </c>
      <c r="C33" s="4" t="str">
        <f>'дети 5-ти лет Ф'!C33</f>
        <v xml:space="preserve">Тюрина Ева </v>
      </c>
      <c r="D33" s="326">
        <v>1</v>
      </c>
      <c r="E33" s="326"/>
      <c r="F33" s="260"/>
      <c r="G33" s="326">
        <v>1</v>
      </c>
      <c r="H33" s="326"/>
      <c r="I33" s="260"/>
      <c r="J33" s="326"/>
      <c r="K33" s="326">
        <v>1</v>
      </c>
      <c r="L33" s="260"/>
      <c r="M33" s="326">
        <v>1</v>
      </c>
      <c r="N33" s="326"/>
      <c r="O33" s="260"/>
      <c r="P33" s="326">
        <v>1</v>
      </c>
      <c r="Q33" s="326"/>
      <c r="R33" s="260"/>
      <c r="S33" s="326">
        <v>1</v>
      </c>
      <c r="T33" s="326"/>
      <c r="U33" s="260"/>
      <c r="V33" s="326"/>
      <c r="W33" s="326">
        <v>1</v>
      </c>
      <c r="X33" s="260"/>
      <c r="Y33" s="326">
        <v>1</v>
      </c>
      <c r="Z33" s="326"/>
      <c r="AA33" s="260"/>
      <c r="AB33" s="326"/>
      <c r="AC33" s="326">
        <v>1</v>
      </c>
      <c r="AD33" s="260"/>
      <c r="AE33" s="326"/>
      <c r="AF33" s="326">
        <v>1</v>
      </c>
      <c r="AG33" s="260"/>
      <c r="AH33" s="326">
        <v>1</v>
      </c>
      <c r="AI33" s="326"/>
      <c r="AJ33" s="260"/>
      <c r="AK33" s="326">
        <v>1</v>
      </c>
      <c r="AL33" s="326"/>
      <c r="AM33" s="260"/>
      <c r="AN33" s="326">
        <v>1</v>
      </c>
      <c r="AO33" s="326"/>
      <c r="AP33" s="260"/>
      <c r="AQ33" s="326"/>
      <c r="AR33" s="326">
        <v>1</v>
      </c>
      <c r="AS33" s="260"/>
      <c r="AT33" s="326">
        <v>1</v>
      </c>
      <c r="AU33" s="326"/>
      <c r="AV33" s="260"/>
      <c r="AW33" s="326"/>
      <c r="AX33" s="326">
        <v>1</v>
      </c>
      <c r="AY33" s="260"/>
      <c r="AZ33" s="326">
        <v>1</v>
      </c>
      <c r="BA33" s="326"/>
      <c r="BB33" s="260"/>
      <c r="BC33" s="326"/>
      <c r="BD33" s="326">
        <v>1</v>
      </c>
      <c r="BE33" s="260"/>
      <c r="BF33" s="326">
        <v>1</v>
      </c>
      <c r="BG33" s="326"/>
      <c r="BH33" s="260"/>
      <c r="BI33" s="326"/>
      <c r="BJ33" s="326">
        <v>1</v>
      </c>
      <c r="BK33" s="260"/>
      <c r="BL33" s="326"/>
      <c r="BM33" s="326">
        <v>1</v>
      </c>
      <c r="BN33" s="260"/>
      <c r="BO33" s="326"/>
      <c r="BP33" s="326">
        <v>1</v>
      </c>
      <c r="BQ33" s="260"/>
      <c r="BR33" s="326"/>
      <c r="BS33" s="326">
        <v>1</v>
      </c>
      <c r="BT33" s="260"/>
      <c r="BU33" s="326"/>
      <c r="BV33" s="326">
        <v>1</v>
      </c>
      <c r="BW33" s="260"/>
      <c r="BX33" s="326"/>
      <c r="BY33" s="326">
        <v>1</v>
      </c>
      <c r="BZ33" s="260"/>
      <c r="CA33" s="326"/>
      <c r="CB33" s="326">
        <v>1</v>
      </c>
      <c r="CC33" s="260"/>
      <c r="CD33" s="326"/>
      <c r="CE33" s="326">
        <v>1</v>
      </c>
      <c r="CF33" s="260"/>
      <c r="CG33" s="326"/>
      <c r="CH33" s="326">
        <v>1</v>
      </c>
      <c r="CI33" s="260"/>
      <c r="CJ33" s="326">
        <v>1</v>
      </c>
      <c r="CK33" s="326"/>
      <c r="CL33" s="260"/>
      <c r="CM33" s="326"/>
      <c r="CN33" s="326">
        <v>1</v>
      </c>
      <c r="CO33" s="260"/>
      <c r="CP33" s="45">
        <f t="shared" si="0"/>
        <v>13</v>
      </c>
      <c r="CQ33" s="2">
        <f t="shared" si="1"/>
        <v>17</v>
      </c>
      <c r="CR33" s="28">
        <f t="shared" si="2"/>
        <v>0</v>
      </c>
    </row>
    <row r="34" spans="2:110" ht="15.6" x14ac:dyDescent="0.3">
      <c r="B34" s="9">
        <v>25</v>
      </c>
      <c r="C34" s="4" t="str">
        <f>'дети 5-ти лет Ф'!C34</f>
        <v>Хлыстов Давид</v>
      </c>
      <c r="D34" s="326">
        <v>1</v>
      </c>
      <c r="E34" s="326"/>
      <c r="F34" s="260"/>
      <c r="G34" s="326">
        <v>1</v>
      </c>
      <c r="H34" s="326"/>
      <c r="I34" s="260"/>
      <c r="J34" s="326"/>
      <c r="K34" s="326">
        <v>1</v>
      </c>
      <c r="L34" s="260"/>
      <c r="M34" s="326">
        <v>1</v>
      </c>
      <c r="N34" s="326"/>
      <c r="O34" s="260"/>
      <c r="P34" s="326">
        <v>1</v>
      </c>
      <c r="Q34" s="326"/>
      <c r="R34" s="260"/>
      <c r="S34" s="326">
        <v>1</v>
      </c>
      <c r="T34" s="326"/>
      <c r="U34" s="260"/>
      <c r="V34" s="326"/>
      <c r="W34" s="326">
        <v>1</v>
      </c>
      <c r="X34" s="260"/>
      <c r="Y34" s="326">
        <v>1</v>
      </c>
      <c r="Z34" s="326"/>
      <c r="AA34" s="260"/>
      <c r="AB34" s="326"/>
      <c r="AC34" s="326">
        <v>1</v>
      </c>
      <c r="AD34" s="260"/>
      <c r="AE34" s="326"/>
      <c r="AF34" s="326">
        <v>1</v>
      </c>
      <c r="AG34" s="260"/>
      <c r="AH34" s="326">
        <v>1</v>
      </c>
      <c r="AI34" s="326"/>
      <c r="AJ34" s="260"/>
      <c r="AK34" s="326">
        <v>1</v>
      </c>
      <c r="AL34" s="326"/>
      <c r="AM34" s="260"/>
      <c r="AN34" s="326">
        <v>1</v>
      </c>
      <c r="AO34" s="326"/>
      <c r="AP34" s="260"/>
      <c r="AQ34" s="326"/>
      <c r="AR34" s="326">
        <v>1</v>
      </c>
      <c r="AS34" s="260"/>
      <c r="AT34" s="326">
        <v>1</v>
      </c>
      <c r="AU34" s="326"/>
      <c r="AV34" s="260"/>
      <c r="AW34" s="326"/>
      <c r="AX34" s="326">
        <v>1</v>
      </c>
      <c r="AY34" s="260"/>
      <c r="AZ34" s="326">
        <v>1</v>
      </c>
      <c r="BA34" s="326"/>
      <c r="BB34" s="260"/>
      <c r="BC34" s="326"/>
      <c r="BD34" s="326">
        <v>1</v>
      </c>
      <c r="BE34" s="260"/>
      <c r="BF34" s="326">
        <v>1</v>
      </c>
      <c r="BG34" s="326"/>
      <c r="BH34" s="260"/>
      <c r="BI34" s="326"/>
      <c r="BJ34" s="326">
        <v>1</v>
      </c>
      <c r="BK34" s="260"/>
      <c r="BL34" s="326"/>
      <c r="BM34" s="326">
        <v>1</v>
      </c>
      <c r="BN34" s="260"/>
      <c r="BO34" s="326"/>
      <c r="BP34" s="326">
        <v>1</v>
      </c>
      <c r="BQ34" s="260"/>
      <c r="BR34" s="326"/>
      <c r="BS34" s="326">
        <v>1</v>
      </c>
      <c r="BT34" s="260"/>
      <c r="BU34" s="326"/>
      <c r="BV34" s="326">
        <v>1</v>
      </c>
      <c r="BW34" s="260"/>
      <c r="BX34" s="326"/>
      <c r="BY34" s="326">
        <v>1</v>
      </c>
      <c r="BZ34" s="260"/>
      <c r="CA34" s="326"/>
      <c r="CB34" s="326">
        <v>1</v>
      </c>
      <c r="CC34" s="260"/>
      <c r="CD34" s="326"/>
      <c r="CE34" s="326">
        <v>1</v>
      </c>
      <c r="CF34" s="260"/>
      <c r="CG34" s="326"/>
      <c r="CH34" s="326">
        <v>1</v>
      </c>
      <c r="CI34" s="260"/>
      <c r="CJ34" s="326">
        <v>1</v>
      </c>
      <c r="CK34" s="326"/>
      <c r="CL34" s="260"/>
      <c r="CM34" s="326"/>
      <c r="CN34" s="326">
        <v>1</v>
      </c>
      <c r="CO34" s="260"/>
      <c r="CP34" s="45">
        <f t="shared" si="0"/>
        <v>13</v>
      </c>
      <c r="CQ34" s="2">
        <f t="shared" si="1"/>
        <v>17</v>
      </c>
      <c r="CR34" s="28">
        <f t="shared" si="2"/>
        <v>0</v>
      </c>
    </row>
    <row r="35" spans="2:110" ht="15.6" x14ac:dyDescent="0.3">
      <c r="B35" s="9">
        <v>26</v>
      </c>
      <c r="C35" s="4" t="str">
        <f>'дети 5-ти лет Ф'!C35</f>
        <v>Ходыев Давид</v>
      </c>
      <c r="D35" s="326">
        <v>1</v>
      </c>
      <c r="E35" s="326"/>
      <c r="F35" s="260"/>
      <c r="G35" s="326">
        <v>1</v>
      </c>
      <c r="H35" s="326"/>
      <c r="I35" s="260"/>
      <c r="J35" s="326"/>
      <c r="K35" s="326">
        <v>1</v>
      </c>
      <c r="L35" s="260"/>
      <c r="M35" s="326">
        <v>1</v>
      </c>
      <c r="N35" s="326"/>
      <c r="O35" s="260"/>
      <c r="P35" s="326">
        <v>1</v>
      </c>
      <c r="Q35" s="326"/>
      <c r="R35" s="260"/>
      <c r="S35" s="326">
        <v>1</v>
      </c>
      <c r="T35" s="326"/>
      <c r="U35" s="260"/>
      <c r="V35" s="326"/>
      <c r="W35" s="326">
        <v>1</v>
      </c>
      <c r="X35" s="260"/>
      <c r="Y35" s="326">
        <v>1</v>
      </c>
      <c r="Z35" s="326"/>
      <c r="AA35" s="260"/>
      <c r="AB35" s="326"/>
      <c r="AC35" s="326">
        <v>1</v>
      </c>
      <c r="AD35" s="260"/>
      <c r="AE35" s="326"/>
      <c r="AF35" s="326">
        <v>1</v>
      </c>
      <c r="AG35" s="260"/>
      <c r="AH35" s="326">
        <v>1</v>
      </c>
      <c r="AI35" s="326"/>
      <c r="AJ35" s="260"/>
      <c r="AK35" s="326">
        <v>1</v>
      </c>
      <c r="AL35" s="326"/>
      <c r="AM35" s="260"/>
      <c r="AN35" s="326">
        <v>1</v>
      </c>
      <c r="AO35" s="326"/>
      <c r="AP35" s="260"/>
      <c r="AQ35" s="326"/>
      <c r="AR35" s="326">
        <v>1</v>
      </c>
      <c r="AS35" s="260"/>
      <c r="AT35" s="326">
        <v>1</v>
      </c>
      <c r="AU35" s="326"/>
      <c r="AV35" s="260"/>
      <c r="AW35" s="326"/>
      <c r="AX35" s="326">
        <v>1</v>
      </c>
      <c r="AY35" s="260"/>
      <c r="AZ35" s="326">
        <v>1</v>
      </c>
      <c r="BA35" s="326"/>
      <c r="BB35" s="260"/>
      <c r="BC35" s="326"/>
      <c r="BD35" s="326">
        <v>1</v>
      </c>
      <c r="BE35" s="260"/>
      <c r="BF35" s="326">
        <v>1</v>
      </c>
      <c r="BG35" s="326"/>
      <c r="BH35" s="260"/>
      <c r="BI35" s="326"/>
      <c r="BJ35" s="326">
        <v>1</v>
      </c>
      <c r="BK35" s="260"/>
      <c r="BL35" s="326"/>
      <c r="BM35" s="326">
        <v>1</v>
      </c>
      <c r="BN35" s="260"/>
      <c r="BO35" s="326"/>
      <c r="BP35" s="326">
        <v>1</v>
      </c>
      <c r="BQ35" s="260"/>
      <c r="BR35" s="326"/>
      <c r="BS35" s="326">
        <v>1</v>
      </c>
      <c r="BT35" s="260"/>
      <c r="BU35" s="326"/>
      <c r="BV35" s="326">
        <v>1</v>
      </c>
      <c r="BW35" s="260"/>
      <c r="BX35" s="326"/>
      <c r="BY35" s="326">
        <v>1</v>
      </c>
      <c r="BZ35" s="260"/>
      <c r="CA35" s="326"/>
      <c r="CB35" s="326">
        <v>1</v>
      </c>
      <c r="CC35" s="260"/>
      <c r="CD35" s="326"/>
      <c r="CE35" s="326">
        <v>1</v>
      </c>
      <c r="CF35" s="260"/>
      <c r="CG35" s="326"/>
      <c r="CH35" s="326">
        <v>1</v>
      </c>
      <c r="CI35" s="260"/>
      <c r="CJ35" s="326">
        <v>1</v>
      </c>
      <c r="CK35" s="326"/>
      <c r="CL35" s="260"/>
      <c r="CM35" s="326"/>
      <c r="CN35" s="326">
        <v>1</v>
      </c>
      <c r="CO35" s="260"/>
      <c r="CP35" s="45">
        <f t="shared" si="0"/>
        <v>13</v>
      </c>
      <c r="CQ35" s="2">
        <f t="shared" si="1"/>
        <v>17</v>
      </c>
      <c r="CR35" s="28">
        <f t="shared" si="2"/>
        <v>0</v>
      </c>
    </row>
    <row r="36" spans="2:110" ht="15.6" x14ac:dyDescent="0.3">
      <c r="B36" s="9">
        <v>27</v>
      </c>
      <c r="C36" s="4" t="str">
        <f>'дети 5-ти лет Ф'!C36</f>
        <v>Шевцова Катрина</v>
      </c>
      <c r="D36" s="326">
        <v>1</v>
      </c>
      <c r="E36" s="326"/>
      <c r="F36" s="260"/>
      <c r="G36" s="326">
        <v>1</v>
      </c>
      <c r="H36" s="326"/>
      <c r="I36" s="260"/>
      <c r="J36" s="326"/>
      <c r="K36" s="326">
        <v>1</v>
      </c>
      <c r="L36" s="260"/>
      <c r="M36" s="326">
        <v>1</v>
      </c>
      <c r="N36" s="326"/>
      <c r="O36" s="260"/>
      <c r="P36" s="326">
        <v>1</v>
      </c>
      <c r="Q36" s="326"/>
      <c r="R36" s="260"/>
      <c r="S36" s="326">
        <v>1</v>
      </c>
      <c r="T36" s="326"/>
      <c r="U36" s="260"/>
      <c r="V36" s="326"/>
      <c r="W36" s="326">
        <v>1</v>
      </c>
      <c r="X36" s="260"/>
      <c r="Y36" s="326">
        <v>1</v>
      </c>
      <c r="Z36" s="326"/>
      <c r="AA36" s="260"/>
      <c r="AB36" s="326"/>
      <c r="AC36" s="326">
        <v>1</v>
      </c>
      <c r="AD36" s="260"/>
      <c r="AE36" s="326"/>
      <c r="AF36" s="326">
        <v>1</v>
      </c>
      <c r="AG36" s="260"/>
      <c r="AH36" s="326">
        <v>1</v>
      </c>
      <c r="AI36" s="326"/>
      <c r="AJ36" s="260"/>
      <c r="AK36" s="326">
        <v>1</v>
      </c>
      <c r="AL36" s="326"/>
      <c r="AM36" s="260"/>
      <c r="AN36" s="326">
        <v>1</v>
      </c>
      <c r="AO36" s="326"/>
      <c r="AP36" s="260"/>
      <c r="AQ36" s="326"/>
      <c r="AR36" s="326">
        <v>1</v>
      </c>
      <c r="AS36" s="260"/>
      <c r="AT36" s="326">
        <v>1</v>
      </c>
      <c r="AU36" s="326"/>
      <c r="AV36" s="260"/>
      <c r="AW36" s="326"/>
      <c r="AX36" s="326">
        <v>1</v>
      </c>
      <c r="AY36" s="260"/>
      <c r="AZ36" s="326">
        <v>1</v>
      </c>
      <c r="BA36" s="326"/>
      <c r="BB36" s="260"/>
      <c r="BC36" s="326"/>
      <c r="BD36" s="326">
        <v>1</v>
      </c>
      <c r="BE36" s="260"/>
      <c r="BF36" s="326">
        <v>1</v>
      </c>
      <c r="BG36" s="326"/>
      <c r="BH36" s="260"/>
      <c r="BI36" s="326"/>
      <c r="BJ36" s="326">
        <v>1</v>
      </c>
      <c r="BK36" s="260"/>
      <c r="BL36" s="326"/>
      <c r="BM36" s="326">
        <v>1</v>
      </c>
      <c r="BN36" s="260"/>
      <c r="BO36" s="326"/>
      <c r="BP36" s="326">
        <v>1</v>
      </c>
      <c r="BQ36" s="260"/>
      <c r="BR36" s="326"/>
      <c r="BS36" s="326">
        <v>1</v>
      </c>
      <c r="BT36" s="260"/>
      <c r="BU36" s="326"/>
      <c r="BV36" s="326">
        <v>1</v>
      </c>
      <c r="BW36" s="260"/>
      <c r="BX36" s="326"/>
      <c r="BY36" s="326">
        <v>1</v>
      </c>
      <c r="BZ36" s="260"/>
      <c r="CA36" s="326"/>
      <c r="CB36" s="326">
        <v>1</v>
      </c>
      <c r="CC36" s="260"/>
      <c r="CD36" s="326"/>
      <c r="CE36" s="326">
        <v>1</v>
      </c>
      <c r="CF36" s="260"/>
      <c r="CG36" s="326"/>
      <c r="CH36" s="326">
        <v>1</v>
      </c>
      <c r="CI36" s="260"/>
      <c r="CJ36" s="326">
        <v>1</v>
      </c>
      <c r="CK36" s="326"/>
      <c r="CL36" s="260"/>
      <c r="CM36" s="326"/>
      <c r="CN36" s="326">
        <v>1</v>
      </c>
      <c r="CO36" s="260"/>
      <c r="CP36" s="45">
        <f t="shared" si="0"/>
        <v>13</v>
      </c>
      <c r="CQ36" s="2">
        <f t="shared" si="1"/>
        <v>17</v>
      </c>
      <c r="CR36" s="28">
        <f t="shared" si="2"/>
        <v>0</v>
      </c>
    </row>
    <row r="37" spans="2:110" ht="15" customHeight="1" x14ac:dyDescent="0.3">
      <c r="B37" s="626" t="s">
        <v>28</v>
      </c>
      <c r="C37" s="627"/>
      <c r="D37" s="35">
        <f t="shared" ref="D37:BM37" si="3">SUM(D5:D36)</f>
        <v>27</v>
      </c>
      <c r="E37" s="35">
        <f t="shared" si="3"/>
        <v>0</v>
      </c>
      <c r="F37" s="38">
        <f t="shared" si="3"/>
        <v>0</v>
      </c>
      <c r="G37" s="82">
        <f t="shared" si="3"/>
        <v>27</v>
      </c>
      <c r="H37" s="35">
        <f t="shared" si="3"/>
        <v>0</v>
      </c>
      <c r="I37" s="38">
        <f t="shared" si="3"/>
        <v>0</v>
      </c>
      <c r="J37" s="82">
        <f t="shared" si="3"/>
        <v>0</v>
      </c>
      <c r="K37" s="35">
        <f t="shared" si="3"/>
        <v>27</v>
      </c>
      <c r="L37" s="38">
        <f t="shared" si="3"/>
        <v>0</v>
      </c>
      <c r="M37" s="82">
        <f t="shared" si="3"/>
        <v>27</v>
      </c>
      <c r="N37" s="35">
        <f t="shared" si="3"/>
        <v>0</v>
      </c>
      <c r="O37" s="38">
        <f t="shared" si="3"/>
        <v>0</v>
      </c>
      <c r="P37" s="82">
        <f t="shared" si="3"/>
        <v>27</v>
      </c>
      <c r="Q37" s="35">
        <f t="shared" si="3"/>
        <v>0</v>
      </c>
      <c r="R37" s="38">
        <f t="shared" si="3"/>
        <v>0</v>
      </c>
      <c r="S37" s="82">
        <f t="shared" si="3"/>
        <v>27</v>
      </c>
      <c r="T37" s="35">
        <f t="shared" si="3"/>
        <v>0</v>
      </c>
      <c r="U37" s="38">
        <f t="shared" si="3"/>
        <v>0</v>
      </c>
      <c r="V37" s="82">
        <f t="shared" si="3"/>
        <v>0</v>
      </c>
      <c r="W37" s="35">
        <f t="shared" si="3"/>
        <v>27</v>
      </c>
      <c r="X37" s="38">
        <f t="shared" si="3"/>
        <v>0</v>
      </c>
      <c r="Y37" s="82">
        <f t="shared" si="3"/>
        <v>27</v>
      </c>
      <c r="Z37" s="35">
        <f t="shared" si="3"/>
        <v>0</v>
      </c>
      <c r="AA37" s="38">
        <f t="shared" si="3"/>
        <v>0</v>
      </c>
      <c r="AB37" s="82">
        <f t="shared" si="3"/>
        <v>0</v>
      </c>
      <c r="AC37" s="35">
        <f t="shared" si="3"/>
        <v>27</v>
      </c>
      <c r="AD37" s="38">
        <f t="shared" si="3"/>
        <v>0</v>
      </c>
      <c r="AE37" s="82">
        <f t="shared" si="3"/>
        <v>0</v>
      </c>
      <c r="AF37" s="35">
        <f t="shared" si="3"/>
        <v>27</v>
      </c>
      <c r="AG37" s="38">
        <f t="shared" si="3"/>
        <v>0</v>
      </c>
      <c r="AH37" s="282">
        <f t="shared" ref="AH37:BK37" si="4">SUM(AH5:AH36)</f>
        <v>27</v>
      </c>
      <c r="AI37" s="283">
        <f t="shared" si="4"/>
        <v>0</v>
      </c>
      <c r="AJ37" s="38">
        <f t="shared" si="4"/>
        <v>0</v>
      </c>
      <c r="AK37" s="282">
        <f t="shared" si="4"/>
        <v>22</v>
      </c>
      <c r="AL37" s="283">
        <f t="shared" si="4"/>
        <v>5</v>
      </c>
      <c r="AM37" s="38">
        <f t="shared" si="4"/>
        <v>0</v>
      </c>
      <c r="AN37" s="282">
        <f t="shared" si="4"/>
        <v>22</v>
      </c>
      <c r="AO37" s="283">
        <f t="shared" si="4"/>
        <v>5</v>
      </c>
      <c r="AP37" s="38">
        <f t="shared" si="4"/>
        <v>0</v>
      </c>
      <c r="AQ37" s="282">
        <f t="shared" si="4"/>
        <v>0</v>
      </c>
      <c r="AR37" s="283">
        <f t="shared" si="4"/>
        <v>27</v>
      </c>
      <c r="AS37" s="38">
        <f t="shared" si="4"/>
        <v>0</v>
      </c>
      <c r="AT37" s="282">
        <f t="shared" si="4"/>
        <v>27</v>
      </c>
      <c r="AU37" s="283">
        <f t="shared" si="4"/>
        <v>0</v>
      </c>
      <c r="AV37" s="38">
        <f t="shared" si="4"/>
        <v>0</v>
      </c>
      <c r="AW37" s="282">
        <f t="shared" si="4"/>
        <v>0</v>
      </c>
      <c r="AX37" s="283">
        <f t="shared" si="4"/>
        <v>27</v>
      </c>
      <c r="AY37" s="38">
        <f t="shared" si="4"/>
        <v>0</v>
      </c>
      <c r="AZ37" s="282">
        <f t="shared" si="4"/>
        <v>24</v>
      </c>
      <c r="BA37" s="283">
        <f t="shared" si="4"/>
        <v>3</v>
      </c>
      <c r="BB37" s="38">
        <f t="shared" si="4"/>
        <v>0</v>
      </c>
      <c r="BC37" s="282">
        <f t="shared" si="4"/>
        <v>0</v>
      </c>
      <c r="BD37" s="283">
        <f t="shared" si="4"/>
        <v>27</v>
      </c>
      <c r="BE37" s="38">
        <f t="shared" si="4"/>
        <v>0</v>
      </c>
      <c r="BF37" s="282">
        <f t="shared" si="4"/>
        <v>27</v>
      </c>
      <c r="BG37" s="283">
        <f t="shared" si="4"/>
        <v>0</v>
      </c>
      <c r="BH37" s="38">
        <f t="shared" si="4"/>
        <v>0</v>
      </c>
      <c r="BI37" s="282">
        <f t="shared" si="4"/>
        <v>0</v>
      </c>
      <c r="BJ37" s="283">
        <f t="shared" si="4"/>
        <v>27</v>
      </c>
      <c r="BK37" s="38">
        <f t="shared" si="4"/>
        <v>0</v>
      </c>
      <c r="BL37" s="282">
        <f t="shared" si="3"/>
        <v>0</v>
      </c>
      <c r="BM37" s="35">
        <f t="shared" si="3"/>
        <v>27</v>
      </c>
      <c r="BN37" s="38">
        <f t="shared" ref="BN37:CO37" si="5">SUM(BN5:BN36)</f>
        <v>0</v>
      </c>
      <c r="BO37" s="82">
        <f t="shared" si="5"/>
        <v>0</v>
      </c>
      <c r="BP37" s="35">
        <f t="shared" si="5"/>
        <v>27</v>
      </c>
      <c r="BQ37" s="38">
        <f t="shared" si="5"/>
        <v>0</v>
      </c>
      <c r="BR37" s="82">
        <f t="shared" si="5"/>
        <v>0</v>
      </c>
      <c r="BS37" s="35">
        <f t="shared" si="5"/>
        <v>27</v>
      </c>
      <c r="BT37" s="38">
        <f t="shared" si="5"/>
        <v>0</v>
      </c>
      <c r="BU37" s="82">
        <f t="shared" si="5"/>
        <v>0</v>
      </c>
      <c r="BV37" s="35">
        <f t="shared" si="5"/>
        <v>27</v>
      </c>
      <c r="BW37" s="38">
        <f t="shared" si="5"/>
        <v>0</v>
      </c>
      <c r="BX37" s="82">
        <f t="shared" si="5"/>
        <v>0</v>
      </c>
      <c r="BY37" s="35">
        <f t="shared" si="5"/>
        <v>27</v>
      </c>
      <c r="BZ37" s="38">
        <f t="shared" si="5"/>
        <v>0</v>
      </c>
      <c r="CA37" s="82">
        <f t="shared" si="5"/>
        <v>0</v>
      </c>
      <c r="CB37" s="35">
        <f t="shared" si="5"/>
        <v>27</v>
      </c>
      <c r="CC37" s="38">
        <f t="shared" si="5"/>
        <v>0</v>
      </c>
      <c r="CD37" s="82">
        <f t="shared" si="5"/>
        <v>0</v>
      </c>
      <c r="CE37" s="35">
        <f t="shared" si="5"/>
        <v>27</v>
      </c>
      <c r="CF37" s="38">
        <f t="shared" si="5"/>
        <v>0</v>
      </c>
      <c r="CG37" s="82">
        <f t="shared" si="5"/>
        <v>0</v>
      </c>
      <c r="CH37" s="35">
        <f t="shared" si="5"/>
        <v>27</v>
      </c>
      <c r="CI37" s="38">
        <f t="shared" si="5"/>
        <v>0</v>
      </c>
      <c r="CJ37" s="82">
        <f t="shared" si="5"/>
        <v>27</v>
      </c>
      <c r="CK37" s="35">
        <f t="shared" si="5"/>
        <v>0</v>
      </c>
      <c r="CL37" s="38">
        <f t="shared" si="5"/>
        <v>0</v>
      </c>
      <c r="CM37" s="82">
        <f t="shared" si="5"/>
        <v>0</v>
      </c>
      <c r="CN37" s="35">
        <f t="shared" si="5"/>
        <v>27</v>
      </c>
      <c r="CO37" s="38">
        <f t="shared" si="5"/>
        <v>0</v>
      </c>
      <c r="CP37" s="33"/>
      <c r="CQ37" s="10"/>
      <c r="CR37" s="3"/>
    </row>
    <row r="38" spans="2:110" ht="51" customHeight="1" x14ac:dyDescent="0.3">
      <c r="B38" s="626" t="s">
        <v>35</v>
      </c>
      <c r="C38" s="627"/>
      <c r="D38" s="35">
        <f>D37*100/CQ40</f>
        <v>100</v>
      </c>
      <c r="E38" s="35">
        <f>E37*100/CQ40</f>
        <v>0</v>
      </c>
      <c r="F38" s="38">
        <f>F37*100/CQ40</f>
        <v>0</v>
      </c>
      <c r="G38" s="82">
        <f>G37*100/CQ40</f>
        <v>100</v>
      </c>
      <c r="H38" s="35">
        <f>H37*100/CQ40</f>
        <v>0</v>
      </c>
      <c r="I38" s="38">
        <f>I37*100/CQ40</f>
        <v>0</v>
      </c>
      <c r="J38" s="82">
        <f>J37*100/CQ40</f>
        <v>0</v>
      </c>
      <c r="K38" s="35">
        <f>K37*100/CQ40</f>
        <v>100</v>
      </c>
      <c r="L38" s="38">
        <f>L37*100/CQ40</f>
        <v>0</v>
      </c>
      <c r="M38" s="82">
        <f>M37*100/CQ40</f>
        <v>100</v>
      </c>
      <c r="N38" s="35">
        <f>N37*100/CQ40</f>
        <v>0</v>
      </c>
      <c r="O38" s="38">
        <f>O37*100/CQ40</f>
        <v>0</v>
      </c>
      <c r="P38" s="82">
        <f>P37*100/CQ40</f>
        <v>100</v>
      </c>
      <c r="Q38" s="40">
        <f>Q37*100/CQ40</f>
        <v>0</v>
      </c>
      <c r="R38" s="41">
        <f>R37*100/CQ40</f>
        <v>0</v>
      </c>
      <c r="S38" s="34">
        <f>S37*100/CQ40</f>
        <v>100</v>
      </c>
      <c r="T38" s="40">
        <f>T37*100/CQ40</f>
        <v>0</v>
      </c>
      <c r="U38" s="41">
        <f>U37*100/CQ40</f>
        <v>0</v>
      </c>
      <c r="V38" s="34">
        <f>V37*100/CQ40</f>
        <v>0</v>
      </c>
      <c r="W38" s="40">
        <f>W37*100/CQ40</f>
        <v>100</v>
      </c>
      <c r="X38" s="41">
        <f>X37*100/CQ40</f>
        <v>0</v>
      </c>
      <c r="Y38" s="34">
        <f>Y37*100/CQ40</f>
        <v>100</v>
      </c>
      <c r="Z38" s="40">
        <f>Z37*100/CQ40</f>
        <v>0</v>
      </c>
      <c r="AA38" s="41">
        <f>AA37*100/CQ40</f>
        <v>0</v>
      </c>
      <c r="AB38" s="34">
        <f>AB37*100/CQ40</f>
        <v>0</v>
      </c>
      <c r="AC38" s="40">
        <f>AC37*100/CQ40</f>
        <v>100</v>
      </c>
      <c r="AD38" s="41">
        <f>AD37*100/CQ40</f>
        <v>0</v>
      </c>
      <c r="AE38" s="34">
        <f>AE37*100/CQ40</f>
        <v>0</v>
      </c>
      <c r="AF38" s="40">
        <f>AF37*100/CQ40</f>
        <v>100</v>
      </c>
      <c r="AG38" s="41">
        <f>AG37*100/CQ40</f>
        <v>0</v>
      </c>
      <c r="AH38" s="282">
        <f>AH37*100/CQ40</f>
        <v>100</v>
      </c>
      <c r="AI38" s="283">
        <f>AI37*100/CQ40</f>
        <v>0</v>
      </c>
      <c r="AJ38" s="38">
        <f>AJ37*100/CQ40</f>
        <v>0</v>
      </c>
      <c r="AK38" s="282">
        <f>AK37*100/CQ40</f>
        <v>81.481481481481481</v>
      </c>
      <c r="AL38" s="283">
        <f>AL37*100/CQ40</f>
        <v>18.518518518518519</v>
      </c>
      <c r="AM38" s="38">
        <f>AM37*100/CQ40</f>
        <v>0</v>
      </c>
      <c r="AN38" s="282">
        <f>AN37*100/CQ40</f>
        <v>81.481481481481481</v>
      </c>
      <c r="AO38" s="283">
        <f>AO37*100/CQ40</f>
        <v>18.518518518518519</v>
      </c>
      <c r="AP38" s="38">
        <f>AP37*100/CQ40</f>
        <v>0</v>
      </c>
      <c r="AQ38" s="282">
        <f>AQ37*100/CQ40</f>
        <v>0</v>
      </c>
      <c r="AR38" s="283">
        <f>AR37*100/CQ40</f>
        <v>100</v>
      </c>
      <c r="AS38" s="38">
        <f>AS37*100/CQ40</f>
        <v>0</v>
      </c>
      <c r="AT38" s="282">
        <f>AT37*100/CQ40</f>
        <v>100</v>
      </c>
      <c r="AU38" s="40">
        <f>AU37*100/CQ40</f>
        <v>0</v>
      </c>
      <c r="AV38" s="41">
        <f>AV37*100/CQ40</f>
        <v>0</v>
      </c>
      <c r="AW38" s="34">
        <f>AW37*100/CQ40</f>
        <v>0</v>
      </c>
      <c r="AX38" s="40">
        <f>AX37*100/CQ40</f>
        <v>100</v>
      </c>
      <c r="AY38" s="41">
        <f>AY37*100/CQ40</f>
        <v>0</v>
      </c>
      <c r="AZ38" s="34">
        <f>AZ37*100/CQ40</f>
        <v>88.888888888888886</v>
      </c>
      <c r="BA38" s="40">
        <f>BA37*100/CQ40</f>
        <v>11.111111111111111</v>
      </c>
      <c r="BB38" s="41">
        <f>BB37*100/CQ40</f>
        <v>0</v>
      </c>
      <c r="BC38" s="34">
        <f>BC37*100/CQ40</f>
        <v>0</v>
      </c>
      <c r="BD38" s="40">
        <f>BD37*100/CQ40</f>
        <v>100</v>
      </c>
      <c r="BE38" s="41">
        <f>BE37*100/CQ40</f>
        <v>0</v>
      </c>
      <c r="BF38" s="34">
        <f>BF37*100/CQ40</f>
        <v>100</v>
      </c>
      <c r="BG38" s="40">
        <f>BG37*100/CQ40</f>
        <v>0</v>
      </c>
      <c r="BH38" s="41">
        <f>BH37*100/CQ40</f>
        <v>0</v>
      </c>
      <c r="BI38" s="34">
        <f>BI37*100/CQ40</f>
        <v>0</v>
      </c>
      <c r="BJ38" s="40">
        <f>BJ37*100/CQ40</f>
        <v>100</v>
      </c>
      <c r="BK38" s="41">
        <f>BK37*100/CQ40</f>
        <v>0</v>
      </c>
      <c r="BL38" s="34">
        <f>BL37*100/CQ40</f>
        <v>0</v>
      </c>
      <c r="BM38" s="40">
        <f>BM37*100/CQ40</f>
        <v>100</v>
      </c>
      <c r="BN38" s="41">
        <f>BN37*100/CQ40</f>
        <v>0</v>
      </c>
      <c r="BO38" s="34">
        <f>BO37*100/CQ40</f>
        <v>0</v>
      </c>
      <c r="BP38" s="40">
        <f>BP37*100/CQ40</f>
        <v>100</v>
      </c>
      <c r="BQ38" s="41">
        <f>BQ37*100/CQ40</f>
        <v>0</v>
      </c>
      <c r="BR38" s="34">
        <f>BR37*100/CQ40</f>
        <v>0</v>
      </c>
      <c r="BS38" s="40">
        <f>BS37*100/CQ40</f>
        <v>100</v>
      </c>
      <c r="BT38" s="41">
        <f>BT37*100/CQ40</f>
        <v>0</v>
      </c>
      <c r="BU38" s="34">
        <f>BU37*100/CQ40</f>
        <v>0</v>
      </c>
      <c r="BV38" s="40">
        <f>BV37*100/CQ40</f>
        <v>100</v>
      </c>
      <c r="BW38" s="41">
        <f>BW37*100/CQ40</f>
        <v>0</v>
      </c>
      <c r="BX38" s="34">
        <f>BX37*100/CQ40</f>
        <v>0</v>
      </c>
      <c r="BY38" s="40">
        <f>BY37*100/CQ40</f>
        <v>100</v>
      </c>
      <c r="BZ38" s="39">
        <f>BZ37*100/CQ40</f>
        <v>0</v>
      </c>
      <c r="CA38" s="84">
        <f>CA37*100/CQ40</f>
        <v>0</v>
      </c>
      <c r="CB38" s="36">
        <f>CB37*100/CQ40</f>
        <v>100</v>
      </c>
      <c r="CC38" s="39">
        <f>CC37*100/CQ40</f>
        <v>0</v>
      </c>
      <c r="CD38" s="84">
        <f>CD37*100/CQ40</f>
        <v>0</v>
      </c>
      <c r="CE38" s="36">
        <f>CE37*100/CQ40</f>
        <v>100</v>
      </c>
      <c r="CF38" s="39">
        <f>CF37*100/CQ40</f>
        <v>0</v>
      </c>
      <c r="CG38" s="84">
        <f>CG37*100/CQ40</f>
        <v>0</v>
      </c>
      <c r="CH38" s="36">
        <f>CH37*100/CQ40</f>
        <v>100</v>
      </c>
      <c r="CI38" s="39">
        <f>CI37*100/CQ40</f>
        <v>0</v>
      </c>
      <c r="CJ38" s="84">
        <f>CJ37*100/CQ40</f>
        <v>100</v>
      </c>
      <c r="CK38" s="36">
        <f>CK37*100/CQ40</f>
        <v>0</v>
      </c>
      <c r="CL38" s="39">
        <f>CL37*100/CQ40</f>
        <v>0</v>
      </c>
      <c r="CM38" s="84">
        <f>CM37*100/CQ40</f>
        <v>0</v>
      </c>
      <c r="CN38" s="36">
        <f>CN37*100/CQ40</f>
        <v>100</v>
      </c>
      <c r="CO38" s="39">
        <f>CO37*100/CQ40</f>
        <v>0</v>
      </c>
      <c r="CP38" s="33"/>
      <c r="CQ38" s="10"/>
      <c r="CR38" s="3"/>
    </row>
    <row r="39" spans="2:110" x14ac:dyDescent="0.3">
      <c r="B39" s="640"/>
      <c r="C39" s="640"/>
      <c r="D39" s="640"/>
      <c r="E39" s="640"/>
      <c r="F39" s="640"/>
      <c r="G39" s="640"/>
      <c r="H39" s="640"/>
      <c r="I39" s="640"/>
      <c r="J39" s="640"/>
      <c r="K39" s="640"/>
      <c r="L39" s="640"/>
      <c r="M39" s="640"/>
      <c r="N39" s="640"/>
      <c r="O39" s="640"/>
      <c r="P39" s="640"/>
      <c r="Q39" s="640"/>
      <c r="R39" s="640"/>
      <c r="S39" s="640"/>
      <c r="T39" s="640"/>
      <c r="U39" s="640"/>
      <c r="V39" s="640"/>
      <c r="W39" s="640"/>
      <c r="X39" s="640"/>
      <c r="Y39" s="640"/>
      <c r="Z39" s="640"/>
      <c r="AA39" s="640"/>
      <c r="AB39" s="640"/>
      <c r="AC39" s="640"/>
      <c r="AD39" s="640"/>
      <c r="AE39" s="640"/>
      <c r="AF39" s="640"/>
      <c r="AG39" s="640"/>
      <c r="AH39" s="640"/>
      <c r="AI39" s="640"/>
      <c r="AJ39" s="640"/>
      <c r="AK39" s="640"/>
      <c r="AL39" s="640"/>
      <c r="AM39" s="640"/>
      <c r="AN39" s="640"/>
      <c r="AO39" s="640"/>
      <c r="AP39" s="640"/>
      <c r="AQ39" s="640"/>
      <c r="AR39" s="640"/>
      <c r="AS39" s="640"/>
      <c r="AT39" s="640"/>
      <c r="AU39" s="640"/>
      <c r="AV39" s="640"/>
      <c r="AW39" s="640"/>
      <c r="AX39" s="640"/>
      <c r="AY39" s="640"/>
      <c r="AZ39" s="640"/>
      <c r="BA39" s="640"/>
      <c r="BB39" s="640"/>
      <c r="BC39" s="640"/>
      <c r="BD39" s="640"/>
      <c r="BE39" s="640"/>
      <c r="BF39" s="640"/>
      <c r="BG39" s="640"/>
      <c r="BH39" s="640"/>
      <c r="BI39" s="640"/>
      <c r="BJ39" s="640"/>
      <c r="BK39" s="640"/>
      <c r="BL39" s="640"/>
      <c r="BM39" s="640"/>
      <c r="BN39" s="640"/>
      <c r="BO39" s="640"/>
      <c r="BP39" s="640"/>
      <c r="BQ39" s="640"/>
      <c r="BR39" s="640"/>
      <c r="BS39" s="640"/>
      <c r="BT39" s="640"/>
      <c r="BU39" s="640"/>
      <c r="BV39" s="640"/>
      <c r="BW39" s="640"/>
      <c r="BX39" s="640"/>
      <c r="BY39" s="640"/>
      <c r="BZ39" s="640"/>
      <c r="CA39" s="640"/>
      <c r="CB39" s="640"/>
      <c r="CC39" s="640"/>
      <c r="CD39" s="640"/>
      <c r="CE39" s="640"/>
      <c r="CF39" s="640"/>
      <c r="CG39" s="599"/>
      <c r="CH39" s="600"/>
      <c r="CI39" s="600"/>
      <c r="CJ39" s="600"/>
      <c r="CK39" s="600"/>
      <c r="CL39" s="600"/>
      <c r="CM39" s="600"/>
      <c r="CN39" s="600"/>
      <c r="CO39" s="600"/>
      <c r="CP39" s="601"/>
      <c r="CQ39" s="106" t="s">
        <v>9</v>
      </c>
      <c r="CR39" s="106" t="s">
        <v>4</v>
      </c>
    </row>
    <row r="40" spans="2:110" x14ac:dyDescent="0.3">
      <c r="B40" s="640"/>
      <c r="C40" s="640"/>
      <c r="D40" s="640"/>
      <c r="E40" s="640"/>
      <c r="F40" s="640"/>
      <c r="G40" s="640"/>
      <c r="H40" s="640"/>
      <c r="I40" s="640"/>
      <c r="J40" s="640"/>
      <c r="K40" s="640"/>
      <c r="L40" s="640"/>
      <c r="M40" s="640"/>
      <c r="N40" s="640"/>
      <c r="O40" s="640"/>
      <c r="P40" s="640"/>
      <c r="Q40" s="640"/>
      <c r="R40" s="640"/>
      <c r="S40" s="640"/>
      <c r="T40" s="640"/>
      <c r="U40" s="640"/>
      <c r="V40" s="640"/>
      <c r="W40" s="640"/>
      <c r="X40" s="640"/>
      <c r="Y40" s="640"/>
      <c r="Z40" s="640"/>
      <c r="AA40" s="640"/>
      <c r="AB40" s="640"/>
      <c r="AC40" s="640"/>
      <c r="AD40" s="640"/>
      <c r="AE40" s="640"/>
      <c r="AF40" s="640"/>
      <c r="AG40" s="640"/>
      <c r="AH40" s="640"/>
      <c r="AI40" s="640"/>
      <c r="AJ40" s="640"/>
      <c r="AK40" s="640"/>
      <c r="AL40" s="640"/>
      <c r="AM40" s="640"/>
      <c r="AN40" s="640"/>
      <c r="AO40" s="640"/>
      <c r="AP40" s="640"/>
      <c r="AQ40" s="640"/>
      <c r="AR40" s="640"/>
      <c r="AS40" s="640"/>
      <c r="AT40" s="640"/>
      <c r="AU40" s="640"/>
      <c r="AV40" s="640"/>
      <c r="AW40" s="640"/>
      <c r="AX40" s="640"/>
      <c r="AY40" s="640"/>
      <c r="AZ40" s="640"/>
      <c r="BA40" s="640"/>
      <c r="BB40" s="640"/>
      <c r="BC40" s="640"/>
      <c r="BD40" s="640"/>
      <c r="BE40" s="640"/>
      <c r="BF40" s="640"/>
      <c r="BG40" s="640"/>
      <c r="BH40" s="640"/>
      <c r="BI40" s="640"/>
      <c r="BJ40" s="640"/>
      <c r="BK40" s="640"/>
      <c r="BL40" s="640"/>
      <c r="BM40" s="640"/>
      <c r="BN40" s="640"/>
      <c r="BO40" s="640"/>
      <c r="BP40" s="640"/>
      <c r="BQ40" s="640"/>
      <c r="BR40" s="640"/>
      <c r="BS40" s="640"/>
      <c r="BT40" s="640"/>
      <c r="BU40" s="640"/>
      <c r="BV40" s="640"/>
      <c r="BW40" s="640"/>
      <c r="BX40" s="640"/>
      <c r="BY40" s="640"/>
      <c r="BZ40" s="640"/>
      <c r="CA40" s="640"/>
      <c r="CB40" s="640"/>
      <c r="CC40" s="640"/>
      <c r="CD40" s="640"/>
      <c r="CE40" s="640"/>
      <c r="CF40" s="640"/>
      <c r="CG40" s="608" t="s">
        <v>28</v>
      </c>
      <c r="CH40" s="609"/>
      <c r="CI40" s="609"/>
      <c r="CJ40" s="609"/>
      <c r="CK40" s="609"/>
      <c r="CL40" s="609"/>
      <c r="CM40" s="609"/>
      <c r="CN40" s="609"/>
      <c r="CO40" s="609"/>
      <c r="CP40" s="610"/>
      <c r="CQ40" s="106">
        <f>'дети 5-ти лет Ф'!W40</f>
        <v>27</v>
      </c>
      <c r="CR40" s="106">
        <v>100</v>
      </c>
    </row>
    <row r="41" spans="2:110" x14ac:dyDescent="0.3">
      <c r="B41" s="640"/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  <c r="R41" s="640"/>
      <c r="S41" s="640"/>
      <c r="T41" s="640"/>
      <c r="U41" s="640"/>
      <c r="V41" s="640"/>
      <c r="W41" s="640"/>
      <c r="X41" s="640"/>
      <c r="Y41" s="640"/>
      <c r="Z41" s="640"/>
      <c r="AA41" s="640"/>
      <c r="AB41" s="640"/>
      <c r="AC41" s="640"/>
      <c r="AD41" s="640"/>
      <c r="AE41" s="640"/>
      <c r="AF41" s="640"/>
      <c r="AG41" s="640"/>
      <c r="AH41" s="640"/>
      <c r="AI41" s="640"/>
      <c r="AJ41" s="640"/>
      <c r="AK41" s="640"/>
      <c r="AL41" s="640"/>
      <c r="AM41" s="640"/>
      <c r="AN41" s="640"/>
      <c r="AO41" s="640"/>
      <c r="AP41" s="640"/>
      <c r="AQ41" s="640"/>
      <c r="AR41" s="640"/>
      <c r="AS41" s="640"/>
      <c r="AT41" s="640"/>
      <c r="AU41" s="640"/>
      <c r="AV41" s="640"/>
      <c r="AW41" s="640"/>
      <c r="AX41" s="640"/>
      <c r="AY41" s="640"/>
      <c r="AZ41" s="640"/>
      <c r="BA41" s="640"/>
      <c r="BB41" s="640"/>
      <c r="BC41" s="640"/>
      <c r="BD41" s="640"/>
      <c r="BE41" s="640"/>
      <c r="BF41" s="640"/>
      <c r="BG41" s="640"/>
      <c r="BH41" s="640"/>
      <c r="BI41" s="640"/>
      <c r="BJ41" s="640"/>
      <c r="BK41" s="640"/>
      <c r="BL41" s="640"/>
      <c r="BM41" s="640"/>
      <c r="BN41" s="640"/>
      <c r="BO41" s="640"/>
      <c r="BP41" s="640"/>
      <c r="BQ41" s="640"/>
      <c r="BR41" s="640"/>
      <c r="BS41" s="640"/>
      <c r="BT41" s="640"/>
      <c r="BU41" s="640"/>
      <c r="BV41" s="640"/>
      <c r="BW41" s="640"/>
      <c r="BX41" s="640"/>
      <c r="BY41" s="640"/>
      <c r="BZ41" s="640"/>
      <c r="CA41" s="640"/>
      <c r="CB41" s="640"/>
      <c r="CC41" s="640"/>
      <c r="CD41" s="640"/>
      <c r="CE41" s="640"/>
      <c r="CF41" s="640"/>
      <c r="CG41" s="596" t="s">
        <v>29</v>
      </c>
      <c r="CH41" s="597"/>
      <c r="CI41" s="597"/>
      <c r="CJ41" s="597"/>
      <c r="CK41" s="597"/>
      <c r="CL41" s="597"/>
      <c r="CM41" s="597"/>
      <c r="CN41" s="597"/>
      <c r="CO41" s="597"/>
      <c r="CP41" s="598"/>
      <c r="CQ41" s="10">
        <f>COUNTIF(CP10:CP36,"&gt;0")</f>
        <v>27</v>
      </c>
      <c r="CR41" s="29">
        <f>(BI38+BF38+BC38+AZ38+AW38+AT38+AQ38+AN38+AK38+AH38+BX38+CA38+CD38+CG38+CJ38+CM38+G38+D38+J38+M38+P38+S38+V38+Y38+AB38+AE38+BL38+BO38+BR38+BU38)/30</f>
        <v>41.728395061728392</v>
      </c>
    </row>
    <row r="42" spans="2:110" x14ac:dyDescent="0.3">
      <c r="B42" s="640"/>
      <c r="C42" s="640"/>
      <c r="D42" s="640"/>
      <c r="E42" s="640"/>
      <c r="F42" s="640"/>
      <c r="G42" s="640"/>
      <c r="H42" s="640"/>
      <c r="I42" s="640"/>
      <c r="J42" s="640"/>
      <c r="K42" s="640"/>
      <c r="L42" s="640"/>
      <c r="M42" s="640"/>
      <c r="N42" s="640"/>
      <c r="O42" s="640"/>
      <c r="P42" s="640"/>
      <c r="Q42" s="640"/>
      <c r="R42" s="640"/>
      <c r="S42" s="640"/>
      <c r="T42" s="640"/>
      <c r="U42" s="640"/>
      <c r="V42" s="640"/>
      <c r="W42" s="640"/>
      <c r="X42" s="640"/>
      <c r="Y42" s="640"/>
      <c r="Z42" s="640"/>
      <c r="AA42" s="640"/>
      <c r="AB42" s="640"/>
      <c r="AC42" s="640"/>
      <c r="AD42" s="640"/>
      <c r="AE42" s="640"/>
      <c r="AF42" s="640"/>
      <c r="AG42" s="640"/>
      <c r="AH42" s="640"/>
      <c r="AI42" s="640"/>
      <c r="AJ42" s="640"/>
      <c r="AK42" s="640"/>
      <c r="AL42" s="640"/>
      <c r="AM42" s="640"/>
      <c r="AN42" s="640"/>
      <c r="AO42" s="640"/>
      <c r="AP42" s="640"/>
      <c r="AQ42" s="640"/>
      <c r="AR42" s="640"/>
      <c r="AS42" s="640"/>
      <c r="AT42" s="640"/>
      <c r="AU42" s="640"/>
      <c r="AV42" s="640"/>
      <c r="AW42" s="640"/>
      <c r="AX42" s="640"/>
      <c r="AY42" s="640"/>
      <c r="AZ42" s="640"/>
      <c r="BA42" s="640"/>
      <c r="BB42" s="640"/>
      <c r="BC42" s="640"/>
      <c r="BD42" s="640"/>
      <c r="BE42" s="640"/>
      <c r="BF42" s="640"/>
      <c r="BG42" s="640"/>
      <c r="BH42" s="640"/>
      <c r="BI42" s="640"/>
      <c r="BJ42" s="640"/>
      <c r="BK42" s="640"/>
      <c r="BL42" s="640"/>
      <c r="BM42" s="640"/>
      <c r="BN42" s="640"/>
      <c r="BO42" s="640"/>
      <c r="BP42" s="640"/>
      <c r="BQ42" s="640"/>
      <c r="BR42" s="640"/>
      <c r="BS42" s="640"/>
      <c r="BT42" s="640"/>
      <c r="BU42" s="640"/>
      <c r="BV42" s="640"/>
      <c r="BW42" s="640"/>
      <c r="BX42" s="640"/>
      <c r="BY42" s="640"/>
      <c r="BZ42" s="640"/>
      <c r="CA42" s="640"/>
      <c r="CB42" s="640"/>
      <c r="CC42" s="640"/>
      <c r="CD42" s="640"/>
      <c r="CE42" s="640"/>
      <c r="CF42" s="640"/>
      <c r="CG42" s="618" t="s">
        <v>30</v>
      </c>
      <c r="CH42" s="619"/>
      <c r="CI42" s="619"/>
      <c r="CJ42" s="619"/>
      <c r="CK42" s="619"/>
      <c r="CL42" s="619"/>
      <c r="CM42" s="619"/>
      <c r="CN42" s="619"/>
      <c r="CO42" s="619"/>
      <c r="CP42" s="620"/>
      <c r="CQ42" s="10">
        <f>COUNTIF(CQ10:CQ36,"&gt;0")</f>
        <v>27</v>
      </c>
      <c r="CR42" s="29">
        <f>(BJ38+BG38+BD38+BA38+AX38+AU38+AR38+AO38+AL38+AI38+BY38+CB38+CE38+CH38+CK38+CN38+H38+E38+K38+N38+Q38+T38+W38+Z38+AC38+AF38+BM38+BP38+BS38+BV38)/30</f>
        <v>58.271604938271608</v>
      </c>
    </row>
    <row r="43" spans="2:110" x14ac:dyDescent="0.3">
      <c r="B43" s="640"/>
      <c r="C43" s="640"/>
      <c r="D43" s="640"/>
      <c r="E43" s="640"/>
      <c r="F43" s="640"/>
      <c r="G43" s="640"/>
      <c r="H43" s="640"/>
      <c r="I43" s="640"/>
      <c r="J43" s="640"/>
      <c r="K43" s="640"/>
      <c r="L43" s="640"/>
      <c r="M43" s="640"/>
      <c r="N43" s="640"/>
      <c r="O43" s="640"/>
      <c r="P43" s="640"/>
      <c r="Q43" s="640"/>
      <c r="R43" s="640"/>
      <c r="S43" s="640"/>
      <c r="T43" s="640"/>
      <c r="U43" s="640"/>
      <c r="V43" s="640"/>
      <c r="W43" s="640"/>
      <c r="X43" s="640"/>
      <c r="Y43" s="640"/>
      <c r="Z43" s="640"/>
      <c r="AA43" s="640"/>
      <c r="AB43" s="640"/>
      <c r="AC43" s="640"/>
      <c r="AD43" s="640"/>
      <c r="AE43" s="640"/>
      <c r="AF43" s="640"/>
      <c r="AG43" s="640"/>
      <c r="AH43" s="640"/>
      <c r="AI43" s="640"/>
      <c r="AJ43" s="640"/>
      <c r="AK43" s="640"/>
      <c r="AL43" s="640"/>
      <c r="AM43" s="640"/>
      <c r="AN43" s="640"/>
      <c r="AO43" s="640"/>
      <c r="AP43" s="640"/>
      <c r="AQ43" s="640"/>
      <c r="AR43" s="640"/>
      <c r="AS43" s="640"/>
      <c r="AT43" s="640"/>
      <c r="AU43" s="640"/>
      <c r="AV43" s="640"/>
      <c r="AW43" s="640"/>
      <c r="AX43" s="640"/>
      <c r="AY43" s="640"/>
      <c r="AZ43" s="640"/>
      <c r="BA43" s="640"/>
      <c r="BB43" s="640"/>
      <c r="BC43" s="640"/>
      <c r="BD43" s="640"/>
      <c r="BE43" s="640"/>
      <c r="BF43" s="640"/>
      <c r="BG43" s="640"/>
      <c r="BH43" s="640"/>
      <c r="BI43" s="640"/>
      <c r="BJ43" s="640"/>
      <c r="BK43" s="640"/>
      <c r="BL43" s="640"/>
      <c r="BM43" s="640"/>
      <c r="BN43" s="640"/>
      <c r="BO43" s="640"/>
      <c r="BP43" s="640"/>
      <c r="BQ43" s="640"/>
      <c r="BR43" s="640"/>
      <c r="BS43" s="640"/>
      <c r="BT43" s="640"/>
      <c r="BU43" s="640"/>
      <c r="BV43" s="640"/>
      <c r="BW43" s="640"/>
      <c r="BX43" s="640"/>
      <c r="BY43" s="640"/>
      <c r="BZ43" s="640"/>
      <c r="CA43" s="640"/>
      <c r="CB43" s="640"/>
      <c r="CC43" s="640"/>
      <c r="CD43" s="640"/>
      <c r="CE43" s="640"/>
      <c r="CF43" s="640"/>
      <c r="CG43" s="621" t="s">
        <v>31</v>
      </c>
      <c r="CH43" s="622"/>
      <c r="CI43" s="622"/>
      <c r="CJ43" s="622"/>
      <c r="CK43" s="622"/>
      <c r="CL43" s="622"/>
      <c r="CM43" s="622"/>
      <c r="CN43" s="622"/>
      <c r="CO43" s="622"/>
      <c r="CP43" s="623"/>
      <c r="CQ43" s="10">
        <f>COUNTIF(CR10:CR36,"&gt;0")</f>
        <v>0</v>
      </c>
      <c r="CR43" s="29">
        <f>(BK38+BH38+BE38+BB38+AY38+AV38+AS38+AP38+AM38+AJ38+BZ38+CC38+CF38+CI38+CL38+CO38+I38+F38+L38+O38+R38+U38+X38+AA38+AD38+AG38+BN38+BQ38+BT38+BW38)/30</f>
        <v>0</v>
      </c>
    </row>
    <row r="48" spans="2:110" ht="15.75" customHeight="1" x14ac:dyDescent="0.3">
      <c r="B48" s="157"/>
      <c r="C48" s="582" t="s">
        <v>1259</v>
      </c>
      <c r="D48" s="582"/>
      <c r="E48" s="582"/>
      <c r="F48" s="582"/>
      <c r="G48" s="582"/>
      <c r="H48" s="582"/>
      <c r="I48" s="582"/>
      <c r="J48" s="582"/>
      <c r="K48" s="582"/>
      <c r="L48" s="582"/>
      <c r="M48" s="582"/>
      <c r="N48" s="582"/>
      <c r="O48" s="582"/>
      <c r="P48" s="582"/>
      <c r="Q48" s="582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</row>
    <row r="49" spans="1:111" ht="15.75" customHeight="1" x14ac:dyDescent="0.3">
      <c r="A49" s="157"/>
      <c r="B49" s="157"/>
      <c r="C49" s="582" t="str">
        <f>'дети 5-ти лет Ф'!C49:Z49</f>
        <v>Учебный год: 2023-2024                             Группа: "Қарлығаш"               Период: промежуточный       Сроки проведения: январь 2024 год</v>
      </c>
      <c r="D49" s="582"/>
      <c r="E49" s="582"/>
      <c r="F49" s="582"/>
      <c r="G49" s="582"/>
      <c r="H49" s="582"/>
      <c r="I49" s="582"/>
      <c r="J49" s="582"/>
      <c r="K49" s="582"/>
      <c r="L49" s="582"/>
      <c r="M49" s="582"/>
      <c r="N49" s="582"/>
      <c r="O49" s="582"/>
      <c r="P49" s="582"/>
      <c r="Q49" s="582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</row>
    <row r="51" spans="1:111" ht="15" customHeight="1" x14ac:dyDescent="0.3">
      <c r="B51" s="75"/>
      <c r="C51" s="76"/>
      <c r="D51" s="642" t="s">
        <v>10</v>
      </c>
      <c r="E51" s="643"/>
      <c r="F51" s="643"/>
      <c r="G51" s="643"/>
      <c r="H51" s="643"/>
      <c r="I51" s="643"/>
      <c r="J51" s="643"/>
      <c r="K51" s="643"/>
      <c r="L51" s="643"/>
      <c r="M51" s="643"/>
      <c r="N51" s="643"/>
      <c r="O51" s="643"/>
      <c r="P51" s="643"/>
      <c r="Q51" s="643"/>
      <c r="R51" s="643"/>
      <c r="S51" s="643"/>
      <c r="T51" s="643"/>
      <c r="U51" s="643"/>
      <c r="V51" s="643"/>
      <c r="W51" s="643"/>
      <c r="X51" s="643"/>
      <c r="Y51" s="643"/>
      <c r="Z51" s="643"/>
      <c r="AA51" s="643"/>
      <c r="AB51" s="643"/>
      <c r="AC51" s="643"/>
      <c r="AD51" s="643"/>
      <c r="AE51" s="643"/>
      <c r="AF51" s="643"/>
      <c r="AG51" s="643"/>
      <c r="AH51" s="643"/>
      <c r="AI51" s="643"/>
      <c r="AJ51" s="643"/>
      <c r="AK51" s="643"/>
      <c r="AL51" s="643"/>
      <c r="AM51" s="643"/>
      <c r="AN51" s="643"/>
      <c r="AO51" s="643"/>
      <c r="AP51" s="643"/>
      <c r="AQ51" s="643"/>
      <c r="AR51" s="643"/>
      <c r="AS51" s="643"/>
      <c r="AT51" s="643"/>
      <c r="AU51" s="643"/>
      <c r="AV51" s="643"/>
      <c r="AW51" s="643"/>
      <c r="AX51" s="643"/>
      <c r="AY51" s="643"/>
      <c r="AZ51" s="643"/>
      <c r="BA51" s="643"/>
      <c r="BB51" s="643"/>
      <c r="BC51" s="643"/>
      <c r="BD51" s="643"/>
      <c r="BE51" s="643"/>
      <c r="BF51" s="643"/>
      <c r="BG51" s="643"/>
      <c r="BH51" s="643"/>
      <c r="BI51" s="643"/>
      <c r="BJ51" s="643"/>
      <c r="BK51" s="643"/>
      <c r="BL51" s="643"/>
      <c r="BM51" s="643"/>
      <c r="BN51" s="643"/>
      <c r="BO51" s="643"/>
      <c r="BP51" s="643"/>
      <c r="BQ51" s="643"/>
      <c r="BR51" s="643"/>
      <c r="BS51" s="643"/>
      <c r="BT51" s="643"/>
      <c r="BU51" s="643"/>
      <c r="BV51" s="643"/>
      <c r="BW51" s="643"/>
      <c r="BX51" s="643"/>
      <c r="BY51" s="643"/>
      <c r="BZ51" s="643"/>
      <c r="CA51" s="643"/>
      <c r="CB51" s="643"/>
      <c r="CC51" s="643"/>
      <c r="CD51" s="643"/>
      <c r="CE51" s="643"/>
      <c r="CF51" s="643"/>
      <c r="CG51" s="643"/>
      <c r="CH51" s="643"/>
      <c r="CI51" s="643"/>
      <c r="CJ51" s="643"/>
      <c r="CK51" s="643"/>
      <c r="CL51" s="643"/>
      <c r="CM51" s="643"/>
      <c r="CN51" s="643"/>
      <c r="CO51" s="643"/>
      <c r="CP51" s="643"/>
      <c r="CQ51" s="643"/>
      <c r="CR51" s="643"/>
      <c r="CS51" s="643"/>
      <c r="CT51" s="643"/>
      <c r="CU51" s="643"/>
      <c r="CV51" s="643"/>
      <c r="CW51" s="643"/>
      <c r="CX51" s="643"/>
      <c r="CY51" s="643"/>
      <c r="CZ51" s="643"/>
      <c r="DA51" s="643"/>
      <c r="DB51" s="643"/>
      <c r="DC51" s="643"/>
      <c r="DD51" s="644"/>
      <c r="DE51" s="611" t="s">
        <v>29</v>
      </c>
      <c r="DF51" s="605" t="s">
        <v>30</v>
      </c>
      <c r="DG51" s="602" t="s">
        <v>31</v>
      </c>
    </row>
    <row r="52" spans="1:111" ht="15" customHeight="1" x14ac:dyDescent="0.3">
      <c r="B52" s="628" t="s">
        <v>0</v>
      </c>
      <c r="C52" s="628" t="s">
        <v>1</v>
      </c>
      <c r="D52" s="625" t="s">
        <v>51</v>
      </c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633"/>
      <c r="Y52" s="571" t="s">
        <v>11</v>
      </c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633"/>
      <c r="AT52" s="571" t="s">
        <v>52</v>
      </c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  <c r="BH52" s="571"/>
      <c r="BI52" s="571"/>
      <c r="BJ52" s="571"/>
      <c r="BK52" s="571"/>
      <c r="BL52" s="571"/>
      <c r="BM52" s="571"/>
      <c r="BN52" s="633"/>
      <c r="BO52" s="627" t="s">
        <v>63</v>
      </c>
      <c r="BP52" s="627"/>
      <c r="BQ52" s="627"/>
      <c r="BR52" s="627"/>
      <c r="BS52" s="627"/>
      <c r="BT52" s="627"/>
      <c r="BU52" s="627"/>
      <c r="BV52" s="627"/>
      <c r="BW52" s="627"/>
      <c r="BX52" s="627"/>
      <c r="BY52" s="627"/>
      <c r="BZ52" s="627"/>
      <c r="CA52" s="627"/>
      <c r="CB52" s="627"/>
      <c r="CC52" s="627"/>
      <c r="CD52" s="627"/>
      <c r="CE52" s="627"/>
      <c r="CF52" s="627"/>
      <c r="CG52" s="627"/>
      <c r="CH52" s="627"/>
      <c r="CI52" s="641"/>
      <c r="CJ52" s="627" t="s">
        <v>12</v>
      </c>
      <c r="CK52" s="627"/>
      <c r="CL52" s="627"/>
      <c r="CM52" s="627"/>
      <c r="CN52" s="627"/>
      <c r="CO52" s="627"/>
      <c r="CP52" s="627"/>
      <c r="CQ52" s="627"/>
      <c r="CR52" s="627"/>
      <c r="CS52" s="627"/>
      <c r="CT52" s="627"/>
      <c r="CU52" s="627"/>
      <c r="CV52" s="627"/>
      <c r="CW52" s="627"/>
      <c r="CX52" s="627"/>
      <c r="CY52" s="627"/>
      <c r="CZ52" s="627"/>
      <c r="DA52" s="627"/>
      <c r="DB52" s="627"/>
      <c r="DC52" s="627"/>
      <c r="DD52" s="639"/>
      <c r="DE52" s="612"/>
      <c r="DF52" s="606"/>
      <c r="DG52" s="603"/>
    </row>
    <row r="53" spans="1:111" ht="16.5" customHeight="1" x14ac:dyDescent="0.3">
      <c r="B53" s="629"/>
      <c r="C53" s="631"/>
      <c r="D53" s="569" t="s">
        <v>190</v>
      </c>
      <c r="E53" s="569"/>
      <c r="F53" s="570"/>
      <c r="G53" s="568" t="s">
        <v>191</v>
      </c>
      <c r="H53" s="569"/>
      <c r="I53" s="570"/>
      <c r="J53" s="568" t="s">
        <v>192</v>
      </c>
      <c r="K53" s="569"/>
      <c r="L53" s="570"/>
      <c r="M53" s="568" t="s">
        <v>193</v>
      </c>
      <c r="N53" s="569"/>
      <c r="O53" s="570"/>
      <c r="P53" s="568" t="s">
        <v>194</v>
      </c>
      <c r="Q53" s="569"/>
      <c r="R53" s="570"/>
      <c r="S53" s="568" t="s">
        <v>195</v>
      </c>
      <c r="T53" s="569"/>
      <c r="U53" s="570"/>
      <c r="V53" s="568" t="s">
        <v>196</v>
      </c>
      <c r="W53" s="569"/>
      <c r="X53" s="570"/>
      <c r="Y53" s="568" t="s">
        <v>197</v>
      </c>
      <c r="Z53" s="569"/>
      <c r="AA53" s="570"/>
      <c r="AB53" s="568" t="s">
        <v>198</v>
      </c>
      <c r="AC53" s="569"/>
      <c r="AD53" s="570"/>
      <c r="AE53" s="568" t="s">
        <v>199</v>
      </c>
      <c r="AF53" s="569"/>
      <c r="AG53" s="570"/>
      <c r="AH53" s="568" t="s">
        <v>200</v>
      </c>
      <c r="AI53" s="569"/>
      <c r="AJ53" s="570"/>
      <c r="AK53" s="568" t="s">
        <v>201</v>
      </c>
      <c r="AL53" s="569"/>
      <c r="AM53" s="570"/>
      <c r="AN53" s="568" t="s">
        <v>202</v>
      </c>
      <c r="AO53" s="569"/>
      <c r="AP53" s="570"/>
      <c r="AQ53" s="568" t="s">
        <v>203</v>
      </c>
      <c r="AR53" s="569"/>
      <c r="AS53" s="570"/>
      <c r="AT53" s="568" t="s">
        <v>204</v>
      </c>
      <c r="AU53" s="569"/>
      <c r="AV53" s="570"/>
      <c r="AW53" s="568" t="s">
        <v>205</v>
      </c>
      <c r="AX53" s="569"/>
      <c r="AY53" s="570"/>
      <c r="AZ53" s="568" t="s">
        <v>206</v>
      </c>
      <c r="BA53" s="569"/>
      <c r="BB53" s="570"/>
      <c r="BC53" s="568" t="s">
        <v>207</v>
      </c>
      <c r="BD53" s="569"/>
      <c r="BE53" s="570"/>
      <c r="BF53" s="568" t="s">
        <v>208</v>
      </c>
      <c r="BG53" s="569"/>
      <c r="BH53" s="570"/>
      <c r="BI53" s="568" t="s">
        <v>209</v>
      </c>
      <c r="BJ53" s="569"/>
      <c r="BK53" s="570"/>
      <c r="BL53" s="568" t="s">
        <v>210</v>
      </c>
      <c r="BM53" s="569"/>
      <c r="BN53" s="570"/>
      <c r="BO53" s="568" t="s">
        <v>211</v>
      </c>
      <c r="BP53" s="569"/>
      <c r="BQ53" s="570"/>
      <c r="BR53" s="568" t="s">
        <v>212</v>
      </c>
      <c r="BS53" s="569"/>
      <c r="BT53" s="570"/>
      <c r="BU53" s="568" t="s">
        <v>213</v>
      </c>
      <c r="BV53" s="569"/>
      <c r="BW53" s="570"/>
      <c r="BX53" s="568" t="s">
        <v>214</v>
      </c>
      <c r="BY53" s="569"/>
      <c r="BZ53" s="570"/>
      <c r="CA53" s="568" t="s">
        <v>215</v>
      </c>
      <c r="CB53" s="569"/>
      <c r="CC53" s="570"/>
      <c r="CD53" s="568" t="s">
        <v>216</v>
      </c>
      <c r="CE53" s="569"/>
      <c r="CF53" s="570"/>
      <c r="CG53" s="568" t="s">
        <v>217</v>
      </c>
      <c r="CH53" s="569"/>
      <c r="CI53" s="570"/>
      <c r="CJ53" s="585" t="s">
        <v>218</v>
      </c>
      <c r="CK53" s="585"/>
      <c r="CL53" s="645"/>
      <c r="CM53" s="586" t="s">
        <v>219</v>
      </c>
      <c r="CN53" s="646"/>
      <c r="CO53" s="647"/>
      <c r="CP53" s="593" t="s">
        <v>220</v>
      </c>
      <c r="CQ53" s="594"/>
      <c r="CR53" s="595"/>
      <c r="CS53" s="593" t="s">
        <v>221</v>
      </c>
      <c r="CT53" s="594"/>
      <c r="CU53" s="595"/>
      <c r="CV53" s="593" t="s">
        <v>222</v>
      </c>
      <c r="CW53" s="594"/>
      <c r="CX53" s="595"/>
      <c r="CY53" s="593" t="s">
        <v>223</v>
      </c>
      <c r="CZ53" s="594"/>
      <c r="DA53" s="595"/>
      <c r="DB53" s="593" t="s">
        <v>224</v>
      </c>
      <c r="DC53" s="594"/>
      <c r="DD53" s="595"/>
      <c r="DE53" s="613"/>
      <c r="DF53" s="606"/>
      <c r="DG53" s="603"/>
    </row>
    <row r="54" spans="1:111" ht="111.75" customHeight="1" x14ac:dyDescent="0.3">
      <c r="B54" s="629"/>
      <c r="C54" s="631"/>
      <c r="D54" s="566" t="s">
        <v>1097</v>
      </c>
      <c r="E54" s="566"/>
      <c r="F54" s="567"/>
      <c r="G54" s="565" t="s">
        <v>1098</v>
      </c>
      <c r="H54" s="566"/>
      <c r="I54" s="567"/>
      <c r="J54" s="565" t="s">
        <v>1099</v>
      </c>
      <c r="K54" s="566"/>
      <c r="L54" s="567"/>
      <c r="M54" s="565" t="s">
        <v>1100</v>
      </c>
      <c r="N54" s="566"/>
      <c r="O54" s="567"/>
      <c r="P54" s="565" t="s">
        <v>1101</v>
      </c>
      <c r="Q54" s="566"/>
      <c r="R54" s="567"/>
      <c r="S54" s="565" t="s">
        <v>1102</v>
      </c>
      <c r="T54" s="566"/>
      <c r="U54" s="567"/>
      <c r="V54" s="565" t="s">
        <v>1103</v>
      </c>
      <c r="W54" s="566"/>
      <c r="X54" s="567"/>
      <c r="Y54" s="565" t="s">
        <v>1124</v>
      </c>
      <c r="Z54" s="566"/>
      <c r="AA54" s="567"/>
      <c r="AB54" s="565" t="s">
        <v>1125</v>
      </c>
      <c r="AC54" s="566"/>
      <c r="AD54" s="567"/>
      <c r="AE54" s="565" t="s">
        <v>1126</v>
      </c>
      <c r="AF54" s="566"/>
      <c r="AG54" s="567"/>
      <c r="AH54" s="565" t="s">
        <v>1127</v>
      </c>
      <c r="AI54" s="566"/>
      <c r="AJ54" s="567"/>
      <c r="AK54" s="565" t="s">
        <v>1128</v>
      </c>
      <c r="AL54" s="566"/>
      <c r="AM54" s="567"/>
      <c r="AN54" s="565" t="s">
        <v>1129</v>
      </c>
      <c r="AO54" s="566"/>
      <c r="AP54" s="567"/>
      <c r="AQ54" s="565" t="s">
        <v>1130</v>
      </c>
      <c r="AR54" s="566"/>
      <c r="AS54" s="567"/>
      <c r="AT54" s="562" t="s">
        <v>1149</v>
      </c>
      <c r="AU54" s="563"/>
      <c r="AV54" s="564"/>
      <c r="AW54" s="565" t="s">
        <v>1150</v>
      </c>
      <c r="AX54" s="566"/>
      <c r="AY54" s="567"/>
      <c r="AZ54" s="565" t="s">
        <v>1151</v>
      </c>
      <c r="BA54" s="566"/>
      <c r="BB54" s="567"/>
      <c r="BC54" s="565" t="s">
        <v>1152</v>
      </c>
      <c r="BD54" s="566"/>
      <c r="BE54" s="567"/>
      <c r="BF54" s="565" t="s">
        <v>1153</v>
      </c>
      <c r="BG54" s="566"/>
      <c r="BH54" s="567"/>
      <c r="BI54" s="565" t="s">
        <v>1154</v>
      </c>
      <c r="BJ54" s="566"/>
      <c r="BK54" s="567"/>
      <c r="BL54" s="565" t="s">
        <v>1155</v>
      </c>
      <c r="BM54" s="566"/>
      <c r="BN54" s="567"/>
      <c r="BO54" s="565" t="s">
        <v>1176</v>
      </c>
      <c r="BP54" s="566"/>
      <c r="BQ54" s="567"/>
      <c r="BR54" s="565" t="s">
        <v>1177</v>
      </c>
      <c r="BS54" s="566"/>
      <c r="BT54" s="567"/>
      <c r="BU54" s="565" t="s">
        <v>1178</v>
      </c>
      <c r="BV54" s="566"/>
      <c r="BW54" s="567"/>
      <c r="BX54" s="565" t="s">
        <v>1179</v>
      </c>
      <c r="BY54" s="566"/>
      <c r="BZ54" s="567"/>
      <c r="CA54" s="565" t="s">
        <v>1180</v>
      </c>
      <c r="CB54" s="566"/>
      <c r="CC54" s="567"/>
      <c r="CD54" s="565" t="s">
        <v>1181</v>
      </c>
      <c r="CE54" s="566"/>
      <c r="CF54" s="567"/>
      <c r="CG54" s="565" t="s">
        <v>1182</v>
      </c>
      <c r="CH54" s="566"/>
      <c r="CI54" s="567"/>
      <c r="CJ54" s="565" t="s">
        <v>1204</v>
      </c>
      <c r="CK54" s="566"/>
      <c r="CL54" s="567"/>
      <c r="CM54" s="565" t="s">
        <v>1208</v>
      </c>
      <c r="CN54" s="566"/>
      <c r="CO54" s="567"/>
      <c r="CP54" s="565" t="s">
        <v>1212</v>
      </c>
      <c r="CQ54" s="566"/>
      <c r="CR54" s="567"/>
      <c r="CS54" s="565" t="s">
        <v>1216</v>
      </c>
      <c r="CT54" s="566"/>
      <c r="CU54" s="567"/>
      <c r="CV54" s="565" t="s">
        <v>1220</v>
      </c>
      <c r="CW54" s="566"/>
      <c r="CX54" s="567"/>
      <c r="CY54" s="565" t="s">
        <v>1224</v>
      </c>
      <c r="CZ54" s="566"/>
      <c r="DA54" s="567"/>
      <c r="DB54" s="565" t="s">
        <v>1228</v>
      </c>
      <c r="DC54" s="566"/>
      <c r="DD54" s="567"/>
      <c r="DE54" s="613"/>
      <c r="DF54" s="606"/>
      <c r="DG54" s="603"/>
    </row>
    <row r="55" spans="1:111" ht="145.5" customHeight="1" x14ac:dyDescent="0.3">
      <c r="B55" s="630"/>
      <c r="C55" s="632"/>
      <c r="D55" s="108" t="s">
        <v>1104</v>
      </c>
      <c r="E55" s="108" t="s">
        <v>1105</v>
      </c>
      <c r="F55" s="164" t="s">
        <v>1106</v>
      </c>
      <c r="G55" s="163" t="s">
        <v>1107</v>
      </c>
      <c r="H55" s="108" t="s">
        <v>1108</v>
      </c>
      <c r="I55" s="164" t="s">
        <v>1109</v>
      </c>
      <c r="J55" s="163" t="s">
        <v>1123</v>
      </c>
      <c r="K55" s="108" t="s">
        <v>1110</v>
      </c>
      <c r="L55" s="164" t="s">
        <v>1111</v>
      </c>
      <c r="M55" s="163" t="s">
        <v>1112</v>
      </c>
      <c r="N55" s="108" t="s">
        <v>1113</v>
      </c>
      <c r="O55" s="164" t="s">
        <v>1114</v>
      </c>
      <c r="P55" s="163" t="s">
        <v>1101</v>
      </c>
      <c r="Q55" s="108" t="s">
        <v>1115</v>
      </c>
      <c r="R55" s="164" t="s">
        <v>1116</v>
      </c>
      <c r="S55" s="163" t="s">
        <v>1117</v>
      </c>
      <c r="T55" s="108" t="s">
        <v>1118</v>
      </c>
      <c r="U55" s="164" t="s">
        <v>1119</v>
      </c>
      <c r="V55" s="163" t="s">
        <v>1120</v>
      </c>
      <c r="W55" s="108" t="s">
        <v>1121</v>
      </c>
      <c r="X55" s="164" t="s">
        <v>1122</v>
      </c>
      <c r="Y55" s="163" t="s">
        <v>1131</v>
      </c>
      <c r="Z55" s="108" t="s">
        <v>1132</v>
      </c>
      <c r="AA55" s="164" t="s">
        <v>1133</v>
      </c>
      <c r="AB55" s="163" t="s">
        <v>1148</v>
      </c>
      <c r="AC55" s="108" t="s">
        <v>1134</v>
      </c>
      <c r="AD55" s="164" t="s">
        <v>1135</v>
      </c>
      <c r="AE55" s="163" t="s">
        <v>1136</v>
      </c>
      <c r="AF55" s="108" t="s">
        <v>1137</v>
      </c>
      <c r="AG55" s="164" t="s">
        <v>1138</v>
      </c>
      <c r="AH55" s="163" t="s">
        <v>1139</v>
      </c>
      <c r="AI55" s="108" t="s">
        <v>1140</v>
      </c>
      <c r="AJ55" s="164" t="s">
        <v>1141</v>
      </c>
      <c r="AK55" s="135" t="s">
        <v>1142</v>
      </c>
      <c r="AL55" s="352" t="s">
        <v>1143</v>
      </c>
      <c r="AM55" s="164" t="s">
        <v>1144</v>
      </c>
      <c r="AN55" s="163" t="s">
        <v>258</v>
      </c>
      <c r="AO55" s="108" t="s">
        <v>62</v>
      </c>
      <c r="AP55" s="164" t="s">
        <v>70</v>
      </c>
      <c r="AQ55" s="163" t="s">
        <v>1145</v>
      </c>
      <c r="AR55" s="108" t="s">
        <v>1146</v>
      </c>
      <c r="AS55" s="164" t="s">
        <v>1147</v>
      </c>
      <c r="AT55" s="163" t="s">
        <v>1156</v>
      </c>
      <c r="AU55" s="108" t="s">
        <v>1157</v>
      </c>
      <c r="AV55" s="164" t="s">
        <v>1158</v>
      </c>
      <c r="AW55" s="163" t="s">
        <v>1159</v>
      </c>
      <c r="AX55" s="108" t="s">
        <v>1160</v>
      </c>
      <c r="AY55" s="164" t="s">
        <v>1161</v>
      </c>
      <c r="AZ55" s="163" t="s">
        <v>1162</v>
      </c>
      <c r="BA55" s="108" t="s">
        <v>1163</v>
      </c>
      <c r="BB55" s="164" t="s">
        <v>1164</v>
      </c>
      <c r="BC55" s="163" t="s">
        <v>1152</v>
      </c>
      <c r="BD55" s="108" t="s">
        <v>1165</v>
      </c>
      <c r="BE55" s="164" t="s">
        <v>1166</v>
      </c>
      <c r="BF55" s="163" t="s">
        <v>1167</v>
      </c>
      <c r="BG55" s="108" t="s">
        <v>1168</v>
      </c>
      <c r="BH55" s="164" t="s">
        <v>1169</v>
      </c>
      <c r="BI55" s="135" t="s">
        <v>1170</v>
      </c>
      <c r="BJ55" s="130" t="s">
        <v>1171</v>
      </c>
      <c r="BK55" s="136" t="s">
        <v>1172</v>
      </c>
      <c r="BL55" s="163" t="s">
        <v>1173</v>
      </c>
      <c r="BM55" s="108" t="s">
        <v>1174</v>
      </c>
      <c r="BN55" s="164" t="s">
        <v>1175</v>
      </c>
      <c r="BO55" s="163" t="s">
        <v>1183</v>
      </c>
      <c r="BP55" s="108" t="s">
        <v>1184</v>
      </c>
      <c r="BQ55" s="164" t="s">
        <v>1185</v>
      </c>
      <c r="BR55" s="163" t="s">
        <v>1186</v>
      </c>
      <c r="BS55" s="108" t="s">
        <v>1187</v>
      </c>
      <c r="BT55" s="164" t="s">
        <v>1188</v>
      </c>
      <c r="BU55" s="163" t="s">
        <v>1189</v>
      </c>
      <c r="BV55" s="108" t="s">
        <v>1190</v>
      </c>
      <c r="BW55" s="164" t="s">
        <v>1191</v>
      </c>
      <c r="BX55" s="163" t="s">
        <v>1192</v>
      </c>
      <c r="BY55" s="108" t="s">
        <v>1193</v>
      </c>
      <c r="BZ55" s="164" t="s">
        <v>1194</v>
      </c>
      <c r="CA55" s="163" t="s">
        <v>1203</v>
      </c>
      <c r="CB55" s="108" t="s">
        <v>1195</v>
      </c>
      <c r="CC55" s="164" t="s">
        <v>1196</v>
      </c>
      <c r="CD55" s="163" t="s">
        <v>1197</v>
      </c>
      <c r="CE55" s="108" t="s">
        <v>1198</v>
      </c>
      <c r="CF55" s="164" t="s">
        <v>1199</v>
      </c>
      <c r="CG55" s="163" t="s">
        <v>1200</v>
      </c>
      <c r="CH55" s="108" t="s">
        <v>1201</v>
      </c>
      <c r="CI55" s="164" t="s">
        <v>1202</v>
      </c>
      <c r="CJ55" s="163" t="s">
        <v>1207</v>
      </c>
      <c r="CK55" s="108" t="s">
        <v>1205</v>
      </c>
      <c r="CL55" s="164" t="s">
        <v>1206</v>
      </c>
      <c r="CM55" s="163" t="s">
        <v>1209</v>
      </c>
      <c r="CN55" s="108" t="s">
        <v>1210</v>
      </c>
      <c r="CO55" s="164" t="s">
        <v>1211</v>
      </c>
      <c r="CP55" s="163" t="s">
        <v>1213</v>
      </c>
      <c r="CQ55" s="130" t="s">
        <v>1214</v>
      </c>
      <c r="CR55" s="136" t="s">
        <v>1215</v>
      </c>
      <c r="CS55" s="163" t="s">
        <v>1217</v>
      </c>
      <c r="CT55" s="108" t="s">
        <v>1218</v>
      </c>
      <c r="CU55" s="164" t="s">
        <v>1219</v>
      </c>
      <c r="CV55" s="163" t="s">
        <v>1221</v>
      </c>
      <c r="CW55" s="108" t="s">
        <v>1222</v>
      </c>
      <c r="CX55" s="164" t="s">
        <v>1223</v>
      </c>
      <c r="CY55" s="163" t="s">
        <v>1225</v>
      </c>
      <c r="CZ55" s="108" t="s">
        <v>1226</v>
      </c>
      <c r="DA55" s="164" t="s">
        <v>1227</v>
      </c>
      <c r="DB55" s="163" t="s">
        <v>1229</v>
      </c>
      <c r="DC55" s="108" t="s">
        <v>1230</v>
      </c>
      <c r="DD55" s="164" t="s">
        <v>1231</v>
      </c>
      <c r="DE55" s="614"/>
      <c r="DF55" s="607"/>
      <c r="DG55" s="604"/>
    </row>
    <row r="56" spans="1:111" ht="15.6" x14ac:dyDescent="0.3">
      <c r="B56" s="9">
        <v>1</v>
      </c>
      <c r="C56" s="4" t="str">
        <f>'дети 5-ти лет Ф'!C56</f>
        <v>Атбеков Асмет</v>
      </c>
      <c r="D56" s="474">
        <v>1</v>
      </c>
      <c r="E56" s="474"/>
      <c r="F56" s="475"/>
      <c r="G56" s="474">
        <v>1</v>
      </c>
      <c r="H56" s="474"/>
      <c r="I56" s="475"/>
      <c r="J56" s="474"/>
      <c r="K56" s="474">
        <v>1</v>
      </c>
      <c r="L56" s="475"/>
      <c r="M56" s="474">
        <v>1</v>
      </c>
      <c r="N56" s="474"/>
      <c r="O56" s="475"/>
      <c r="P56" s="474">
        <v>1</v>
      </c>
      <c r="Q56" s="474"/>
      <c r="R56" s="475"/>
      <c r="S56" s="474">
        <v>1</v>
      </c>
      <c r="T56" s="474"/>
      <c r="U56" s="475"/>
      <c r="V56" s="474">
        <v>1</v>
      </c>
      <c r="W56" s="474"/>
      <c r="X56" s="475"/>
      <c r="Y56" s="474">
        <v>1</v>
      </c>
      <c r="Z56" s="474"/>
      <c r="AA56" s="475"/>
      <c r="AB56" s="474">
        <v>1</v>
      </c>
      <c r="AC56" s="474"/>
      <c r="AD56" s="475"/>
      <c r="AE56" s="474">
        <v>1</v>
      </c>
      <c r="AF56" s="474"/>
      <c r="AG56" s="475"/>
      <c r="AH56" s="474"/>
      <c r="AI56" s="474">
        <v>1</v>
      </c>
      <c r="AJ56" s="475"/>
      <c r="AK56" s="474">
        <v>1</v>
      </c>
      <c r="AL56" s="474"/>
      <c r="AM56" s="475"/>
      <c r="AN56" s="474">
        <v>1</v>
      </c>
      <c r="AO56" s="474"/>
      <c r="AP56" s="475"/>
      <c r="AQ56" s="474"/>
      <c r="AR56" s="474">
        <v>1</v>
      </c>
      <c r="AS56" s="475"/>
      <c r="AT56" s="474">
        <v>1</v>
      </c>
      <c r="AU56" s="474"/>
      <c r="AV56" s="475"/>
      <c r="AW56" s="474"/>
      <c r="AX56" s="474">
        <v>1</v>
      </c>
      <c r="AY56" s="475"/>
      <c r="AZ56" s="474"/>
      <c r="BA56" s="474">
        <v>1</v>
      </c>
      <c r="BB56" s="475"/>
      <c r="BC56" s="474">
        <v>1</v>
      </c>
      <c r="BD56" s="474"/>
      <c r="BE56" s="475"/>
      <c r="BF56" s="474">
        <v>1</v>
      </c>
      <c r="BG56" s="474"/>
      <c r="BH56" s="475"/>
      <c r="BI56" s="474"/>
      <c r="BJ56" s="474">
        <v>1</v>
      </c>
      <c r="BK56" s="475"/>
      <c r="BL56" s="474">
        <v>1</v>
      </c>
      <c r="BM56" s="474"/>
      <c r="BN56" s="475"/>
      <c r="BO56" s="474">
        <v>1</v>
      </c>
      <c r="BP56" s="474"/>
      <c r="BQ56" s="475"/>
      <c r="BR56" s="474">
        <v>1</v>
      </c>
      <c r="BS56" s="474"/>
      <c r="BT56" s="475"/>
      <c r="BU56" s="474">
        <v>1</v>
      </c>
      <c r="BV56" s="474"/>
      <c r="BW56" s="475"/>
      <c r="BX56" s="474">
        <v>1</v>
      </c>
      <c r="BY56" s="474"/>
      <c r="BZ56" s="475"/>
      <c r="CA56" s="474"/>
      <c r="CB56" s="474">
        <v>1</v>
      </c>
      <c r="CC56" s="475"/>
      <c r="CD56" s="474">
        <v>1</v>
      </c>
      <c r="CE56" s="474"/>
      <c r="CF56" s="475"/>
      <c r="CG56" s="474"/>
      <c r="CH56" s="474">
        <v>1</v>
      </c>
      <c r="CI56" s="475"/>
      <c r="CJ56" s="474">
        <v>1</v>
      </c>
      <c r="CK56" s="474"/>
      <c r="CL56" s="475"/>
      <c r="CM56" s="474">
        <v>1</v>
      </c>
      <c r="CN56" s="474"/>
      <c r="CO56" s="475"/>
      <c r="CP56" s="474"/>
      <c r="CQ56" s="474">
        <v>1</v>
      </c>
      <c r="CR56" s="475"/>
      <c r="CS56" s="474"/>
      <c r="CT56" s="474">
        <v>1</v>
      </c>
      <c r="CU56" s="475"/>
      <c r="CV56" s="474"/>
      <c r="CW56" s="474">
        <v>1</v>
      </c>
      <c r="CX56" s="475"/>
      <c r="CY56" s="474"/>
      <c r="CZ56" s="474">
        <v>1</v>
      </c>
      <c r="DA56" s="475"/>
      <c r="DB56" s="474">
        <v>1</v>
      </c>
      <c r="DC56" s="474"/>
      <c r="DD56" s="475"/>
      <c r="DE56" s="45">
        <f t="shared" ref="DE56:DE96" si="6">D56+G56+J56+M56+P56+AE56+BL56+BO56+BR56+BU56+BX56+CA56+CD56+CG56+CJ56+CM56+CP56+CS56+CV56+CY56+DB56+S56+V56+Y56+AB56+BI56+BF56+BC56+AZ56+AW56+AT56+AQ56+AN56+AK56+AH56</f>
        <v>23</v>
      </c>
      <c r="DF56" s="2">
        <f t="shared" ref="DF56:DF96" si="7">DC56+CZ56+CW56+CT56+CQ56+CN56+CK56+CH56+CE56+CB56+BY56+BV56+BS56+BP56+BM56+BJ56+BG56+BD56+BA56+AX56+AU56+AR56+AO56+AL56+AI56+AF56+AC56+Z56+W56+T56+Q56+N56+K56+H56+E56</f>
        <v>12</v>
      </c>
      <c r="DG56" s="28">
        <f t="shared" ref="DG56:DG96" si="8">F56+I56+L56+O56+R56+AG56+BN56+BQ56+BT56+BW56+BZ56+CC56+CF56+CI56+CL56+CO56+CR56+CU56+CX56+DA56+DD56+U56+X56+AA56+AD56+BK56+BH56+BE56+BB56+AY56+AV56+AS56+AP56+AM56+AJ56</f>
        <v>0</v>
      </c>
    </row>
    <row r="57" spans="1:111" ht="15.6" x14ac:dyDescent="0.3">
      <c r="B57" s="9">
        <v>2</v>
      </c>
      <c r="C57" s="4" t="str">
        <f>'дети 5-ти лет Ф'!C57</f>
        <v>Болат Ясмина</v>
      </c>
      <c r="D57" s="474">
        <v>1</v>
      </c>
      <c r="E57" s="474"/>
      <c r="F57" s="473"/>
      <c r="G57" s="474">
        <v>1</v>
      </c>
      <c r="H57" s="474"/>
      <c r="I57" s="473"/>
      <c r="J57" s="474"/>
      <c r="K57" s="474">
        <v>1</v>
      </c>
      <c r="L57" s="473"/>
      <c r="M57" s="474">
        <v>1</v>
      </c>
      <c r="N57" s="474"/>
      <c r="O57" s="473"/>
      <c r="P57" s="474">
        <v>1</v>
      </c>
      <c r="Q57" s="474"/>
      <c r="R57" s="473"/>
      <c r="S57" s="474">
        <v>1</v>
      </c>
      <c r="T57" s="474"/>
      <c r="U57" s="473"/>
      <c r="V57" s="474">
        <v>1</v>
      </c>
      <c r="W57" s="474"/>
      <c r="X57" s="473"/>
      <c r="Y57" s="474">
        <v>1</v>
      </c>
      <c r="Z57" s="474"/>
      <c r="AA57" s="473"/>
      <c r="AB57" s="474">
        <v>1</v>
      </c>
      <c r="AC57" s="474"/>
      <c r="AD57" s="473"/>
      <c r="AE57" s="474">
        <v>1</v>
      </c>
      <c r="AF57" s="474"/>
      <c r="AG57" s="473"/>
      <c r="AH57" s="474"/>
      <c r="AI57" s="474">
        <v>1</v>
      </c>
      <c r="AJ57" s="473"/>
      <c r="AK57" s="474">
        <v>1</v>
      </c>
      <c r="AL57" s="474"/>
      <c r="AM57" s="473"/>
      <c r="AN57" s="474">
        <v>1</v>
      </c>
      <c r="AO57" s="474"/>
      <c r="AP57" s="473"/>
      <c r="AQ57" s="474"/>
      <c r="AR57" s="474">
        <v>1</v>
      </c>
      <c r="AS57" s="473"/>
      <c r="AT57" s="474">
        <v>1</v>
      </c>
      <c r="AU57" s="474"/>
      <c r="AV57" s="473"/>
      <c r="AW57" s="474"/>
      <c r="AX57" s="474">
        <v>1</v>
      </c>
      <c r="AY57" s="473"/>
      <c r="AZ57" s="474"/>
      <c r="BA57" s="474">
        <v>1</v>
      </c>
      <c r="BB57" s="473"/>
      <c r="BC57" s="474">
        <v>1</v>
      </c>
      <c r="BD57" s="474"/>
      <c r="BE57" s="473"/>
      <c r="BF57" s="474">
        <v>1</v>
      </c>
      <c r="BG57" s="474"/>
      <c r="BH57" s="473"/>
      <c r="BI57" s="474">
        <v>1</v>
      </c>
      <c r="BJ57" s="474"/>
      <c r="BK57" s="473"/>
      <c r="BL57" s="474">
        <v>1</v>
      </c>
      <c r="BM57" s="474"/>
      <c r="BN57" s="473"/>
      <c r="BO57" s="474">
        <v>1</v>
      </c>
      <c r="BP57" s="474"/>
      <c r="BQ57" s="473"/>
      <c r="BR57" s="474">
        <v>1</v>
      </c>
      <c r="BS57" s="474"/>
      <c r="BT57" s="473"/>
      <c r="BU57" s="474">
        <v>1</v>
      </c>
      <c r="BV57" s="474"/>
      <c r="BW57" s="473"/>
      <c r="BX57" s="474">
        <v>1</v>
      </c>
      <c r="BY57" s="474"/>
      <c r="BZ57" s="473"/>
      <c r="CA57" s="474"/>
      <c r="CB57" s="474">
        <v>1</v>
      </c>
      <c r="CC57" s="473"/>
      <c r="CD57" s="474">
        <v>1</v>
      </c>
      <c r="CE57" s="474"/>
      <c r="CF57" s="473"/>
      <c r="CG57" s="474"/>
      <c r="CH57" s="474">
        <v>1</v>
      </c>
      <c r="CI57" s="473"/>
      <c r="CJ57" s="474">
        <v>1</v>
      </c>
      <c r="CK57" s="474"/>
      <c r="CL57" s="473"/>
      <c r="CM57" s="474">
        <v>1</v>
      </c>
      <c r="CN57" s="474"/>
      <c r="CO57" s="473"/>
      <c r="CP57" s="474"/>
      <c r="CQ57" s="474">
        <v>1</v>
      </c>
      <c r="CR57" s="473"/>
      <c r="CS57" s="474"/>
      <c r="CT57" s="474">
        <v>1</v>
      </c>
      <c r="CU57" s="473"/>
      <c r="CV57" s="474"/>
      <c r="CW57" s="474">
        <v>1</v>
      </c>
      <c r="CX57" s="473"/>
      <c r="CY57" s="474"/>
      <c r="CZ57" s="474">
        <v>1</v>
      </c>
      <c r="DA57" s="473"/>
      <c r="DB57" s="474">
        <v>1</v>
      </c>
      <c r="DC57" s="474"/>
      <c r="DD57" s="473"/>
      <c r="DE57" s="45">
        <f t="shared" si="6"/>
        <v>24</v>
      </c>
      <c r="DF57" s="2">
        <f t="shared" si="7"/>
        <v>11</v>
      </c>
      <c r="DG57" s="28">
        <f t="shared" si="8"/>
        <v>0</v>
      </c>
    </row>
    <row r="58" spans="1:111" ht="15.6" x14ac:dyDescent="0.3">
      <c r="B58" s="9">
        <v>3</v>
      </c>
      <c r="C58" s="4" t="str">
        <f>'дети 5-ти лет Ф'!C58</f>
        <v>Боранбай Томирис</v>
      </c>
      <c r="D58" s="474">
        <v>1</v>
      </c>
      <c r="E58" s="474"/>
      <c r="F58" s="473"/>
      <c r="G58" s="474">
        <v>1</v>
      </c>
      <c r="H58" s="474"/>
      <c r="I58" s="473"/>
      <c r="J58" s="474"/>
      <c r="K58" s="474">
        <v>1</v>
      </c>
      <c r="L58" s="473"/>
      <c r="M58" s="474">
        <v>1</v>
      </c>
      <c r="N58" s="474"/>
      <c r="O58" s="473"/>
      <c r="P58" s="474">
        <v>1</v>
      </c>
      <c r="Q58" s="474"/>
      <c r="R58" s="473"/>
      <c r="S58" s="474">
        <v>1</v>
      </c>
      <c r="T58" s="474"/>
      <c r="U58" s="473"/>
      <c r="V58" s="474">
        <v>1</v>
      </c>
      <c r="W58" s="474"/>
      <c r="X58" s="473"/>
      <c r="Y58" s="474">
        <v>1</v>
      </c>
      <c r="Z58" s="474"/>
      <c r="AA58" s="473"/>
      <c r="AB58" s="474">
        <v>1</v>
      </c>
      <c r="AC58" s="474"/>
      <c r="AD58" s="473"/>
      <c r="AE58" s="474">
        <v>1</v>
      </c>
      <c r="AF58" s="474"/>
      <c r="AG58" s="473"/>
      <c r="AH58" s="474"/>
      <c r="AI58" s="474">
        <v>1</v>
      </c>
      <c r="AJ58" s="473"/>
      <c r="AK58" s="474">
        <v>1</v>
      </c>
      <c r="AL58" s="474"/>
      <c r="AM58" s="473"/>
      <c r="AN58" s="474">
        <v>1</v>
      </c>
      <c r="AO58" s="474"/>
      <c r="AP58" s="473"/>
      <c r="AQ58" s="474"/>
      <c r="AR58" s="474">
        <v>1</v>
      </c>
      <c r="AS58" s="473"/>
      <c r="AT58" s="474">
        <v>1</v>
      </c>
      <c r="AU58" s="474"/>
      <c r="AV58" s="473"/>
      <c r="AW58" s="474"/>
      <c r="AX58" s="474">
        <v>1</v>
      </c>
      <c r="AY58" s="473"/>
      <c r="AZ58" s="474"/>
      <c r="BA58" s="474">
        <v>1</v>
      </c>
      <c r="BB58" s="473"/>
      <c r="BC58" s="474">
        <v>1</v>
      </c>
      <c r="BD58" s="474"/>
      <c r="BE58" s="473"/>
      <c r="BF58" s="474">
        <v>1</v>
      </c>
      <c r="BG58" s="474"/>
      <c r="BH58" s="473"/>
      <c r="BI58" s="474"/>
      <c r="BJ58" s="474">
        <v>1</v>
      </c>
      <c r="BK58" s="473"/>
      <c r="BL58" s="474">
        <v>1</v>
      </c>
      <c r="BM58" s="474"/>
      <c r="BN58" s="473"/>
      <c r="BO58" s="474">
        <v>1</v>
      </c>
      <c r="BP58" s="474"/>
      <c r="BQ58" s="473"/>
      <c r="BR58" s="474">
        <v>1</v>
      </c>
      <c r="BS58" s="474"/>
      <c r="BT58" s="473"/>
      <c r="BU58" s="474">
        <v>1</v>
      </c>
      <c r="BV58" s="474"/>
      <c r="BW58" s="473"/>
      <c r="BX58" s="474">
        <v>1</v>
      </c>
      <c r="BY58" s="474"/>
      <c r="BZ58" s="473"/>
      <c r="CA58" s="474"/>
      <c r="CB58" s="474">
        <v>1</v>
      </c>
      <c r="CC58" s="473"/>
      <c r="CD58" s="474">
        <v>1</v>
      </c>
      <c r="CE58" s="474"/>
      <c r="CF58" s="473"/>
      <c r="CG58" s="474"/>
      <c r="CH58" s="474">
        <v>1</v>
      </c>
      <c r="CI58" s="473"/>
      <c r="CJ58" s="474"/>
      <c r="CK58" s="474">
        <v>1</v>
      </c>
      <c r="CL58" s="473"/>
      <c r="CM58" s="474">
        <v>1</v>
      </c>
      <c r="CN58" s="474"/>
      <c r="CO58" s="473"/>
      <c r="CP58" s="474"/>
      <c r="CQ58" s="474">
        <v>1</v>
      </c>
      <c r="CR58" s="473"/>
      <c r="CS58" s="474"/>
      <c r="CT58" s="474">
        <v>1</v>
      </c>
      <c r="CU58" s="473"/>
      <c r="CV58" s="474"/>
      <c r="CW58" s="474">
        <v>1</v>
      </c>
      <c r="CX58" s="473"/>
      <c r="CY58" s="474"/>
      <c r="CZ58" s="474">
        <v>1</v>
      </c>
      <c r="DA58" s="473"/>
      <c r="DB58" s="474">
        <v>1</v>
      </c>
      <c r="DC58" s="474"/>
      <c r="DD58" s="473"/>
      <c r="DE58" s="45">
        <f t="shared" si="6"/>
        <v>22</v>
      </c>
      <c r="DF58" s="2">
        <f t="shared" si="7"/>
        <v>13</v>
      </c>
      <c r="DG58" s="28">
        <f t="shared" si="8"/>
        <v>0</v>
      </c>
    </row>
    <row r="59" spans="1:111" ht="15.6" x14ac:dyDescent="0.3">
      <c r="B59" s="9">
        <v>4</v>
      </c>
      <c r="C59" s="4" t="str">
        <f>'дети 5-ти лет Ф'!C59</f>
        <v>Боровых Артем</v>
      </c>
      <c r="D59" s="474">
        <v>1</v>
      </c>
      <c r="E59" s="474"/>
      <c r="F59" s="473"/>
      <c r="G59" s="474">
        <v>1</v>
      </c>
      <c r="H59" s="474"/>
      <c r="I59" s="473"/>
      <c r="J59" s="474"/>
      <c r="K59" s="474">
        <v>1</v>
      </c>
      <c r="L59" s="473"/>
      <c r="M59" s="474">
        <v>1</v>
      </c>
      <c r="N59" s="474"/>
      <c r="O59" s="473"/>
      <c r="P59" s="474">
        <v>1</v>
      </c>
      <c r="Q59" s="474"/>
      <c r="R59" s="473"/>
      <c r="S59" s="474">
        <v>1</v>
      </c>
      <c r="T59" s="474"/>
      <c r="U59" s="473"/>
      <c r="V59" s="474">
        <v>1</v>
      </c>
      <c r="W59" s="474"/>
      <c r="X59" s="473"/>
      <c r="Y59" s="474">
        <v>1</v>
      </c>
      <c r="Z59" s="474"/>
      <c r="AA59" s="473"/>
      <c r="AB59" s="474">
        <v>1</v>
      </c>
      <c r="AC59" s="474"/>
      <c r="AD59" s="473"/>
      <c r="AE59" s="474">
        <v>1</v>
      </c>
      <c r="AF59" s="474"/>
      <c r="AG59" s="473"/>
      <c r="AH59" s="474"/>
      <c r="AI59" s="474">
        <v>1</v>
      </c>
      <c r="AJ59" s="473"/>
      <c r="AK59" s="474">
        <v>1</v>
      </c>
      <c r="AL59" s="474"/>
      <c r="AM59" s="473"/>
      <c r="AN59" s="474">
        <v>1</v>
      </c>
      <c r="AO59" s="474"/>
      <c r="AP59" s="473"/>
      <c r="AQ59" s="474"/>
      <c r="AR59" s="474">
        <v>1</v>
      </c>
      <c r="AS59" s="473"/>
      <c r="AT59" s="474">
        <v>1</v>
      </c>
      <c r="AU59" s="474"/>
      <c r="AV59" s="473"/>
      <c r="AW59" s="474"/>
      <c r="AX59" s="474">
        <v>1</v>
      </c>
      <c r="AY59" s="473"/>
      <c r="AZ59" s="474"/>
      <c r="BA59" s="474">
        <v>1</v>
      </c>
      <c r="BB59" s="473"/>
      <c r="BC59" s="474">
        <v>1</v>
      </c>
      <c r="BD59" s="474"/>
      <c r="BE59" s="473"/>
      <c r="BF59" s="474">
        <v>1</v>
      </c>
      <c r="BG59" s="474"/>
      <c r="BH59" s="473"/>
      <c r="BI59" s="474"/>
      <c r="BJ59" s="474">
        <v>1</v>
      </c>
      <c r="BK59" s="473"/>
      <c r="BL59" s="474">
        <v>1</v>
      </c>
      <c r="BM59" s="474"/>
      <c r="BN59" s="473"/>
      <c r="BO59" s="474">
        <v>1</v>
      </c>
      <c r="BP59" s="474"/>
      <c r="BQ59" s="473"/>
      <c r="BR59" s="474">
        <v>1</v>
      </c>
      <c r="BS59" s="474"/>
      <c r="BT59" s="473"/>
      <c r="BU59" s="474">
        <v>1</v>
      </c>
      <c r="BV59" s="474"/>
      <c r="BW59" s="473"/>
      <c r="BX59" s="474">
        <v>1</v>
      </c>
      <c r="BY59" s="474"/>
      <c r="BZ59" s="473"/>
      <c r="CA59" s="474"/>
      <c r="CB59" s="474">
        <v>1</v>
      </c>
      <c r="CC59" s="473"/>
      <c r="CD59" s="474">
        <v>1</v>
      </c>
      <c r="CE59" s="474"/>
      <c r="CF59" s="473"/>
      <c r="CG59" s="474"/>
      <c r="CH59" s="474">
        <v>1</v>
      </c>
      <c r="CI59" s="473"/>
      <c r="CJ59" s="474">
        <v>1</v>
      </c>
      <c r="CK59" s="474"/>
      <c r="CL59" s="473"/>
      <c r="CM59" s="474">
        <v>1</v>
      </c>
      <c r="CN59" s="474"/>
      <c r="CO59" s="473"/>
      <c r="CP59" s="474"/>
      <c r="CQ59" s="474">
        <v>1</v>
      </c>
      <c r="CR59" s="473"/>
      <c r="CS59" s="474"/>
      <c r="CT59" s="474">
        <v>1</v>
      </c>
      <c r="CU59" s="473"/>
      <c r="CV59" s="474"/>
      <c r="CW59" s="474">
        <v>1</v>
      </c>
      <c r="CX59" s="473"/>
      <c r="CY59" s="474"/>
      <c r="CZ59" s="474">
        <v>1</v>
      </c>
      <c r="DA59" s="473"/>
      <c r="DB59" s="474">
        <v>1</v>
      </c>
      <c r="DC59" s="474"/>
      <c r="DD59" s="473"/>
      <c r="DE59" s="45">
        <f t="shared" si="6"/>
        <v>23</v>
      </c>
      <c r="DF59" s="2">
        <f t="shared" si="7"/>
        <v>12</v>
      </c>
      <c r="DG59" s="28">
        <f t="shared" si="8"/>
        <v>0</v>
      </c>
    </row>
    <row r="60" spans="1:111" ht="15.6" x14ac:dyDescent="0.3">
      <c r="B60" s="9">
        <v>5</v>
      </c>
      <c r="C60" s="4" t="str">
        <f>'дети 5-ти лет Ф'!C60</f>
        <v>Драцюк Радмир</v>
      </c>
      <c r="D60" s="474">
        <v>1</v>
      </c>
      <c r="E60" s="474"/>
      <c r="F60" s="473"/>
      <c r="G60" s="474">
        <v>1</v>
      </c>
      <c r="H60" s="474"/>
      <c r="I60" s="473"/>
      <c r="J60" s="474"/>
      <c r="K60" s="474">
        <v>1</v>
      </c>
      <c r="L60" s="473"/>
      <c r="M60" s="474">
        <v>1</v>
      </c>
      <c r="N60" s="474"/>
      <c r="O60" s="473"/>
      <c r="P60" s="474">
        <v>1</v>
      </c>
      <c r="Q60" s="474"/>
      <c r="R60" s="473"/>
      <c r="S60" s="474">
        <v>1</v>
      </c>
      <c r="T60" s="474"/>
      <c r="U60" s="473"/>
      <c r="V60" s="474">
        <v>1</v>
      </c>
      <c r="W60" s="474"/>
      <c r="X60" s="473"/>
      <c r="Y60" s="474">
        <v>1</v>
      </c>
      <c r="Z60" s="474"/>
      <c r="AA60" s="473"/>
      <c r="AB60" s="474">
        <v>1</v>
      </c>
      <c r="AC60" s="474"/>
      <c r="AD60" s="473"/>
      <c r="AE60" s="474">
        <v>1</v>
      </c>
      <c r="AF60" s="474"/>
      <c r="AG60" s="473"/>
      <c r="AH60" s="474"/>
      <c r="AI60" s="474">
        <v>1</v>
      </c>
      <c r="AJ60" s="473"/>
      <c r="AK60" s="474">
        <v>1</v>
      </c>
      <c r="AL60" s="474"/>
      <c r="AM60" s="473"/>
      <c r="AN60" s="474">
        <v>1</v>
      </c>
      <c r="AO60" s="474"/>
      <c r="AP60" s="473"/>
      <c r="AQ60" s="474"/>
      <c r="AR60" s="474">
        <v>1</v>
      </c>
      <c r="AS60" s="473"/>
      <c r="AT60" s="474">
        <v>1</v>
      </c>
      <c r="AU60" s="474"/>
      <c r="AV60" s="473"/>
      <c r="AW60" s="474"/>
      <c r="AX60" s="474">
        <v>1</v>
      </c>
      <c r="AY60" s="473"/>
      <c r="AZ60" s="474"/>
      <c r="BA60" s="474">
        <v>1</v>
      </c>
      <c r="BB60" s="473"/>
      <c r="BC60" s="474">
        <v>1</v>
      </c>
      <c r="BD60" s="474"/>
      <c r="BE60" s="473"/>
      <c r="BF60" s="474">
        <v>1</v>
      </c>
      <c r="BG60" s="474"/>
      <c r="BH60" s="473"/>
      <c r="BI60" s="474">
        <v>1</v>
      </c>
      <c r="BJ60" s="474"/>
      <c r="BK60" s="473"/>
      <c r="BL60" s="474">
        <v>1</v>
      </c>
      <c r="BM60" s="474"/>
      <c r="BN60" s="473"/>
      <c r="BO60" s="474">
        <v>1</v>
      </c>
      <c r="BP60" s="474"/>
      <c r="BQ60" s="473"/>
      <c r="BR60" s="474">
        <v>1</v>
      </c>
      <c r="BS60" s="474"/>
      <c r="BT60" s="473"/>
      <c r="BU60" s="474">
        <v>1</v>
      </c>
      <c r="BV60" s="474"/>
      <c r="BW60" s="473"/>
      <c r="BX60" s="474">
        <v>1</v>
      </c>
      <c r="BY60" s="474"/>
      <c r="BZ60" s="473"/>
      <c r="CA60" s="474"/>
      <c r="CB60" s="474">
        <v>1</v>
      </c>
      <c r="CC60" s="473"/>
      <c r="CD60" s="474">
        <v>1</v>
      </c>
      <c r="CE60" s="474"/>
      <c r="CF60" s="473"/>
      <c r="CG60" s="474"/>
      <c r="CH60" s="474">
        <v>1</v>
      </c>
      <c r="CI60" s="473"/>
      <c r="CJ60" s="474">
        <v>1</v>
      </c>
      <c r="CK60" s="474"/>
      <c r="CL60" s="473"/>
      <c r="CM60" s="474">
        <v>1</v>
      </c>
      <c r="CN60" s="474"/>
      <c r="CO60" s="473"/>
      <c r="CP60" s="474"/>
      <c r="CQ60" s="474">
        <v>1</v>
      </c>
      <c r="CR60" s="473"/>
      <c r="CS60" s="474"/>
      <c r="CT60" s="474">
        <v>1</v>
      </c>
      <c r="CU60" s="473"/>
      <c r="CV60" s="474"/>
      <c r="CW60" s="474">
        <v>1</v>
      </c>
      <c r="CX60" s="473"/>
      <c r="CY60" s="474"/>
      <c r="CZ60" s="474">
        <v>1</v>
      </c>
      <c r="DA60" s="473"/>
      <c r="DB60" s="474">
        <v>1</v>
      </c>
      <c r="DC60" s="474"/>
      <c r="DD60" s="473"/>
      <c r="DE60" s="45">
        <f t="shared" si="6"/>
        <v>24</v>
      </c>
      <c r="DF60" s="2">
        <f t="shared" si="7"/>
        <v>11</v>
      </c>
      <c r="DG60" s="28">
        <f t="shared" si="8"/>
        <v>0</v>
      </c>
    </row>
    <row r="61" spans="1:111" ht="15.6" x14ac:dyDescent="0.3">
      <c r="B61" s="9">
        <v>6</v>
      </c>
      <c r="C61" s="4" t="str">
        <f>'дети 5-ти лет Ф'!C61</f>
        <v>Дубовицкий Данил</v>
      </c>
      <c r="D61" s="474">
        <v>1</v>
      </c>
      <c r="E61" s="474"/>
      <c r="F61" s="473"/>
      <c r="G61" s="474">
        <v>1</v>
      </c>
      <c r="H61" s="474"/>
      <c r="I61" s="473"/>
      <c r="J61" s="474"/>
      <c r="K61" s="474">
        <v>1</v>
      </c>
      <c r="L61" s="473"/>
      <c r="M61" s="474">
        <v>1</v>
      </c>
      <c r="N61" s="474"/>
      <c r="O61" s="473"/>
      <c r="P61" s="474">
        <v>1</v>
      </c>
      <c r="Q61" s="474"/>
      <c r="R61" s="473"/>
      <c r="S61" s="474">
        <v>1</v>
      </c>
      <c r="T61" s="474"/>
      <c r="U61" s="473"/>
      <c r="V61" s="474">
        <v>1</v>
      </c>
      <c r="W61" s="474"/>
      <c r="X61" s="473"/>
      <c r="Y61" s="474">
        <v>1</v>
      </c>
      <c r="Z61" s="474"/>
      <c r="AA61" s="473"/>
      <c r="AB61" s="474">
        <v>1</v>
      </c>
      <c r="AC61" s="474"/>
      <c r="AD61" s="473"/>
      <c r="AE61" s="474">
        <v>1</v>
      </c>
      <c r="AF61" s="474"/>
      <c r="AG61" s="473"/>
      <c r="AH61" s="474"/>
      <c r="AI61" s="474">
        <v>1</v>
      </c>
      <c r="AJ61" s="473"/>
      <c r="AK61" s="474">
        <v>1</v>
      </c>
      <c r="AL61" s="474"/>
      <c r="AM61" s="473"/>
      <c r="AN61" s="474">
        <v>1</v>
      </c>
      <c r="AO61" s="474"/>
      <c r="AP61" s="473"/>
      <c r="AQ61" s="474"/>
      <c r="AR61" s="474">
        <v>1</v>
      </c>
      <c r="AS61" s="473"/>
      <c r="AT61" s="474">
        <v>1</v>
      </c>
      <c r="AU61" s="474"/>
      <c r="AV61" s="473"/>
      <c r="AW61" s="474"/>
      <c r="AX61" s="474">
        <v>1</v>
      </c>
      <c r="AY61" s="473"/>
      <c r="AZ61" s="474"/>
      <c r="BA61" s="474">
        <v>1</v>
      </c>
      <c r="BB61" s="473"/>
      <c r="BC61" s="474">
        <v>1</v>
      </c>
      <c r="BD61" s="474"/>
      <c r="BE61" s="473"/>
      <c r="BF61" s="474">
        <v>1</v>
      </c>
      <c r="BG61" s="474"/>
      <c r="BH61" s="473"/>
      <c r="BI61" s="474"/>
      <c r="BJ61" s="474">
        <v>1</v>
      </c>
      <c r="BK61" s="473"/>
      <c r="BL61" s="474">
        <v>1</v>
      </c>
      <c r="BM61" s="474"/>
      <c r="BN61" s="473"/>
      <c r="BO61" s="474">
        <v>1</v>
      </c>
      <c r="BP61" s="474"/>
      <c r="BQ61" s="473"/>
      <c r="BR61" s="474">
        <v>1</v>
      </c>
      <c r="BS61" s="474"/>
      <c r="BT61" s="473"/>
      <c r="BU61" s="474">
        <v>1</v>
      </c>
      <c r="BV61" s="474"/>
      <c r="BW61" s="473"/>
      <c r="BX61" s="474">
        <v>1</v>
      </c>
      <c r="BY61" s="474"/>
      <c r="BZ61" s="473"/>
      <c r="CA61" s="474"/>
      <c r="CB61" s="474">
        <v>1</v>
      </c>
      <c r="CC61" s="473"/>
      <c r="CD61" s="474">
        <v>1</v>
      </c>
      <c r="CE61" s="474"/>
      <c r="CF61" s="473"/>
      <c r="CG61" s="474"/>
      <c r="CH61" s="474">
        <v>1</v>
      </c>
      <c r="CI61" s="473"/>
      <c r="CJ61" s="474">
        <v>1</v>
      </c>
      <c r="CK61" s="474"/>
      <c r="CL61" s="473"/>
      <c r="CM61" s="474">
        <v>1</v>
      </c>
      <c r="CN61" s="474"/>
      <c r="CO61" s="473"/>
      <c r="CP61" s="474"/>
      <c r="CQ61" s="474">
        <v>1</v>
      </c>
      <c r="CR61" s="473"/>
      <c r="CS61" s="474"/>
      <c r="CT61" s="474">
        <v>1</v>
      </c>
      <c r="CU61" s="473"/>
      <c r="CV61" s="474"/>
      <c r="CW61" s="474">
        <v>1</v>
      </c>
      <c r="CX61" s="473"/>
      <c r="CY61" s="474"/>
      <c r="CZ61" s="474">
        <v>1</v>
      </c>
      <c r="DA61" s="473"/>
      <c r="DB61" s="474">
        <v>1</v>
      </c>
      <c r="DC61" s="474"/>
      <c r="DD61" s="473"/>
      <c r="DE61" s="45">
        <f t="shared" si="6"/>
        <v>23</v>
      </c>
      <c r="DF61" s="2">
        <f t="shared" si="7"/>
        <v>12</v>
      </c>
      <c r="DG61" s="28">
        <f t="shared" si="8"/>
        <v>0</v>
      </c>
    </row>
    <row r="62" spans="1:111" ht="15.6" x14ac:dyDescent="0.3">
      <c r="B62" s="9">
        <v>7</v>
      </c>
      <c r="C62" s="4" t="str">
        <f>'дети 5-ти лет Ф'!C62</f>
        <v>Жуковский Дима</v>
      </c>
      <c r="D62" s="474">
        <v>1</v>
      </c>
      <c r="E62" s="474"/>
      <c r="F62" s="473"/>
      <c r="G62" s="474">
        <v>1</v>
      </c>
      <c r="H62" s="474"/>
      <c r="I62" s="473"/>
      <c r="J62" s="474"/>
      <c r="K62" s="474">
        <v>1</v>
      </c>
      <c r="L62" s="473"/>
      <c r="M62" s="474">
        <v>1</v>
      </c>
      <c r="N62" s="474"/>
      <c r="O62" s="473"/>
      <c r="P62" s="474"/>
      <c r="Q62" s="474">
        <v>1</v>
      </c>
      <c r="R62" s="473"/>
      <c r="S62" s="474">
        <v>1</v>
      </c>
      <c r="T62" s="474"/>
      <c r="U62" s="473"/>
      <c r="V62" s="474">
        <v>1</v>
      </c>
      <c r="W62" s="474"/>
      <c r="X62" s="473"/>
      <c r="Y62" s="474">
        <v>1</v>
      </c>
      <c r="Z62" s="474"/>
      <c r="AA62" s="473"/>
      <c r="AB62" s="474">
        <v>1</v>
      </c>
      <c r="AC62" s="474"/>
      <c r="AD62" s="473"/>
      <c r="AE62" s="474">
        <v>1</v>
      </c>
      <c r="AF62" s="474"/>
      <c r="AG62" s="473"/>
      <c r="AH62" s="474"/>
      <c r="AI62" s="474">
        <v>1</v>
      </c>
      <c r="AJ62" s="473"/>
      <c r="AK62" s="474"/>
      <c r="AL62" s="474">
        <v>1</v>
      </c>
      <c r="AM62" s="473"/>
      <c r="AN62" s="474">
        <v>1</v>
      </c>
      <c r="AO62" s="474"/>
      <c r="AP62" s="473"/>
      <c r="AQ62" s="474"/>
      <c r="AR62" s="474">
        <v>1</v>
      </c>
      <c r="AS62" s="473"/>
      <c r="AT62" s="474">
        <v>1</v>
      </c>
      <c r="AU62" s="474"/>
      <c r="AV62" s="473"/>
      <c r="AW62" s="474"/>
      <c r="AX62" s="474">
        <v>1</v>
      </c>
      <c r="AY62" s="473"/>
      <c r="AZ62" s="474"/>
      <c r="BA62" s="474">
        <v>1</v>
      </c>
      <c r="BB62" s="473"/>
      <c r="BC62" s="474">
        <v>1</v>
      </c>
      <c r="BD62" s="474"/>
      <c r="BE62" s="473"/>
      <c r="BF62" s="474"/>
      <c r="BG62" s="474">
        <v>1</v>
      </c>
      <c r="BH62" s="473"/>
      <c r="BI62" s="474"/>
      <c r="BJ62" s="474">
        <v>1</v>
      </c>
      <c r="BK62" s="473"/>
      <c r="BL62" s="474">
        <v>1</v>
      </c>
      <c r="BM62" s="474"/>
      <c r="BN62" s="473"/>
      <c r="BO62" s="474"/>
      <c r="BP62" s="474">
        <v>1</v>
      </c>
      <c r="BQ62" s="473"/>
      <c r="BR62" s="474">
        <v>1</v>
      </c>
      <c r="BS62" s="474"/>
      <c r="BT62" s="473"/>
      <c r="BU62" s="474">
        <v>1</v>
      </c>
      <c r="BV62" s="474"/>
      <c r="BW62" s="473"/>
      <c r="BX62" s="474">
        <v>1</v>
      </c>
      <c r="BY62" s="474"/>
      <c r="BZ62" s="473"/>
      <c r="CA62" s="474"/>
      <c r="CB62" s="474">
        <v>1</v>
      </c>
      <c r="CC62" s="473"/>
      <c r="CD62" s="474">
        <v>1</v>
      </c>
      <c r="CE62" s="474"/>
      <c r="CF62" s="473"/>
      <c r="CG62" s="474"/>
      <c r="CH62" s="474">
        <v>1</v>
      </c>
      <c r="CI62" s="473"/>
      <c r="CJ62" s="474"/>
      <c r="CK62" s="474">
        <v>1</v>
      </c>
      <c r="CL62" s="473"/>
      <c r="CM62" s="474">
        <v>1</v>
      </c>
      <c r="CN62" s="474"/>
      <c r="CO62" s="473"/>
      <c r="CP62" s="474"/>
      <c r="CQ62" s="474">
        <v>1</v>
      </c>
      <c r="CR62" s="473"/>
      <c r="CS62" s="474"/>
      <c r="CT62" s="474"/>
      <c r="CU62" s="473">
        <v>1</v>
      </c>
      <c r="CV62" s="474"/>
      <c r="CW62" s="474">
        <v>1</v>
      </c>
      <c r="CX62" s="473"/>
      <c r="CY62" s="474"/>
      <c r="CZ62" s="474">
        <v>1</v>
      </c>
      <c r="DA62" s="473"/>
      <c r="DB62" s="474">
        <v>1</v>
      </c>
      <c r="DC62" s="474"/>
      <c r="DD62" s="473"/>
      <c r="DE62" s="45">
        <f t="shared" si="6"/>
        <v>18</v>
      </c>
      <c r="DF62" s="2">
        <f t="shared" si="7"/>
        <v>16</v>
      </c>
      <c r="DG62" s="28">
        <f t="shared" si="8"/>
        <v>1</v>
      </c>
    </row>
    <row r="63" spans="1:111" ht="15.6" x14ac:dyDescent="0.3">
      <c r="B63" s="9">
        <v>8</v>
      </c>
      <c r="C63" s="4" t="str">
        <f>'дети 5-ти лет Ф'!C63</f>
        <v>Зинатов Глеб</v>
      </c>
      <c r="D63" s="474">
        <v>1</v>
      </c>
      <c r="E63" s="474"/>
      <c r="F63" s="473"/>
      <c r="G63" s="474">
        <v>1</v>
      </c>
      <c r="H63" s="474"/>
      <c r="I63" s="473"/>
      <c r="J63" s="474"/>
      <c r="K63" s="474">
        <v>1</v>
      </c>
      <c r="L63" s="473"/>
      <c r="M63" s="474">
        <v>1</v>
      </c>
      <c r="N63" s="474"/>
      <c r="O63" s="473"/>
      <c r="P63" s="474">
        <v>1</v>
      </c>
      <c r="Q63" s="474"/>
      <c r="R63" s="473"/>
      <c r="S63" s="474">
        <v>1</v>
      </c>
      <c r="T63" s="474"/>
      <c r="U63" s="473"/>
      <c r="V63" s="474"/>
      <c r="W63" s="474">
        <v>1</v>
      </c>
      <c r="X63" s="473"/>
      <c r="Y63" s="474">
        <v>1</v>
      </c>
      <c r="Z63" s="474"/>
      <c r="AA63" s="473"/>
      <c r="AB63" s="474">
        <v>1</v>
      </c>
      <c r="AC63" s="474"/>
      <c r="AD63" s="473"/>
      <c r="AE63" s="474">
        <v>1</v>
      </c>
      <c r="AF63" s="474"/>
      <c r="AG63" s="473"/>
      <c r="AH63" s="474"/>
      <c r="AI63" s="474">
        <v>1</v>
      </c>
      <c r="AJ63" s="473"/>
      <c r="AK63" s="474">
        <v>1</v>
      </c>
      <c r="AL63" s="474"/>
      <c r="AM63" s="473"/>
      <c r="AN63" s="474">
        <v>1</v>
      </c>
      <c r="AO63" s="474"/>
      <c r="AP63" s="473"/>
      <c r="AQ63" s="474"/>
      <c r="AR63" s="474">
        <v>1</v>
      </c>
      <c r="AS63" s="473"/>
      <c r="AT63" s="474">
        <v>1</v>
      </c>
      <c r="AU63" s="474"/>
      <c r="AV63" s="473"/>
      <c r="AW63" s="474"/>
      <c r="AX63" s="474">
        <v>1</v>
      </c>
      <c r="AY63" s="473"/>
      <c r="AZ63" s="474"/>
      <c r="BA63" s="474">
        <v>1</v>
      </c>
      <c r="BB63" s="473"/>
      <c r="BC63" s="474">
        <v>1</v>
      </c>
      <c r="BD63" s="474"/>
      <c r="BE63" s="473"/>
      <c r="BF63" s="474">
        <v>1</v>
      </c>
      <c r="BG63" s="474"/>
      <c r="BH63" s="473"/>
      <c r="BI63" s="474"/>
      <c r="BJ63" s="474">
        <v>1</v>
      </c>
      <c r="BK63" s="473"/>
      <c r="BL63" s="474">
        <v>1</v>
      </c>
      <c r="BM63" s="474"/>
      <c r="BN63" s="473"/>
      <c r="BO63" s="474">
        <v>1</v>
      </c>
      <c r="BP63" s="474"/>
      <c r="BQ63" s="473"/>
      <c r="BR63" s="474">
        <v>1</v>
      </c>
      <c r="BS63" s="474"/>
      <c r="BT63" s="473"/>
      <c r="BU63" s="474">
        <v>1</v>
      </c>
      <c r="BV63" s="474"/>
      <c r="BW63" s="473"/>
      <c r="BX63" s="474">
        <v>1</v>
      </c>
      <c r="BY63" s="474"/>
      <c r="BZ63" s="473"/>
      <c r="CA63" s="474"/>
      <c r="CB63" s="474">
        <v>1</v>
      </c>
      <c r="CC63" s="473"/>
      <c r="CD63" s="474">
        <v>1</v>
      </c>
      <c r="CE63" s="474"/>
      <c r="CF63" s="473"/>
      <c r="CG63" s="474"/>
      <c r="CH63" s="474">
        <v>1</v>
      </c>
      <c r="CI63" s="473"/>
      <c r="CJ63" s="474"/>
      <c r="CK63" s="474">
        <v>1</v>
      </c>
      <c r="CL63" s="473"/>
      <c r="CM63" s="474">
        <v>1</v>
      </c>
      <c r="CN63" s="474"/>
      <c r="CO63" s="473"/>
      <c r="CP63" s="474"/>
      <c r="CQ63" s="474">
        <v>1</v>
      </c>
      <c r="CR63" s="473"/>
      <c r="CS63" s="474"/>
      <c r="CT63" s="474">
        <v>1</v>
      </c>
      <c r="CU63" s="473"/>
      <c r="CV63" s="474">
        <v>1</v>
      </c>
      <c r="CW63" s="474"/>
      <c r="CX63" s="473"/>
      <c r="CY63" s="474"/>
      <c r="CZ63" s="474">
        <v>1</v>
      </c>
      <c r="DA63" s="473"/>
      <c r="DB63" s="474">
        <v>1</v>
      </c>
      <c r="DC63" s="474"/>
      <c r="DD63" s="473"/>
      <c r="DE63" s="45">
        <f t="shared" si="6"/>
        <v>22</v>
      </c>
      <c r="DF63" s="2">
        <f t="shared" si="7"/>
        <v>13</v>
      </c>
      <c r="DG63" s="28">
        <f t="shared" si="8"/>
        <v>0</v>
      </c>
    </row>
    <row r="64" spans="1:111" ht="15.6" x14ac:dyDescent="0.3">
      <c r="B64" s="9">
        <v>9</v>
      </c>
      <c r="C64" s="4" t="str">
        <f>'дети 5-ти лет Ф'!C64</f>
        <v>Кравчук Настя</v>
      </c>
      <c r="D64" s="474">
        <v>1</v>
      </c>
      <c r="E64" s="474"/>
      <c r="F64" s="473"/>
      <c r="G64" s="474">
        <v>1</v>
      </c>
      <c r="H64" s="474"/>
      <c r="I64" s="473"/>
      <c r="J64" s="474"/>
      <c r="K64" s="474">
        <v>1</v>
      </c>
      <c r="L64" s="473"/>
      <c r="M64" s="474">
        <v>1</v>
      </c>
      <c r="N64" s="474"/>
      <c r="O64" s="473"/>
      <c r="P64" s="474">
        <v>1</v>
      </c>
      <c r="Q64" s="474"/>
      <c r="R64" s="473"/>
      <c r="S64" s="474">
        <v>1</v>
      </c>
      <c r="T64" s="474"/>
      <c r="U64" s="473"/>
      <c r="V64" s="474">
        <v>1</v>
      </c>
      <c r="W64" s="474"/>
      <c r="X64" s="473"/>
      <c r="Y64" s="474">
        <v>1</v>
      </c>
      <c r="Z64" s="474"/>
      <c r="AA64" s="473"/>
      <c r="AB64" s="474">
        <v>1</v>
      </c>
      <c r="AC64" s="474"/>
      <c r="AD64" s="473"/>
      <c r="AE64" s="474">
        <v>1</v>
      </c>
      <c r="AF64" s="474"/>
      <c r="AG64" s="473"/>
      <c r="AH64" s="474"/>
      <c r="AI64" s="474">
        <v>1</v>
      </c>
      <c r="AJ64" s="473"/>
      <c r="AK64" s="474">
        <v>1</v>
      </c>
      <c r="AL64" s="474"/>
      <c r="AM64" s="473"/>
      <c r="AN64" s="474">
        <v>1</v>
      </c>
      <c r="AO64" s="474"/>
      <c r="AP64" s="473"/>
      <c r="AQ64" s="474"/>
      <c r="AR64" s="474">
        <v>1</v>
      </c>
      <c r="AS64" s="473"/>
      <c r="AT64" s="474">
        <v>1</v>
      </c>
      <c r="AU64" s="474"/>
      <c r="AV64" s="473"/>
      <c r="AW64" s="474"/>
      <c r="AX64" s="474">
        <v>1</v>
      </c>
      <c r="AY64" s="473"/>
      <c r="AZ64" s="474"/>
      <c r="BA64" s="474">
        <v>1</v>
      </c>
      <c r="BB64" s="473"/>
      <c r="BC64" s="474">
        <v>1</v>
      </c>
      <c r="BD64" s="474"/>
      <c r="BE64" s="473"/>
      <c r="BF64" s="474">
        <v>1</v>
      </c>
      <c r="BG64" s="474"/>
      <c r="BH64" s="473"/>
      <c r="BI64" s="474"/>
      <c r="BJ64" s="474">
        <v>1</v>
      </c>
      <c r="BK64" s="473"/>
      <c r="BL64" s="474">
        <v>1</v>
      </c>
      <c r="BM64" s="474"/>
      <c r="BN64" s="473"/>
      <c r="BO64" s="474">
        <v>1</v>
      </c>
      <c r="BP64" s="474"/>
      <c r="BQ64" s="473"/>
      <c r="BR64" s="474">
        <v>1</v>
      </c>
      <c r="BS64" s="474"/>
      <c r="BT64" s="473"/>
      <c r="BU64" s="474">
        <v>1</v>
      </c>
      <c r="BV64" s="474"/>
      <c r="BW64" s="473"/>
      <c r="BX64" s="474">
        <v>1</v>
      </c>
      <c r="BY64" s="474"/>
      <c r="BZ64" s="473"/>
      <c r="CA64" s="474"/>
      <c r="CB64" s="474">
        <v>1</v>
      </c>
      <c r="CC64" s="473"/>
      <c r="CD64" s="474">
        <v>1</v>
      </c>
      <c r="CE64" s="474"/>
      <c r="CF64" s="473"/>
      <c r="CG64" s="474"/>
      <c r="CH64" s="474">
        <v>1</v>
      </c>
      <c r="CI64" s="473"/>
      <c r="CJ64" s="474">
        <v>1</v>
      </c>
      <c r="CK64" s="474"/>
      <c r="CL64" s="473"/>
      <c r="CM64" s="474">
        <v>1</v>
      </c>
      <c r="CN64" s="474"/>
      <c r="CO64" s="473"/>
      <c r="CP64" s="474"/>
      <c r="CQ64" s="474">
        <v>1</v>
      </c>
      <c r="CR64" s="473"/>
      <c r="CS64" s="474"/>
      <c r="CT64" s="474">
        <v>1</v>
      </c>
      <c r="CU64" s="473"/>
      <c r="CV64" s="474"/>
      <c r="CW64" s="474">
        <v>1</v>
      </c>
      <c r="CX64" s="473"/>
      <c r="CY64" s="474"/>
      <c r="CZ64" s="474">
        <v>1</v>
      </c>
      <c r="DA64" s="473"/>
      <c r="DB64" s="474">
        <v>1</v>
      </c>
      <c r="DC64" s="474"/>
      <c r="DD64" s="473"/>
      <c r="DE64" s="45">
        <f t="shared" si="6"/>
        <v>23</v>
      </c>
      <c r="DF64" s="2">
        <f t="shared" si="7"/>
        <v>12</v>
      </c>
      <c r="DG64" s="28">
        <f t="shared" si="8"/>
        <v>0</v>
      </c>
    </row>
    <row r="65" spans="2:111" ht="15.6" x14ac:dyDescent="0.3">
      <c r="B65" s="9">
        <v>10</v>
      </c>
      <c r="C65" s="4" t="str">
        <f>'дети 5-ти лет Ф'!C65</f>
        <v>Кашимов Ярослав</v>
      </c>
      <c r="D65" s="474">
        <v>1</v>
      </c>
      <c r="E65" s="474"/>
      <c r="F65" s="473"/>
      <c r="G65" s="474">
        <v>1</v>
      </c>
      <c r="H65" s="474"/>
      <c r="I65" s="473"/>
      <c r="J65" s="474"/>
      <c r="K65" s="474">
        <v>1</v>
      </c>
      <c r="L65" s="473"/>
      <c r="M65" s="474">
        <v>1</v>
      </c>
      <c r="N65" s="474"/>
      <c r="O65" s="473"/>
      <c r="P65" s="474">
        <v>1</v>
      </c>
      <c r="Q65" s="474"/>
      <c r="R65" s="473"/>
      <c r="S65" s="474">
        <v>1</v>
      </c>
      <c r="T65" s="474"/>
      <c r="U65" s="473"/>
      <c r="V65" s="474">
        <v>1</v>
      </c>
      <c r="W65" s="474"/>
      <c r="X65" s="473"/>
      <c r="Y65" s="474">
        <v>1</v>
      </c>
      <c r="Z65" s="474"/>
      <c r="AA65" s="473"/>
      <c r="AB65" s="474">
        <v>1</v>
      </c>
      <c r="AC65" s="474"/>
      <c r="AD65" s="473"/>
      <c r="AE65" s="474">
        <v>1</v>
      </c>
      <c r="AF65" s="474"/>
      <c r="AG65" s="473"/>
      <c r="AH65" s="474"/>
      <c r="AI65" s="474">
        <v>1</v>
      </c>
      <c r="AJ65" s="473"/>
      <c r="AK65" s="474">
        <v>1</v>
      </c>
      <c r="AL65" s="474"/>
      <c r="AM65" s="473"/>
      <c r="AN65" s="474">
        <v>1</v>
      </c>
      <c r="AO65" s="474"/>
      <c r="AP65" s="473"/>
      <c r="AQ65" s="474"/>
      <c r="AR65" s="474">
        <v>1</v>
      </c>
      <c r="AS65" s="473"/>
      <c r="AT65" s="474">
        <v>1</v>
      </c>
      <c r="AU65" s="474"/>
      <c r="AV65" s="473"/>
      <c r="AW65" s="474"/>
      <c r="AX65" s="474">
        <v>1</v>
      </c>
      <c r="AY65" s="473"/>
      <c r="AZ65" s="474"/>
      <c r="BA65" s="474">
        <v>1</v>
      </c>
      <c r="BB65" s="473"/>
      <c r="BC65" s="474">
        <v>1</v>
      </c>
      <c r="BD65" s="474"/>
      <c r="BE65" s="473"/>
      <c r="BF65" s="474">
        <v>1</v>
      </c>
      <c r="BG65" s="474"/>
      <c r="BH65" s="473"/>
      <c r="BI65" s="474"/>
      <c r="BJ65" s="474">
        <v>1</v>
      </c>
      <c r="BK65" s="473"/>
      <c r="BL65" s="474">
        <v>1</v>
      </c>
      <c r="BM65" s="474"/>
      <c r="BN65" s="473"/>
      <c r="BO65" s="474">
        <v>1</v>
      </c>
      <c r="BP65" s="474"/>
      <c r="BQ65" s="473"/>
      <c r="BR65" s="474">
        <v>1</v>
      </c>
      <c r="BS65" s="474"/>
      <c r="BT65" s="473"/>
      <c r="BU65" s="474">
        <v>1</v>
      </c>
      <c r="BV65" s="474"/>
      <c r="BW65" s="473"/>
      <c r="BX65" s="474">
        <v>1</v>
      </c>
      <c r="BY65" s="474"/>
      <c r="BZ65" s="473"/>
      <c r="CA65" s="474"/>
      <c r="CB65" s="474">
        <v>1</v>
      </c>
      <c r="CC65" s="473"/>
      <c r="CD65" s="474">
        <v>1</v>
      </c>
      <c r="CE65" s="474"/>
      <c r="CF65" s="473"/>
      <c r="CG65" s="474"/>
      <c r="CH65" s="474">
        <v>1</v>
      </c>
      <c r="CI65" s="473"/>
      <c r="CJ65" s="474">
        <v>1</v>
      </c>
      <c r="CK65" s="474"/>
      <c r="CL65" s="473"/>
      <c r="CM65" s="474">
        <v>1</v>
      </c>
      <c r="CN65" s="474"/>
      <c r="CO65" s="473"/>
      <c r="CP65" s="474"/>
      <c r="CQ65" s="474"/>
      <c r="CR65" s="473">
        <v>1</v>
      </c>
      <c r="CS65" s="474"/>
      <c r="CT65" s="474"/>
      <c r="CU65" s="473">
        <v>1</v>
      </c>
      <c r="CV65" s="474"/>
      <c r="CW65" s="474">
        <v>1</v>
      </c>
      <c r="CX65" s="473"/>
      <c r="CY65" s="474"/>
      <c r="CZ65" s="474"/>
      <c r="DA65" s="473">
        <v>1</v>
      </c>
      <c r="DB65" s="474">
        <v>1</v>
      </c>
      <c r="DC65" s="474"/>
      <c r="DD65" s="473"/>
      <c r="DE65" s="45">
        <f t="shared" si="6"/>
        <v>23</v>
      </c>
      <c r="DF65" s="2">
        <f t="shared" si="7"/>
        <v>9</v>
      </c>
      <c r="DG65" s="28">
        <f t="shared" si="8"/>
        <v>3</v>
      </c>
    </row>
    <row r="66" spans="2:111" ht="15.6" x14ac:dyDescent="0.3">
      <c r="B66" s="9">
        <v>11</v>
      </c>
      <c r="C66" s="4" t="str">
        <f>'дети 5-ти лет Ф'!C66</f>
        <v xml:space="preserve">Макридова Анисия </v>
      </c>
      <c r="D66" s="474">
        <v>1</v>
      </c>
      <c r="E66" s="474"/>
      <c r="F66" s="473"/>
      <c r="G66" s="474">
        <v>1</v>
      </c>
      <c r="H66" s="474"/>
      <c r="I66" s="473"/>
      <c r="J66" s="474"/>
      <c r="K66" s="474">
        <v>1</v>
      </c>
      <c r="L66" s="473"/>
      <c r="M66" s="474">
        <v>1</v>
      </c>
      <c r="N66" s="474"/>
      <c r="O66" s="473"/>
      <c r="P66" s="474">
        <v>1</v>
      </c>
      <c r="Q66" s="474"/>
      <c r="R66" s="473"/>
      <c r="S66" s="474">
        <v>1</v>
      </c>
      <c r="T66" s="474"/>
      <c r="U66" s="473"/>
      <c r="V66" s="474">
        <v>1</v>
      </c>
      <c r="W66" s="474"/>
      <c r="X66" s="473"/>
      <c r="Y66" s="474">
        <v>1</v>
      </c>
      <c r="Z66" s="474"/>
      <c r="AA66" s="473"/>
      <c r="AB66" s="474">
        <v>1</v>
      </c>
      <c r="AC66" s="474"/>
      <c r="AD66" s="473"/>
      <c r="AE66" s="474">
        <v>1</v>
      </c>
      <c r="AF66" s="474"/>
      <c r="AG66" s="473"/>
      <c r="AH66" s="474"/>
      <c r="AI66" s="474">
        <v>1</v>
      </c>
      <c r="AJ66" s="473"/>
      <c r="AK66" s="474">
        <v>1</v>
      </c>
      <c r="AL66" s="474"/>
      <c r="AM66" s="473"/>
      <c r="AN66" s="474">
        <v>1</v>
      </c>
      <c r="AO66" s="474"/>
      <c r="AP66" s="473"/>
      <c r="AQ66" s="474"/>
      <c r="AR66" s="474">
        <v>1</v>
      </c>
      <c r="AS66" s="473"/>
      <c r="AT66" s="474">
        <v>1</v>
      </c>
      <c r="AU66" s="474"/>
      <c r="AV66" s="473"/>
      <c r="AW66" s="474"/>
      <c r="AX66" s="474">
        <v>1</v>
      </c>
      <c r="AY66" s="473"/>
      <c r="AZ66" s="474"/>
      <c r="BA66" s="474">
        <v>1</v>
      </c>
      <c r="BB66" s="473"/>
      <c r="BC66" s="474">
        <v>1</v>
      </c>
      <c r="BD66" s="474"/>
      <c r="BE66" s="473"/>
      <c r="BF66" s="474">
        <v>1</v>
      </c>
      <c r="BG66" s="474"/>
      <c r="BH66" s="473"/>
      <c r="BI66" s="474">
        <v>1</v>
      </c>
      <c r="BJ66" s="474"/>
      <c r="BK66" s="473"/>
      <c r="BL66" s="474">
        <v>1</v>
      </c>
      <c r="BM66" s="474"/>
      <c r="BN66" s="473"/>
      <c r="BO66" s="474">
        <v>1</v>
      </c>
      <c r="BP66" s="474"/>
      <c r="BQ66" s="473"/>
      <c r="BR66" s="474">
        <v>1</v>
      </c>
      <c r="BS66" s="474"/>
      <c r="BT66" s="473"/>
      <c r="BU66" s="474">
        <v>1</v>
      </c>
      <c r="BV66" s="474"/>
      <c r="BW66" s="473"/>
      <c r="BX66" s="474">
        <v>1</v>
      </c>
      <c r="BY66" s="474"/>
      <c r="BZ66" s="473"/>
      <c r="CA66" s="474"/>
      <c r="CB66" s="474">
        <v>1</v>
      </c>
      <c r="CC66" s="473"/>
      <c r="CD66" s="474">
        <v>1</v>
      </c>
      <c r="CE66" s="474"/>
      <c r="CF66" s="473"/>
      <c r="CG66" s="474"/>
      <c r="CH66" s="474">
        <v>1</v>
      </c>
      <c r="CI66" s="473"/>
      <c r="CJ66" s="474">
        <v>1</v>
      </c>
      <c r="CK66" s="474"/>
      <c r="CL66" s="473"/>
      <c r="CM66" s="474"/>
      <c r="CN66" s="474">
        <v>1</v>
      </c>
      <c r="CO66" s="473"/>
      <c r="CP66" s="474"/>
      <c r="CQ66" s="474">
        <v>1</v>
      </c>
      <c r="CR66" s="473"/>
      <c r="CS66" s="474"/>
      <c r="CT66" s="474">
        <v>1</v>
      </c>
      <c r="CU66" s="473"/>
      <c r="CV66" s="474">
        <v>1</v>
      </c>
      <c r="CW66" s="474"/>
      <c r="CX66" s="473"/>
      <c r="CY66" s="474">
        <v>1</v>
      </c>
      <c r="CZ66" s="474"/>
      <c r="DA66" s="473"/>
      <c r="DB66" s="474">
        <v>1</v>
      </c>
      <c r="DC66" s="474"/>
      <c r="DD66" s="473"/>
      <c r="DE66" s="45">
        <f t="shared" si="6"/>
        <v>25</v>
      </c>
      <c r="DF66" s="2">
        <f t="shared" si="7"/>
        <v>10</v>
      </c>
      <c r="DG66" s="28">
        <f t="shared" si="8"/>
        <v>0</v>
      </c>
    </row>
    <row r="67" spans="2:111" ht="15.6" x14ac:dyDescent="0.3">
      <c r="B67" s="9">
        <v>12</v>
      </c>
      <c r="C67" s="4" t="str">
        <f>'дети 5-ти лет Ф'!C67</f>
        <v>Мангуткина Сафина</v>
      </c>
      <c r="D67" s="474">
        <v>1</v>
      </c>
      <c r="E67" s="474"/>
      <c r="F67" s="473"/>
      <c r="G67" s="474">
        <v>1</v>
      </c>
      <c r="H67" s="474"/>
      <c r="I67" s="473"/>
      <c r="J67" s="474"/>
      <c r="K67" s="474">
        <v>1</v>
      </c>
      <c r="L67" s="473"/>
      <c r="M67" s="474">
        <v>1</v>
      </c>
      <c r="N67" s="474"/>
      <c r="O67" s="473"/>
      <c r="P67" s="474">
        <v>1</v>
      </c>
      <c r="Q67" s="474"/>
      <c r="R67" s="473"/>
      <c r="S67" s="474">
        <v>1</v>
      </c>
      <c r="T67" s="474"/>
      <c r="U67" s="473"/>
      <c r="V67" s="474">
        <v>1</v>
      </c>
      <c r="W67" s="474"/>
      <c r="X67" s="473"/>
      <c r="Y67" s="474">
        <v>1</v>
      </c>
      <c r="Z67" s="474"/>
      <c r="AA67" s="473"/>
      <c r="AB67" s="474">
        <v>1</v>
      </c>
      <c r="AC67" s="474"/>
      <c r="AD67" s="473"/>
      <c r="AE67" s="474">
        <v>1</v>
      </c>
      <c r="AF67" s="474"/>
      <c r="AG67" s="473"/>
      <c r="AH67" s="474"/>
      <c r="AI67" s="474">
        <v>1</v>
      </c>
      <c r="AJ67" s="473"/>
      <c r="AK67" s="474">
        <v>1</v>
      </c>
      <c r="AL67" s="474"/>
      <c r="AM67" s="473"/>
      <c r="AN67" s="474">
        <v>1</v>
      </c>
      <c r="AO67" s="474"/>
      <c r="AP67" s="473"/>
      <c r="AQ67" s="474"/>
      <c r="AR67" s="474">
        <v>1</v>
      </c>
      <c r="AS67" s="473"/>
      <c r="AT67" s="474">
        <v>1</v>
      </c>
      <c r="AU67" s="474"/>
      <c r="AV67" s="473"/>
      <c r="AW67" s="474"/>
      <c r="AX67" s="474">
        <v>1</v>
      </c>
      <c r="AY67" s="473"/>
      <c r="AZ67" s="474"/>
      <c r="BA67" s="474">
        <v>1</v>
      </c>
      <c r="BB67" s="473"/>
      <c r="BC67" s="474">
        <v>1</v>
      </c>
      <c r="BD67" s="474"/>
      <c r="BE67" s="473"/>
      <c r="BF67" s="474">
        <v>1</v>
      </c>
      <c r="BG67" s="474"/>
      <c r="BH67" s="473"/>
      <c r="BI67" s="474">
        <v>1</v>
      </c>
      <c r="BJ67" s="474"/>
      <c r="BK67" s="473"/>
      <c r="BL67" s="474">
        <v>1</v>
      </c>
      <c r="BM67" s="474"/>
      <c r="BN67" s="473"/>
      <c r="BO67" s="474">
        <v>1</v>
      </c>
      <c r="BP67" s="474"/>
      <c r="BQ67" s="473"/>
      <c r="BR67" s="474">
        <v>1</v>
      </c>
      <c r="BS67" s="474"/>
      <c r="BT67" s="473"/>
      <c r="BU67" s="474">
        <v>1</v>
      </c>
      <c r="BV67" s="474"/>
      <c r="BW67" s="473"/>
      <c r="BX67" s="474">
        <v>1</v>
      </c>
      <c r="BY67" s="474"/>
      <c r="BZ67" s="473"/>
      <c r="CA67" s="474"/>
      <c r="CB67" s="474">
        <v>1</v>
      </c>
      <c r="CC67" s="473"/>
      <c r="CD67" s="474">
        <v>1</v>
      </c>
      <c r="CE67" s="474"/>
      <c r="CF67" s="473"/>
      <c r="CG67" s="474"/>
      <c r="CH67" s="474">
        <v>1</v>
      </c>
      <c r="CI67" s="473"/>
      <c r="CJ67" s="474">
        <v>1</v>
      </c>
      <c r="CK67" s="474"/>
      <c r="CL67" s="473"/>
      <c r="CM67" s="474">
        <v>1</v>
      </c>
      <c r="CN67" s="474"/>
      <c r="CO67" s="473"/>
      <c r="CP67" s="474"/>
      <c r="CQ67" s="474">
        <v>1</v>
      </c>
      <c r="CR67" s="473"/>
      <c r="CS67" s="474"/>
      <c r="CT67" s="474">
        <v>1</v>
      </c>
      <c r="CU67" s="473"/>
      <c r="CV67" s="474"/>
      <c r="CW67" s="474">
        <v>1</v>
      </c>
      <c r="CX67" s="473"/>
      <c r="CY67" s="474"/>
      <c r="CZ67" s="474">
        <v>1</v>
      </c>
      <c r="DA67" s="473"/>
      <c r="DB67" s="474">
        <v>1</v>
      </c>
      <c r="DC67" s="474"/>
      <c r="DD67" s="473"/>
      <c r="DE67" s="45">
        <f t="shared" si="6"/>
        <v>24</v>
      </c>
      <c r="DF67" s="2">
        <f t="shared" si="7"/>
        <v>11</v>
      </c>
      <c r="DG67" s="28">
        <f t="shared" si="8"/>
        <v>0</v>
      </c>
    </row>
    <row r="68" spans="2:111" ht="15.6" x14ac:dyDescent="0.3">
      <c r="B68" s="9">
        <v>13</v>
      </c>
      <c r="C68" s="4" t="str">
        <f>'дети 5-ти лет Ф'!C68</f>
        <v>Мормышев Марк</v>
      </c>
      <c r="D68" s="474">
        <v>1</v>
      </c>
      <c r="E68" s="474"/>
      <c r="F68" s="473"/>
      <c r="G68" s="474">
        <v>1</v>
      </c>
      <c r="H68" s="474"/>
      <c r="I68" s="473"/>
      <c r="J68" s="474"/>
      <c r="K68" s="474">
        <v>1</v>
      </c>
      <c r="L68" s="473"/>
      <c r="M68" s="474">
        <v>1</v>
      </c>
      <c r="N68" s="474"/>
      <c r="O68" s="473"/>
      <c r="P68" s="474">
        <v>1</v>
      </c>
      <c r="Q68" s="474"/>
      <c r="R68" s="473"/>
      <c r="S68" s="474">
        <v>1</v>
      </c>
      <c r="T68" s="474"/>
      <c r="U68" s="473"/>
      <c r="V68" s="474">
        <v>1</v>
      </c>
      <c r="W68" s="474"/>
      <c r="X68" s="473"/>
      <c r="Y68" s="474">
        <v>1</v>
      </c>
      <c r="Z68" s="474"/>
      <c r="AA68" s="473"/>
      <c r="AB68" s="474">
        <v>1</v>
      </c>
      <c r="AC68" s="474"/>
      <c r="AD68" s="473"/>
      <c r="AE68" s="474">
        <v>1</v>
      </c>
      <c r="AF68" s="474"/>
      <c r="AG68" s="473"/>
      <c r="AH68" s="474"/>
      <c r="AI68" s="474">
        <v>1</v>
      </c>
      <c r="AJ68" s="473"/>
      <c r="AK68" s="474">
        <v>1</v>
      </c>
      <c r="AL68" s="474"/>
      <c r="AM68" s="473"/>
      <c r="AN68" s="474">
        <v>1</v>
      </c>
      <c r="AO68" s="474"/>
      <c r="AP68" s="473"/>
      <c r="AQ68" s="474"/>
      <c r="AR68" s="474">
        <v>1</v>
      </c>
      <c r="AS68" s="473"/>
      <c r="AT68" s="474">
        <v>1</v>
      </c>
      <c r="AU68" s="474"/>
      <c r="AV68" s="473"/>
      <c r="AW68" s="474"/>
      <c r="AX68" s="474">
        <v>1</v>
      </c>
      <c r="AY68" s="473"/>
      <c r="AZ68" s="474"/>
      <c r="BA68" s="474">
        <v>1</v>
      </c>
      <c r="BB68" s="473"/>
      <c r="BC68" s="474">
        <v>1</v>
      </c>
      <c r="BD68" s="474"/>
      <c r="BE68" s="473"/>
      <c r="BF68" s="474">
        <v>1</v>
      </c>
      <c r="BG68" s="474"/>
      <c r="BH68" s="473"/>
      <c r="BI68" s="474"/>
      <c r="BJ68" s="474">
        <v>1</v>
      </c>
      <c r="BK68" s="473"/>
      <c r="BL68" s="474">
        <v>1</v>
      </c>
      <c r="BM68" s="474"/>
      <c r="BN68" s="473"/>
      <c r="BO68" s="474">
        <v>1</v>
      </c>
      <c r="BP68" s="474"/>
      <c r="BQ68" s="473"/>
      <c r="BR68" s="474">
        <v>1</v>
      </c>
      <c r="BS68" s="474"/>
      <c r="BT68" s="473"/>
      <c r="BU68" s="474">
        <v>1</v>
      </c>
      <c r="BV68" s="474"/>
      <c r="BW68" s="473"/>
      <c r="BX68" s="474">
        <v>1</v>
      </c>
      <c r="BY68" s="474"/>
      <c r="BZ68" s="473"/>
      <c r="CA68" s="474"/>
      <c r="CB68" s="474">
        <v>1</v>
      </c>
      <c r="CC68" s="473"/>
      <c r="CD68" s="474">
        <v>1</v>
      </c>
      <c r="CE68" s="474"/>
      <c r="CF68" s="473"/>
      <c r="CG68" s="474"/>
      <c r="CH68" s="474">
        <v>1</v>
      </c>
      <c r="CI68" s="473"/>
      <c r="CJ68" s="474">
        <v>1</v>
      </c>
      <c r="CK68" s="474"/>
      <c r="CL68" s="473"/>
      <c r="CM68" s="474">
        <v>1</v>
      </c>
      <c r="CN68" s="474"/>
      <c r="CO68" s="473"/>
      <c r="CP68" s="474"/>
      <c r="CQ68" s="474">
        <v>1</v>
      </c>
      <c r="CR68" s="473"/>
      <c r="CS68" s="474"/>
      <c r="CT68" s="474">
        <v>1</v>
      </c>
      <c r="CU68" s="473"/>
      <c r="CV68" s="474"/>
      <c r="CW68" s="474">
        <v>1</v>
      </c>
      <c r="CX68" s="473"/>
      <c r="CY68" s="474"/>
      <c r="CZ68" s="474">
        <v>1</v>
      </c>
      <c r="DA68" s="473"/>
      <c r="DB68" s="474">
        <v>1</v>
      </c>
      <c r="DC68" s="474"/>
      <c r="DD68" s="473"/>
      <c r="DE68" s="45">
        <f t="shared" si="6"/>
        <v>23</v>
      </c>
      <c r="DF68" s="2">
        <f t="shared" si="7"/>
        <v>12</v>
      </c>
      <c r="DG68" s="28">
        <f t="shared" si="8"/>
        <v>0</v>
      </c>
    </row>
    <row r="69" spans="2:111" ht="15.6" x14ac:dyDescent="0.3">
      <c r="B69" s="9">
        <v>14</v>
      </c>
      <c r="C69" s="4" t="str">
        <f>'дети 5-ти лет Ф'!C69</f>
        <v>Мергалиева айзере</v>
      </c>
      <c r="D69" s="474">
        <v>1</v>
      </c>
      <c r="E69" s="474"/>
      <c r="F69" s="473"/>
      <c r="G69" s="474">
        <v>1</v>
      </c>
      <c r="H69" s="474"/>
      <c r="I69" s="473"/>
      <c r="J69" s="474"/>
      <c r="K69" s="474">
        <v>1</v>
      </c>
      <c r="L69" s="473"/>
      <c r="M69" s="474">
        <v>1</v>
      </c>
      <c r="N69" s="474"/>
      <c r="O69" s="473"/>
      <c r="P69" s="474">
        <v>1</v>
      </c>
      <c r="Q69" s="474"/>
      <c r="R69" s="473"/>
      <c r="S69" s="474">
        <v>1</v>
      </c>
      <c r="T69" s="474"/>
      <c r="U69" s="473"/>
      <c r="V69" s="474">
        <v>1</v>
      </c>
      <c r="W69" s="474"/>
      <c r="X69" s="473"/>
      <c r="Y69" s="474">
        <v>1</v>
      </c>
      <c r="Z69" s="474"/>
      <c r="AA69" s="473"/>
      <c r="AB69" s="474">
        <v>1</v>
      </c>
      <c r="AC69" s="474"/>
      <c r="AD69" s="473"/>
      <c r="AE69" s="474">
        <v>1</v>
      </c>
      <c r="AF69" s="474"/>
      <c r="AG69" s="473"/>
      <c r="AH69" s="474"/>
      <c r="AI69" s="474">
        <v>1</v>
      </c>
      <c r="AJ69" s="473"/>
      <c r="AK69" s="474"/>
      <c r="AL69" s="474">
        <v>1</v>
      </c>
      <c r="AM69" s="473"/>
      <c r="AN69" s="474">
        <v>1</v>
      </c>
      <c r="AO69" s="474"/>
      <c r="AP69" s="473"/>
      <c r="AQ69" s="474"/>
      <c r="AR69" s="474">
        <v>1</v>
      </c>
      <c r="AS69" s="473"/>
      <c r="AT69" s="474">
        <v>1</v>
      </c>
      <c r="AU69" s="474"/>
      <c r="AV69" s="473"/>
      <c r="AW69" s="474"/>
      <c r="AX69" s="474">
        <v>1</v>
      </c>
      <c r="AY69" s="473"/>
      <c r="AZ69" s="474"/>
      <c r="BA69" s="474">
        <v>1</v>
      </c>
      <c r="BB69" s="473"/>
      <c r="BC69" s="474">
        <v>1</v>
      </c>
      <c r="BD69" s="474"/>
      <c r="BE69" s="473"/>
      <c r="BF69" s="474"/>
      <c r="BG69" s="474">
        <v>1</v>
      </c>
      <c r="BH69" s="473"/>
      <c r="BI69" s="474"/>
      <c r="BJ69" s="474">
        <v>1</v>
      </c>
      <c r="BK69" s="473"/>
      <c r="BL69" s="474">
        <v>1</v>
      </c>
      <c r="BM69" s="474"/>
      <c r="BN69" s="473"/>
      <c r="BO69" s="474"/>
      <c r="BP69" s="474">
        <v>1</v>
      </c>
      <c r="BQ69" s="473"/>
      <c r="BR69" s="474">
        <v>1</v>
      </c>
      <c r="BS69" s="474"/>
      <c r="BT69" s="473"/>
      <c r="BU69" s="474">
        <v>1</v>
      </c>
      <c r="BV69" s="474"/>
      <c r="BW69" s="473"/>
      <c r="BX69" s="474">
        <v>1</v>
      </c>
      <c r="BY69" s="474"/>
      <c r="BZ69" s="473"/>
      <c r="CA69" s="474"/>
      <c r="CB69" s="474">
        <v>1</v>
      </c>
      <c r="CC69" s="473"/>
      <c r="CD69" s="474">
        <v>1</v>
      </c>
      <c r="CE69" s="474"/>
      <c r="CF69" s="473"/>
      <c r="CG69" s="474"/>
      <c r="CH69" s="474">
        <v>1</v>
      </c>
      <c r="CI69" s="473"/>
      <c r="CJ69" s="474"/>
      <c r="CK69" s="474">
        <v>1</v>
      </c>
      <c r="CL69" s="473"/>
      <c r="CM69" s="474">
        <v>1</v>
      </c>
      <c r="CN69" s="474"/>
      <c r="CO69" s="473"/>
      <c r="CP69" s="474"/>
      <c r="CQ69" s="474">
        <v>1</v>
      </c>
      <c r="CR69" s="473"/>
      <c r="CS69" s="474"/>
      <c r="CT69" s="474"/>
      <c r="CU69" s="473">
        <v>1</v>
      </c>
      <c r="CV69" s="474"/>
      <c r="CW69" s="474">
        <v>1</v>
      </c>
      <c r="CX69" s="473"/>
      <c r="CY69" s="474"/>
      <c r="CZ69" s="474"/>
      <c r="DA69" s="473">
        <v>1</v>
      </c>
      <c r="DB69" s="474">
        <v>1</v>
      </c>
      <c r="DC69" s="474"/>
      <c r="DD69" s="473"/>
      <c r="DE69" s="45">
        <f t="shared" si="6"/>
        <v>19</v>
      </c>
      <c r="DF69" s="2">
        <f t="shared" si="7"/>
        <v>14</v>
      </c>
      <c r="DG69" s="28">
        <f t="shared" si="8"/>
        <v>2</v>
      </c>
    </row>
    <row r="70" spans="2:111" ht="15.6" x14ac:dyDescent="0.3">
      <c r="B70" s="9">
        <v>15</v>
      </c>
      <c r="C70" s="4" t="str">
        <f>'дети 5-ти лет Ф'!C70</f>
        <v>Нурбеков Джамиль</v>
      </c>
      <c r="D70" s="474">
        <v>1</v>
      </c>
      <c r="E70" s="474"/>
      <c r="F70" s="473"/>
      <c r="G70" s="474">
        <v>1</v>
      </c>
      <c r="H70" s="474"/>
      <c r="I70" s="473"/>
      <c r="J70" s="474"/>
      <c r="K70" s="474">
        <v>1</v>
      </c>
      <c r="L70" s="473"/>
      <c r="M70" s="474">
        <v>1</v>
      </c>
      <c r="N70" s="474"/>
      <c r="O70" s="473"/>
      <c r="P70" s="474">
        <v>1</v>
      </c>
      <c r="Q70" s="474"/>
      <c r="R70" s="473"/>
      <c r="S70" s="474">
        <v>1</v>
      </c>
      <c r="T70" s="474"/>
      <c r="U70" s="473"/>
      <c r="V70" s="474">
        <v>1</v>
      </c>
      <c r="W70" s="474"/>
      <c r="X70" s="473"/>
      <c r="Y70" s="474">
        <v>1</v>
      </c>
      <c r="Z70" s="474"/>
      <c r="AA70" s="473"/>
      <c r="AB70" s="474">
        <v>1</v>
      </c>
      <c r="AC70" s="474"/>
      <c r="AD70" s="473"/>
      <c r="AE70" s="474">
        <v>1</v>
      </c>
      <c r="AF70" s="474"/>
      <c r="AG70" s="473"/>
      <c r="AH70" s="474"/>
      <c r="AI70" s="474">
        <v>1</v>
      </c>
      <c r="AJ70" s="473"/>
      <c r="AK70" s="474">
        <v>1</v>
      </c>
      <c r="AL70" s="474"/>
      <c r="AM70" s="473"/>
      <c r="AN70" s="474">
        <v>1</v>
      </c>
      <c r="AO70" s="474"/>
      <c r="AP70" s="473"/>
      <c r="AQ70" s="474"/>
      <c r="AR70" s="474">
        <v>1</v>
      </c>
      <c r="AS70" s="473"/>
      <c r="AT70" s="474">
        <v>1</v>
      </c>
      <c r="AU70" s="474"/>
      <c r="AV70" s="473"/>
      <c r="AW70" s="474"/>
      <c r="AX70" s="474">
        <v>1</v>
      </c>
      <c r="AY70" s="473"/>
      <c r="AZ70" s="474"/>
      <c r="BA70" s="474">
        <v>1</v>
      </c>
      <c r="BB70" s="473"/>
      <c r="BC70" s="474">
        <v>1</v>
      </c>
      <c r="BD70" s="474"/>
      <c r="BE70" s="473"/>
      <c r="BF70" s="474">
        <v>1</v>
      </c>
      <c r="BG70" s="474"/>
      <c r="BH70" s="473"/>
      <c r="BI70" s="474"/>
      <c r="BJ70" s="474">
        <v>1</v>
      </c>
      <c r="BK70" s="473"/>
      <c r="BL70" s="474">
        <v>1</v>
      </c>
      <c r="BM70" s="474"/>
      <c r="BN70" s="473"/>
      <c r="BO70" s="474">
        <v>1</v>
      </c>
      <c r="BP70" s="474"/>
      <c r="BQ70" s="473"/>
      <c r="BR70" s="474">
        <v>1</v>
      </c>
      <c r="BS70" s="474"/>
      <c r="BT70" s="473"/>
      <c r="BU70" s="474">
        <v>1</v>
      </c>
      <c r="BV70" s="474"/>
      <c r="BW70" s="473"/>
      <c r="BX70" s="474">
        <v>1</v>
      </c>
      <c r="BY70" s="474"/>
      <c r="BZ70" s="473"/>
      <c r="CA70" s="474"/>
      <c r="CB70" s="474">
        <v>1</v>
      </c>
      <c r="CC70" s="473"/>
      <c r="CD70" s="474">
        <v>1</v>
      </c>
      <c r="CE70" s="474"/>
      <c r="CF70" s="473"/>
      <c r="CG70" s="474"/>
      <c r="CH70" s="474">
        <v>1</v>
      </c>
      <c r="CI70" s="473"/>
      <c r="CJ70" s="474">
        <v>1</v>
      </c>
      <c r="CK70" s="474"/>
      <c r="CL70" s="473"/>
      <c r="CM70" s="474">
        <v>1</v>
      </c>
      <c r="CN70" s="474"/>
      <c r="CO70" s="473"/>
      <c r="CP70" s="474"/>
      <c r="CQ70" s="474">
        <v>1</v>
      </c>
      <c r="CR70" s="473"/>
      <c r="CS70" s="474"/>
      <c r="CT70" s="474">
        <v>1</v>
      </c>
      <c r="CU70" s="473"/>
      <c r="CV70" s="474"/>
      <c r="CW70" s="474">
        <v>1</v>
      </c>
      <c r="CX70" s="473"/>
      <c r="CY70" s="474"/>
      <c r="CZ70" s="474">
        <v>1</v>
      </c>
      <c r="DA70" s="473"/>
      <c r="DB70" s="474">
        <v>1</v>
      </c>
      <c r="DC70" s="474"/>
      <c r="DD70" s="473"/>
      <c r="DE70" s="45">
        <f t="shared" si="6"/>
        <v>23</v>
      </c>
      <c r="DF70" s="2">
        <f t="shared" si="7"/>
        <v>12</v>
      </c>
      <c r="DG70" s="28">
        <f t="shared" si="8"/>
        <v>0</v>
      </c>
    </row>
    <row r="71" spans="2:111" ht="15.6" x14ac:dyDescent="0.3">
      <c r="B71" s="9">
        <v>16</v>
      </c>
      <c r="C71" s="4" t="str">
        <f>'дети 5-ти лет Ф'!C71</f>
        <v>Рзазаде Хафиз</v>
      </c>
      <c r="D71" s="474">
        <v>1</v>
      </c>
      <c r="E71" s="474"/>
      <c r="F71" s="473"/>
      <c r="G71" s="474">
        <v>1</v>
      </c>
      <c r="H71" s="474"/>
      <c r="I71" s="473"/>
      <c r="J71" s="474"/>
      <c r="K71" s="474">
        <v>1</v>
      </c>
      <c r="L71" s="473"/>
      <c r="M71" s="474"/>
      <c r="N71" s="474">
        <v>1</v>
      </c>
      <c r="O71" s="473"/>
      <c r="P71" s="474"/>
      <c r="Q71" s="474">
        <v>1</v>
      </c>
      <c r="R71" s="473"/>
      <c r="S71" s="474">
        <v>1</v>
      </c>
      <c r="T71" s="474"/>
      <c r="U71" s="473"/>
      <c r="V71" s="474">
        <v>1</v>
      </c>
      <c r="W71" s="474"/>
      <c r="X71" s="473"/>
      <c r="Y71" s="474">
        <v>1</v>
      </c>
      <c r="Z71" s="474"/>
      <c r="AA71" s="473"/>
      <c r="AB71" s="474">
        <v>1</v>
      </c>
      <c r="AC71" s="474"/>
      <c r="AD71" s="473"/>
      <c r="AE71" s="474">
        <v>1</v>
      </c>
      <c r="AF71" s="474"/>
      <c r="AG71" s="473"/>
      <c r="AH71" s="474"/>
      <c r="AI71" s="474">
        <v>1</v>
      </c>
      <c r="AJ71" s="473"/>
      <c r="AK71" s="474">
        <v>1</v>
      </c>
      <c r="AL71" s="474"/>
      <c r="AM71" s="473"/>
      <c r="AN71" s="474">
        <v>1</v>
      </c>
      <c r="AO71" s="474"/>
      <c r="AP71" s="473"/>
      <c r="AQ71" s="474"/>
      <c r="AR71" s="474">
        <v>1</v>
      </c>
      <c r="AS71" s="473"/>
      <c r="AT71" s="474">
        <v>1</v>
      </c>
      <c r="AU71" s="474"/>
      <c r="AV71" s="473"/>
      <c r="AW71" s="474"/>
      <c r="AX71" s="474">
        <v>1</v>
      </c>
      <c r="AY71" s="473"/>
      <c r="AZ71" s="474"/>
      <c r="BA71" s="474">
        <v>1</v>
      </c>
      <c r="BB71" s="473"/>
      <c r="BC71" s="474">
        <v>1</v>
      </c>
      <c r="BD71" s="474"/>
      <c r="BE71" s="473"/>
      <c r="BF71" s="474"/>
      <c r="BG71" s="474">
        <v>1</v>
      </c>
      <c r="BH71" s="473"/>
      <c r="BI71" s="474"/>
      <c r="BJ71" s="474">
        <v>1</v>
      </c>
      <c r="BK71" s="473"/>
      <c r="BL71" s="474">
        <v>1</v>
      </c>
      <c r="BM71" s="474"/>
      <c r="BN71" s="473"/>
      <c r="BO71" s="474"/>
      <c r="BP71" s="474">
        <v>1</v>
      </c>
      <c r="BQ71" s="473"/>
      <c r="BR71" s="474"/>
      <c r="BS71" s="474">
        <v>1</v>
      </c>
      <c r="BT71" s="473"/>
      <c r="BU71" s="474">
        <v>1</v>
      </c>
      <c r="BV71" s="474"/>
      <c r="BW71" s="473"/>
      <c r="BX71" s="474">
        <v>1</v>
      </c>
      <c r="BY71" s="474"/>
      <c r="BZ71" s="473"/>
      <c r="CA71" s="474"/>
      <c r="CB71" s="474">
        <v>1</v>
      </c>
      <c r="CC71" s="473"/>
      <c r="CD71" s="474">
        <v>1</v>
      </c>
      <c r="CE71" s="474"/>
      <c r="CF71" s="473"/>
      <c r="CG71" s="474"/>
      <c r="CH71" s="474">
        <v>1</v>
      </c>
      <c r="CI71" s="473"/>
      <c r="CJ71" s="474"/>
      <c r="CK71" s="474">
        <v>1</v>
      </c>
      <c r="CL71" s="473"/>
      <c r="CM71" s="474">
        <v>1</v>
      </c>
      <c r="CN71" s="474"/>
      <c r="CO71" s="473"/>
      <c r="CP71" s="474"/>
      <c r="CQ71" s="474"/>
      <c r="CR71" s="473">
        <v>1</v>
      </c>
      <c r="CS71" s="474"/>
      <c r="CT71" s="474"/>
      <c r="CU71" s="473">
        <v>1</v>
      </c>
      <c r="CV71" s="474"/>
      <c r="CW71" s="474">
        <v>1</v>
      </c>
      <c r="CX71" s="473"/>
      <c r="CY71" s="474"/>
      <c r="CZ71" s="474">
        <v>1</v>
      </c>
      <c r="DA71" s="473"/>
      <c r="DB71" s="474">
        <v>1</v>
      </c>
      <c r="DC71" s="474"/>
      <c r="DD71" s="473"/>
      <c r="DE71" s="45">
        <f t="shared" si="6"/>
        <v>17</v>
      </c>
      <c r="DF71" s="2">
        <f t="shared" si="7"/>
        <v>16</v>
      </c>
      <c r="DG71" s="28">
        <f t="shared" si="8"/>
        <v>2</v>
      </c>
    </row>
    <row r="72" spans="2:111" ht="15.6" x14ac:dyDescent="0.3">
      <c r="B72" s="9">
        <v>17</v>
      </c>
      <c r="C72" s="4" t="str">
        <f>'дети 5-ти лет Ф'!C72</f>
        <v>Романюк Амир</v>
      </c>
      <c r="D72" s="474">
        <v>1</v>
      </c>
      <c r="E72" s="474"/>
      <c r="F72" s="473"/>
      <c r="G72" s="474">
        <v>1</v>
      </c>
      <c r="H72" s="474"/>
      <c r="I72" s="473"/>
      <c r="J72" s="474"/>
      <c r="K72" s="474">
        <v>1</v>
      </c>
      <c r="L72" s="473"/>
      <c r="M72" s="474">
        <v>1</v>
      </c>
      <c r="N72" s="474"/>
      <c r="O72" s="473"/>
      <c r="P72" s="474">
        <v>1</v>
      </c>
      <c r="Q72" s="474"/>
      <c r="R72" s="473"/>
      <c r="S72" s="474">
        <v>1</v>
      </c>
      <c r="T72" s="474"/>
      <c r="U72" s="473"/>
      <c r="V72" s="474"/>
      <c r="W72" s="474">
        <v>1</v>
      </c>
      <c r="X72" s="473"/>
      <c r="Y72" s="474">
        <v>1</v>
      </c>
      <c r="Z72" s="474"/>
      <c r="AA72" s="473"/>
      <c r="AB72" s="474">
        <v>1</v>
      </c>
      <c r="AC72" s="474"/>
      <c r="AD72" s="473"/>
      <c r="AE72" s="474">
        <v>1</v>
      </c>
      <c r="AF72" s="474"/>
      <c r="AG72" s="473"/>
      <c r="AH72" s="474"/>
      <c r="AI72" s="474">
        <v>1</v>
      </c>
      <c r="AJ72" s="473"/>
      <c r="AK72" s="474">
        <v>1</v>
      </c>
      <c r="AL72" s="474"/>
      <c r="AM72" s="473"/>
      <c r="AN72" s="474">
        <v>1</v>
      </c>
      <c r="AO72" s="474"/>
      <c r="AP72" s="473"/>
      <c r="AQ72" s="474"/>
      <c r="AR72" s="474">
        <v>1</v>
      </c>
      <c r="AS72" s="473"/>
      <c r="AT72" s="474">
        <v>1</v>
      </c>
      <c r="AU72" s="474"/>
      <c r="AV72" s="473"/>
      <c r="AW72" s="474"/>
      <c r="AX72" s="474">
        <v>1</v>
      </c>
      <c r="AY72" s="473"/>
      <c r="AZ72" s="474"/>
      <c r="BA72" s="474">
        <v>1</v>
      </c>
      <c r="BB72" s="473"/>
      <c r="BC72" s="474">
        <v>1</v>
      </c>
      <c r="BD72" s="474"/>
      <c r="BE72" s="473"/>
      <c r="BF72" s="474">
        <v>1</v>
      </c>
      <c r="BG72" s="474"/>
      <c r="BH72" s="473"/>
      <c r="BI72" s="474"/>
      <c r="BJ72" s="474">
        <v>1</v>
      </c>
      <c r="BK72" s="473"/>
      <c r="BL72" s="474">
        <v>1</v>
      </c>
      <c r="BM72" s="474"/>
      <c r="BN72" s="473"/>
      <c r="BO72" s="474">
        <v>1</v>
      </c>
      <c r="BP72" s="474"/>
      <c r="BQ72" s="473"/>
      <c r="BR72" s="474">
        <v>1</v>
      </c>
      <c r="BS72" s="474"/>
      <c r="BT72" s="473"/>
      <c r="BU72" s="474">
        <v>1</v>
      </c>
      <c r="BV72" s="474"/>
      <c r="BW72" s="473"/>
      <c r="BX72" s="474">
        <v>1</v>
      </c>
      <c r="BY72" s="474"/>
      <c r="BZ72" s="473"/>
      <c r="CA72" s="474"/>
      <c r="CB72" s="474">
        <v>1</v>
      </c>
      <c r="CC72" s="473"/>
      <c r="CD72" s="474">
        <v>1</v>
      </c>
      <c r="CE72" s="474"/>
      <c r="CF72" s="473"/>
      <c r="CG72" s="474"/>
      <c r="CH72" s="474">
        <v>1</v>
      </c>
      <c r="CI72" s="473"/>
      <c r="CJ72" s="474">
        <v>1</v>
      </c>
      <c r="CK72" s="474"/>
      <c r="CL72" s="473"/>
      <c r="CM72" s="474">
        <v>1</v>
      </c>
      <c r="CN72" s="474"/>
      <c r="CO72" s="473"/>
      <c r="CP72" s="474"/>
      <c r="CQ72" s="474">
        <v>1</v>
      </c>
      <c r="CR72" s="473"/>
      <c r="CS72" s="474"/>
      <c r="CT72" s="474">
        <v>1</v>
      </c>
      <c r="CU72" s="473"/>
      <c r="CV72" s="474"/>
      <c r="CW72" s="474">
        <v>1</v>
      </c>
      <c r="CX72" s="473"/>
      <c r="CY72" s="474"/>
      <c r="CZ72" s="474">
        <v>1</v>
      </c>
      <c r="DA72" s="473"/>
      <c r="DB72" s="474">
        <v>1</v>
      </c>
      <c r="DC72" s="474"/>
      <c r="DD72" s="473"/>
      <c r="DE72" s="45">
        <f t="shared" si="6"/>
        <v>22</v>
      </c>
      <c r="DF72" s="2">
        <f t="shared" si="7"/>
        <v>13</v>
      </c>
      <c r="DG72" s="28">
        <f t="shared" si="8"/>
        <v>0</v>
      </c>
    </row>
    <row r="73" spans="2:111" ht="15.6" x14ac:dyDescent="0.3">
      <c r="B73" s="9">
        <v>18</v>
      </c>
      <c r="C73" s="4" t="str">
        <f>'дети 5-ти лет Ф'!C73</f>
        <v>Рузанов Иван</v>
      </c>
      <c r="D73" s="474">
        <v>1</v>
      </c>
      <c r="E73" s="474"/>
      <c r="F73" s="473"/>
      <c r="G73" s="474">
        <v>1</v>
      </c>
      <c r="H73" s="474"/>
      <c r="I73" s="473"/>
      <c r="J73" s="474"/>
      <c r="K73" s="474">
        <v>1</v>
      </c>
      <c r="L73" s="473"/>
      <c r="M73" s="474">
        <v>1</v>
      </c>
      <c r="N73" s="474"/>
      <c r="O73" s="473"/>
      <c r="P73" s="474">
        <v>1</v>
      </c>
      <c r="Q73" s="474"/>
      <c r="R73" s="473"/>
      <c r="S73" s="474">
        <v>1</v>
      </c>
      <c r="T73" s="474"/>
      <c r="U73" s="473"/>
      <c r="V73" s="474"/>
      <c r="W73" s="474">
        <v>1</v>
      </c>
      <c r="X73" s="473"/>
      <c r="Y73" s="474">
        <v>1</v>
      </c>
      <c r="Z73" s="474"/>
      <c r="AA73" s="473"/>
      <c r="AB73" s="474">
        <v>1</v>
      </c>
      <c r="AC73" s="474"/>
      <c r="AD73" s="473"/>
      <c r="AE73" s="474">
        <v>1</v>
      </c>
      <c r="AF73" s="474"/>
      <c r="AG73" s="473"/>
      <c r="AH73" s="474"/>
      <c r="AI73" s="474">
        <v>1</v>
      </c>
      <c r="AJ73" s="473"/>
      <c r="AK73" s="474"/>
      <c r="AL73" s="474">
        <v>1</v>
      </c>
      <c r="AM73" s="473"/>
      <c r="AN73" s="474">
        <v>1</v>
      </c>
      <c r="AO73" s="474"/>
      <c r="AP73" s="473"/>
      <c r="AQ73" s="474"/>
      <c r="AR73" s="474">
        <v>1</v>
      </c>
      <c r="AS73" s="473"/>
      <c r="AT73" s="474">
        <v>1</v>
      </c>
      <c r="AU73" s="474"/>
      <c r="AV73" s="473"/>
      <c r="AW73" s="474"/>
      <c r="AX73" s="474">
        <v>1</v>
      </c>
      <c r="AY73" s="473"/>
      <c r="AZ73" s="474"/>
      <c r="BA73" s="474">
        <v>1</v>
      </c>
      <c r="BB73" s="473"/>
      <c r="BC73" s="474">
        <v>1</v>
      </c>
      <c r="BD73" s="474"/>
      <c r="BE73" s="473"/>
      <c r="BF73" s="474">
        <v>1</v>
      </c>
      <c r="BG73" s="474"/>
      <c r="BH73" s="473"/>
      <c r="BI73" s="474"/>
      <c r="BJ73" s="474">
        <v>1</v>
      </c>
      <c r="BK73" s="473"/>
      <c r="BL73" s="474">
        <v>1</v>
      </c>
      <c r="BM73" s="474"/>
      <c r="BN73" s="473"/>
      <c r="BO73" s="474"/>
      <c r="BP73" s="474">
        <v>1</v>
      </c>
      <c r="BQ73" s="473"/>
      <c r="BR73" s="474">
        <v>1</v>
      </c>
      <c r="BS73" s="474"/>
      <c r="BT73" s="473"/>
      <c r="BU73" s="474">
        <v>1</v>
      </c>
      <c r="BV73" s="474"/>
      <c r="BW73" s="473"/>
      <c r="BX73" s="474">
        <v>1</v>
      </c>
      <c r="BY73" s="474"/>
      <c r="BZ73" s="473"/>
      <c r="CA73" s="474"/>
      <c r="CB73" s="474">
        <v>1</v>
      </c>
      <c r="CC73" s="473"/>
      <c r="CD73" s="474">
        <v>1</v>
      </c>
      <c r="CE73" s="474"/>
      <c r="CF73" s="473"/>
      <c r="CG73" s="474"/>
      <c r="CH73" s="474">
        <v>1</v>
      </c>
      <c r="CI73" s="473"/>
      <c r="CJ73" s="474"/>
      <c r="CK73" s="474">
        <v>1</v>
      </c>
      <c r="CL73" s="473"/>
      <c r="CM73" s="474">
        <v>1</v>
      </c>
      <c r="CN73" s="474"/>
      <c r="CO73" s="473"/>
      <c r="CP73" s="474"/>
      <c r="CQ73" s="474">
        <v>1</v>
      </c>
      <c r="CR73" s="473"/>
      <c r="CS73" s="474"/>
      <c r="CT73" s="474">
        <v>1</v>
      </c>
      <c r="CU73" s="473"/>
      <c r="CV73" s="474"/>
      <c r="CW73" s="474">
        <v>1</v>
      </c>
      <c r="CX73" s="473"/>
      <c r="CY73" s="474"/>
      <c r="CZ73" s="474">
        <v>1</v>
      </c>
      <c r="DA73" s="473"/>
      <c r="DB73" s="474">
        <v>1</v>
      </c>
      <c r="DC73" s="474"/>
      <c r="DD73" s="473"/>
      <c r="DE73" s="45">
        <f t="shared" si="6"/>
        <v>19</v>
      </c>
      <c r="DF73" s="2">
        <f t="shared" si="7"/>
        <v>16</v>
      </c>
      <c r="DG73" s="28">
        <f t="shared" si="8"/>
        <v>0</v>
      </c>
    </row>
    <row r="74" spans="2:111" ht="15.6" x14ac:dyDescent="0.3">
      <c r="B74" s="9">
        <v>19</v>
      </c>
      <c r="C74" s="4" t="str">
        <f>'дети 5-ти лет Ф'!C74</f>
        <v>Рыспеков Назар</v>
      </c>
      <c r="D74" s="474">
        <v>1</v>
      </c>
      <c r="E74" s="474"/>
      <c r="F74" s="473"/>
      <c r="G74" s="474">
        <v>1</v>
      </c>
      <c r="H74" s="474"/>
      <c r="I74" s="473"/>
      <c r="J74" s="474"/>
      <c r="K74" s="474">
        <v>1</v>
      </c>
      <c r="L74" s="473"/>
      <c r="M74" s="474">
        <v>1</v>
      </c>
      <c r="N74" s="474"/>
      <c r="O74" s="473"/>
      <c r="P74" s="474">
        <v>1</v>
      </c>
      <c r="Q74" s="474"/>
      <c r="R74" s="473"/>
      <c r="S74" s="474">
        <v>1</v>
      </c>
      <c r="T74" s="474"/>
      <c r="U74" s="473"/>
      <c r="V74" s="474">
        <v>1</v>
      </c>
      <c r="W74" s="474"/>
      <c r="X74" s="473"/>
      <c r="Y74" s="474">
        <v>1</v>
      </c>
      <c r="Z74" s="474"/>
      <c r="AA74" s="473"/>
      <c r="AB74" s="474">
        <v>1</v>
      </c>
      <c r="AC74" s="474"/>
      <c r="AD74" s="473"/>
      <c r="AE74" s="474">
        <v>1</v>
      </c>
      <c r="AF74" s="474"/>
      <c r="AG74" s="473"/>
      <c r="AH74" s="474"/>
      <c r="AI74" s="474">
        <v>1</v>
      </c>
      <c r="AJ74" s="473"/>
      <c r="AK74" s="474">
        <v>1</v>
      </c>
      <c r="AL74" s="474"/>
      <c r="AM74" s="473"/>
      <c r="AN74" s="474">
        <v>1</v>
      </c>
      <c r="AO74" s="474"/>
      <c r="AP74" s="473"/>
      <c r="AQ74" s="474"/>
      <c r="AR74" s="474">
        <v>1</v>
      </c>
      <c r="AS74" s="473"/>
      <c r="AT74" s="474">
        <v>1</v>
      </c>
      <c r="AU74" s="474"/>
      <c r="AV74" s="473"/>
      <c r="AW74" s="474"/>
      <c r="AX74" s="474">
        <v>1</v>
      </c>
      <c r="AY74" s="473"/>
      <c r="AZ74" s="474"/>
      <c r="BA74" s="474">
        <v>1</v>
      </c>
      <c r="BB74" s="473"/>
      <c r="BC74" s="474">
        <v>1</v>
      </c>
      <c r="BD74" s="474"/>
      <c r="BE74" s="473"/>
      <c r="BF74" s="474">
        <v>1</v>
      </c>
      <c r="BG74" s="474"/>
      <c r="BH74" s="473"/>
      <c r="BI74" s="474"/>
      <c r="BJ74" s="474">
        <v>1</v>
      </c>
      <c r="BK74" s="473"/>
      <c r="BL74" s="474">
        <v>1</v>
      </c>
      <c r="BM74" s="474"/>
      <c r="BN74" s="473"/>
      <c r="BO74" s="474">
        <v>1</v>
      </c>
      <c r="BP74" s="474"/>
      <c r="BQ74" s="473"/>
      <c r="BR74" s="474">
        <v>1</v>
      </c>
      <c r="BS74" s="474"/>
      <c r="BT74" s="473"/>
      <c r="BU74" s="474">
        <v>1</v>
      </c>
      <c r="BV74" s="474"/>
      <c r="BW74" s="473"/>
      <c r="BX74" s="474">
        <v>1</v>
      </c>
      <c r="BY74" s="474"/>
      <c r="BZ74" s="473"/>
      <c r="CA74" s="474"/>
      <c r="CB74" s="474">
        <v>1</v>
      </c>
      <c r="CC74" s="473"/>
      <c r="CD74" s="474">
        <v>1</v>
      </c>
      <c r="CE74" s="474"/>
      <c r="CF74" s="473"/>
      <c r="CG74" s="474"/>
      <c r="CH74" s="474">
        <v>1</v>
      </c>
      <c r="CI74" s="473"/>
      <c r="CJ74" s="474">
        <v>1</v>
      </c>
      <c r="CK74" s="474"/>
      <c r="CL74" s="473"/>
      <c r="CM74" s="474">
        <v>1</v>
      </c>
      <c r="CN74" s="474"/>
      <c r="CO74" s="473"/>
      <c r="CP74" s="474"/>
      <c r="CQ74" s="474">
        <v>1</v>
      </c>
      <c r="CR74" s="473"/>
      <c r="CS74" s="474"/>
      <c r="CT74" s="474">
        <v>1</v>
      </c>
      <c r="CU74" s="473"/>
      <c r="CV74" s="474"/>
      <c r="CW74" s="474">
        <v>1</v>
      </c>
      <c r="CX74" s="473"/>
      <c r="CY74" s="474"/>
      <c r="CZ74" s="474">
        <v>1</v>
      </c>
      <c r="DA74" s="473"/>
      <c r="DB74" s="474">
        <v>1</v>
      </c>
      <c r="DC74" s="474"/>
      <c r="DD74" s="473"/>
      <c r="DE74" s="45">
        <f t="shared" si="6"/>
        <v>23</v>
      </c>
      <c r="DF74" s="2">
        <f t="shared" si="7"/>
        <v>12</v>
      </c>
      <c r="DG74" s="28">
        <f t="shared" si="8"/>
        <v>0</v>
      </c>
    </row>
    <row r="75" spans="2:111" ht="15.6" x14ac:dyDescent="0.3">
      <c r="B75" s="9">
        <v>20</v>
      </c>
      <c r="C75" s="4" t="str">
        <f>'дети 5-ти лет Ф'!C75</f>
        <v>Хакимов Богдан</v>
      </c>
      <c r="D75" s="474">
        <v>1</v>
      </c>
      <c r="E75" s="474"/>
      <c r="F75" s="473"/>
      <c r="G75" s="474">
        <v>1</v>
      </c>
      <c r="H75" s="474"/>
      <c r="I75" s="473"/>
      <c r="J75" s="474"/>
      <c r="K75" s="474">
        <v>1</v>
      </c>
      <c r="L75" s="473"/>
      <c r="M75" s="474">
        <v>1</v>
      </c>
      <c r="N75" s="474"/>
      <c r="O75" s="473"/>
      <c r="P75" s="474">
        <v>1</v>
      </c>
      <c r="Q75" s="474"/>
      <c r="R75" s="473"/>
      <c r="S75" s="474">
        <v>1</v>
      </c>
      <c r="T75" s="474"/>
      <c r="U75" s="473"/>
      <c r="V75" s="474">
        <v>1</v>
      </c>
      <c r="W75" s="474"/>
      <c r="X75" s="473"/>
      <c r="Y75" s="474">
        <v>1</v>
      </c>
      <c r="Z75" s="474"/>
      <c r="AA75" s="473"/>
      <c r="AB75" s="474">
        <v>1</v>
      </c>
      <c r="AC75" s="474"/>
      <c r="AD75" s="473"/>
      <c r="AE75" s="474">
        <v>1</v>
      </c>
      <c r="AF75" s="474"/>
      <c r="AG75" s="473"/>
      <c r="AH75" s="474"/>
      <c r="AI75" s="474">
        <v>1</v>
      </c>
      <c r="AJ75" s="473"/>
      <c r="AK75" s="474">
        <v>1</v>
      </c>
      <c r="AL75" s="474"/>
      <c r="AM75" s="473"/>
      <c r="AN75" s="474">
        <v>1</v>
      </c>
      <c r="AO75" s="474"/>
      <c r="AP75" s="473"/>
      <c r="AQ75" s="474"/>
      <c r="AR75" s="474">
        <v>1</v>
      </c>
      <c r="AS75" s="473"/>
      <c r="AT75" s="474">
        <v>1</v>
      </c>
      <c r="AU75" s="474"/>
      <c r="AV75" s="473"/>
      <c r="AW75" s="474"/>
      <c r="AX75" s="474">
        <v>1</v>
      </c>
      <c r="AY75" s="473"/>
      <c r="AZ75" s="474"/>
      <c r="BA75" s="474">
        <v>1</v>
      </c>
      <c r="BB75" s="473"/>
      <c r="BC75" s="474">
        <v>1</v>
      </c>
      <c r="BD75" s="474"/>
      <c r="BE75" s="473"/>
      <c r="BF75" s="474">
        <v>1</v>
      </c>
      <c r="BG75" s="474"/>
      <c r="BH75" s="473"/>
      <c r="BI75" s="474"/>
      <c r="BJ75" s="474">
        <v>1</v>
      </c>
      <c r="BK75" s="473"/>
      <c r="BL75" s="474">
        <v>1</v>
      </c>
      <c r="BM75" s="474"/>
      <c r="BN75" s="473"/>
      <c r="BO75" s="474">
        <v>1</v>
      </c>
      <c r="BP75" s="474"/>
      <c r="BQ75" s="473"/>
      <c r="BR75" s="474">
        <v>1</v>
      </c>
      <c r="BS75" s="474"/>
      <c r="BT75" s="473"/>
      <c r="BU75" s="474">
        <v>1</v>
      </c>
      <c r="BV75" s="474"/>
      <c r="BW75" s="473"/>
      <c r="BX75" s="474">
        <v>1</v>
      </c>
      <c r="BY75" s="474"/>
      <c r="BZ75" s="473"/>
      <c r="CA75" s="474"/>
      <c r="CB75" s="474">
        <v>1</v>
      </c>
      <c r="CC75" s="473"/>
      <c r="CD75" s="474">
        <v>1</v>
      </c>
      <c r="CE75" s="474"/>
      <c r="CF75" s="473"/>
      <c r="CG75" s="474"/>
      <c r="CH75" s="474">
        <v>1</v>
      </c>
      <c r="CI75" s="473"/>
      <c r="CJ75" s="474">
        <v>1</v>
      </c>
      <c r="CK75" s="474"/>
      <c r="CL75" s="473"/>
      <c r="CM75" s="474">
        <v>1</v>
      </c>
      <c r="CN75" s="474"/>
      <c r="CO75" s="473"/>
      <c r="CP75" s="474"/>
      <c r="CQ75" s="474">
        <v>1</v>
      </c>
      <c r="CR75" s="473"/>
      <c r="CS75" s="474"/>
      <c r="CT75" s="474">
        <v>1</v>
      </c>
      <c r="CU75" s="473"/>
      <c r="CV75" s="474"/>
      <c r="CW75" s="474">
        <v>1</v>
      </c>
      <c r="CX75" s="473"/>
      <c r="CY75" s="474"/>
      <c r="CZ75" s="474">
        <v>1</v>
      </c>
      <c r="DA75" s="473"/>
      <c r="DB75" s="474">
        <v>1</v>
      </c>
      <c r="DC75" s="474"/>
      <c r="DD75" s="473"/>
      <c r="DE75" s="45">
        <f t="shared" si="6"/>
        <v>23</v>
      </c>
      <c r="DF75" s="2">
        <f t="shared" si="7"/>
        <v>12</v>
      </c>
      <c r="DG75" s="28">
        <f t="shared" si="8"/>
        <v>0</v>
      </c>
    </row>
    <row r="76" spans="2:111" ht="15.6" x14ac:dyDescent="0.3">
      <c r="B76" s="9">
        <v>21</v>
      </c>
      <c r="C76" s="4" t="str">
        <f>'дети 5-ти лет Ф'!C76</f>
        <v>Тарасов Макар</v>
      </c>
      <c r="D76" s="474">
        <v>1</v>
      </c>
      <c r="E76" s="474"/>
      <c r="F76" s="473"/>
      <c r="G76" s="474">
        <v>1</v>
      </c>
      <c r="H76" s="474"/>
      <c r="I76" s="473"/>
      <c r="J76" s="474"/>
      <c r="K76" s="474">
        <v>1</v>
      </c>
      <c r="L76" s="473"/>
      <c r="M76" s="474">
        <v>1</v>
      </c>
      <c r="N76" s="474"/>
      <c r="O76" s="473"/>
      <c r="P76" s="474">
        <v>1</v>
      </c>
      <c r="Q76" s="474"/>
      <c r="R76" s="473"/>
      <c r="S76" s="474">
        <v>1</v>
      </c>
      <c r="T76" s="474"/>
      <c r="U76" s="473"/>
      <c r="V76" s="474">
        <v>1</v>
      </c>
      <c r="W76" s="474"/>
      <c r="X76" s="473"/>
      <c r="Y76" s="474">
        <v>1</v>
      </c>
      <c r="Z76" s="474"/>
      <c r="AA76" s="473"/>
      <c r="AB76" s="474">
        <v>1</v>
      </c>
      <c r="AC76" s="474"/>
      <c r="AD76" s="473"/>
      <c r="AE76" s="474">
        <v>1</v>
      </c>
      <c r="AF76" s="474"/>
      <c r="AG76" s="473"/>
      <c r="AH76" s="474"/>
      <c r="AI76" s="474">
        <v>1</v>
      </c>
      <c r="AJ76" s="473"/>
      <c r="AK76" s="474">
        <v>1</v>
      </c>
      <c r="AL76" s="474"/>
      <c r="AM76" s="473"/>
      <c r="AN76" s="474">
        <v>1</v>
      </c>
      <c r="AO76" s="474"/>
      <c r="AP76" s="473"/>
      <c r="AQ76" s="474"/>
      <c r="AR76" s="474">
        <v>1</v>
      </c>
      <c r="AS76" s="473"/>
      <c r="AT76" s="474">
        <v>1</v>
      </c>
      <c r="AU76" s="474"/>
      <c r="AV76" s="473"/>
      <c r="AW76" s="474"/>
      <c r="AX76" s="474">
        <v>1</v>
      </c>
      <c r="AY76" s="473"/>
      <c r="AZ76" s="474"/>
      <c r="BA76" s="474">
        <v>1</v>
      </c>
      <c r="BB76" s="473"/>
      <c r="BC76" s="474">
        <v>1</v>
      </c>
      <c r="BD76" s="474"/>
      <c r="BE76" s="473"/>
      <c r="BF76" s="474">
        <v>1</v>
      </c>
      <c r="BG76" s="474"/>
      <c r="BH76" s="473"/>
      <c r="BI76" s="474"/>
      <c r="BJ76" s="474">
        <v>1</v>
      </c>
      <c r="BK76" s="473"/>
      <c r="BL76" s="474">
        <v>1</v>
      </c>
      <c r="BM76" s="474"/>
      <c r="BN76" s="473"/>
      <c r="BO76" s="474">
        <v>1</v>
      </c>
      <c r="BP76" s="474"/>
      <c r="BQ76" s="473"/>
      <c r="BR76" s="474">
        <v>1</v>
      </c>
      <c r="BS76" s="474"/>
      <c r="BT76" s="473"/>
      <c r="BU76" s="474">
        <v>1</v>
      </c>
      <c r="BV76" s="474"/>
      <c r="BW76" s="473"/>
      <c r="BX76" s="474">
        <v>1</v>
      </c>
      <c r="BY76" s="474"/>
      <c r="BZ76" s="473"/>
      <c r="CA76" s="474"/>
      <c r="CB76" s="474">
        <v>1</v>
      </c>
      <c r="CC76" s="473"/>
      <c r="CD76" s="474">
        <v>1</v>
      </c>
      <c r="CE76" s="474"/>
      <c r="CF76" s="473"/>
      <c r="CG76" s="474"/>
      <c r="CH76" s="474">
        <v>1</v>
      </c>
      <c r="CI76" s="473"/>
      <c r="CJ76" s="474">
        <v>1</v>
      </c>
      <c r="CK76" s="474"/>
      <c r="CL76" s="473"/>
      <c r="CM76" s="474">
        <v>1</v>
      </c>
      <c r="CN76" s="474"/>
      <c r="CO76" s="473"/>
      <c r="CP76" s="474"/>
      <c r="CQ76" s="474">
        <v>1</v>
      </c>
      <c r="CR76" s="473"/>
      <c r="CS76" s="474"/>
      <c r="CT76" s="474">
        <v>1</v>
      </c>
      <c r="CU76" s="473"/>
      <c r="CV76" s="474"/>
      <c r="CW76" s="474">
        <v>1</v>
      </c>
      <c r="CX76" s="473"/>
      <c r="CY76" s="474"/>
      <c r="CZ76" s="474">
        <v>1</v>
      </c>
      <c r="DA76" s="473"/>
      <c r="DB76" s="474">
        <v>1</v>
      </c>
      <c r="DC76" s="474"/>
      <c r="DD76" s="473"/>
      <c r="DE76" s="45">
        <f t="shared" si="6"/>
        <v>23</v>
      </c>
      <c r="DF76" s="2">
        <f t="shared" si="7"/>
        <v>12</v>
      </c>
      <c r="DG76" s="28">
        <f t="shared" si="8"/>
        <v>0</v>
      </c>
    </row>
    <row r="77" spans="2:111" ht="15.6" x14ac:dyDescent="0.3">
      <c r="B77" s="9">
        <v>22</v>
      </c>
      <c r="C77" s="4" t="str">
        <f>'дети 5-ти лет Ф'!C77</f>
        <v xml:space="preserve">Тарасов Мирон </v>
      </c>
      <c r="D77" s="474">
        <v>1</v>
      </c>
      <c r="E77" s="474"/>
      <c r="F77" s="473"/>
      <c r="G77" s="474">
        <v>1</v>
      </c>
      <c r="H77" s="474"/>
      <c r="I77" s="473"/>
      <c r="J77" s="474"/>
      <c r="K77" s="474">
        <v>1</v>
      </c>
      <c r="L77" s="473"/>
      <c r="M77" s="474">
        <v>1</v>
      </c>
      <c r="N77" s="474"/>
      <c r="O77" s="473"/>
      <c r="P77" s="474">
        <v>1</v>
      </c>
      <c r="Q77" s="474"/>
      <c r="R77" s="473"/>
      <c r="S77" s="474">
        <v>1</v>
      </c>
      <c r="T77" s="474"/>
      <c r="U77" s="473"/>
      <c r="V77" s="474">
        <v>1</v>
      </c>
      <c r="W77" s="474"/>
      <c r="X77" s="473"/>
      <c r="Y77" s="474">
        <v>1</v>
      </c>
      <c r="Z77" s="474"/>
      <c r="AA77" s="473"/>
      <c r="AB77" s="474">
        <v>1</v>
      </c>
      <c r="AC77" s="474"/>
      <c r="AD77" s="473"/>
      <c r="AE77" s="474">
        <v>1</v>
      </c>
      <c r="AF77" s="474"/>
      <c r="AG77" s="473"/>
      <c r="AH77" s="474"/>
      <c r="AI77" s="474">
        <v>1</v>
      </c>
      <c r="AJ77" s="473"/>
      <c r="AK77" s="474">
        <v>1</v>
      </c>
      <c r="AL77" s="474"/>
      <c r="AM77" s="473"/>
      <c r="AN77" s="474">
        <v>1</v>
      </c>
      <c r="AO77" s="474"/>
      <c r="AP77" s="473"/>
      <c r="AQ77" s="474"/>
      <c r="AR77" s="474">
        <v>1</v>
      </c>
      <c r="AS77" s="473"/>
      <c r="AT77" s="474">
        <v>1</v>
      </c>
      <c r="AU77" s="474"/>
      <c r="AV77" s="473"/>
      <c r="AW77" s="474"/>
      <c r="AX77" s="474">
        <v>1</v>
      </c>
      <c r="AY77" s="473"/>
      <c r="AZ77" s="474"/>
      <c r="BA77" s="474">
        <v>1</v>
      </c>
      <c r="BB77" s="473"/>
      <c r="BC77" s="474">
        <v>1</v>
      </c>
      <c r="BD77" s="474"/>
      <c r="BE77" s="473"/>
      <c r="BF77" s="474">
        <v>1</v>
      </c>
      <c r="BG77" s="474"/>
      <c r="BH77" s="473"/>
      <c r="BI77" s="474"/>
      <c r="BJ77" s="474">
        <v>1</v>
      </c>
      <c r="BK77" s="473"/>
      <c r="BL77" s="474">
        <v>1</v>
      </c>
      <c r="BM77" s="474"/>
      <c r="BN77" s="473"/>
      <c r="BO77" s="474">
        <v>1</v>
      </c>
      <c r="BP77" s="474"/>
      <c r="BQ77" s="473"/>
      <c r="BR77" s="474">
        <v>1</v>
      </c>
      <c r="BS77" s="474"/>
      <c r="BT77" s="473"/>
      <c r="BU77" s="474">
        <v>1</v>
      </c>
      <c r="BV77" s="474"/>
      <c r="BW77" s="473"/>
      <c r="BX77" s="474">
        <v>1</v>
      </c>
      <c r="BY77" s="474"/>
      <c r="BZ77" s="473"/>
      <c r="CA77" s="474"/>
      <c r="CB77" s="474">
        <v>1</v>
      </c>
      <c r="CC77" s="473"/>
      <c r="CD77" s="474">
        <v>1</v>
      </c>
      <c r="CE77" s="474"/>
      <c r="CF77" s="473"/>
      <c r="CG77" s="474"/>
      <c r="CH77" s="474">
        <v>1</v>
      </c>
      <c r="CI77" s="473"/>
      <c r="CJ77" s="474">
        <v>1</v>
      </c>
      <c r="CK77" s="474"/>
      <c r="CL77" s="473"/>
      <c r="CM77" s="474">
        <v>1</v>
      </c>
      <c r="CN77" s="474"/>
      <c r="CO77" s="473"/>
      <c r="CP77" s="474"/>
      <c r="CQ77" s="474">
        <v>1</v>
      </c>
      <c r="CR77" s="473"/>
      <c r="CS77" s="474"/>
      <c r="CT77" s="474">
        <v>1</v>
      </c>
      <c r="CU77" s="473"/>
      <c r="CV77" s="474"/>
      <c r="CW77" s="474">
        <v>1</v>
      </c>
      <c r="CX77" s="473"/>
      <c r="CY77" s="474"/>
      <c r="CZ77" s="474">
        <v>1</v>
      </c>
      <c r="DA77" s="473"/>
      <c r="DB77" s="474">
        <v>1</v>
      </c>
      <c r="DC77" s="474"/>
      <c r="DD77" s="473"/>
      <c r="DE77" s="45">
        <f t="shared" si="6"/>
        <v>23</v>
      </c>
      <c r="DF77" s="2">
        <f t="shared" si="7"/>
        <v>12</v>
      </c>
      <c r="DG77" s="28">
        <f t="shared" si="8"/>
        <v>0</v>
      </c>
    </row>
    <row r="78" spans="2:111" ht="15.6" x14ac:dyDescent="0.3">
      <c r="B78" s="9">
        <v>23</v>
      </c>
      <c r="C78" s="4" t="str">
        <f>'дети 5-ти лет Ф'!C78</f>
        <v xml:space="preserve">Тротно София </v>
      </c>
      <c r="D78" s="474">
        <v>1</v>
      </c>
      <c r="E78" s="474"/>
      <c r="F78" s="473"/>
      <c r="G78" s="474">
        <v>1</v>
      </c>
      <c r="H78" s="474"/>
      <c r="I78" s="473"/>
      <c r="J78" s="474"/>
      <c r="K78" s="474">
        <v>1</v>
      </c>
      <c r="L78" s="473"/>
      <c r="M78" s="474">
        <v>1</v>
      </c>
      <c r="N78" s="474"/>
      <c r="O78" s="473"/>
      <c r="P78" s="474">
        <v>1</v>
      </c>
      <c r="Q78" s="474"/>
      <c r="R78" s="473"/>
      <c r="S78" s="474">
        <v>1</v>
      </c>
      <c r="T78" s="474"/>
      <c r="U78" s="473"/>
      <c r="V78" s="474">
        <v>1</v>
      </c>
      <c r="W78" s="474"/>
      <c r="X78" s="473"/>
      <c r="Y78" s="474">
        <v>1</v>
      </c>
      <c r="Z78" s="474"/>
      <c r="AA78" s="473"/>
      <c r="AB78" s="474">
        <v>1</v>
      </c>
      <c r="AC78" s="474"/>
      <c r="AD78" s="473"/>
      <c r="AE78" s="474">
        <v>1</v>
      </c>
      <c r="AF78" s="474"/>
      <c r="AG78" s="473"/>
      <c r="AH78" s="474"/>
      <c r="AI78" s="474">
        <v>1</v>
      </c>
      <c r="AJ78" s="473"/>
      <c r="AK78" s="474">
        <v>1</v>
      </c>
      <c r="AL78" s="474"/>
      <c r="AM78" s="473"/>
      <c r="AN78" s="474">
        <v>1</v>
      </c>
      <c r="AO78" s="474"/>
      <c r="AP78" s="473"/>
      <c r="AQ78" s="474"/>
      <c r="AR78" s="474">
        <v>1</v>
      </c>
      <c r="AS78" s="473"/>
      <c r="AT78" s="474">
        <v>1</v>
      </c>
      <c r="AU78" s="474"/>
      <c r="AV78" s="473"/>
      <c r="AW78" s="474"/>
      <c r="AX78" s="474">
        <v>1</v>
      </c>
      <c r="AY78" s="473"/>
      <c r="AZ78" s="474"/>
      <c r="BA78" s="474">
        <v>1</v>
      </c>
      <c r="BB78" s="473"/>
      <c r="BC78" s="474">
        <v>1</v>
      </c>
      <c r="BD78" s="474"/>
      <c r="BE78" s="473"/>
      <c r="BF78" s="474">
        <v>1</v>
      </c>
      <c r="BG78" s="474"/>
      <c r="BH78" s="473"/>
      <c r="BI78" s="474"/>
      <c r="BJ78" s="474">
        <v>1</v>
      </c>
      <c r="BK78" s="473"/>
      <c r="BL78" s="474">
        <v>1</v>
      </c>
      <c r="BM78" s="474"/>
      <c r="BN78" s="473"/>
      <c r="BO78" s="474">
        <v>1</v>
      </c>
      <c r="BP78" s="474"/>
      <c r="BQ78" s="473"/>
      <c r="BR78" s="474">
        <v>1</v>
      </c>
      <c r="BS78" s="474"/>
      <c r="BT78" s="473"/>
      <c r="BU78" s="474">
        <v>1</v>
      </c>
      <c r="BV78" s="474"/>
      <c r="BW78" s="473"/>
      <c r="BX78" s="474">
        <v>1</v>
      </c>
      <c r="BY78" s="474"/>
      <c r="BZ78" s="473"/>
      <c r="CA78" s="474"/>
      <c r="CB78" s="474">
        <v>1</v>
      </c>
      <c r="CC78" s="473"/>
      <c r="CD78" s="474">
        <v>1</v>
      </c>
      <c r="CE78" s="474"/>
      <c r="CF78" s="473"/>
      <c r="CG78" s="474"/>
      <c r="CH78" s="474">
        <v>1</v>
      </c>
      <c r="CI78" s="473"/>
      <c r="CJ78" s="474">
        <v>1</v>
      </c>
      <c r="CK78" s="474"/>
      <c r="CL78" s="473"/>
      <c r="CM78" s="474">
        <v>1</v>
      </c>
      <c r="CN78" s="474"/>
      <c r="CO78" s="473"/>
      <c r="CP78" s="474"/>
      <c r="CQ78" s="474">
        <v>1</v>
      </c>
      <c r="CR78" s="473"/>
      <c r="CS78" s="474"/>
      <c r="CT78" s="474">
        <v>1</v>
      </c>
      <c r="CU78" s="473"/>
      <c r="CV78" s="474"/>
      <c r="CW78" s="474">
        <v>1</v>
      </c>
      <c r="CX78" s="473"/>
      <c r="CY78" s="474"/>
      <c r="CZ78" s="474">
        <v>1</v>
      </c>
      <c r="DA78" s="473"/>
      <c r="DB78" s="474">
        <v>1</v>
      </c>
      <c r="DC78" s="474"/>
      <c r="DD78" s="473"/>
      <c r="DE78" s="45">
        <f t="shared" si="6"/>
        <v>23</v>
      </c>
      <c r="DF78" s="2">
        <f t="shared" si="7"/>
        <v>12</v>
      </c>
      <c r="DG78" s="28">
        <f t="shared" si="8"/>
        <v>0</v>
      </c>
    </row>
    <row r="79" spans="2:111" ht="15.6" x14ac:dyDescent="0.3">
      <c r="B79" s="9">
        <v>24</v>
      </c>
      <c r="C79" s="4" t="str">
        <f>'дети 5-ти лет Ф'!C79</f>
        <v xml:space="preserve">Тюрина Ева </v>
      </c>
      <c r="D79" s="474">
        <v>1</v>
      </c>
      <c r="E79" s="474"/>
      <c r="F79" s="473"/>
      <c r="G79" s="474">
        <v>1</v>
      </c>
      <c r="H79" s="474"/>
      <c r="I79" s="473"/>
      <c r="J79" s="474"/>
      <c r="K79" s="474">
        <v>1</v>
      </c>
      <c r="L79" s="473"/>
      <c r="M79" s="474">
        <v>1</v>
      </c>
      <c r="N79" s="474"/>
      <c r="O79" s="473"/>
      <c r="P79" s="474">
        <v>1</v>
      </c>
      <c r="Q79" s="474"/>
      <c r="R79" s="473"/>
      <c r="S79" s="474">
        <v>1</v>
      </c>
      <c r="T79" s="474"/>
      <c r="U79" s="473"/>
      <c r="V79" s="474">
        <v>1</v>
      </c>
      <c r="W79" s="474"/>
      <c r="X79" s="473"/>
      <c r="Y79" s="474">
        <v>1</v>
      </c>
      <c r="Z79" s="474"/>
      <c r="AA79" s="473"/>
      <c r="AB79" s="474">
        <v>1</v>
      </c>
      <c r="AC79" s="474"/>
      <c r="AD79" s="473"/>
      <c r="AE79" s="474">
        <v>1</v>
      </c>
      <c r="AF79" s="474"/>
      <c r="AG79" s="473"/>
      <c r="AH79" s="474"/>
      <c r="AI79" s="474">
        <v>1</v>
      </c>
      <c r="AJ79" s="473"/>
      <c r="AK79" s="474">
        <v>1</v>
      </c>
      <c r="AL79" s="474"/>
      <c r="AM79" s="473"/>
      <c r="AN79" s="474">
        <v>1</v>
      </c>
      <c r="AO79" s="474"/>
      <c r="AP79" s="473"/>
      <c r="AQ79" s="474"/>
      <c r="AR79" s="474">
        <v>1</v>
      </c>
      <c r="AS79" s="473"/>
      <c r="AT79" s="474">
        <v>1</v>
      </c>
      <c r="AU79" s="474"/>
      <c r="AV79" s="473"/>
      <c r="AW79" s="474"/>
      <c r="AX79" s="474">
        <v>1</v>
      </c>
      <c r="AY79" s="473"/>
      <c r="AZ79" s="474"/>
      <c r="BA79" s="474">
        <v>1</v>
      </c>
      <c r="BB79" s="473"/>
      <c r="BC79" s="474">
        <v>1</v>
      </c>
      <c r="BD79" s="474"/>
      <c r="BE79" s="473"/>
      <c r="BF79" s="474">
        <v>1</v>
      </c>
      <c r="BG79" s="474"/>
      <c r="BH79" s="473"/>
      <c r="BI79" s="474">
        <v>1</v>
      </c>
      <c r="BJ79" s="474"/>
      <c r="BK79" s="473"/>
      <c r="BL79" s="474">
        <v>1</v>
      </c>
      <c r="BM79" s="474"/>
      <c r="BN79" s="473"/>
      <c r="BO79" s="474">
        <v>1</v>
      </c>
      <c r="BP79" s="474"/>
      <c r="BQ79" s="473"/>
      <c r="BR79" s="474">
        <v>1</v>
      </c>
      <c r="BS79" s="474"/>
      <c r="BT79" s="473"/>
      <c r="BU79" s="474">
        <v>1</v>
      </c>
      <c r="BV79" s="474"/>
      <c r="BW79" s="473"/>
      <c r="BX79" s="474">
        <v>1</v>
      </c>
      <c r="BY79" s="474"/>
      <c r="BZ79" s="473"/>
      <c r="CA79" s="474"/>
      <c r="CB79" s="474">
        <v>1</v>
      </c>
      <c r="CC79" s="473"/>
      <c r="CD79" s="474">
        <v>1</v>
      </c>
      <c r="CE79" s="474"/>
      <c r="CF79" s="473"/>
      <c r="CG79" s="474"/>
      <c r="CH79" s="474">
        <v>1</v>
      </c>
      <c r="CI79" s="473"/>
      <c r="CJ79" s="474">
        <v>1</v>
      </c>
      <c r="CK79" s="474"/>
      <c r="CL79" s="473"/>
      <c r="CM79" s="474">
        <v>1</v>
      </c>
      <c r="CN79" s="474"/>
      <c r="CO79" s="473"/>
      <c r="CP79" s="474"/>
      <c r="CQ79" s="474">
        <v>1</v>
      </c>
      <c r="CR79" s="473"/>
      <c r="CS79" s="474"/>
      <c r="CT79" s="474">
        <v>1</v>
      </c>
      <c r="CU79" s="473"/>
      <c r="CV79" s="474"/>
      <c r="CW79" s="474">
        <v>1</v>
      </c>
      <c r="CX79" s="473"/>
      <c r="CY79" s="474">
        <v>1</v>
      </c>
      <c r="CZ79" s="474"/>
      <c r="DA79" s="473"/>
      <c r="DB79" s="474">
        <v>1</v>
      </c>
      <c r="DC79" s="474"/>
      <c r="DD79" s="473"/>
      <c r="DE79" s="45">
        <f t="shared" si="6"/>
        <v>25</v>
      </c>
      <c r="DF79" s="2">
        <f t="shared" si="7"/>
        <v>10</v>
      </c>
      <c r="DG79" s="28">
        <f t="shared" si="8"/>
        <v>0</v>
      </c>
    </row>
    <row r="80" spans="2:111" ht="15.6" x14ac:dyDescent="0.3">
      <c r="B80" s="9">
        <v>25</v>
      </c>
      <c r="C80" s="4" t="str">
        <f>'дети 5-ти лет Ф'!C80</f>
        <v>Хлыстов Давид</v>
      </c>
      <c r="D80" s="474">
        <v>1</v>
      </c>
      <c r="E80" s="474"/>
      <c r="F80" s="473"/>
      <c r="G80" s="474">
        <v>1</v>
      </c>
      <c r="H80" s="474"/>
      <c r="I80" s="473"/>
      <c r="J80" s="474"/>
      <c r="K80" s="474">
        <v>1</v>
      </c>
      <c r="L80" s="473"/>
      <c r="M80" s="474">
        <v>1</v>
      </c>
      <c r="N80" s="474"/>
      <c r="O80" s="473"/>
      <c r="P80" s="474">
        <v>1</v>
      </c>
      <c r="Q80" s="474"/>
      <c r="R80" s="473"/>
      <c r="S80" s="474">
        <v>1</v>
      </c>
      <c r="T80" s="474"/>
      <c r="U80" s="473"/>
      <c r="V80" s="474">
        <v>1</v>
      </c>
      <c r="W80" s="474"/>
      <c r="X80" s="473"/>
      <c r="Y80" s="474">
        <v>1</v>
      </c>
      <c r="Z80" s="474"/>
      <c r="AA80" s="473"/>
      <c r="AB80" s="474">
        <v>1</v>
      </c>
      <c r="AC80" s="474"/>
      <c r="AD80" s="473"/>
      <c r="AE80" s="474">
        <v>1</v>
      </c>
      <c r="AF80" s="474"/>
      <c r="AG80" s="473"/>
      <c r="AH80" s="474"/>
      <c r="AI80" s="474">
        <v>1</v>
      </c>
      <c r="AJ80" s="473"/>
      <c r="AK80" s="474">
        <v>1</v>
      </c>
      <c r="AL80" s="474"/>
      <c r="AM80" s="473"/>
      <c r="AN80" s="474">
        <v>1</v>
      </c>
      <c r="AO80" s="474"/>
      <c r="AP80" s="473"/>
      <c r="AQ80" s="474"/>
      <c r="AR80" s="474">
        <v>1</v>
      </c>
      <c r="AS80" s="473"/>
      <c r="AT80" s="474">
        <v>1</v>
      </c>
      <c r="AU80" s="474"/>
      <c r="AV80" s="473"/>
      <c r="AW80" s="474"/>
      <c r="AX80" s="474">
        <v>1</v>
      </c>
      <c r="AY80" s="473"/>
      <c r="AZ80" s="474"/>
      <c r="BA80" s="474">
        <v>1</v>
      </c>
      <c r="BB80" s="473"/>
      <c r="BC80" s="474">
        <v>1</v>
      </c>
      <c r="BD80" s="474"/>
      <c r="BE80" s="473"/>
      <c r="BF80" s="474">
        <v>1</v>
      </c>
      <c r="BG80" s="474"/>
      <c r="BH80" s="473"/>
      <c r="BI80" s="474"/>
      <c r="BJ80" s="474">
        <v>1</v>
      </c>
      <c r="BK80" s="473"/>
      <c r="BL80" s="474">
        <v>1</v>
      </c>
      <c r="BM80" s="474"/>
      <c r="BN80" s="473"/>
      <c r="BO80" s="474">
        <v>1</v>
      </c>
      <c r="BP80" s="474"/>
      <c r="BQ80" s="473"/>
      <c r="BR80" s="474">
        <v>1</v>
      </c>
      <c r="BS80" s="474"/>
      <c r="BT80" s="473"/>
      <c r="BU80" s="474">
        <v>1</v>
      </c>
      <c r="BV80" s="474"/>
      <c r="BW80" s="473"/>
      <c r="BX80" s="474">
        <v>1</v>
      </c>
      <c r="BY80" s="474"/>
      <c r="BZ80" s="473"/>
      <c r="CA80" s="474"/>
      <c r="CB80" s="474">
        <v>1</v>
      </c>
      <c r="CC80" s="473"/>
      <c r="CD80" s="474">
        <v>1</v>
      </c>
      <c r="CE80" s="474"/>
      <c r="CF80" s="473"/>
      <c r="CG80" s="474"/>
      <c r="CH80" s="474">
        <v>1</v>
      </c>
      <c r="CI80" s="473"/>
      <c r="CJ80" s="474">
        <v>1</v>
      </c>
      <c r="CK80" s="474"/>
      <c r="CL80" s="473"/>
      <c r="CM80" s="474">
        <v>1</v>
      </c>
      <c r="CN80" s="474"/>
      <c r="CO80" s="473"/>
      <c r="CP80" s="474"/>
      <c r="CQ80" s="474">
        <v>1</v>
      </c>
      <c r="CR80" s="473"/>
      <c r="CS80" s="474"/>
      <c r="CT80" s="474">
        <v>1</v>
      </c>
      <c r="CU80" s="473"/>
      <c r="CV80" s="474">
        <v>1</v>
      </c>
      <c r="CW80" s="474"/>
      <c r="CX80" s="473"/>
      <c r="CY80" s="474"/>
      <c r="CZ80" s="474">
        <v>1</v>
      </c>
      <c r="DA80" s="473"/>
      <c r="DB80" s="474">
        <v>1</v>
      </c>
      <c r="DC80" s="474"/>
      <c r="DD80" s="473"/>
      <c r="DE80" s="45">
        <f t="shared" si="6"/>
        <v>24</v>
      </c>
      <c r="DF80" s="2">
        <f t="shared" si="7"/>
        <v>11</v>
      </c>
      <c r="DG80" s="28">
        <f t="shared" si="8"/>
        <v>0</v>
      </c>
    </row>
    <row r="81" spans="2:111" ht="15.6" x14ac:dyDescent="0.3">
      <c r="B81" s="284">
        <v>26</v>
      </c>
      <c r="C81" s="4" t="str">
        <f>'дети 5-ти лет Ф'!C81</f>
        <v>Ходыев Давид</v>
      </c>
      <c r="D81" s="477">
        <v>1</v>
      </c>
      <c r="E81" s="477"/>
      <c r="F81" s="478"/>
      <c r="G81" s="477">
        <v>1</v>
      </c>
      <c r="H81" s="477"/>
      <c r="I81" s="478"/>
      <c r="J81" s="477"/>
      <c r="K81" s="477">
        <v>1</v>
      </c>
      <c r="L81" s="478"/>
      <c r="M81" s="477"/>
      <c r="N81" s="477">
        <v>1</v>
      </c>
      <c r="O81" s="478"/>
      <c r="P81" s="477">
        <v>1</v>
      </c>
      <c r="Q81" s="477"/>
      <c r="R81" s="478"/>
      <c r="S81" s="477"/>
      <c r="T81" s="477">
        <v>1</v>
      </c>
      <c r="U81" s="478"/>
      <c r="V81" s="477">
        <v>1</v>
      </c>
      <c r="W81" s="477"/>
      <c r="X81" s="478"/>
      <c r="Y81" s="477">
        <v>1</v>
      </c>
      <c r="Z81" s="477"/>
      <c r="AA81" s="478"/>
      <c r="AB81" s="477">
        <v>1</v>
      </c>
      <c r="AC81" s="477"/>
      <c r="AD81" s="478"/>
      <c r="AE81" s="477">
        <v>1</v>
      </c>
      <c r="AF81" s="477"/>
      <c r="AG81" s="478"/>
      <c r="AH81" s="477"/>
      <c r="AI81" s="477">
        <v>1</v>
      </c>
      <c r="AJ81" s="478"/>
      <c r="AK81" s="477">
        <v>1</v>
      </c>
      <c r="AL81" s="477"/>
      <c r="AM81" s="478"/>
      <c r="AN81" s="477">
        <v>1</v>
      </c>
      <c r="AO81" s="477"/>
      <c r="AP81" s="478"/>
      <c r="AQ81" s="477">
        <v>1</v>
      </c>
      <c r="AR81" s="477"/>
      <c r="AS81" s="478"/>
      <c r="AT81" s="477">
        <v>1</v>
      </c>
      <c r="AU81" s="477"/>
      <c r="AV81" s="478"/>
      <c r="AW81" s="477"/>
      <c r="AX81" s="477">
        <v>1</v>
      </c>
      <c r="AY81" s="478"/>
      <c r="AZ81" s="477"/>
      <c r="BA81" s="477">
        <v>1</v>
      </c>
      <c r="BB81" s="478"/>
      <c r="BC81" s="477">
        <v>1</v>
      </c>
      <c r="BD81" s="477"/>
      <c r="BE81" s="478"/>
      <c r="BF81" s="477">
        <v>1</v>
      </c>
      <c r="BG81" s="477"/>
      <c r="BH81" s="478"/>
      <c r="BI81" s="477"/>
      <c r="BJ81" s="477">
        <v>1</v>
      </c>
      <c r="BK81" s="478"/>
      <c r="BL81" s="477">
        <v>1</v>
      </c>
      <c r="BM81" s="477"/>
      <c r="BN81" s="478"/>
      <c r="BO81" s="477"/>
      <c r="BP81" s="477">
        <v>1</v>
      </c>
      <c r="BQ81" s="478"/>
      <c r="BR81" s="477">
        <v>1</v>
      </c>
      <c r="BS81" s="477"/>
      <c r="BT81" s="478"/>
      <c r="BU81" s="477"/>
      <c r="BV81" s="477">
        <v>1</v>
      </c>
      <c r="BW81" s="478"/>
      <c r="BX81" s="477">
        <v>1</v>
      </c>
      <c r="BY81" s="477"/>
      <c r="BZ81" s="478"/>
      <c r="CA81" s="477"/>
      <c r="CB81" s="477">
        <v>1</v>
      </c>
      <c r="CC81" s="478"/>
      <c r="CD81" s="477">
        <v>1</v>
      </c>
      <c r="CE81" s="477"/>
      <c r="CF81" s="478"/>
      <c r="CG81" s="477"/>
      <c r="CH81" s="477">
        <v>1</v>
      </c>
      <c r="CI81" s="478"/>
      <c r="CJ81" s="477">
        <v>1</v>
      </c>
      <c r="CK81" s="477"/>
      <c r="CL81" s="478"/>
      <c r="CM81" s="477">
        <v>1</v>
      </c>
      <c r="CN81" s="477"/>
      <c r="CO81" s="478"/>
      <c r="CP81" s="477"/>
      <c r="CQ81" s="477">
        <v>1</v>
      </c>
      <c r="CR81" s="478"/>
      <c r="CS81" s="477">
        <v>1</v>
      </c>
      <c r="CT81" s="477"/>
      <c r="CU81" s="478"/>
      <c r="CV81" s="477">
        <v>1</v>
      </c>
      <c r="CW81" s="477"/>
      <c r="CX81" s="478"/>
      <c r="CY81" s="477"/>
      <c r="CZ81" s="477">
        <v>1</v>
      </c>
      <c r="DA81" s="478"/>
      <c r="DB81" s="477">
        <v>1</v>
      </c>
      <c r="DC81" s="477"/>
      <c r="DD81" s="478"/>
      <c r="DE81" s="45">
        <f t="shared" si="6"/>
        <v>22</v>
      </c>
      <c r="DF81" s="2">
        <f t="shared" si="7"/>
        <v>13</v>
      </c>
      <c r="DG81" s="28">
        <f t="shared" si="8"/>
        <v>0</v>
      </c>
    </row>
    <row r="82" spans="2:111" ht="15.6" x14ac:dyDescent="0.3">
      <c r="B82" s="284">
        <v>27</v>
      </c>
      <c r="C82" s="4" t="str">
        <f>'дети 5-ти лет Ф'!C82</f>
        <v>Шевцова Катрина</v>
      </c>
      <c r="D82" s="477">
        <v>1</v>
      </c>
      <c r="E82" s="477"/>
      <c r="F82" s="476"/>
      <c r="G82" s="477">
        <v>1</v>
      </c>
      <c r="H82" s="477"/>
      <c r="I82" s="476"/>
      <c r="J82" s="477"/>
      <c r="K82" s="477">
        <v>1</v>
      </c>
      <c r="L82" s="476"/>
      <c r="M82" s="477">
        <v>1</v>
      </c>
      <c r="N82" s="477"/>
      <c r="O82" s="476"/>
      <c r="P82" s="477">
        <v>1</v>
      </c>
      <c r="Q82" s="477"/>
      <c r="R82" s="476"/>
      <c r="S82" s="477">
        <v>1</v>
      </c>
      <c r="T82" s="477"/>
      <c r="U82" s="476"/>
      <c r="V82" s="477">
        <v>1</v>
      </c>
      <c r="W82" s="477"/>
      <c r="X82" s="476"/>
      <c r="Y82" s="477">
        <v>1</v>
      </c>
      <c r="Z82" s="477"/>
      <c r="AA82" s="476"/>
      <c r="AB82" s="477">
        <v>1</v>
      </c>
      <c r="AC82" s="477"/>
      <c r="AD82" s="476"/>
      <c r="AE82" s="477">
        <v>1</v>
      </c>
      <c r="AF82" s="477"/>
      <c r="AG82" s="476"/>
      <c r="AH82" s="477"/>
      <c r="AI82" s="477">
        <v>1</v>
      </c>
      <c r="AJ82" s="476"/>
      <c r="AK82" s="477">
        <v>1</v>
      </c>
      <c r="AL82" s="477"/>
      <c r="AM82" s="476"/>
      <c r="AN82" s="477">
        <v>1</v>
      </c>
      <c r="AO82" s="477"/>
      <c r="AP82" s="476"/>
      <c r="AQ82" s="477">
        <v>1</v>
      </c>
      <c r="AR82" s="477"/>
      <c r="AS82" s="476"/>
      <c r="AT82" s="477">
        <v>1</v>
      </c>
      <c r="AU82" s="477"/>
      <c r="AV82" s="476"/>
      <c r="AW82" s="477"/>
      <c r="AX82" s="477">
        <v>1</v>
      </c>
      <c r="AY82" s="476"/>
      <c r="AZ82" s="477"/>
      <c r="BA82" s="477">
        <v>1</v>
      </c>
      <c r="BB82" s="476"/>
      <c r="BC82" s="477">
        <v>1</v>
      </c>
      <c r="BD82" s="477"/>
      <c r="BE82" s="476"/>
      <c r="BF82" s="477">
        <v>1</v>
      </c>
      <c r="BG82" s="477"/>
      <c r="BH82" s="476"/>
      <c r="BI82" s="477">
        <v>1</v>
      </c>
      <c r="BJ82" s="477"/>
      <c r="BK82" s="476"/>
      <c r="BL82" s="477">
        <v>1</v>
      </c>
      <c r="BM82" s="477"/>
      <c r="BN82" s="476"/>
      <c r="BO82" s="477"/>
      <c r="BP82" s="477">
        <v>1</v>
      </c>
      <c r="BQ82" s="476"/>
      <c r="BR82" s="477">
        <v>1</v>
      </c>
      <c r="BS82" s="477"/>
      <c r="BT82" s="476"/>
      <c r="BU82" s="477"/>
      <c r="BV82" s="477">
        <v>1</v>
      </c>
      <c r="BW82" s="476"/>
      <c r="BX82" s="477">
        <v>1</v>
      </c>
      <c r="BY82" s="477"/>
      <c r="BZ82" s="476"/>
      <c r="CA82" s="477"/>
      <c r="CB82" s="477">
        <v>1</v>
      </c>
      <c r="CC82" s="476"/>
      <c r="CD82" s="477">
        <v>1</v>
      </c>
      <c r="CE82" s="477"/>
      <c r="CF82" s="476"/>
      <c r="CG82" s="477"/>
      <c r="CH82" s="477">
        <v>1</v>
      </c>
      <c r="CI82" s="476"/>
      <c r="CJ82" s="477">
        <v>1</v>
      </c>
      <c r="CK82" s="477"/>
      <c r="CL82" s="476"/>
      <c r="CM82" s="477"/>
      <c r="CN82" s="477">
        <v>1</v>
      </c>
      <c r="CO82" s="476"/>
      <c r="CP82" s="477">
        <v>1</v>
      </c>
      <c r="CQ82" s="477"/>
      <c r="CR82" s="476"/>
      <c r="CS82" s="477">
        <v>1</v>
      </c>
      <c r="CT82" s="477"/>
      <c r="CU82" s="476"/>
      <c r="CV82" s="477">
        <v>1</v>
      </c>
      <c r="CW82" s="477"/>
      <c r="CX82" s="476"/>
      <c r="CY82" s="477">
        <v>1</v>
      </c>
      <c r="CZ82" s="477"/>
      <c r="DA82" s="476"/>
      <c r="DB82" s="477"/>
      <c r="DC82" s="477">
        <v>1</v>
      </c>
      <c r="DD82" s="476"/>
      <c r="DE82" s="45">
        <f t="shared" si="6"/>
        <v>25</v>
      </c>
      <c r="DF82" s="2">
        <f t="shared" si="7"/>
        <v>10</v>
      </c>
      <c r="DG82" s="28">
        <f t="shared" si="8"/>
        <v>0</v>
      </c>
    </row>
    <row r="83" spans="2:111" ht="15.6" x14ac:dyDescent="0.3">
      <c r="B83" s="158">
        <v>28</v>
      </c>
      <c r="C83" s="166" t="str">
        <f>'дети 5-ти лет Ф'!C83</f>
        <v>Ябс Дарья</v>
      </c>
      <c r="D83" s="477">
        <v>1</v>
      </c>
      <c r="E83" s="477"/>
      <c r="F83" s="476"/>
      <c r="G83" s="477">
        <v>1</v>
      </c>
      <c r="H83" s="477"/>
      <c r="I83" s="476"/>
      <c r="J83" s="477"/>
      <c r="K83" s="477">
        <v>1</v>
      </c>
      <c r="L83" s="476"/>
      <c r="M83" s="477">
        <v>1</v>
      </c>
      <c r="N83" s="477"/>
      <c r="O83" s="476"/>
      <c r="P83" s="477">
        <v>1</v>
      </c>
      <c r="Q83" s="477"/>
      <c r="R83" s="476"/>
      <c r="S83" s="477">
        <v>1</v>
      </c>
      <c r="T83" s="477"/>
      <c r="U83" s="476"/>
      <c r="V83" s="477">
        <v>1</v>
      </c>
      <c r="W83" s="477"/>
      <c r="X83" s="476"/>
      <c r="Y83" s="477">
        <v>1</v>
      </c>
      <c r="Z83" s="477"/>
      <c r="AA83" s="476"/>
      <c r="AB83" s="477">
        <v>1</v>
      </c>
      <c r="AC83" s="477"/>
      <c r="AD83" s="476"/>
      <c r="AE83" s="477">
        <v>1</v>
      </c>
      <c r="AF83" s="477"/>
      <c r="AG83" s="476"/>
      <c r="AH83" s="477"/>
      <c r="AI83" s="477">
        <v>1</v>
      </c>
      <c r="AJ83" s="476"/>
      <c r="AK83" s="477">
        <v>1</v>
      </c>
      <c r="AL83" s="477"/>
      <c r="AM83" s="476"/>
      <c r="AN83" s="477">
        <v>1</v>
      </c>
      <c r="AO83" s="477"/>
      <c r="AP83" s="476"/>
      <c r="AQ83" s="477">
        <v>1</v>
      </c>
      <c r="AR83" s="477"/>
      <c r="AS83" s="476"/>
      <c r="AT83" s="477">
        <v>1</v>
      </c>
      <c r="AU83" s="477"/>
      <c r="AV83" s="476"/>
      <c r="AW83" s="477"/>
      <c r="AX83" s="477">
        <v>1</v>
      </c>
      <c r="AY83" s="476"/>
      <c r="AZ83" s="477"/>
      <c r="BA83" s="477">
        <v>1</v>
      </c>
      <c r="BB83" s="476"/>
      <c r="BC83" s="477">
        <v>1</v>
      </c>
      <c r="BD83" s="477"/>
      <c r="BE83" s="476"/>
      <c r="BF83" s="477">
        <v>1</v>
      </c>
      <c r="BG83" s="477"/>
      <c r="BH83" s="476"/>
      <c r="BI83" s="477"/>
      <c r="BJ83" s="477">
        <v>1</v>
      </c>
      <c r="BK83" s="476"/>
      <c r="BL83" s="477">
        <v>1</v>
      </c>
      <c r="BM83" s="477"/>
      <c r="BN83" s="476"/>
      <c r="BO83" s="477"/>
      <c r="BP83" s="477">
        <v>1</v>
      </c>
      <c r="BQ83" s="476"/>
      <c r="BR83" s="477">
        <v>1</v>
      </c>
      <c r="BS83" s="477"/>
      <c r="BT83" s="476"/>
      <c r="BU83" s="477"/>
      <c r="BV83" s="477">
        <v>1</v>
      </c>
      <c r="BW83" s="476"/>
      <c r="BX83" s="477">
        <v>1</v>
      </c>
      <c r="BY83" s="477"/>
      <c r="BZ83" s="476"/>
      <c r="CA83" s="477"/>
      <c r="CB83" s="477">
        <v>1</v>
      </c>
      <c r="CC83" s="476"/>
      <c r="CD83" s="477">
        <v>1</v>
      </c>
      <c r="CE83" s="477"/>
      <c r="CF83" s="476"/>
      <c r="CG83" s="477"/>
      <c r="CH83" s="477">
        <v>1</v>
      </c>
      <c r="CI83" s="476"/>
      <c r="CJ83" s="477">
        <v>1</v>
      </c>
      <c r="CK83" s="477"/>
      <c r="CL83" s="476"/>
      <c r="CM83" s="477">
        <v>1</v>
      </c>
      <c r="CN83" s="477"/>
      <c r="CO83" s="476"/>
      <c r="CP83" s="477"/>
      <c r="CQ83" s="477">
        <v>1</v>
      </c>
      <c r="CR83" s="476"/>
      <c r="CS83" s="477">
        <v>1</v>
      </c>
      <c r="CT83" s="477"/>
      <c r="CU83" s="476"/>
      <c r="CV83" s="477">
        <v>1</v>
      </c>
      <c r="CW83" s="477"/>
      <c r="CX83" s="476"/>
      <c r="CY83" s="477"/>
      <c r="CZ83" s="477">
        <v>1</v>
      </c>
      <c r="DA83" s="476"/>
      <c r="DB83" s="477"/>
      <c r="DC83" s="477">
        <v>1</v>
      </c>
      <c r="DD83" s="476"/>
      <c r="DE83" s="45">
        <f t="shared" si="6"/>
        <v>23</v>
      </c>
      <c r="DF83" s="2">
        <f t="shared" si="7"/>
        <v>12</v>
      </c>
      <c r="DG83" s="28">
        <f t="shared" si="8"/>
        <v>0</v>
      </c>
    </row>
    <row r="84" spans="2:111" ht="15.6" x14ac:dyDescent="0.3">
      <c r="B84" s="158">
        <v>29</v>
      </c>
      <c r="C84" s="166">
        <f>'дети 5-ти лет Ф'!C84</f>
        <v>0</v>
      </c>
      <c r="D84" s="267"/>
      <c r="E84" s="267"/>
      <c r="F84" s="268"/>
      <c r="G84" s="267"/>
      <c r="H84" s="267"/>
      <c r="I84" s="268"/>
      <c r="J84" s="267"/>
      <c r="K84" s="267"/>
      <c r="L84" s="268"/>
      <c r="M84" s="267"/>
      <c r="N84" s="267"/>
      <c r="O84" s="268"/>
      <c r="P84" s="267"/>
      <c r="Q84" s="267"/>
      <c r="R84" s="268"/>
      <c r="S84" s="267"/>
      <c r="T84" s="267"/>
      <c r="U84" s="268"/>
      <c r="V84" s="267"/>
      <c r="W84" s="267"/>
      <c r="X84" s="268"/>
      <c r="Y84" s="267"/>
      <c r="Z84" s="267"/>
      <c r="AA84" s="268"/>
      <c r="AB84" s="267"/>
      <c r="AC84" s="267"/>
      <c r="AD84" s="268"/>
      <c r="AE84" s="267"/>
      <c r="AF84" s="267"/>
      <c r="AG84" s="268"/>
      <c r="AH84" s="267"/>
      <c r="AI84" s="267"/>
      <c r="AJ84" s="268"/>
      <c r="AK84" s="267"/>
      <c r="AL84" s="267"/>
      <c r="AM84" s="268"/>
      <c r="AN84" s="267"/>
      <c r="AO84" s="267"/>
      <c r="AP84" s="268"/>
      <c r="AQ84" s="267"/>
      <c r="AR84" s="267"/>
      <c r="AS84" s="268"/>
      <c r="AT84" s="267"/>
      <c r="AU84" s="267"/>
      <c r="AV84" s="268"/>
      <c r="AW84" s="267"/>
      <c r="AX84" s="267"/>
      <c r="AY84" s="268"/>
      <c r="AZ84" s="267"/>
      <c r="BA84" s="267"/>
      <c r="BB84" s="268"/>
      <c r="BC84" s="267"/>
      <c r="BD84" s="267"/>
      <c r="BE84" s="268"/>
      <c r="BF84" s="267"/>
      <c r="BG84" s="267"/>
      <c r="BH84" s="268"/>
      <c r="BI84" s="267"/>
      <c r="BJ84" s="267"/>
      <c r="BK84" s="268"/>
      <c r="BL84" s="267"/>
      <c r="BM84" s="267"/>
      <c r="BN84" s="268"/>
      <c r="BO84" s="267"/>
      <c r="BP84" s="267"/>
      <c r="BQ84" s="268"/>
      <c r="BR84" s="267"/>
      <c r="BS84" s="267"/>
      <c r="BT84" s="268"/>
      <c r="BU84" s="267"/>
      <c r="BV84" s="267"/>
      <c r="BW84" s="268"/>
      <c r="BX84" s="267"/>
      <c r="BY84" s="267"/>
      <c r="BZ84" s="268"/>
      <c r="CA84" s="267"/>
      <c r="CB84" s="267"/>
      <c r="CC84" s="268"/>
      <c r="CD84" s="267"/>
      <c r="CE84" s="267"/>
      <c r="CF84" s="268"/>
      <c r="CG84" s="267"/>
      <c r="CH84" s="267"/>
      <c r="CI84" s="268"/>
      <c r="CJ84" s="267"/>
      <c r="CK84" s="267"/>
      <c r="CL84" s="268"/>
      <c r="CM84" s="267"/>
      <c r="CN84" s="267"/>
      <c r="CO84" s="268"/>
      <c r="CP84" s="267"/>
      <c r="CQ84" s="267"/>
      <c r="CR84" s="268"/>
      <c r="CS84" s="267"/>
      <c r="CT84" s="267"/>
      <c r="CU84" s="268"/>
      <c r="CV84" s="267"/>
      <c r="CW84" s="267"/>
      <c r="CX84" s="268"/>
      <c r="CY84" s="267"/>
      <c r="CZ84" s="267"/>
      <c r="DA84" s="268"/>
      <c r="DB84" s="267"/>
      <c r="DC84" s="267"/>
      <c r="DD84" s="268"/>
      <c r="DE84" s="45">
        <f t="shared" si="6"/>
        <v>0</v>
      </c>
      <c r="DF84" s="2">
        <f t="shared" si="7"/>
        <v>0</v>
      </c>
      <c r="DG84" s="28">
        <f t="shared" si="8"/>
        <v>0</v>
      </c>
    </row>
    <row r="85" spans="2:111" ht="15.6" x14ac:dyDescent="0.3">
      <c r="B85" s="158">
        <v>30</v>
      </c>
      <c r="C85" s="166">
        <f>'дети 5-ти лет Ф'!C85</f>
        <v>0</v>
      </c>
      <c r="D85" s="267"/>
      <c r="E85" s="267"/>
      <c r="F85" s="268"/>
      <c r="G85" s="267"/>
      <c r="H85" s="267"/>
      <c r="I85" s="268"/>
      <c r="J85" s="267"/>
      <c r="K85" s="267"/>
      <c r="L85" s="268"/>
      <c r="M85" s="267"/>
      <c r="N85" s="267"/>
      <c r="O85" s="268"/>
      <c r="P85" s="267"/>
      <c r="Q85" s="267"/>
      <c r="R85" s="268"/>
      <c r="S85" s="267"/>
      <c r="T85" s="267"/>
      <c r="U85" s="268"/>
      <c r="V85" s="267"/>
      <c r="W85" s="267"/>
      <c r="X85" s="268"/>
      <c r="Y85" s="267"/>
      <c r="Z85" s="267"/>
      <c r="AA85" s="268"/>
      <c r="AB85" s="267"/>
      <c r="AC85" s="267"/>
      <c r="AD85" s="268"/>
      <c r="AE85" s="267"/>
      <c r="AF85" s="267"/>
      <c r="AG85" s="268"/>
      <c r="AH85" s="267"/>
      <c r="AI85" s="267"/>
      <c r="AJ85" s="268"/>
      <c r="AK85" s="267"/>
      <c r="AL85" s="267"/>
      <c r="AM85" s="268"/>
      <c r="AN85" s="267"/>
      <c r="AO85" s="267"/>
      <c r="AP85" s="268"/>
      <c r="AQ85" s="267"/>
      <c r="AR85" s="267"/>
      <c r="AS85" s="268"/>
      <c r="AT85" s="267"/>
      <c r="AU85" s="267"/>
      <c r="AV85" s="268"/>
      <c r="AW85" s="267"/>
      <c r="AX85" s="267"/>
      <c r="AY85" s="268"/>
      <c r="AZ85" s="267"/>
      <c r="BA85" s="267"/>
      <c r="BB85" s="268"/>
      <c r="BC85" s="267"/>
      <c r="BD85" s="267"/>
      <c r="BE85" s="268"/>
      <c r="BF85" s="267"/>
      <c r="BG85" s="267"/>
      <c r="BH85" s="268"/>
      <c r="BI85" s="267"/>
      <c r="BJ85" s="267"/>
      <c r="BK85" s="268"/>
      <c r="BL85" s="267"/>
      <c r="BM85" s="267"/>
      <c r="BN85" s="268"/>
      <c r="BO85" s="267"/>
      <c r="BP85" s="267"/>
      <c r="BQ85" s="268"/>
      <c r="BR85" s="267"/>
      <c r="BS85" s="267"/>
      <c r="BT85" s="268"/>
      <c r="BU85" s="267"/>
      <c r="BV85" s="267"/>
      <c r="BW85" s="268"/>
      <c r="BX85" s="267"/>
      <c r="BY85" s="267"/>
      <c r="BZ85" s="268"/>
      <c r="CA85" s="267"/>
      <c r="CB85" s="267"/>
      <c r="CC85" s="268"/>
      <c r="CD85" s="267"/>
      <c r="CE85" s="267"/>
      <c r="CF85" s="268"/>
      <c r="CG85" s="267"/>
      <c r="CH85" s="267"/>
      <c r="CI85" s="268"/>
      <c r="CJ85" s="267"/>
      <c r="CK85" s="267"/>
      <c r="CL85" s="268"/>
      <c r="CM85" s="267"/>
      <c r="CN85" s="267"/>
      <c r="CO85" s="268"/>
      <c r="CP85" s="267"/>
      <c r="CQ85" s="267"/>
      <c r="CR85" s="268"/>
      <c r="CS85" s="267"/>
      <c r="CT85" s="267"/>
      <c r="CU85" s="268"/>
      <c r="CV85" s="267"/>
      <c r="CW85" s="267"/>
      <c r="CX85" s="268"/>
      <c r="CY85" s="267"/>
      <c r="CZ85" s="267"/>
      <c r="DA85" s="268"/>
      <c r="DB85" s="267"/>
      <c r="DC85" s="267"/>
      <c r="DD85" s="268"/>
      <c r="DE85" s="45">
        <f t="shared" si="6"/>
        <v>0</v>
      </c>
      <c r="DF85" s="2">
        <f t="shared" si="7"/>
        <v>0</v>
      </c>
      <c r="DG85" s="28">
        <f t="shared" si="8"/>
        <v>0</v>
      </c>
    </row>
    <row r="86" spans="2:111" ht="15.6" x14ac:dyDescent="0.3">
      <c r="B86" s="158">
        <v>31</v>
      </c>
      <c r="C86" s="166">
        <f>'дети 5-ти лет Ф'!C86</f>
        <v>0</v>
      </c>
      <c r="D86" s="267"/>
      <c r="E86" s="267"/>
      <c r="F86" s="268"/>
      <c r="G86" s="267"/>
      <c r="H86" s="267"/>
      <c r="I86" s="268"/>
      <c r="J86" s="267"/>
      <c r="K86" s="267"/>
      <c r="L86" s="268"/>
      <c r="M86" s="267"/>
      <c r="N86" s="267"/>
      <c r="O86" s="268"/>
      <c r="P86" s="267"/>
      <c r="Q86" s="267"/>
      <c r="R86" s="268"/>
      <c r="S86" s="267"/>
      <c r="T86" s="267"/>
      <c r="U86" s="268"/>
      <c r="V86" s="267"/>
      <c r="W86" s="267"/>
      <c r="X86" s="268"/>
      <c r="Y86" s="267"/>
      <c r="Z86" s="267"/>
      <c r="AA86" s="268"/>
      <c r="AB86" s="267"/>
      <c r="AC86" s="267"/>
      <c r="AD86" s="268"/>
      <c r="AE86" s="267"/>
      <c r="AF86" s="267"/>
      <c r="AG86" s="268"/>
      <c r="AH86" s="267"/>
      <c r="AI86" s="267"/>
      <c r="AJ86" s="268"/>
      <c r="AK86" s="267"/>
      <c r="AL86" s="267"/>
      <c r="AM86" s="268"/>
      <c r="AN86" s="267"/>
      <c r="AO86" s="267"/>
      <c r="AP86" s="268"/>
      <c r="AQ86" s="267"/>
      <c r="AR86" s="267"/>
      <c r="AS86" s="268"/>
      <c r="AT86" s="267"/>
      <c r="AU86" s="267"/>
      <c r="AV86" s="268"/>
      <c r="AW86" s="267"/>
      <c r="AX86" s="267"/>
      <c r="AY86" s="268"/>
      <c r="AZ86" s="267"/>
      <c r="BA86" s="267"/>
      <c r="BB86" s="268"/>
      <c r="BC86" s="267"/>
      <c r="BD86" s="267"/>
      <c r="BE86" s="268"/>
      <c r="BF86" s="267"/>
      <c r="BG86" s="267"/>
      <c r="BH86" s="268"/>
      <c r="BI86" s="267"/>
      <c r="BJ86" s="267"/>
      <c r="BK86" s="268"/>
      <c r="BL86" s="267"/>
      <c r="BM86" s="267"/>
      <c r="BN86" s="268"/>
      <c r="BO86" s="267"/>
      <c r="BP86" s="267"/>
      <c r="BQ86" s="268"/>
      <c r="BR86" s="267"/>
      <c r="BS86" s="267"/>
      <c r="BT86" s="268"/>
      <c r="BU86" s="267"/>
      <c r="BV86" s="267"/>
      <c r="BW86" s="268"/>
      <c r="BX86" s="267"/>
      <c r="BY86" s="267"/>
      <c r="BZ86" s="268"/>
      <c r="CA86" s="267"/>
      <c r="CB86" s="267"/>
      <c r="CC86" s="268"/>
      <c r="CD86" s="267"/>
      <c r="CE86" s="267"/>
      <c r="CF86" s="268"/>
      <c r="CG86" s="267"/>
      <c r="CH86" s="267"/>
      <c r="CI86" s="268"/>
      <c r="CJ86" s="267"/>
      <c r="CK86" s="267"/>
      <c r="CL86" s="268"/>
      <c r="CM86" s="267"/>
      <c r="CN86" s="267"/>
      <c r="CO86" s="268"/>
      <c r="CP86" s="267"/>
      <c r="CQ86" s="267"/>
      <c r="CR86" s="268"/>
      <c r="CS86" s="267"/>
      <c r="CT86" s="267"/>
      <c r="CU86" s="268"/>
      <c r="CV86" s="267"/>
      <c r="CW86" s="267"/>
      <c r="CX86" s="268"/>
      <c r="CY86" s="267"/>
      <c r="CZ86" s="267"/>
      <c r="DA86" s="268"/>
      <c r="DB86" s="267"/>
      <c r="DC86" s="267"/>
      <c r="DD86" s="268"/>
      <c r="DE86" s="45">
        <f t="shared" si="6"/>
        <v>0</v>
      </c>
      <c r="DF86" s="2">
        <f t="shared" si="7"/>
        <v>0</v>
      </c>
      <c r="DG86" s="28">
        <f t="shared" si="8"/>
        <v>0</v>
      </c>
    </row>
    <row r="87" spans="2:111" ht="15.6" x14ac:dyDescent="0.3">
      <c r="B87" s="158">
        <v>32</v>
      </c>
      <c r="C87" s="166">
        <f>'дети 5-ти лет Ф'!C87</f>
        <v>0</v>
      </c>
      <c r="D87" s="267"/>
      <c r="E87" s="267"/>
      <c r="F87" s="268"/>
      <c r="G87" s="267"/>
      <c r="H87" s="267"/>
      <c r="I87" s="268"/>
      <c r="J87" s="267"/>
      <c r="K87" s="267"/>
      <c r="L87" s="268"/>
      <c r="M87" s="267"/>
      <c r="N87" s="267"/>
      <c r="O87" s="268"/>
      <c r="P87" s="267"/>
      <c r="Q87" s="267"/>
      <c r="R87" s="268"/>
      <c r="S87" s="267"/>
      <c r="T87" s="267"/>
      <c r="U87" s="268"/>
      <c r="V87" s="267"/>
      <c r="W87" s="267"/>
      <c r="X87" s="268"/>
      <c r="Y87" s="267"/>
      <c r="Z87" s="267"/>
      <c r="AA87" s="268"/>
      <c r="AB87" s="267"/>
      <c r="AC87" s="267"/>
      <c r="AD87" s="268"/>
      <c r="AE87" s="267"/>
      <c r="AF87" s="267"/>
      <c r="AG87" s="268"/>
      <c r="AH87" s="267"/>
      <c r="AI87" s="267"/>
      <c r="AJ87" s="268"/>
      <c r="AK87" s="267"/>
      <c r="AL87" s="267"/>
      <c r="AM87" s="268"/>
      <c r="AN87" s="267"/>
      <c r="AO87" s="267"/>
      <c r="AP87" s="268"/>
      <c r="AQ87" s="267"/>
      <c r="AR87" s="267"/>
      <c r="AS87" s="268"/>
      <c r="AT87" s="267"/>
      <c r="AU87" s="267"/>
      <c r="AV87" s="268"/>
      <c r="AW87" s="267"/>
      <c r="AX87" s="267"/>
      <c r="AY87" s="268"/>
      <c r="AZ87" s="267"/>
      <c r="BA87" s="267"/>
      <c r="BB87" s="268"/>
      <c r="BC87" s="267"/>
      <c r="BD87" s="267"/>
      <c r="BE87" s="268"/>
      <c r="BF87" s="267"/>
      <c r="BG87" s="267"/>
      <c r="BH87" s="268"/>
      <c r="BI87" s="267"/>
      <c r="BJ87" s="267"/>
      <c r="BK87" s="268"/>
      <c r="BL87" s="267"/>
      <c r="BM87" s="267"/>
      <c r="BN87" s="268"/>
      <c r="BO87" s="267"/>
      <c r="BP87" s="267"/>
      <c r="BQ87" s="268"/>
      <c r="BR87" s="267"/>
      <c r="BS87" s="267"/>
      <c r="BT87" s="268"/>
      <c r="BU87" s="267"/>
      <c r="BV87" s="267"/>
      <c r="BW87" s="268"/>
      <c r="BX87" s="267"/>
      <c r="BY87" s="267"/>
      <c r="BZ87" s="268"/>
      <c r="CA87" s="267"/>
      <c r="CB87" s="267"/>
      <c r="CC87" s="268"/>
      <c r="CD87" s="267"/>
      <c r="CE87" s="267"/>
      <c r="CF87" s="268"/>
      <c r="CG87" s="267"/>
      <c r="CH87" s="267"/>
      <c r="CI87" s="268"/>
      <c r="CJ87" s="267"/>
      <c r="CK87" s="267"/>
      <c r="CL87" s="268"/>
      <c r="CM87" s="267"/>
      <c r="CN87" s="267"/>
      <c r="CO87" s="268"/>
      <c r="CP87" s="267"/>
      <c r="CQ87" s="267"/>
      <c r="CR87" s="268"/>
      <c r="CS87" s="267"/>
      <c r="CT87" s="267"/>
      <c r="CU87" s="268"/>
      <c r="CV87" s="267"/>
      <c r="CW87" s="267"/>
      <c r="CX87" s="268"/>
      <c r="CY87" s="267"/>
      <c r="CZ87" s="267"/>
      <c r="DA87" s="268"/>
      <c r="DB87" s="267"/>
      <c r="DC87" s="267"/>
      <c r="DD87" s="268"/>
      <c r="DE87" s="45">
        <f t="shared" si="6"/>
        <v>0</v>
      </c>
      <c r="DF87" s="2">
        <f t="shared" si="7"/>
        <v>0</v>
      </c>
      <c r="DG87" s="28">
        <f t="shared" si="8"/>
        <v>0</v>
      </c>
    </row>
    <row r="88" spans="2:111" ht="15.6" x14ac:dyDescent="0.3">
      <c r="B88" s="158">
        <v>33</v>
      </c>
      <c r="C88" s="166">
        <f>'дети 5-ти лет Ф'!C88</f>
        <v>0</v>
      </c>
      <c r="D88" s="267"/>
      <c r="E88" s="267"/>
      <c r="F88" s="268"/>
      <c r="G88" s="267"/>
      <c r="H88" s="267"/>
      <c r="I88" s="268"/>
      <c r="J88" s="267"/>
      <c r="K88" s="267"/>
      <c r="L88" s="268"/>
      <c r="M88" s="267"/>
      <c r="N88" s="267"/>
      <c r="O88" s="268"/>
      <c r="P88" s="267"/>
      <c r="Q88" s="267"/>
      <c r="R88" s="268"/>
      <c r="S88" s="267"/>
      <c r="T88" s="267"/>
      <c r="U88" s="268"/>
      <c r="V88" s="267"/>
      <c r="W88" s="267"/>
      <c r="X88" s="268"/>
      <c r="Y88" s="267"/>
      <c r="Z88" s="267"/>
      <c r="AA88" s="268"/>
      <c r="AB88" s="267"/>
      <c r="AC88" s="267"/>
      <c r="AD88" s="268"/>
      <c r="AE88" s="267"/>
      <c r="AF88" s="267"/>
      <c r="AG88" s="268"/>
      <c r="AH88" s="267"/>
      <c r="AI88" s="267"/>
      <c r="AJ88" s="268"/>
      <c r="AK88" s="267"/>
      <c r="AL88" s="267"/>
      <c r="AM88" s="268"/>
      <c r="AN88" s="267"/>
      <c r="AO88" s="267"/>
      <c r="AP88" s="268"/>
      <c r="AQ88" s="267"/>
      <c r="AR88" s="267"/>
      <c r="AS88" s="268"/>
      <c r="AT88" s="267"/>
      <c r="AU88" s="267"/>
      <c r="AV88" s="268"/>
      <c r="AW88" s="267"/>
      <c r="AX88" s="267"/>
      <c r="AY88" s="268"/>
      <c r="AZ88" s="267"/>
      <c r="BA88" s="267"/>
      <c r="BB88" s="268"/>
      <c r="BC88" s="267"/>
      <c r="BD88" s="267"/>
      <c r="BE88" s="268"/>
      <c r="BF88" s="267"/>
      <c r="BG88" s="267"/>
      <c r="BH88" s="268"/>
      <c r="BI88" s="267"/>
      <c r="BJ88" s="267"/>
      <c r="BK88" s="268"/>
      <c r="BL88" s="267"/>
      <c r="BM88" s="267"/>
      <c r="BN88" s="268"/>
      <c r="BO88" s="267"/>
      <c r="BP88" s="267"/>
      <c r="BQ88" s="268"/>
      <c r="BR88" s="267"/>
      <c r="BS88" s="267"/>
      <c r="BT88" s="268"/>
      <c r="BU88" s="267"/>
      <c r="BV88" s="267"/>
      <c r="BW88" s="268"/>
      <c r="BX88" s="267"/>
      <c r="BY88" s="267"/>
      <c r="BZ88" s="268"/>
      <c r="CA88" s="267"/>
      <c r="CB88" s="267"/>
      <c r="CC88" s="268"/>
      <c r="CD88" s="267"/>
      <c r="CE88" s="267"/>
      <c r="CF88" s="268"/>
      <c r="CG88" s="267"/>
      <c r="CH88" s="267"/>
      <c r="CI88" s="268"/>
      <c r="CJ88" s="267"/>
      <c r="CK88" s="267"/>
      <c r="CL88" s="268"/>
      <c r="CM88" s="267"/>
      <c r="CN88" s="267"/>
      <c r="CO88" s="268"/>
      <c r="CP88" s="267"/>
      <c r="CQ88" s="267"/>
      <c r="CR88" s="268"/>
      <c r="CS88" s="267"/>
      <c r="CT88" s="267"/>
      <c r="CU88" s="268"/>
      <c r="CV88" s="267"/>
      <c r="CW88" s="267"/>
      <c r="CX88" s="268"/>
      <c r="CY88" s="267"/>
      <c r="CZ88" s="267"/>
      <c r="DA88" s="268"/>
      <c r="DB88" s="267"/>
      <c r="DC88" s="267"/>
      <c r="DD88" s="268"/>
      <c r="DE88" s="45">
        <f t="shared" si="6"/>
        <v>0</v>
      </c>
      <c r="DF88" s="2">
        <f t="shared" si="7"/>
        <v>0</v>
      </c>
      <c r="DG88" s="28">
        <f t="shared" si="8"/>
        <v>0</v>
      </c>
    </row>
    <row r="89" spans="2:111" ht="15.6" x14ac:dyDescent="0.3">
      <c r="B89" s="158">
        <v>34</v>
      </c>
      <c r="C89" s="166">
        <f>'дети 5-ти лет Ф'!C89</f>
        <v>0</v>
      </c>
      <c r="D89" s="267"/>
      <c r="E89" s="267"/>
      <c r="F89" s="268"/>
      <c r="G89" s="267"/>
      <c r="H89" s="267"/>
      <c r="I89" s="268"/>
      <c r="J89" s="267"/>
      <c r="K89" s="267"/>
      <c r="L89" s="268"/>
      <c r="M89" s="267"/>
      <c r="N89" s="267"/>
      <c r="O89" s="268"/>
      <c r="P89" s="267"/>
      <c r="Q89" s="267"/>
      <c r="R89" s="268"/>
      <c r="S89" s="267"/>
      <c r="T89" s="267"/>
      <c r="U89" s="268"/>
      <c r="V89" s="267"/>
      <c r="W89" s="267"/>
      <c r="X89" s="268"/>
      <c r="Y89" s="267"/>
      <c r="Z89" s="267"/>
      <c r="AA89" s="268"/>
      <c r="AB89" s="267"/>
      <c r="AC89" s="267"/>
      <c r="AD89" s="268"/>
      <c r="AE89" s="267"/>
      <c r="AF89" s="267"/>
      <c r="AG89" s="268"/>
      <c r="AH89" s="267"/>
      <c r="AI89" s="267"/>
      <c r="AJ89" s="268"/>
      <c r="AK89" s="267"/>
      <c r="AL89" s="267"/>
      <c r="AM89" s="268"/>
      <c r="AN89" s="267"/>
      <c r="AO89" s="267"/>
      <c r="AP89" s="268"/>
      <c r="AQ89" s="267"/>
      <c r="AR89" s="267"/>
      <c r="AS89" s="268"/>
      <c r="AT89" s="267"/>
      <c r="AU89" s="267"/>
      <c r="AV89" s="268"/>
      <c r="AW89" s="267"/>
      <c r="AX89" s="267"/>
      <c r="AY89" s="268"/>
      <c r="AZ89" s="267"/>
      <c r="BA89" s="267"/>
      <c r="BB89" s="268"/>
      <c r="BC89" s="267"/>
      <c r="BD89" s="267"/>
      <c r="BE89" s="268"/>
      <c r="BF89" s="267"/>
      <c r="BG89" s="267"/>
      <c r="BH89" s="268"/>
      <c r="BI89" s="267"/>
      <c r="BJ89" s="267"/>
      <c r="BK89" s="268"/>
      <c r="BL89" s="267"/>
      <c r="BM89" s="267"/>
      <c r="BN89" s="268"/>
      <c r="BO89" s="267"/>
      <c r="BP89" s="267"/>
      <c r="BQ89" s="268"/>
      <c r="BR89" s="267"/>
      <c r="BS89" s="267"/>
      <c r="BT89" s="268"/>
      <c r="BU89" s="267"/>
      <c r="BV89" s="267"/>
      <c r="BW89" s="268"/>
      <c r="BX89" s="267"/>
      <c r="BY89" s="267"/>
      <c r="BZ89" s="268"/>
      <c r="CA89" s="267"/>
      <c r="CB89" s="267"/>
      <c r="CC89" s="268"/>
      <c r="CD89" s="267"/>
      <c r="CE89" s="267"/>
      <c r="CF89" s="268"/>
      <c r="CG89" s="267"/>
      <c r="CH89" s="267"/>
      <c r="CI89" s="268"/>
      <c r="CJ89" s="267"/>
      <c r="CK89" s="267"/>
      <c r="CL89" s="268"/>
      <c r="CM89" s="267"/>
      <c r="CN89" s="267"/>
      <c r="CO89" s="268"/>
      <c r="CP89" s="267"/>
      <c r="CQ89" s="267"/>
      <c r="CR89" s="268"/>
      <c r="CS89" s="267"/>
      <c r="CT89" s="267"/>
      <c r="CU89" s="268"/>
      <c r="CV89" s="267"/>
      <c r="CW89" s="267"/>
      <c r="CX89" s="268"/>
      <c r="CY89" s="267"/>
      <c r="CZ89" s="267"/>
      <c r="DA89" s="268"/>
      <c r="DB89" s="267"/>
      <c r="DC89" s="267"/>
      <c r="DD89" s="268"/>
      <c r="DE89" s="45">
        <f t="shared" si="6"/>
        <v>0</v>
      </c>
      <c r="DF89" s="2">
        <f t="shared" si="7"/>
        <v>0</v>
      </c>
      <c r="DG89" s="28">
        <f t="shared" si="8"/>
        <v>0</v>
      </c>
    </row>
    <row r="90" spans="2:111" ht="15.6" x14ac:dyDescent="0.3">
      <c r="B90" s="158">
        <v>35</v>
      </c>
      <c r="C90" s="166">
        <f>'дети 5-ти лет Ф'!C90</f>
        <v>0</v>
      </c>
      <c r="D90" s="267"/>
      <c r="E90" s="267"/>
      <c r="F90" s="268"/>
      <c r="G90" s="267"/>
      <c r="H90" s="267"/>
      <c r="I90" s="268"/>
      <c r="J90" s="267"/>
      <c r="K90" s="267"/>
      <c r="L90" s="268"/>
      <c r="M90" s="267"/>
      <c r="N90" s="267"/>
      <c r="O90" s="268"/>
      <c r="P90" s="267"/>
      <c r="Q90" s="267"/>
      <c r="R90" s="268"/>
      <c r="S90" s="267"/>
      <c r="T90" s="267"/>
      <c r="U90" s="268"/>
      <c r="V90" s="267"/>
      <c r="W90" s="267"/>
      <c r="X90" s="268"/>
      <c r="Y90" s="267"/>
      <c r="Z90" s="267"/>
      <c r="AA90" s="268"/>
      <c r="AB90" s="267"/>
      <c r="AC90" s="267"/>
      <c r="AD90" s="268"/>
      <c r="AE90" s="267"/>
      <c r="AF90" s="267"/>
      <c r="AG90" s="268"/>
      <c r="AH90" s="267"/>
      <c r="AI90" s="267"/>
      <c r="AJ90" s="268"/>
      <c r="AK90" s="267"/>
      <c r="AL90" s="267"/>
      <c r="AM90" s="268"/>
      <c r="AN90" s="267"/>
      <c r="AO90" s="267"/>
      <c r="AP90" s="268"/>
      <c r="AQ90" s="267"/>
      <c r="AR90" s="267"/>
      <c r="AS90" s="268"/>
      <c r="AT90" s="267"/>
      <c r="AU90" s="267"/>
      <c r="AV90" s="268"/>
      <c r="AW90" s="267"/>
      <c r="AX90" s="267"/>
      <c r="AY90" s="268"/>
      <c r="AZ90" s="267"/>
      <c r="BA90" s="267"/>
      <c r="BB90" s="268"/>
      <c r="BC90" s="267"/>
      <c r="BD90" s="267"/>
      <c r="BE90" s="268"/>
      <c r="BF90" s="267"/>
      <c r="BG90" s="267"/>
      <c r="BH90" s="268"/>
      <c r="BI90" s="267"/>
      <c r="BJ90" s="267"/>
      <c r="BK90" s="268"/>
      <c r="BL90" s="267"/>
      <c r="BM90" s="267"/>
      <c r="BN90" s="268"/>
      <c r="BO90" s="267"/>
      <c r="BP90" s="267"/>
      <c r="BQ90" s="268"/>
      <c r="BR90" s="267"/>
      <c r="BS90" s="267"/>
      <c r="BT90" s="268"/>
      <c r="BU90" s="267"/>
      <c r="BV90" s="267"/>
      <c r="BW90" s="268"/>
      <c r="BX90" s="267"/>
      <c r="BY90" s="267"/>
      <c r="BZ90" s="268"/>
      <c r="CA90" s="267"/>
      <c r="CB90" s="267"/>
      <c r="CC90" s="268"/>
      <c r="CD90" s="267"/>
      <c r="CE90" s="267"/>
      <c r="CF90" s="268"/>
      <c r="CG90" s="267"/>
      <c r="CH90" s="267"/>
      <c r="CI90" s="268"/>
      <c r="CJ90" s="267"/>
      <c r="CK90" s="267"/>
      <c r="CL90" s="268"/>
      <c r="CM90" s="267"/>
      <c r="CN90" s="267"/>
      <c r="CO90" s="268"/>
      <c r="CP90" s="267"/>
      <c r="CQ90" s="267"/>
      <c r="CR90" s="268"/>
      <c r="CS90" s="267"/>
      <c r="CT90" s="267"/>
      <c r="CU90" s="268"/>
      <c r="CV90" s="267"/>
      <c r="CW90" s="267"/>
      <c r="CX90" s="268"/>
      <c r="CY90" s="267"/>
      <c r="CZ90" s="267"/>
      <c r="DA90" s="268"/>
      <c r="DB90" s="267"/>
      <c r="DC90" s="267"/>
      <c r="DD90" s="268"/>
      <c r="DE90" s="45">
        <f t="shared" si="6"/>
        <v>0</v>
      </c>
      <c r="DF90" s="2">
        <f t="shared" si="7"/>
        <v>0</v>
      </c>
      <c r="DG90" s="28">
        <f t="shared" si="8"/>
        <v>0</v>
      </c>
    </row>
    <row r="91" spans="2:111" ht="15.6" x14ac:dyDescent="0.3">
      <c r="B91" s="158">
        <v>36</v>
      </c>
      <c r="C91" s="166">
        <f>'дети 5-ти лет Ф'!C91</f>
        <v>0</v>
      </c>
      <c r="D91" s="267"/>
      <c r="E91" s="267"/>
      <c r="F91" s="268"/>
      <c r="G91" s="267"/>
      <c r="H91" s="267"/>
      <c r="I91" s="268"/>
      <c r="J91" s="267"/>
      <c r="K91" s="267"/>
      <c r="L91" s="268"/>
      <c r="M91" s="267"/>
      <c r="N91" s="267"/>
      <c r="O91" s="268"/>
      <c r="P91" s="267"/>
      <c r="Q91" s="267"/>
      <c r="R91" s="268"/>
      <c r="S91" s="267"/>
      <c r="T91" s="267"/>
      <c r="U91" s="268"/>
      <c r="V91" s="267"/>
      <c r="W91" s="267"/>
      <c r="X91" s="268"/>
      <c r="Y91" s="267"/>
      <c r="Z91" s="267"/>
      <c r="AA91" s="268"/>
      <c r="AB91" s="267"/>
      <c r="AC91" s="267"/>
      <c r="AD91" s="268"/>
      <c r="AE91" s="267"/>
      <c r="AF91" s="267"/>
      <c r="AG91" s="268"/>
      <c r="AH91" s="267"/>
      <c r="AI91" s="267"/>
      <c r="AJ91" s="268"/>
      <c r="AK91" s="267"/>
      <c r="AL91" s="267"/>
      <c r="AM91" s="268"/>
      <c r="AN91" s="267"/>
      <c r="AO91" s="267"/>
      <c r="AP91" s="268"/>
      <c r="AQ91" s="267"/>
      <c r="AR91" s="267"/>
      <c r="AS91" s="268"/>
      <c r="AT91" s="267"/>
      <c r="AU91" s="267"/>
      <c r="AV91" s="268"/>
      <c r="AW91" s="267"/>
      <c r="AX91" s="267"/>
      <c r="AY91" s="268"/>
      <c r="AZ91" s="267"/>
      <c r="BA91" s="267"/>
      <c r="BB91" s="268"/>
      <c r="BC91" s="267"/>
      <c r="BD91" s="267"/>
      <c r="BE91" s="268"/>
      <c r="BF91" s="267"/>
      <c r="BG91" s="267"/>
      <c r="BH91" s="268"/>
      <c r="BI91" s="267"/>
      <c r="BJ91" s="267"/>
      <c r="BK91" s="268"/>
      <c r="BL91" s="267"/>
      <c r="BM91" s="267"/>
      <c r="BN91" s="268"/>
      <c r="BO91" s="267"/>
      <c r="BP91" s="267"/>
      <c r="BQ91" s="268"/>
      <c r="BR91" s="267"/>
      <c r="BS91" s="267"/>
      <c r="BT91" s="268"/>
      <c r="BU91" s="267"/>
      <c r="BV91" s="267"/>
      <c r="BW91" s="268"/>
      <c r="BX91" s="267"/>
      <c r="BY91" s="267"/>
      <c r="BZ91" s="268"/>
      <c r="CA91" s="267"/>
      <c r="CB91" s="267"/>
      <c r="CC91" s="268"/>
      <c r="CD91" s="267"/>
      <c r="CE91" s="267"/>
      <c r="CF91" s="268"/>
      <c r="CG91" s="267"/>
      <c r="CH91" s="267"/>
      <c r="CI91" s="268"/>
      <c r="CJ91" s="267"/>
      <c r="CK91" s="267"/>
      <c r="CL91" s="268"/>
      <c r="CM91" s="267"/>
      <c r="CN91" s="267"/>
      <c r="CO91" s="268"/>
      <c r="CP91" s="267"/>
      <c r="CQ91" s="267"/>
      <c r="CR91" s="268"/>
      <c r="CS91" s="267"/>
      <c r="CT91" s="267"/>
      <c r="CU91" s="268"/>
      <c r="CV91" s="267"/>
      <c r="CW91" s="267"/>
      <c r="CX91" s="268"/>
      <c r="CY91" s="267"/>
      <c r="CZ91" s="267"/>
      <c r="DA91" s="268"/>
      <c r="DB91" s="267"/>
      <c r="DC91" s="267"/>
      <c r="DD91" s="268"/>
      <c r="DE91" s="45">
        <f t="shared" si="6"/>
        <v>0</v>
      </c>
      <c r="DF91" s="2">
        <f t="shared" si="7"/>
        <v>0</v>
      </c>
      <c r="DG91" s="28">
        <f t="shared" si="8"/>
        <v>0</v>
      </c>
    </row>
    <row r="92" spans="2:111" ht="15.6" x14ac:dyDescent="0.3">
      <c r="B92" s="158">
        <v>37</v>
      </c>
      <c r="C92" s="166">
        <f>'дети 5-ти лет Ф'!C92</f>
        <v>0</v>
      </c>
      <c r="D92" s="267"/>
      <c r="E92" s="267"/>
      <c r="F92" s="268"/>
      <c r="G92" s="267"/>
      <c r="H92" s="267"/>
      <c r="I92" s="268"/>
      <c r="J92" s="267"/>
      <c r="K92" s="267"/>
      <c r="L92" s="268"/>
      <c r="M92" s="267"/>
      <c r="N92" s="267"/>
      <c r="O92" s="268"/>
      <c r="P92" s="267"/>
      <c r="Q92" s="267"/>
      <c r="R92" s="268"/>
      <c r="S92" s="267"/>
      <c r="T92" s="267"/>
      <c r="U92" s="268"/>
      <c r="V92" s="267"/>
      <c r="W92" s="267"/>
      <c r="X92" s="268"/>
      <c r="Y92" s="267"/>
      <c r="Z92" s="267"/>
      <c r="AA92" s="268"/>
      <c r="AB92" s="267"/>
      <c r="AC92" s="267"/>
      <c r="AD92" s="268"/>
      <c r="AE92" s="267"/>
      <c r="AF92" s="267"/>
      <c r="AG92" s="268"/>
      <c r="AH92" s="267"/>
      <c r="AI92" s="267"/>
      <c r="AJ92" s="268"/>
      <c r="AK92" s="267"/>
      <c r="AL92" s="267"/>
      <c r="AM92" s="268"/>
      <c r="AN92" s="267"/>
      <c r="AO92" s="267"/>
      <c r="AP92" s="268"/>
      <c r="AQ92" s="267"/>
      <c r="AR92" s="267"/>
      <c r="AS92" s="268"/>
      <c r="AT92" s="267"/>
      <c r="AU92" s="267"/>
      <c r="AV92" s="268"/>
      <c r="AW92" s="267"/>
      <c r="AX92" s="267"/>
      <c r="AY92" s="268"/>
      <c r="AZ92" s="267"/>
      <c r="BA92" s="267"/>
      <c r="BB92" s="268"/>
      <c r="BC92" s="267"/>
      <c r="BD92" s="267"/>
      <c r="BE92" s="268"/>
      <c r="BF92" s="267"/>
      <c r="BG92" s="267"/>
      <c r="BH92" s="268"/>
      <c r="BI92" s="267"/>
      <c r="BJ92" s="267"/>
      <c r="BK92" s="268"/>
      <c r="BL92" s="267"/>
      <c r="BM92" s="267"/>
      <c r="BN92" s="268"/>
      <c r="BO92" s="267"/>
      <c r="BP92" s="267"/>
      <c r="BQ92" s="268"/>
      <c r="BR92" s="267"/>
      <c r="BS92" s="267"/>
      <c r="BT92" s="268"/>
      <c r="BU92" s="267"/>
      <c r="BV92" s="267"/>
      <c r="BW92" s="268"/>
      <c r="BX92" s="267"/>
      <c r="BY92" s="267"/>
      <c r="BZ92" s="268"/>
      <c r="CA92" s="267"/>
      <c r="CB92" s="267"/>
      <c r="CC92" s="268"/>
      <c r="CD92" s="267"/>
      <c r="CE92" s="267"/>
      <c r="CF92" s="268"/>
      <c r="CG92" s="267"/>
      <c r="CH92" s="267"/>
      <c r="CI92" s="268"/>
      <c r="CJ92" s="267"/>
      <c r="CK92" s="267"/>
      <c r="CL92" s="268"/>
      <c r="CM92" s="267"/>
      <c r="CN92" s="267"/>
      <c r="CO92" s="268"/>
      <c r="CP92" s="267"/>
      <c r="CQ92" s="267"/>
      <c r="CR92" s="268"/>
      <c r="CS92" s="267"/>
      <c r="CT92" s="267"/>
      <c r="CU92" s="268"/>
      <c r="CV92" s="267"/>
      <c r="CW92" s="267"/>
      <c r="CX92" s="268"/>
      <c r="CY92" s="267"/>
      <c r="CZ92" s="267"/>
      <c r="DA92" s="268"/>
      <c r="DB92" s="267"/>
      <c r="DC92" s="267"/>
      <c r="DD92" s="268"/>
      <c r="DE92" s="45">
        <f t="shared" si="6"/>
        <v>0</v>
      </c>
      <c r="DF92" s="2">
        <f t="shared" si="7"/>
        <v>0</v>
      </c>
      <c r="DG92" s="28">
        <f t="shared" si="8"/>
        <v>0</v>
      </c>
    </row>
    <row r="93" spans="2:111" ht="15.6" x14ac:dyDescent="0.3">
      <c r="B93" s="158">
        <v>38</v>
      </c>
      <c r="C93" s="166">
        <f>'дети 5-ти лет Ф'!C93</f>
        <v>0</v>
      </c>
      <c r="D93" s="267"/>
      <c r="E93" s="267"/>
      <c r="F93" s="268"/>
      <c r="G93" s="267"/>
      <c r="H93" s="267"/>
      <c r="I93" s="268"/>
      <c r="J93" s="267"/>
      <c r="K93" s="267"/>
      <c r="L93" s="268"/>
      <c r="M93" s="267"/>
      <c r="N93" s="267"/>
      <c r="O93" s="268"/>
      <c r="P93" s="267"/>
      <c r="Q93" s="267"/>
      <c r="R93" s="268"/>
      <c r="S93" s="267"/>
      <c r="T93" s="267"/>
      <c r="U93" s="268"/>
      <c r="V93" s="267"/>
      <c r="W93" s="267"/>
      <c r="X93" s="268"/>
      <c r="Y93" s="267"/>
      <c r="Z93" s="267"/>
      <c r="AA93" s="268"/>
      <c r="AB93" s="267"/>
      <c r="AC93" s="267"/>
      <c r="AD93" s="268"/>
      <c r="AE93" s="267"/>
      <c r="AF93" s="267"/>
      <c r="AG93" s="268"/>
      <c r="AH93" s="267"/>
      <c r="AI93" s="267"/>
      <c r="AJ93" s="268"/>
      <c r="AK93" s="267"/>
      <c r="AL93" s="267"/>
      <c r="AM93" s="268"/>
      <c r="AN93" s="267"/>
      <c r="AO93" s="267"/>
      <c r="AP93" s="268"/>
      <c r="AQ93" s="267"/>
      <c r="AR93" s="267"/>
      <c r="AS93" s="268"/>
      <c r="AT93" s="267"/>
      <c r="AU93" s="267"/>
      <c r="AV93" s="268"/>
      <c r="AW93" s="267"/>
      <c r="AX93" s="267"/>
      <c r="AY93" s="268"/>
      <c r="AZ93" s="267"/>
      <c r="BA93" s="267"/>
      <c r="BB93" s="268"/>
      <c r="BC93" s="267"/>
      <c r="BD93" s="267"/>
      <c r="BE93" s="268"/>
      <c r="BF93" s="267"/>
      <c r="BG93" s="267"/>
      <c r="BH93" s="268"/>
      <c r="BI93" s="267"/>
      <c r="BJ93" s="267"/>
      <c r="BK93" s="268"/>
      <c r="BL93" s="267"/>
      <c r="BM93" s="267"/>
      <c r="BN93" s="268"/>
      <c r="BO93" s="267"/>
      <c r="BP93" s="267"/>
      <c r="BQ93" s="268"/>
      <c r="BR93" s="267"/>
      <c r="BS93" s="267"/>
      <c r="BT93" s="268"/>
      <c r="BU93" s="267"/>
      <c r="BV93" s="267"/>
      <c r="BW93" s="268"/>
      <c r="BX93" s="267"/>
      <c r="BY93" s="267"/>
      <c r="BZ93" s="268"/>
      <c r="CA93" s="267"/>
      <c r="CB93" s="267"/>
      <c r="CC93" s="268"/>
      <c r="CD93" s="267"/>
      <c r="CE93" s="267"/>
      <c r="CF93" s="268"/>
      <c r="CG93" s="267"/>
      <c r="CH93" s="267"/>
      <c r="CI93" s="268"/>
      <c r="CJ93" s="267"/>
      <c r="CK93" s="267"/>
      <c r="CL93" s="268"/>
      <c r="CM93" s="267"/>
      <c r="CN93" s="267"/>
      <c r="CO93" s="268"/>
      <c r="CP93" s="267"/>
      <c r="CQ93" s="267"/>
      <c r="CR93" s="268"/>
      <c r="CS93" s="267"/>
      <c r="CT93" s="267"/>
      <c r="CU93" s="268"/>
      <c r="CV93" s="267"/>
      <c r="CW93" s="267"/>
      <c r="CX93" s="268"/>
      <c r="CY93" s="267"/>
      <c r="CZ93" s="267"/>
      <c r="DA93" s="268"/>
      <c r="DB93" s="267"/>
      <c r="DC93" s="267"/>
      <c r="DD93" s="268"/>
      <c r="DE93" s="45">
        <f t="shared" si="6"/>
        <v>0</v>
      </c>
      <c r="DF93" s="2">
        <f t="shared" si="7"/>
        <v>0</v>
      </c>
      <c r="DG93" s="28">
        <f t="shared" si="8"/>
        <v>0</v>
      </c>
    </row>
    <row r="94" spans="2:111" ht="15.6" x14ac:dyDescent="0.3">
      <c r="B94" s="158">
        <v>39</v>
      </c>
      <c r="C94" s="166">
        <f>'дети 5-ти лет Ф'!C94</f>
        <v>0</v>
      </c>
      <c r="D94" s="267"/>
      <c r="E94" s="267"/>
      <c r="F94" s="268"/>
      <c r="G94" s="267"/>
      <c r="H94" s="267"/>
      <c r="I94" s="268"/>
      <c r="J94" s="267"/>
      <c r="K94" s="267"/>
      <c r="L94" s="268"/>
      <c r="M94" s="267"/>
      <c r="N94" s="267"/>
      <c r="O94" s="268"/>
      <c r="P94" s="267"/>
      <c r="Q94" s="267"/>
      <c r="R94" s="268"/>
      <c r="S94" s="267"/>
      <c r="T94" s="267"/>
      <c r="U94" s="268"/>
      <c r="V94" s="267"/>
      <c r="W94" s="267"/>
      <c r="X94" s="268"/>
      <c r="Y94" s="267"/>
      <c r="Z94" s="267"/>
      <c r="AA94" s="268"/>
      <c r="AB94" s="267"/>
      <c r="AC94" s="267"/>
      <c r="AD94" s="268"/>
      <c r="AE94" s="267"/>
      <c r="AF94" s="267"/>
      <c r="AG94" s="268"/>
      <c r="AH94" s="267"/>
      <c r="AI94" s="267"/>
      <c r="AJ94" s="268"/>
      <c r="AK94" s="267"/>
      <c r="AL94" s="267"/>
      <c r="AM94" s="268"/>
      <c r="AN94" s="267"/>
      <c r="AO94" s="267"/>
      <c r="AP94" s="268"/>
      <c r="AQ94" s="267"/>
      <c r="AR94" s="267"/>
      <c r="AS94" s="268"/>
      <c r="AT94" s="267"/>
      <c r="AU94" s="267"/>
      <c r="AV94" s="268"/>
      <c r="AW94" s="267"/>
      <c r="AX94" s="267"/>
      <c r="AY94" s="268"/>
      <c r="AZ94" s="267"/>
      <c r="BA94" s="267"/>
      <c r="BB94" s="268"/>
      <c r="BC94" s="267"/>
      <c r="BD94" s="267"/>
      <c r="BE94" s="268"/>
      <c r="BF94" s="267"/>
      <c r="BG94" s="267"/>
      <c r="BH94" s="268"/>
      <c r="BI94" s="267"/>
      <c r="BJ94" s="267"/>
      <c r="BK94" s="268"/>
      <c r="BL94" s="267"/>
      <c r="BM94" s="267"/>
      <c r="BN94" s="268"/>
      <c r="BO94" s="267"/>
      <c r="BP94" s="267"/>
      <c r="BQ94" s="268"/>
      <c r="BR94" s="267"/>
      <c r="BS94" s="267"/>
      <c r="BT94" s="268"/>
      <c r="BU94" s="267"/>
      <c r="BV94" s="267"/>
      <c r="BW94" s="268"/>
      <c r="BX94" s="267"/>
      <c r="BY94" s="267"/>
      <c r="BZ94" s="268"/>
      <c r="CA94" s="267"/>
      <c r="CB94" s="267"/>
      <c r="CC94" s="268"/>
      <c r="CD94" s="267"/>
      <c r="CE94" s="267"/>
      <c r="CF94" s="268"/>
      <c r="CG94" s="267"/>
      <c r="CH94" s="267"/>
      <c r="CI94" s="268"/>
      <c r="CJ94" s="267"/>
      <c r="CK94" s="267"/>
      <c r="CL94" s="268"/>
      <c r="CM94" s="267"/>
      <c r="CN94" s="267"/>
      <c r="CO94" s="268"/>
      <c r="CP94" s="267"/>
      <c r="CQ94" s="267"/>
      <c r="CR94" s="268"/>
      <c r="CS94" s="267"/>
      <c r="CT94" s="267"/>
      <c r="CU94" s="268"/>
      <c r="CV94" s="267"/>
      <c r="CW94" s="267"/>
      <c r="CX94" s="268"/>
      <c r="CY94" s="267"/>
      <c r="CZ94" s="267"/>
      <c r="DA94" s="268"/>
      <c r="DB94" s="267"/>
      <c r="DC94" s="267"/>
      <c r="DD94" s="268"/>
      <c r="DE94" s="45">
        <f t="shared" si="6"/>
        <v>0</v>
      </c>
      <c r="DF94" s="2">
        <f t="shared" si="7"/>
        <v>0</v>
      </c>
      <c r="DG94" s="28">
        <f t="shared" si="8"/>
        <v>0</v>
      </c>
    </row>
    <row r="95" spans="2:111" ht="15.6" x14ac:dyDescent="0.3">
      <c r="B95" s="158">
        <v>40</v>
      </c>
      <c r="C95" s="166">
        <f>'дети 5-ти лет Ф'!C95</f>
        <v>0</v>
      </c>
      <c r="D95" s="267"/>
      <c r="E95" s="267"/>
      <c r="F95" s="268"/>
      <c r="G95" s="267"/>
      <c r="H95" s="267"/>
      <c r="I95" s="268"/>
      <c r="J95" s="267"/>
      <c r="K95" s="267"/>
      <c r="L95" s="268"/>
      <c r="M95" s="267"/>
      <c r="N95" s="267"/>
      <c r="O95" s="268"/>
      <c r="P95" s="267"/>
      <c r="Q95" s="267"/>
      <c r="R95" s="268"/>
      <c r="S95" s="267"/>
      <c r="T95" s="267"/>
      <c r="U95" s="268"/>
      <c r="V95" s="267"/>
      <c r="W95" s="267"/>
      <c r="X95" s="268"/>
      <c r="Y95" s="267"/>
      <c r="Z95" s="267"/>
      <c r="AA95" s="268"/>
      <c r="AB95" s="267"/>
      <c r="AC95" s="267"/>
      <c r="AD95" s="268"/>
      <c r="AE95" s="267"/>
      <c r="AF95" s="267"/>
      <c r="AG95" s="268"/>
      <c r="AH95" s="267"/>
      <c r="AI95" s="267"/>
      <c r="AJ95" s="268"/>
      <c r="AK95" s="267"/>
      <c r="AL95" s="267"/>
      <c r="AM95" s="268"/>
      <c r="AN95" s="267"/>
      <c r="AO95" s="267"/>
      <c r="AP95" s="268"/>
      <c r="AQ95" s="267"/>
      <c r="AR95" s="267"/>
      <c r="AS95" s="268"/>
      <c r="AT95" s="267"/>
      <c r="AU95" s="267"/>
      <c r="AV95" s="268"/>
      <c r="AW95" s="267"/>
      <c r="AX95" s="267"/>
      <c r="AY95" s="268"/>
      <c r="AZ95" s="267"/>
      <c r="BA95" s="267"/>
      <c r="BB95" s="268"/>
      <c r="BC95" s="267"/>
      <c r="BD95" s="267"/>
      <c r="BE95" s="268"/>
      <c r="BF95" s="267"/>
      <c r="BG95" s="267"/>
      <c r="BH95" s="268"/>
      <c r="BI95" s="267"/>
      <c r="BJ95" s="267"/>
      <c r="BK95" s="268"/>
      <c r="BL95" s="267"/>
      <c r="BM95" s="267"/>
      <c r="BN95" s="268"/>
      <c r="BO95" s="267"/>
      <c r="BP95" s="267"/>
      <c r="BQ95" s="268"/>
      <c r="BR95" s="267"/>
      <c r="BS95" s="267"/>
      <c r="BT95" s="268"/>
      <c r="BU95" s="267"/>
      <c r="BV95" s="267"/>
      <c r="BW95" s="268"/>
      <c r="BX95" s="267"/>
      <c r="BY95" s="267"/>
      <c r="BZ95" s="268"/>
      <c r="CA95" s="267"/>
      <c r="CB95" s="267"/>
      <c r="CC95" s="268"/>
      <c r="CD95" s="267"/>
      <c r="CE95" s="267"/>
      <c r="CF95" s="268"/>
      <c r="CG95" s="267"/>
      <c r="CH95" s="267"/>
      <c r="CI95" s="268"/>
      <c r="CJ95" s="267"/>
      <c r="CK95" s="267"/>
      <c r="CL95" s="268"/>
      <c r="CM95" s="267"/>
      <c r="CN95" s="267"/>
      <c r="CO95" s="268"/>
      <c r="CP95" s="267"/>
      <c r="CQ95" s="267"/>
      <c r="CR95" s="268"/>
      <c r="CS95" s="267"/>
      <c r="CT95" s="267"/>
      <c r="CU95" s="268"/>
      <c r="CV95" s="267"/>
      <c r="CW95" s="267"/>
      <c r="CX95" s="268"/>
      <c r="CY95" s="267"/>
      <c r="CZ95" s="267"/>
      <c r="DA95" s="268"/>
      <c r="DB95" s="267"/>
      <c r="DC95" s="267"/>
      <c r="DD95" s="268"/>
      <c r="DE95" s="45">
        <f t="shared" si="6"/>
        <v>0</v>
      </c>
      <c r="DF95" s="2">
        <f t="shared" si="7"/>
        <v>0</v>
      </c>
      <c r="DG95" s="28">
        <f t="shared" si="8"/>
        <v>0</v>
      </c>
    </row>
    <row r="96" spans="2:111" ht="15.6" x14ac:dyDescent="0.3">
      <c r="B96" s="158">
        <v>41</v>
      </c>
      <c r="C96" s="166">
        <f>'дети 5-ти лет Ф'!C96</f>
        <v>0</v>
      </c>
      <c r="D96" s="267"/>
      <c r="E96" s="267"/>
      <c r="F96" s="268"/>
      <c r="G96" s="267"/>
      <c r="H96" s="267"/>
      <c r="I96" s="268"/>
      <c r="J96" s="267"/>
      <c r="K96" s="267"/>
      <c r="L96" s="268"/>
      <c r="M96" s="267"/>
      <c r="N96" s="267"/>
      <c r="O96" s="268"/>
      <c r="P96" s="267"/>
      <c r="Q96" s="267"/>
      <c r="R96" s="268"/>
      <c r="S96" s="267"/>
      <c r="T96" s="267"/>
      <c r="U96" s="268"/>
      <c r="V96" s="267"/>
      <c r="W96" s="267"/>
      <c r="X96" s="268"/>
      <c r="Y96" s="267"/>
      <c r="Z96" s="267"/>
      <c r="AA96" s="268"/>
      <c r="AB96" s="267"/>
      <c r="AC96" s="267"/>
      <c r="AD96" s="268"/>
      <c r="AE96" s="267"/>
      <c r="AF96" s="267"/>
      <c r="AG96" s="268"/>
      <c r="AH96" s="267"/>
      <c r="AI96" s="267"/>
      <c r="AJ96" s="268"/>
      <c r="AK96" s="267"/>
      <c r="AL96" s="267"/>
      <c r="AM96" s="268"/>
      <c r="AN96" s="267"/>
      <c r="AO96" s="267"/>
      <c r="AP96" s="268"/>
      <c r="AQ96" s="267"/>
      <c r="AR96" s="267"/>
      <c r="AS96" s="268"/>
      <c r="AT96" s="267"/>
      <c r="AU96" s="267"/>
      <c r="AV96" s="268"/>
      <c r="AW96" s="267"/>
      <c r="AX96" s="267"/>
      <c r="AY96" s="268"/>
      <c r="AZ96" s="267"/>
      <c r="BA96" s="267"/>
      <c r="BB96" s="268"/>
      <c r="BC96" s="267"/>
      <c r="BD96" s="267"/>
      <c r="BE96" s="268"/>
      <c r="BF96" s="267"/>
      <c r="BG96" s="267"/>
      <c r="BH96" s="268"/>
      <c r="BI96" s="267"/>
      <c r="BJ96" s="267"/>
      <c r="BK96" s="268"/>
      <c r="BL96" s="267"/>
      <c r="BM96" s="267"/>
      <c r="BN96" s="268"/>
      <c r="BO96" s="267"/>
      <c r="BP96" s="267"/>
      <c r="BQ96" s="268"/>
      <c r="BR96" s="267"/>
      <c r="BS96" s="267"/>
      <c r="BT96" s="268"/>
      <c r="BU96" s="267"/>
      <c r="BV96" s="267"/>
      <c r="BW96" s="268"/>
      <c r="BX96" s="267"/>
      <c r="BY96" s="267"/>
      <c r="BZ96" s="268"/>
      <c r="CA96" s="267"/>
      <c r="CB96" s="267"/>
      <c r="CC96" s="268"/>
      <c r="CD96" s="267"/>
      <c r="CE96" s="267"/>
      <c r="CF96" s="268"/>
      <c r="CG96" s="267"/>
      <c r="CH96" s="267"/>
      <c r="CI96" s="268"/>
      <c r="CJ96" s="267"/>
      <c r="CK96" s="267"/>
      <c r="CL96" s="268"/>
      <c r="CM96" s="267"/>
      <c r="CN96" s="267"/>
      <c r="CO96" s="268"/>
      <c r="CP96" s="267"/>
      <c r="CQ96" s="267"/>
      <c r="CR96" s="268"/>
      <c r="CS96" s="267"/>
      <c r="CT96" s="267"/>
      <c r="CU96" s="268"/>
      <c r="CV96" s="267"/>
      <c r="CW96" s="267"/>
      <c r="CX96" s="268"/>
      <c r="CY96" s="267"/>
      <c r="CZ96" s="267"/>
      <c r="DA96" s="268"/>
      <c r="DB96" s="267"/>
      <c r="DC96" s="267"/>
      <c r="DD96" s="268"/>
      <c r="DE96" s="45">
        <f t="shared" si="6"/>
        <v>0</v>
      </c>
      <c r="DF96" s="2">
        <f t="shared" si="7"/>
        <v>0</v>
      </c>
      <c r="DG96" s="28">
        <f t="shared" si="8"/>
        <v>0</v>
      </c>
    </row>
    <row r="97" spans="1:111" ht="15.6" x14ac:dyDescent="0.3">
      <c r="B97" s="158">
        <v>42</v>
      </c>
      <c r="C97" s="166">
        <f>'дети 5-ти лет Ф'!C97</f>
        <v>0</v>
      </c>
      <c r="D97" s="267"/>
      <c r="E97" s="267"/>
      <c r="F97" s="268"/>
      <c r="G97" s="267"/>
      <c r="H97" s="267"/>
      <c r="I97" s="268"/>
      <c r="J97" s="267"/>
      <c r="K97" s="267"/>
      <c r="L97" s="268"/>
      <c r="M97" s="267"/>
      <c r="N97" s="267"/>
      <c r="O97" s="268"/>
      <c r="P97" s="267"/>
      <c r="Q97" s="267"/>
      <c r="R97" s="268"/>
      <c r="S97" s="267"/>
      <c r="T97" s="267"/>
      <c r="U97" s="268"/>
      <c r="V97" s="267"/>
      <c r="W97" s="267"/>
      <c r="X97" s="268"/>
      <c r="Y97" s="267"/>
      <c r="Z97" s="267"/>
      <c r="AA97" s="268"/>
      <c r="AB97" s="267"/>
      <c r="AC97" s="267"/>
      <c r="AD97" s="268"/>
      <c r="AE97" s="267"/>
      <c r="AF97" s="267"/>
      <c r="AG97" s="268"/>
      <c r="AH97" s="267"/>
      <c r="AI97" s="267"/>
      <c r="AJ97" s="268"/>
      <c r="AK97" s="267"/>
      <c r="AL97" s="267"/>
      <c r="AM97" s="268"/>
      <c r="AN97" s="267"/>
      <c r="AO97" s="267"/>
      <c r="AP97" s="268"/>
      <c r="AQ97" s="267"/>
      <c r="AR97" s="267"/>
      <c r="AS97" s="268"/>
      <c r="AT97" s="267"/>
      <c r="AU97" s="267"/>
      <c r="AV97" s="268"/>
      <c r="AW97" s="267"/>
      <c r="AX97" s="267"/>
      <c r="AY97" s="268"/>
      <c r="AZ97" s="267"/>
      <c r="BA97" s="267"/>
      <c r="BB97" s="268"/>
      <c r="BC97" s="267"/>
      <c r="BD97" s="267"/>
      <c r="BE97" s="268"/>
      <c r="BF97" s="267"/>
      <c r="BG97" s="267"/>
      <c r="BH97" s="268"/>
      <c r="BI97" s="267"/>
      <c r="BJ97" s="267"/>
      <c r="BK97" s="268"/>
      <c r="BL97" s="267"/>
      <c r="BM97" s="267"/>
      <c r="BN97" s="268"/>
      <c r="BO97" s="267"/>
      <c r="BP97" s="267"/>
      <c r="BQ97" s="268"/>
      <c r="BR97" s="267"/>
      <c r="BS97" s="267"/>
      <c r="BT97" s="268"/>
      <c r="BU97" s="267"/>
      <c r="BV97" s="267"/>
      <c r="BW97" s="268"/>
      <c r="BX97" s="267"/>
      <c r="BY97" s="267"/>
      <c r="BZ97" s="268"/>
      <c r="CA97" s="267"/>
      <c r="CB97" s="267"/>
      <c r="CC97" s="268"/>
      <c r="CD97" s="267"/>
      <c r="CE97" s="267"/>
      <c r="CF97" s="268"/>
      <c r="CG97" s="267"/>
      <c r="CH97" s="267"/>
      <c r="CI97" s="268"/>
      <c r="CJ97" s="267"/>
      <c r="CK97" s="267"/>
      <c r="CL97" s="268"/>
      <c r="CM97" s="267"/>
      <c r="CN97" s="267"/>
      <c r="CO97" s="268"/>
      <c r="CP97" s="267"/>
      <c r="CQ97" s="267"/>
      <c r="CR97" s="268"/>
      <c r="CS97" s="267"/>
      <c r="CT97" s="267"/>
      <c r="CU97" s="268"/>
      <c r="CV97" s="267"/>
      <c r="CW97" s="267"/>
      <c r="CX97" s="268"/>
      <c r="CY97" s="267"/>
      <c r="CZ97" s="267"/>
      <c r="DA97" s="268"/>
      <c r="DB97" s="267"/>
      <c r="DC97" s="267"/>
      <c r="DD97" s="268"/>
      <c r="DE97" s="45">
        <f>D97+G97+J97+M97+P97+AE97+BL97+BO97+BR97+BU97+BX97+CA97+CD97+CG97+CJ97+CM97+CP97+CS97+CV97+CY97+DB97+S97+V97+Y97+AB97+BI97+BF97+BC97+AZ97+AW97+AT97+AQ97+AN97+AK97+AH97</f>
        <v>0</v>
      </c>
      <c r="DF97" s="2">
        <f>DC97+CZ97+CW97+CT97+CQ97+CN97+CK97+CH97+CE97+CB97+BY97+BV97+BS97+BP97+BM97+BJ97+BG97+BD97+BA97+AX97+AU97+AR97+AO97+AL97+AI97+AF97+AC97+Z97+W97+T97+Q97+N97+K97+H97+E97</f>
        <v>0</v>
      </c>
      <c r="DG97" s="28">
        <f>F97+I97+L97+O97+R97+AG97+BN97+BQ97+BT97+BW97+BZ97+CC97+CF97+CI97+CL97+CO97+CR97+CU97+CX97+DA97+DD97+U97+X97+AA97+AD97+BK97+BH97+BE97+BB97+AY97+AV97+AS97+AP97+AM97+AJ97</f>
        <v>0</v>
      </c>
    </row>
    <row r="98" spans="1:111" ht="21" customHeight="1" x14ac:dyDescent="0.3">
      <c r="B98" s="626" t="s">
        <v>28</v>
      </c>
      <c r="C98" s="627"/>
      <c r="D98" s="35">
        <f t="shared" ref="D98:BM98" si="9">SUM(D56:D97)</f>
        <v>28</v>
      </c>
      <c r="E98" s="35">
        <f t="shared" si="9"/>
        <v>0</v>
      </c>
      <c r="F98" s="38">
        <f t="shared" si="9"/>
        <v>0</v>
      </c>
      <c r="G98" s="82">
        <f t="shared" si="9"/>
        <v>28</v>
      </c>
      <c r="H98" s="35">
        <f t="shared" si="9"/>
        <v>0</v>
      </c>
      <c r="I98" s="38">
        <f t="shared" si="9"/>
        <v>0</v>
      </c>
      <c r="J98" s="82">
        <f t="shared" si="9"/>
        <v>0</v>
      </c>
      <c r="K98" s="35">
        <f t="shared" si="9"/>
        <v>28</v>
      </c>
      <c r="L98" s="38">
        <f t="shared" si="9"/>
        <v>0</v>
      </c>
      <c r="M98" s="82">
        <f t="shared" si="9"/>
        <v>26</v>
      </c>
      <c r="N98" s="35">
        <f t="shared" si="9"/>
        <v>2</v>
      </c>
      <c r="O98" s="38">
        <f t="shared" si="9"/>
        <v>0</v>
      </c>
      <c r="P98" s="82">
        <f t="shared" si="9"/>
        <v>26</v>
      </c>
      <c r="Q98" s="35">
        <f t="shared" si="9"/>
        <v>2</v>
      </c>
      <c r="R98" s="38">
        <f t="shared" si="9"/>
        <v>0</v>
      </c>
      <c r="S98" s="82">
        <f t="shared" si="9"/>
        <v>27</v>
      </c>
      <c r="T98" s="35">
        <f t="shared" si="9"/>
        <v>1</v>
      </c>
      <c r="U98" s="38">
        <f t="shared" si="9"/>
        <v>0</v>
      </c>
      <c r="V98" s="82">
        <f t="shared" si="9"/>
        <v>25</v>
      </c>
      <c r="W98" s="35">
        <f t="shared" si="9"/>
        <v>3</v>
      </c>
      <c r="X98" s="38">
        <f t="shared" si="9"/>
        <v>0</v>
      </c>
      <c r="Y98" s="82">
        <f t="shared" si="9"/>
        <v>28</v>
      </c>
      <c r="Z98" s="35">
        <f t="shared" si="9"/>
        <v>0</v>
      </c>
      <c r="AA98" s="38">
        <f t="shared" si="9"/>
        <v>0</v>
      </c>
      <c r="AB98" s="82">
        <f t="shared" si="9"/>
        <v>28</v>
      </c>
      <c r="AC98" s="35">
        <f t="shared" si="9"/>
        <v>0</v>
      </c>
      <c r="AD98" s="38">
        <f t="shared" si="9"/>
        <v>0</v>
      </c>
      <c r="AE98" s="82">
        <f t="shared" si="9"/>
        <v>28</v>
      </c>
      <c r="AF98" s="35">
        <f t="shared" si="9"/>
        <v>0</v>
      </c>
      <c r="AG98" s="38">
        <f t="shared" si="9"/>
        <v>0</v>
      </c>
      <c r="AH98" s="283">
        <f t="shared" ref="AH98:BK98" si="10">SUM(AH56:AH97)</f>
        <v>0</v>
      </c>
      <c r="AI98" s="283">
        <f t="shared" si="10"/>
        <v>28</v>
      </c>
      <c r="AJ98" s="38">
        <f t="shared" si="10"/>
        <v>0</v>
      </c>
      <c r="AK98" s="282">
        <f t="shared" si="10"/>
        <v>25</v>
      </c>
      <c r="AL98" s="283">
        <f t="shared" si="10"/>
        <v>3</v>
      </c>
      <c r="AM98" s="38">
        <f t="shared" si="10"/>
        <v>0</v>
      </c>
      <c r="AN98" s="282">
        <f t="shared" si="10"/>
        <v>28</v>
      </c>
      <c r="AO98" s="283">
        <f t="shared" si="10"/>
        <v>0</v>
      </c>
      <c r="AP98" s="38">
        <f t="shared" si="10"/>
        <v>0</v>
      </c>
      <c r="AQ98" s="282">
        <f t="shared" si="10"/>
        <v>3</v>
      </c>
      <c r="AR98" s="283">
        <f t="shared" si="10"/>
        <v>25</v>
      </c>
      <c r="AS98" s="38">
        <f t="shared" si="10"/>
        <v>0</v>
      </c>
      <c r="AT98" s="282">
        <f t="shared" si="10"/>
        <v>28</v>
      </c>
      <c r="AU98" s="283">
        <f t="shared" si="10"/>
        <v>0</v>
      </c>
      <c r="AV98" s="38">
        <f t="shared" si="10"/>
        <v>0</v>
      </c>
      <c r="AW98" s="282">
        <f t="shared" si="10"/>
        <v>0</v>
      </c>
      <c r="AX98" s="283">
        <f t="shared" si="10"/>
        <v>28</v>
      </c>
      <c r="AY98" s="38">
        <f t="shared" si="10"/>
        <v>0</v>
      </c>
      <c r="AZ98" s="282">
        <f t="shared" si="10"/>
        <v>0</v>
      </c>
      <c r="BA98" s="283">
        <f t="shared" si="10"/>
        <v>28</v>
      </c>
      <c r="BB98" s="38">
        <f t="shared" si="10"/>
        <v>0</v>
      </c>
      <c r="BC98" s="282">
        <f t="shared" si="10"/>
        <v>28</v>
      </c>
      <c r="BD98" s="283">
        <f t="shared" si="10"/>
        <v>0</v>
      </c>
      <c r="BE98" s="38">
        <f t="shared" si="10"/>
        <v>0</v>
      </c>
      <c r="BF98" s="282">
        <f t="shared" si="10"/>
        <v>25</v>
      </c>
      <c r="BG98" s="283">
        <f t="shared" si="10"/>
        <v>3</v>
      </c>
      <c r="BH98" s="38">
        <f t="shared" si="10"/>
        <v>0</v>
      </c>
      <c r="BI98" s="282">
        <f t="shared" si="10"/>
        <v>6</v>
      </c>
      <c r="BJ98" s="283">
        <f t="shared" si="10"/>
        <v>22</v>
      </c>
      <c r="BK98" s="38">
        <f t="shared" si="10"/>
        <v>0</v>
      </c>
      <c r="BL98" s="82">
        <f t="shared" si="9"/>
        <v>28</v>
      </c>
      <c r="BM98" s="35">
        <f t="shared" si="9"/>
        <v>0</v>
      </c>
      <c r="BN98" s="38">
        <f t="shared" ref="BN98:CS98" si="11">SUM(BN56:BN97)</f>
        <v>0</v>
      </c>
      <c r="BO98" s="82">
        <f t="shared" si="11"/>
        <v>21</v>
      </c>
      <c r="BP98" s="35">
        <f t="shared" si="11"/>
        <v>7</v>
      </c>
      <c r="BQ98" s="38">
        <f t="shared" si="11"/>
        <v>0</v>
      </c>
      <c r="BR98" s="82">
        <f t="shared" si="11"/>
        <v>27</v>
      </c>
      <c r="BS98" s="35">
        <f t="shared" si="11"/>
        <v>1</v>
      </c>
      <c r="BT98" s="38">
        <f t="shared" si="11"/>
        <v>0</v>
      </c>
      <c r="BU98" s="82">
        <f t="shared" si="11"/>
        <v>25</v>
      </c>
      <c r="BV98" s="35">
        <f t="shared" si="11"/>
        <v>3</v>
      </c>
      <c r="BW98" s="38">
        <f t="shared" si="11"/>
        <v>0</v>
      </c>
      <c r="BX98" s="82">
        <f t="shared" si="11"/>
        <v>28</v>
      </c>
      <c r="BY98" s="35">
        <f t="shared" si="11"/>
        <v>0</v>
      </c>
      <c r="BZ98" s="38">
        <f t="shared" si="11"/>
        <v>0</v>
      </c>
      <c r="CA98" s="82">
        <f t="shared" si="11"/>
        <v>0</v>
      </c>
      <c r="CB98" s="35">
        <f t="shared" si="11"/>
        <v>28</v>
      </c>
      <c r="CC98" s="38">
        <f t="shared" si="11"/>
        <v>0</v>
      </c>
      <c r="CD98" s="82">
        <f t="shared" si="11"/>
        <v>28</v>
      </c>
      <c r="CE98" s="35">
        <f t="shared" si="11"/>
        <v>0</v>
      </c>
      <c r="CF98" s="38">
        <f t="shared" si="11"/>
        <v>0</v>
      </c>
      <c r="CG98" s="82">
        <f t="shared" si="11"/>
        <v>0</v>
      </c>
      <c r="CH98" s="35">
        <f t="shared" si="11"/>
        <v>28</v>
      </c>
      <c r="CI98" s="38">
        <f t="shared" si="11"/>
        <v>0</v>
      </c>
      <c r="CJ98" s="82">
        <f t="shared" si="11"/>
        <v>22</v>
      </c>
      <c r="CK98" s="35">
        <f t="shared" si="11"/>
        <v>6</v>
      </c>
      <c r="CL98" s="38">
        <f t="shared" si="11"/>
        <v>0</v>
      </c>
      <c r="CM98" s="82">
        <f t="shared" si="11"/>
        <v>26</v>
      </c>
      <c r="CN98" s="35">
        <f t="shared" si="11"/>
        <v>2</v>
      </c>
      <c r="CO98" s="38">
        <f t="shared" si="11"/>
        <v>0</v>
      </c>
      <c r="CP98" s="82">
        <f t="shared" si="11"/>
        <v>1</v>
      </c>
      <c r="CQ98" s="35">
        <f t="shared" si="11"/>
        <v>25</v>
      </c>
      <c r="CR98" s="38">
        <f t="shared" si="11"/>
        <v>2</v>
      </c>
      <c r="CS98" s="82">
        <f t="shared" si="11"/>
        <v>3</v>
      </c>
      <c r="CT98" s="35">
        <f>SUM(CT56:CT97)</f>
        <v>21</v>
      </c>
      <c r="CU98" s="38">
        <f>SUM(CU56:CU97)</f>
        <v>4</v>
      </c>
      <c r="CV98" s="82">
        <f>SUM(CV56:CV97)</f>
        <v>6</v>
      </c>
      <c r="CW98" s="35">
        <f>SUM(CW56:CW97)</f>
        <v>22</v>
      </c>
      <c r="CX98" s="38">
        <f>SUM(CX56:CX97)</f>
        <v>0</v>
      </c>
      <c r="CY98" s="82">
        <f t="shared" ref="CY98:DD98" si="12">SUM(CY56:CY97)</f>
        <v>3</v>
      </c>
      <c r="CZ98" s="35">
        <f t="shared" si="12"/>
        <v>23</v>
      </c>
      <c r="DA98" s="38">
        <f t="shared" si="12"/>
        <v>2</v>
      </c>
      <c r="DB98" s="82">
        <f t="shared" si="12"/>
        <v>26</v>
      </c>
      <c r="DC98" s="35">
        <f t="shared" si="12"/>
        <v>2</v>
      </c>
      <c r="DD98" s="38">
        <f t="shared" si="12"/>
        <v>0</v>
      </c>
      <c r="DE98" s="160"/>
      <c r="DF98" s="8"/>
      <c r="DG98" s="8"/>
    </row>
    <row r="99" spans="1:111" ht="58.5" customHeight="1" x14ac:dyDescent="0.3">
      <c r="B99" s="626" t="s">
        <v>35</v>
      </c>
      <c r="C99" s="627"/>
      <c r="D99" s="35">
        <f>D98*100/DF101</f>
        <v>100</v>
      </c>
      <c r="E99" s="40">
        <f>E98*100/DF101</f>
        <v>0</v>
      </c>
      <c r="F99" s="41">
        <f>F98*100/DF101</f>
        <v>0</v>
      </c>
      <c r="G99" s="34">
        <f>G98*100/DF101</f>
        <v>100</v>
      </c>
      <c r="H99" s="40">
        <f>H98*100/DF101</f>
        <v>0</v>
      </c>
      <c r="I99" s="41">
        <f>I98*100/DF101</f>
        <v>0</v>
      </c>
      <c r="J99" s="34">
        <f>J98*100/DF101</f>
        <v>0</v>
      </c>
      <c r="K99" s="40">
        <f>K98*100/DF101</f>
        <v>100</v>
      </c>
      <c r="L99" s="41">
        <f>L98*100/DF101</f>
        <v>0</v>
      </c>
      <c r="M99" s="34">
        <f>M98*100/DF101</f>
        <v>92.857142857142861</v>
      </c>
      <c r="N99" s="40">
        <f>N98*100/DF101</f>
        <v>7.1428571428571432</v>
      </c>
      <c r="O99" s="41">
        <f>O98*100/DF101</f>
        <v>0</v>
      </c>
      <c r="P99" s="34">
        <f>P98*100/DF101</f>
        <v>92.857142857142861</v>
      </c>
      <c r="Q99" s="40">
        <f>Q98*100/DF101</f>
        <v>7.1428571428571432</v>
      </c>
      <c r="R99" s="41">
        <f>R98*100/DF101</f>
        <v>0</v>
      </c>
      <c r="S99" s="34">
        <f>S98*100/DF101</f>
        <v>96.428571428571431</v>
      </c>
      <c r="T99" s="40">
        <f>T98*100/DF101</f>
        <v>3.5714285714285716</v>
      </c>
      <c r="U99" s="41">
        <f>U98*100/DF101</f>
        <v>0</v>
      </c>
      <c r="V99" s="34">
        <f>V98*100/DF101</f>
        <v>89.285714285714292</v>
      </c>
      <c r="W99" s="40">
        <f>W98*100/DF101</f>
        <v>10.714285714285714</v>
      </c>
      <c r="X99" s="41">
        <f>X98*100/DF101</f>
        <v>0</v>
      </c>
      <c r="Y99" s="34">
        <f>Y98*100/DF101</f>
        <v>100</v>
      </c>
      <c r="Z99" s="40">
        <f>Z98*100/DF101</f>
        <v>0</v>
      </c>
      <c r="AA99" s="41">
        <f>AA98*100/DF101</f>
        <v>0</v>
      </c>
      <c r="AB99" s="34">
        <f>AB98*100/DF101</f>
        <v>100</v>
      </c>
      <c r="AC99" s="40">
        <f>AC98*100/DF101</f>
        <v>0</v>
      </c>
      <c r="AD99" s="41">
        <f>AD98*100/DF101</f>
        <v>0</v>
      </c>
      <c r="AE99" s="34">
        <f>AE98*100/DF101</f>
        <v>100</v>
      </c>
      <c r="AF99" s="40">
        <f>AF98*100/DF101</f>
        <v>0</v>
      </c>
      <c r="AG99" s="41">
        <f>AG98*100/DF101</f>
        <v>0</v>
      </c>
      <c r="AH99" s="283">
        <f>AH98*100/DF101</f>
        <v>0</v>
      </c>
      <c r="AI99" s="40">
        <f>AI98*100/DF101</f>
        <v>100</v>
      </c>
      <c r="AJ99" s="41">
        <f>AJ98*100/DF101</f>
        <v>0</v>
      </c>
      <c r="AK99" s="34">
        <f>AK98*100/DF101</f>
        <v>89.285714285714292</v>
      </c>
      <c r="AL99" s="40">
        <f>AL98*100/DF101</f>
        <v>10.714285714285714</v>
      </c>
      <c r="AM99" s="41">
        <f>AM98*100/DF101</f>
        <v>0</v>
      </c>
      <c r="AN99" s="34">
        <f>AN98*100/DF101</f>
        <v>100</v>
      </c>
      <c r="AO99" s="40">
        <f>AO98*100/DF101</f>
        <v>0</v>
      </c>
      <c r="AP99" s="41">
        <f>AP98*100/DF101</f>
        <v>0</v>
      </c>
      <c r="AQ99" s="34">
        <f>AQ98*100/DF101</f>
        <v>10.714285714285714</v>
      </c>
      <c r="AR99" s="40">
        <f>AR98*100/DF101</f>
        <v>89.285714285714292</v>
      </c>
      <c r="AS99" s="41">
        <f>AS98*100/DF101</f>
        <v>0</v>
      </c>
      <c r="AT99" s="34">
        <f>AT98*100/DF101</f>
        <v>100</v>
      </c>
      <c r="AU99" s="40">
        <f>AU98*100/DF101</f>
        <v>0</v>
      </c>
      <c r="AV99" s="41">
        <f>AV98*100/DF101</f>
        <v>0</v>
      </c>
      <c r="AW99" s="34">
        <f>AW98*100/DF101</f>
        <v>0</v>
      </c>
      <c r="AX99" s="40">
        <f>AX98*100/DF101</f>
        <v>100</v>
      </c>
      <c r="AY99" s="41">
        <f>AY98*100/DF101</f>
        <v>0</v>
      </c>
      <c r="AZ99" s="34">
        <f>AZ98*100/DF101</f>
        <v>0</v>
      </c>
      <c r="BA99" s="40">
        <f>BA98*100/DF101</f>
        <v>100</v>
      </c>
      <c r="BB99" s="41">
        <f>BB98*100/DF101</f>
        <v>0</v>
      </c>
      <c r="BC99" s="34">
        <f>BC98*100/DF101</f>
        <v>100</v>
      </c>
      <c r="BD99" s="40">
        <f>BD98*100/DF101</f>
        <v>0</v>
      </c>
      <c r="BE99" s="41">
        <f>BE98*100/DF101</f>
        <v>0</v>
      </c>
      <c r="BF99" s="34">
        <f>BF98*100/DF101</f>
        <v>89.285714285714292</v>
      </c>
      <c r="BG99" s="40">
        <f>BG98*100/DF101</f>
        <v>10.714285714285714</v>
      </c>
      <c r="BH99" s="41">
        <f>BH98*100/DF101</f>
        <v>0</v>
      </c>
      <c r="BI99" s="34">
        <f>BI98*100/DF101</f>
        <v>21.428571428571427</v>
      </c>
      <c r="BJ99" s="40">
        <f>BJ98*100/DF101</f>
        <v>78.571428571428569</v>
      </c>
      <c r="BK99" s="41">
        <f>BK98*100/DF101</f>
        <v>0</v>
      </c>
      <c r="BL99" s="34">
        <f>BL98*100/DF101</f>
        <v>100</v>
      </c>
      <c r="BM99" s="40">
        <f>BM98*100/DF101</f>
        <v>0</v>
      </c>
      <c r="BN99" s="41">
        <f>BN98*100/DF101</f>
        <v>0</v>
      </c>
      <c r="BO99" s="34">
        <f>BO98*100/DF101</f>
        <v>75</v>
      </c>
      <c r="BP99" s="40">
        <f>BP98*100/DF101</f>
        <v>25</v>
      </c>
      <c r="BQ99" s="41">
        <f>BQ98*100/DF101</f>
        <v>0</v>
      </c>
      <c r="BR99" s="34">
        <f>BR98*100/DF101</f>
        <v>96.428571428571431</v>
      </c>
      <c r="BS99" s="40">
        <f>BS98*100/DF101</f>
        <v>3.5714285714285716</v>
      </c>
      <c r="BT99" s="41">
        <f>BT98*100/DF101</f>
        <v>0</v>
      </c>
      <c r="BU99" s="34">
        <f>BU98*100/DF101</f>
        <v>89.285714285714292</v>
      </c>
      <c r="BV99" s="40">
        <f>BV98*100/DF101</f>
        <v>10.714285714285714</v>
      </c>
      <c r="BW99" s="41">
        <f>BW98*100/DF101</f>
        <v>0</v>
      </c>
      <c r="BX99" s="34">
        <f>BX98*100/DF101</f>
        <v>100</v>
      </c>
      <c r="BY99" s="40">
        <f>BY98*100/DF101</f>
        <v>0</v>
      </c>
      <c r="BZ99" s="43">
        <f>BZ98*100/DF101</f>
        <v>0</v>
      </c>
      <c r="CA99" s="44">
        <f>CA98*100/DF101</f>
        <v>0</v>
      </c>
      <c r="CB99" s="42">
        <f>CB98*100/DF101</f>
        <v>100</v>
      </c>
      <c r="CC99" s="43">
        <f>CC98*100/DF101</f>
        <v>0</v>
      </c>
      <c r="CD99" s="44">
        <f>CD98*100/DF101</f>
        <v>100</v>
      </c>
      <c r="CE99" s="42">
        <f>CE98*100/DF101</f>
        <v>0</v>
      </c>
      <c r="CF99" s="43">
        <f>CF98*100/DF101</f>
        <v>0</v>
      </c>
      <c r="CG99" s="44">
        <f>CG98*100/DF101</f>
        <v>0</v>
      </c>
      <c r="CH99" s="42">
        <f>CH98*100/DF101</f>
        <v>100</v>
      </c>
      <c r="CI99" s="43">
        <f>CI98*100/DF101</f>
        <v>0</v>
      </c>
      <c r="CJ99" s="44">
        <f>CJ98*100/DF101</f>
        <v>78.571428571428569</v>
      </c>
      <c r="CK99" s="42">
        <f>CK98*100/DF101</f>
        <v>21.428571428571427</v>
      </c>
      <c r="CL99" s="43">
        <f>CL98*100/DF101</f>
        <v>0</v>
      </c>
      <c r="CM99" s="44">
        <f>CM98*100/DF101</f>
        <v>92.857142857142861</v>
      </c>
      <c r="CN99" s="42">
        <f>CN98*100/DF101</f>
        <v>7.1428571428571432</v>
      </c>
      <c r="CO99" s="43">
        <f>CO98*100/DF101</f>
        <v>0</v>
      </c>
      <c r="CP99" s="78">
        <f>CP98*100/DF101</f>
        <v>3.5714285714285716</v>
      </c>
      <c r="CQ99" s="79">
        <f>CQ98*100/DF101</f>
        <v>89.285714285714292</v>
      </c>
      <c r="CR99" s="80">
        <f>CR98*100/DF101</f>
        <v>7.1428571428571432</v>
      </c>
      <c r="CS99" s="78">
        <f>CS98*100/DF101</f>
        <v>10.714285714285714</v>
      </c>
      <c r="CT99" s="79">
        <f>CT98*100/DF101</f>
        <v>75</v>
      </c>
      <c r="CU99" s="80">
        <f>CU98*100/DF101</f>
        <v>14.285714285714286</v>
      </c>
      <c r="CV99" s="78">
        <f>CV98*100/DF101</f>
        <v>21.428571428571427</v>
      </c>
      <c r="CW99" s="79">
        <f>CW98*100/DF101</f>
        <v>78.571428571428569</v>
      </c>
      <c r="CX99" s="80">
        <f>CX98*100/DF101</f>
        <v>0</v>
      </c>
      <c r="CY99" s="78">
        <f>CY98*100/DF101</f>
        <v>10.714285714285714</v>
      </c>
      <c r="CZ99" s="79">
        <f>CZ98*100/DF101</f>
        <v>82.142857142857139</v>
      </c>
      <c r="DA99" s="80">
        <f>DA98*100/DF101</f>
        <v>7.1428571428571432</v>
      </c>
      <c r="DB99" s="78">
        <f>DB98*100/DF101</f>
        <v>92.857142857142861</v>
      </c>
      <c r="DC99" s="79">
        <f>DC98*100/DF101</f>
        <v>7.1428571428571432</v>
      </c>
      <c r="DD99" s="80">
        <f>DD98*100/DF101</f>
        <v>0</v>
      </c>
      <c r="DE99" s="160"/>
      <c r="DF99" s="8"/>
      <c r="DG99" s="8"/>
    </row>
    <row r="100" spans="1:111" x14ac:dyDescent="0.3">
      <c r="B100" s="584"/>
      <c r="C100" s="585"/>
      <c r="D100" s="585"/>
      <c r="E100" s="585"/>
      <c r="F100" s="585"/>
      <c r="G100" s="585"/>
      <c r="H100" s="585"/>
      <c r="I100" s="585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U100" s="585"/>
      <c r="V100" s="585"/>
      <c r="W100" s="585"/>
      <c r="X100" s="585"/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  <c r="AK100" s="585"/>
      <c r="AL100" s="585"/>
      <c r="AM100" s="585"/>
      <c r="AN100" s="585"/>
      <c r="AO100" s="585"/>
      <c r="AP100" s="585"/>
      <c r="AQ100" s="585"/>
      <c r="AR100" s="585"/>
      <c r="AS100" s="585"/>
      <c r="AT100" s="585"/>
      <c r="AU100" s="585"/>
      <c r="AV100" s="585"/>
      <c r="AW100" s="585"/>
      <c r="AX100" s="585"/>
      <c r="AY100" s="585"/>
      <c r="AZ100" s="585"/>
      <c r="BA100" s="585"/>
      <c r="BB100" s="585"/>
      <c r="BC100" s="585"/>
      <c r="BD100" s="585"/>
      <c r="BE100" s="585"/>
      <c r="BF100" s="585"/>
      <c r="BG100" s="585"/>
      <c r="BH100" s="585"/>
      <c r="BI100" s="585"/>
      <c r="BJ100" s="585"/>
      <c r="BK100" s="585"/>
      <c r="BL100" s="585"/>
      <c r="BM100" s="585"/>
      <c r="BN100" s="585"/>
      <c r="BO100" s="585"/>
      <c r="BP100" s="585"/>
      <c r="BQ100" s="585"/>
      <c r="BR100" s="585"/>
      <c r="BS100" s="585"/>
      <c r="BT100" s="585"/>
      <c r="BU100" s="585"/>
      <c r="BV100" s="585"/>
      <c r="BW100" s="585"/>
      <c r="BX100" s="585"/>
      <c r="BY100" s="585"/>
      <c r="BZ100" s="585"/>
      <c r="CA100" s="585"/>
      <c r="CB100" s="585"/>
      <c r="CC100" s="585"/>
      <c r="CD100" s="585"/>
      <c r="CE100" s="585"/>
      <c r="CF100" s="585"/>
      <c r="CG100" s="585"/>
      <c r="CH100" s="585"/>
      <c r="CI100" s="585"/>
      <c r="CJ100" s="585"/>
      <c r="CK100" s="585"/>
      <c r="CL100" s="585"/>
      <c r="CM100" s="585"/>
      <c r="CN100" s="585"/>
      <c r="CO100" s="585"/>
      <c r="CP100" s="585"/>
      <c r="CQ100" s="585"/>
      <c r="CR100" s="585"/>
      <c r="CS100" s="585"/>
      <c r="CT100" s="585"/>
      <c r="CU100" s="585"/>
      <c r="CV100" s="599"/>
      <c r="CW100" s="600"/>
      <c r="CX100" s="600"/>
      <c r="CY100" s="600"/>
      <c r="CZ100" s="600"/>
      <c r="DA100" s="600"/>
      <c r="DB100" s="600"/>
      <c r="DC100" s="600"/>
      <c r="DD100" s="600"/>
      <c r="DE100" s="601"/>
      <c r="DF100" s="125" t="s">
        <v>9</v>
      </c>
      <c r="DG100" s="125" t="s">
        <v>4</v>
      </c>
    </row>
    <row r="101" spans="1:111" x14ac:dyDescent="0.3">
      <c r="B101" s="587"/>
      <c r="C101" s="588"/>
      <c r="D101" s="588"/>
      <c r="E101" s="588"/>
      <c r="F101" s="588"/>
      <c r="G101" s="588"/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8"/>
      <c r="S101" s="588"/>
      <c r="T101" s="588"/>
      <c r="U101" s="588"/>
      <c r="V101" s="588"/>
      <c r="W101" s="588"/>
      <c r="X101" s="588"/>
      <c r="Y101" s="588"/>
      <c r="Z101" s="588"/>
      <c r="AA101" s="588"/>
      <c r="AB101" s="588"/>
      <c r="AC101" s="588"/>
      <c r="AD101" s="588"/>
      <c r="AE101" s="588"/>
      <c r="AF101" s="588"/>
      <c r="AG101" s="588"/>
      <c r="AH101" s="588"/>
      <c r="AI101" s="588"/>
      <c r="AJ101" s="588"/>
      <c r="AK101" s="588"/>
      <c r="AL101" s="588"/>
      <c r="AM101" s="588"/>
      <c r="AN101" s="588"/>
      <c r="AO101" s="588"/>
      <c r="AP101" s="588"/>
      <c r="AQ101" s="588"/>
      <c r="AR101" s="588"/>
      <c r="AS101" s="588"/>
      <c r="AT101" s="588"/>
      <c r="AU101" s="588"/>
      <c r="AV101" s="588"/>
      <c r="AW101" s="588"/>
      <c r="AX101" s="588"/>
      <c r="AY101" s="588"/>
      <c r="AZ101" s="588"/>
      <c r="BA101" s="588"/>
      <c r="BB101" s="588"/>
      <c r="BC101" s="588"/>
      <c r="BD101" s="588"/>
      <c r="BE101" s="588"/>
      <c r="BF101" s="588"/>
      <c r="BG101" s="588"/>
      <c r="BH101" s="588"/>
      <c r="BI101" s="588"/>
      <c r="BJ101" s="588"/>
      <c r="BK101" s="588"/>
      <c r="BL101" s="588"/>
      <c r="BM101" s="588"/>
      <c r="BN101" s="588"/>
      <c r="BO101" s="588"/>
      <c r="BP101" s="588"/>
      <c r="BQ101" s="588"/>
      <c r="BR101" s="588"/>
      <c r="BS101" s="588"/>
      <c r="BT101" s="588"/>
      <c r="BU101" s="588"/>
      <c r="BV101" s="588"/>
      <c r="BW101" s="588"/>
      <c r="BX101" s="588"/>
      <c r="BY101" s="588"/>
      <c r="BZ101" s="588"/>
      <c r="CA101" s="588"/>
      <c r="CB101" s="588"/>
      <c r="CC101" s="588"/>
      <c r="CD101" s="588"/>
      <c r="CE101" s="588"/>
      <c r="CF101" s="588"/>
      <c r="CG101" s="588"/>
      <c r="CH101" s="588"/>
      <c r="CI101" s="588"/>
      <c r="CJ101" s="588"/>
      <c r="CK101" s="588"/>
      <c r="CL101" s="588"/>
      <c r="CM101" s="588"/>
      <c r="CN101" s="588"/>
      <c r="CO101" s="588"/>
      <c r="CP101" s="588"/>
      <c r="CQ101" s="588"/>
      <c r="CR101" s="588"/>
      <c r="CS101" s="588"/>
      <c r="CT101" s="588"/>
      <c r="CU101" s="588"/>
      <c r="CV101" s="608" t="s">
        <v>28</v>
      </c>
      <c r="CW101" s="609"/>
      <c r="CX101" s="609"/>
      <c r="CY101" s="609"/>
      <c r="CZ101" s="609"/>
      <c r="DA101" s="609"/>
      <c r="DB101" s="609"/>
      <c r="DC101" s="609"/>
      <c r="DD101" s="609"/>
      <c r="DE101" s="610"/>
      <c r="DF101" s="125">
        <f>'дети 5-ти лет Ф'!Z101</f>
        <v>28</v>
      </c>
      <c r="DG101" s="125">
        <v>100</v>
      </c>
    </row>
    <row r="102" spans="1:111" x14ac:dyDescent="0.3">
      <c r="B102" s="587"/>
      <c r="C102" s="588"/>
      <c r="D102" s="588"/>
      <c r="E102" s="588"/>
      <c r="F102" s="588"/>
      <c r="G102" s="588"/>
      <c r="H102" s="588"/>
      <c r="I102" s="588"/>
      <c r="J102" s="588"/>
      <c r="K102" s="588"/>
      <c r="L102" s="588"/>
      <c r="M102" s="588"/>
      <c r="N102" s="588"/>
      <c r="O102" s="588"/>
      <c r="P102" s="588"/>
      <c r="Q102" s="588"/>
      <c r="R102" s="588"/>
      <c r="S102" s="588"/>
      <c r="T102" s="588"/>
      <c r="U102" s="588"/>
      <c r="V102" s="588"/>
      <c r="W102" s="588"/>
      <c r="X102" s="588"/>
      <c r="Y102" s="588"/>
      <c r="Z102" s="588"/>
      <c r="AA102" s="588"/>
      <c r="AB102" s="588"/>
      <c r="AC102" s="588"/>
      <c r="AD102" s="588"/>
      <c r="AE102" s="588"/>
      <c r="AF102" s="588"/>
      <c r="AG102" s="588"/>
      <c r="AH102" s="588"/>
      <c r="AI102" s="588"/>
      <c r="AJ102" s="588"/>
      <c r="AK102" s="588"/>
      <c r="AL102" s="588"/>
      <c r="AM102" s="588"/>
      <c r="AN102" s="588"/>
      <c r="AO102" s="588"/>
      <c r="AP102" s="588"/>
      <c r="AQ102" s="588"/>
      <c r="AR102" s="588"/>
      <c r="AS102" s="588"/>
      <c r="AT102" s="588"/>
      <c r="AU102" s="588"/>
      <c r="AV102" s="588"/>
      <c r="AW102" s="588"/>
      <c r="AX102" s="588"/>
      <c r="AY102" s="588"/>
      <c r="AZ102" s="588"/>
      <c r="BA102" s="588"/>
      <c r="BB102" s="588"/>
      <c r="BC102" s="588"/>
      <c r="BD102" s="588"/>
      <c r="BE102" s="588"/>
      <c r="BF102" s="588"/>
      <c r="BG102" s="588"/>
      <c r="BH102" s="588"/>
      <c r="BI102" s="588"/>
      <c r="BJ102" s="588"/>
      <c r="BK102" s="588"/>
      <c r="BL102" s="588"/>
      <c r="BM102" s="588"/>
      <c r="BN102" s="588"/>
      <c r="BO102" s="588"/>
      <c r="BP102" s="588"/>
      <c r="BQ102" s="588"/>
      <c r="BR102" s="588"/>
      <c r="BS102" s="588"/>
      <c r="BT102" s="588"/>
      <c r="BU102" s="588"/>
      <c r="BV102" s="588"/>
      <c r="BW102" s="588"/>
      <c r="BX102" s="588"/>
      <c r="BY102" s="588"/>
      <c r="BZ102" s="588"/>
      <c r="CA102" s="588"/>
      <c r="CB102" s="588"/>
      <c r="CC102" s="588"/>
      <c r="CD102" s="588"/>
      <c r="CE102" s="588"/>
      <c r="CF102" s="588"/>
      <c r="CG102" s="588"/>
      <c r="CH102" s="588"/>
      <c r="CI102" s="588"/>
      <c r="CJ102" s="588"/>
      <c r="CK102" s="588"/>
      <c r="CL102" s="588"/>
      <c r="CM102" s="588"/>
      <c r="CN102" s="588"/>
      <c r="CO102" s="588"/>
      <c r="CP102" s="588"/>
      <c r="CQ102" s="588"/>
      <c r="CR102" s="588"/>
      <c r="CS102" s="588"/>
      <c r="CT102" s="588"/>
      <c r="CU102" s="588"/>
      <c r="CV102" s="596" t="s">
        <v>29</v>
      </c>
      <c r="CW102" s="597"/>
      <c r="CX102" s="597"/>
      <c r="CY102" s="597"/>
      <c r="CZ102" s="597"/>
      <c r="DA102" s="597"/>
      <c r="DB102" s="597"/>
      <c r="DC102" s="597"/>
      <c r="DD102" s="597"/>
      <c r="DE102" s="598"/>
      <c r="DF102" s="10">
        <f>COUNTIF(DE56:DE97,"&gt;0")</f>
        <v>28</v>
      </c>
      <c r="DG102" s="29">
        <f>(BI99+BF99+BC99+AZ99+AW99+AT99+AQ99+AN99+AK99+AH99+D99+G99+J99+M99+P99+S99+V99+Y99+CG99+CJ99+CM99+CP99+CS99+CV99+CY99+DB99+AE99+AB99+BL99+BO99+BR99+BU99+BX99+CA99+CD99)/35</f>
        <v>64.387755102040828</v>
      </c>
    </row>
    <row r="103" spans="1:111" x14ac:dyDescent="0.3">
      <c r="B103" s="587"/>
      <c r="C103" s="588"/>
      <c r="D103" s="588"/>
      <c r="E103" s="588"/>
      <c r="F103" s="588"/>
      <c r="G103" s="588"/>
      <c r="H103" s="588"/>
      <c r="I103" s="588"/>
      <c r="J103" s="588"/>
      <c r="K103" s="588"/>
      <c r="L103" s="588"/>
      <c r="M103" s="588"/>
      <c r="N103" s="588"/>
      <c r="O103" s="588"/>
      <c r="P103" s="588"/>
      <c r="Q103" s="588"/>
      <c r="R103" s="588"/>
      <c r="S103" s="588"/>
      <c r="T103" s="588"/>
      <c r="U103" s="588"/>
      <c r="V103" s="588"/>
      <c r="W103" s="588"/>
      <c r="X103" s="588"/>
      <c r="Y103" s="588"/>
      <c r="Z103" s="588"/>
      <c r="AA103" s="588"/>
      <c r="AB103" s="588"/>
      <c r="AC103" s="588"/>
      <c r="AD103" s="588"/>
      <c r="AE103" s="588"/>
      <c r="AF103" s="588"/>
      <c r="AG103" s="588"/>
      <c r="AH103" s="588"/>
      <c r="AI103" s="588"/>
      <c r="AJ103" s="588"/>
      <c r="AK103" s="588"/>
      <c r="AL103" s="588"/>
      <c r="AM103" s="588"/>
      <c r="AN103" s="588"/>
      <c r="AO103" s="588"/>
      <c r="AP103" s="588"/>
      <c r="AQ103" s="588"/>
      <c r="AR103" s="588"/>
      <c r="AS103" s="588"/>
      <c r="AT103" s="588"/>
      <c r="AU103" s="588"/>
      <c r="AV103" s="588"/>
      <c r="AW103" s="588"/>
      <c r="AX103" s="588"/>
      <c r="AY103" s="588"/>
      <c r="AZ103" s="588"/>
      <c r="BA103" s="588"/>
      <c r="BB103" s="588"/>
      <c r="BC103" s="588"/>
      <c r="BD103" s="588"/>
      <c r="BE103" s="588"/>
      <c r="BF103" s="588"/>
      <c r="BG103" s="588"/>
      <c r="BH103" s="588"/>
      <c r="BI103" s="588"/>
      <c r="BJ103" s="588"/>
      <c r="BK103" s="588"/>
      <c r="BL103" s="588"/>
      <c r="BM103" s="588"/>
      <c r="BN103" s="588"/>
      <c r="BO103" s="588"/>
      <c r="BP103" s="588"/>
      <c r="BQ103" s="588"/>
      <c r="BR103" s="588"/>
      <c r="BS103" s="588"/>
      <c r="BT103" s="588"/>
      <c r="BU103" s="588"/>
      <c r="BV103" s="588"/>
      <c r="BW103" s="588"/>
      <c r="BX103" s="588"/>
      <c r="BY103" s="588"/>
      <c r="BZ103" s="588"/>
      <c r="CA103" s="588"/>
      <c r="CB103" s="588"/>
      <c r="CC103" s="588"/>
      <c r="CD103" s="588"/>
      <c r="CE103" s="588"/>
      <c r="CF103" s="588"/>
      <c r="CG103" s="588"/>
      <c r="CH103" s="588"/>
      <c r="CI103" s="588"/>
      <c r="CJ103" s="588"/>
      <c r="CK103" s="588"/>
      <c r="CL103" s="588"/>
      <c r="CM103" s="588"/>
      <c r="CN103" s="588"/>
      <c r="CO103" s="588"/>
      <c r="CP103" s="588"/>
      <c r="CQ103" s="588"/>
      <c r="CR103" s="588"/>
      <c r="CS103" s="588"/>
      <c r="CT103" s="588"/>
      <c r="CU103" s="588"/>
      <c r="CV103" s="618" t="s">
        <v>30</v>
      </c>
      <c r="CW103" s="619"/>
      <c r="CX103" s="619"/>
      <c r="CY103" s="619"/>
      <c r="CZ103" s="619"/>
      <c r="DA103" s="619"/>
      <c r="DB103" s="619"/>
      <c r="DC103" s="619"/>
      <c r="DD103" s="619"/>
      <c r="DE103" s="620"/>
      <c r="DF103" s="10">
        <f>COUNTIF(DF56:DF97,"&gt;0")</f>
        <v>28</v>
      </c>
      <c r="DG103" s="29">
        <f>(DC99+CZ99+CW99+CT99+CQ99+CN99+CK99+CH99+CE99+CB99+BY99+BV99+BS99+BP99+BM99+BJ99+BG99+BD99+BA99+AX99+AU99+AR99+AO99+AL99+AI99+AF99+AC99+Z99+W99+T99+Q99+N99+K99+H99+E99)/35</f>
        <v>34.795918367346943</v>
      </c>
    </row>
    <row r="104" spans="1:111" x14ac:dyDescent="0.3">
      <c r="B104" s="590"/>
      <c r="C104" s="591"/>
      <c r="D104" s="591"/>
      <c r="E104" s="591"/>
      <c r="F104" s="591"/>
      <c r="G104" s="591"/>
      <c r="H104" s="591"/>
      <c r="I104" s="591"/>
      <c r="J104" s="591"/>
      <c r="K104" s="591"/>
      <c r="L104" s="591"/>
      <c r="M104" s="591"/>
      <c r="N104" s="591"/>
      <c r="O104" s="591"/>
      <c r="P104" s="591"/>
      <c r="Q104" s="591"/>
      <c r="R104" s="591"/>
      <c r="S104" s="591"/>
      <c r="T104" s="591"/>
      <c r="U104" s="591"/>
      <c r="V104" s="591"/>
      <c r="W104" s="591"/>
      <c r="X104" s="591"/>
      <c r="Y104" s="591"/>
      <c r="Z104" s="591"/>
      <c r="AA104" s="591"/>
      <c r="AB104" s="591"/>
      <c r="AC104" s="591"/>
      <c r="AD104" s="591"/>
      <c r="AE104" s="591"/>
      <c r="AF104" s="591"/>
      <c r="AG104" s="591"/>
      <c r="AH104" s="591"/>
      <c r="AI104" s="591"/>
      <c r="AJ104" s="591"/>
      <c r="AK104" s="591"/>
      <c r="AL104" s="591"/>
      <c r="AM104" s="591"/>
      <c r="AN104" s="591"/>
      <c r="AO104" s="591"/>
      <c r="AP104" s="591"/>
      <c r="AQ104" s="591"/>
      <c r="AR104" s="591"/>
      <c r="AS104" s="591"/>
      <c r="AT104" s="591"/>
      <c r="AU104" s="591"/>
      <c r="AV104" s="591"/>
      <c r="AW104" s="591"/>
      <c r="AX104" s="591"/>
      <c r="AY104" s="591"/>
      <c r="AZ104" s="591"/>
      <c r="BA104" s="591"/>
      <c r="BB104" s="591"/>
      <c r="BC104" s="591"/>
      <c r="BD104" s="591"/>
      <c r="BE104" s="591"/>
      <c r="BF104" s="591"/>
      <c r="BG104" s="591"/>
      <c r="BH104" s="591"/>
      <c r="BI104" s="591"/>
      <c r="BJ104" s="591"/>
      <c r="BK104" s="591"/>
      <c r="BL104" s="591"/>
      <c r="BM104" s="591"/>
      <c r="BN104" s="591"/>
      <c r="BO104" s="591"/>
      <c r="BP104" s="591"/>
      <c r="BQ104" s="591"/>
      <c r="BR104" s="591"/>
      <c r="BS104" s="591"/>
      <c r="BT104" s="591"/>
      <c r="BU104" s="591"/>
      <c r="BV104" s="591"/>
      <c r="BW104" s="591"/>
      <c r="BX104" s="591"/>
      <c r="BY104" s="591"/>
      <c r="BZ104" s="591"/>
      <c r="CA104" s="591"/>
      <c r="CB104" s="591"/>
      <c r="CC104" s="591"/>
      <c r="CD104" s="591"/>
      <c r="CE104" s="591"/>
      <c r="CF104" s="591"/>
      <c r="CG104" s="591"/>
      <c r="CH104" s="591"/>
      <c r="CI104" s="591"/>
      <c r="CJ104" s="591"/>
      <c r="CK104" s="591"/>
      <c r="CL104" s="591"/>
      <c r="CM104" s="591"/>
      <c r="CN104" s="591"/>
      <c r="CO104" s="591"/>
      <c r="CP104" s="591"/>
      <c r="CQ104" s="591"/>
      <c r="CR104" s="591"/>
      <c r="CS104" s="591"/>
      <c r="CT104" s="591"/>
      <c r="CU104" s="591"/>
      <c r="CV104" s="621" t="s">
        <v>31</v>
      </c>
      <c r="CW104" s="622"/>
      <c r="CX104" s="622"/>
      <c r="CY104" s="622"/>
      <c r="CZ104" s="622"/>
      <c r="DA104" s="622"/>
      <c r="DB104" s="622"/>
      <c r="DC104" s="622"/>
      <c r="DD104" s="622"/>
      <c r="DE104" s="623"/>
      <c r="DF104" s="10">
        <f>COUNTIF(DG56:DG97,"&gt;0")</f>
        <v>4</v>
      </c>
      <c r="DG104" s="29">
        <f>(DD99+DA99+CX99+CU99+CR99+CO99+CL99+CI99+CF99+CC99+BZ99+BW99+BT99+BQ99+BN99+BK99+BH99+BE99+BB99+AY99+AV99+AS99+AP99+AM99+AJ99+AG99+AD99+AA99+X99+U99+R99+O99+L99+I99+F99)/35</f>
        <v>0.81632653061224492</v>
      </c>
    </row>
    <row r="105" spans="1:111" x14ac:dyDescent="0.3">
      <c r="CG105" s="127"/>
      <c r="CH105" s="127"/>
      <c r="CI105" s="127"/>
      <c r="CJ105" s="127"/>
      <c r="CK105" s="127"/>
      <c r="CL105" s="127"/>
      <c r="CM105" s="127"/>
      <c r="CN105" s="127"/>
      <c r="CO105" s="127"/>
      <c r="CP105" s="127"/>
      <c r="CQ105" s="127"/>
    </row>
    <row r="107" spans="1:111" ht="15.75" customHeight="1" x14ac:dyDescent="0.3">
      <c r="B107" s="157"/>
      <c r="C107" s="582" t="s">
        <v>1259</v>
      </c>
      <c r="D107" s="582"/>
      <c r="E107" s="582"/>
      <c r="F107" s="582"/>
      <c r="G107" s="582"/>
      <c r="H107" s="582"/>
      <c r="I107" s="582"/>
      <c r="J107" s="582"/>
      <c r="K107" s="582"/>
      <c r="L107" s="582"/>
      <c r="M107" s="582"/>
      <c r="N107" s="582"/>
      <c r="O107" s="582"/>
      <c r="P107" s="582"/>
      <c r="Q107" s="582"/>
      <c r="R107" s="157"/>
      <c r="S107" s="157"/>
      <c r="T107" s="157"/>
      <c r="U107" s="157"/>
      <c r="V107" s="15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  <c r="BI107" s="157"/>
      <c r="BJ107" s="157"/>
      <c r="BK107" s="157"/>
      <c r="BL107" s="157"/>
      <c r="BM107" s="157"/>
      <c r="BN107" s="157"/>
      <c r="BO107" s="157"/>
      <c r="BP107" s="157"/>
      <c r="BQ107" s="157"/>
      <c r="BR107" s="157"/>
      <c r="BS107" s="157"/>
      <c r="BT107" s="157"/>
      <c r="BU107" s="157"/>
      <c r="BV107" s="157"/>
      <c r="BW107" s="157"/>
      <c r="BX107" s="157"/>
      <c r="BY107" s="157"/>
      <c r="BZ107" s="157"/>
      <c r="CA107" s="157"/>
      <c r="CB107" s="157"/>
      <c r="CC107" s="157"/>
      <c r="CD107" s="157"/>
      <c r="CE107" s="157"/>
      <c r="CF107" s="157"/>
      <c r="CG107" s="157"/>
      <c r="CH107" s="157"/>
      <c r="CI107" s="157"/>
      <c r="CJ107" s="157"/>
      <c r="CK107" s="157"/>
      <c r="CL107" s="157"/>
      <c r="CM107" s="157"/>
      <c r="CN107" s="157"/>
      <c r="CO107" s="157"/>
      <c r="CP107" s="157"/>
      <c r="CQ107" s="157"/>
      <c r="CR107" s="157"/>
      <c r="CS107" s="157"/>
      <c r="CT107" s="157"/>
      <c r="CU107" s="157"/>
      <c r="CV107" s="157"/>
      <c r="CW107" s="157"/>
      <c r="CX107" s="157"/>
      <c r="CY107" s="157"/>
      <c r="CZ107" s="157"/>
      <c r="DA107" s="157"/>
      <c r="DB107" s="157"/>
      <c r="DC107" s="157"/>
      <c r="DD107" s="157"/>
      <c r="DE107" s="157"/>
      <c r="DF107" s="157"/>
    </row>
    <row r="108" spans="1:111" ht="15.75" customHeight="1" x14ac:dyDescent="0.3">
      <c r="A108" s="157"/>
      <c r="B108" s="157"/>
      <c r="C108" s="582" t="str">
        <f>'дети 5-ти лет Ф'!C108:Z108</f>
        <v>Учебный год: 2023-2024                              Группа: "Қарлығаш"               Период: итоговый       Сроки проведения: май 2024год</v>
      </c>
      <c r="D108" s="582"/>
      <c r="E108" s="582"/>
      <c r="F108" s="582"/>
      <c r="G108" s="582"/>
      <c r="H108" s="582"/>
      <c r="I108" s="582"/>
      <c r="J108" s="582"/>
      <c r="K108" s="582"/>
      <c r="L108" s="582"/>
      <c r="M108" s="582"/>
      <c r="N108" s="582"/>
      <c r="O108" s="582"/>
      <c r="P108" s="582"/>
      <c r="Q108" s="582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157"/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7"/>
      <c r="CG108" s="157"/>
      <c r="CH108" s="157"/>
      <c r="CI108" s="157"/>
      <c r="CJ108" s="157"/>
      <c r="CK108" s="157"/>
      <c r="CL108" s="157"/>
      <c r="CM108" s="157"/>
      <c r="CN108" s="157"/>
      <c r="CO108" s="157"/>
      <c r="CP108" s="157"/>
      <c r="CQ108" s="157"/>
      <c r="CR108" s="157"/>
      <c r="CS108" s="157"/>
      <c r="CT108" s="157"/>
      <c r="CU108" s="157"/>
      <c r="CV108" s="157"/>
      <c r="CW108" s="157"/>
      <c r="CX108" s="157"/>
      <c r="CY108" s="157"/>
      <c r="CZ108" s="157"/>
      <c r="DA108" s="157"/>
      <c r="DB108" s="157"/>
      <c r="DC108" s="157"/>
      <c r="DD108" s="157"/>
      <c r="DE108" s="157"/>
      <c r="DF108" s="157"/>
    </row>
    <row r="110" spans="1:111" ht="15" customHeight="1" x14ac:dyDescent="0.3">
      <c r="B110" s="75"/>
      <c r="C110" s="76"/>
      <c r="D110" s="642" t="s">
        <v>10</v>
      </c>
      <c r="E110" s="643"/>
      <c r="F110" s="643"/>
      <c r="G110" s="643"/>
      <c r="H110" s="643"/>
      <c r="I110" s="643"/>
      <c r="J110" s="643"/>
      <c r="K110" s="643"/>
      <c r="L110" s="643"/>
      <c r="M110" s="643"/>
      <c r="N110" s="643"/>
      <c r="O110" s="643"/>
      <c r="P110" s="643"/>
      <c r="Q110" s="643"/>
      <c r="R110" s="643"/>
      <c r="S110" s="643"/>
      <c r="T110" s="643"/>
      <c r="U110" s="643"/>
      <c r="V110" s="643"/>
      <c r="W110" s="643"/>
      <c r="X110" s="643"/>
      <c r="Y110" s="643"/>
      <c r="Z110" s="643"/>
      <c r="AA110" s="643"/>
      <c r="AB110" s="643"/>
      <c r="AC110" s="643"/>
      <c r="AD110" s="643"/>
      <c r="AE110" s="643"/>
      <c r="AF110" s="643"/>
      <c r="AG110" s="643"/>
      <c r="AH110" s="643"/>
      <c r="AI110" s="643"/>
      <c r="AJ110" s="643"/>
      <c r="AK110" s="643"/>
      <c r="AL110" s="643"/>
      <c r="AM110" s="643"/>
      <c r="AN110" s="643"/>
      <c r="AO110" s="643"/>
      <c r="AP110" s="643"/>
      <c r="AQ110" s="643"/>
      <c r="AR110" s="643"/>
      <c r="AS110" s="643"/>
      <c r="AT110" s="643"/>
      <c r="AU110" s="643"/>
      <c r="AV110" s="643"/>
      <c r="AW110" s="643"/>
      <c r="AX110" s="643"/>
      <c r="AY110" s="643"/>
      <c r="AZ110" s="643"/>
      <c r="BA110" s="643"/>
      <c r="BB110" s="643"/>
      <c r="BC110" s="643"/>
      <c r="BD110" s="643"/>
      <c r="BE110" s="643"/>
      <c r="BF110" s="643"/>
      <c r="BG110" s="643"/>
      <c r="BH110" s="643"/>
      <c r="BI110" s="643"/>
      <c r="BJ110" s="643"/>
      <c r="BK110" s="643"/>
      <c r="BL110" s="643"/>
      <c r="BM110" s="643"/>
      <c r="BN110" s="643"/>
      <c r="BO110" s="643"/>
      <c r="BP110" s="643"/>
      <c r="BQ110" s="643"/>
      <c r="BR110" s="643"/>
      <c r="BS110" s="643"/>
      <c r="BT110" s="643"/>
      <c r="BU110" s="643"/>
      <c r="BV110" s="643"/>
      <c r="BW110" s="643"/>
      <c r="BX110" s="643"/>
      <c r="BY110" s="643"/>
      <c r="BZ110" s="643"/>
      <c r="CA110" s="643"/>
      <c r="CB110" s="643"/>
      <c r="CC110" s="643"/>
      <c r="CD110" s="643"/>
      <c r="CE110" s="643"/>
      <c r="CF110" s="643"/>
      <c r="CG110" s="643"/>
      <c r="CH110" s="643"/>
      <c r="CI110" s="643"/>
      <c r="CJ110" s="643"/>
      <c r="CK110" s="643"/>
      <c r="CL110" s="643"/>
      <c r="CM110" s="643"/>
      <c r="CN110" s="643"/>
      <c r="CO110" s="643"/>
      <c r="CP110" s="643"/>
      <c r="CQ110" s="643"/>
      <c r="CR110" s="643"/>
      <c r="CS110" s="643"/>
      <c r="CT110" s="643"/>
      <c r="CU110" s="643"/>
      <c r="CV110" s="643"/>
      <c r="CW110" s="643"/>
      <c r="CX110" s="643"/>
      <c r="CY110" s="643"/>
      <c r="CZ110" s="643"/>
      <c r="DA110" s="643"/>
      <c r="DB110" s="643"/>
      <c r="DC110" s="643"/>
      <c r="DD110" s="644"/>
      <c r="DE110" s="611" t="s">
        <v>29</v>
      </c>
      <c r="DF110" s="605" t="s">
        <v>30</v>
      </c>
      <c r="DG110" s="602" t="s">
        <v>31</v>
      </c>
    </row>
    <row r="111" spans="1:111" ht="15" customHeight="1" x14ac:dyDescent="0.3">
      <c r="B111" s="628" t="s">
        <v>0</v>
      </c>
      <c r="C111" s="628" t="s">
        <v>1</v>
      </c>
      <c r="D111" s="625" t="s">
        <v>51</v>
      </c>
      <c r="E111" s="571"/>
      <c r="F111" s="571"/>
      <c r="G111" s="571"/>
      <c r="H111" s="571"/>
      <c r="I111" s="571"/>
      <c r="J111" s="571"/>
      <c r="K111" s="571"/>
      <c r="L111" s="571"/>
      <c r="M111" s="571"/>
      <c r="N111" s="571"/>
      <c r="O111" s="571"/>
      <c r="P111" s="571"/>
      <c r="Q111" s="571"/>
      <c r="R111" s="571"/>
      <c r="S111" s="571"/>
      <c r="T111" s="571"/>
      <c r="U111" s="571"/>
      <c r="V111" s="571"/>
      <c r="W111" s="571"/>
      <c r="X111" s="633"/>
      <c r="Y111" s="571" t="s">
        <v>11</v>
      </c>
      <c r="Z111" s="571"/>
      <c r="AA111" s="571"/>
      <c r="AB111" s="571"/>
      <c r="AC111" s="571"/>
      <c r="AD111" s="571"/>
      <c r="AE111" s="571"/>
      <c r="AF111" s="571"/>
      <c r="AG111" s="571"/>
      <c r="AH111" s="571"/>
      <c r="AI111" s="571"/>
      <c r="AJ111" s="571"/>
      <c r="AK111" s="571"/>
      <c r="AL111" s="571"/>
      <c r="AM111" s="571"/>
      <c r="AN111" s="571"/>
      <c r="AO111" s="571"/>
      <c r="AP111" s="571"/>
      <c r="AQ111" s="571"/>
      <c r="AR111" s="571"/>
      <c r="AS111" s="633"/>
      <c r="AT111" s="571" t="s">
        <v>52</v>
      </c>
      <c r="AU111" s="571"/>
      <c r="AV111" s="571"/>
      <c r="AW111" s="571"/>
      <c r="AX111" s="571"/>
      <c r="AY111" s="571"/>
      <c r="AZ111" s="571"/>
      <c r="BA111" s="571"/>
      <c r="BB111" s="571"/>
      <c r="BC111" s="571"/>
      <c r="BD111" s="571"/>
      <c r="BE111" s="571"/>
      <c r="BF111" s="571"/>
      <c r="BG111" s="571"/>
      <c r="BH111" s="571"/>
      <c r="BI111" s="571"/>
      <c r="BJ111" s="571"/>
      <c r="BK111" s="571"/>
      <c r="BL111" s="571"/>
      <c r="BM111" s="571"/>
      <c r="BN111" s="633"/>
      <c r="BO111" s="627" t="s">
        <v>63</v>
      </c>
      <c r="BP111" s="627"/>
      <c r="BQ111" s="627"/>
      <c r="BR111" s="627"/>
      <c r="BS111" s="627"/>
      <c r="BT111" s="627"/>
      <c r="BU111" s="627"/>
      <c r="BV111" s="627"/>
      <c r="BW111" s="627"/>
      <c r="BX111" s="627"/>
      <c r="BY111" s="627"/>
      <c r="BZ111" s="627"/>
      <c r="CA111" s="627"/>
      <c r="CB111" s="627"/>
      <c r="CC111" s="627"/>
      <c r="CD111" s="627"/>
      <c r="CE111" s="627"/>
      <c r="CF111" s="627"/>
      <c r="CG111" s="627"/>
      <c r="CH111" s="627"/>
      <c r="CI111" s="641"/>
      <c r="CJ111" s="627" t="s">
        <v>12</v>
      </c>
      <c r="CK111" s="627"/>
      <c r="CL111" s="627"/>
      <c r="CM111" s="627"/>
      <c r="CN111" s="627"/>
      <c r="CO111" s="627"/>
      <c r="CP111" s="627"/>
      <c r="CQ111" s="627"/>
      <c r="CR111" s="627"/>
      <c r="CS111" s="627"/>
      <c r="CT111" s="627"/>
      <c r="CU111" s="627"/>
      <c r="CV111" s="627"/>
      <c r="CW111" s="627"/>
      <c r="CX111" s="627"/>
      <c r="CY111" s="627"/>
      <c r="CZ111" s="627"/>
      <c r="DA111" s="627"/>
      <c r="DB111" s="627"/>
      <c r="DC111" s="627"/>
      <c r="DD111" s="639"/>
      <c r="DE111" s="612"/>
      <c r="DF111" s="606"/>
      <c r="DG111" s="603"/>
    </row>
    <row r="112" spans="1:111" ht="15.6" x14ac:dyDescent="0.3">
      <c r="B112" s="629"/>
      <c r="C112" s="631"/>
      <c r="D112" s="569" t="s">
        <v>190</v>
      </c>
      <c r="E112" s="569"/>
      <c r="F112" s="570"/>
      <c r="G112" s="568" t="s">
        <v>191</v>
      </c>
      <c r="H112" s="569"/>
      <c r="I112" s="570"/>
      <c r="J112" s="568" t="s">
        <v>192</v>
      </c>
      <c r="K112" s="569"/>
      <c r="L112" s="570"/>
      <c r="M112" s="568" t="s">
        <v>193</v>
      </c>
      <c r="N112" s="569"/>
      <c r="O112" s="570"/>
      <c r="P112" s="568" t="s">
        <v>194</v>
      </c>
      <c r="Q112" s="569"/>
      <c r="R112" s="570"/>
      <c r="S112" s="568" t="s">
        <v>195</v>
      </c>
      <c r="T112" s="569"/>
      <c r="U112" s="570"/>
      <c r="V112" s="568" t="s">
        <v>196</v>
      </c>
      <c r="W112" s="569"/>
      <c r="X112" s="570"/>
      <c r="Y112" s="568" t="s">
        <v>197</v>
      </c>
      <c r="Z112" s="569"/>
      <c r="AA112" s="570"/>
      <c r="AB112" s="568" t="s">
        <v>198</v>
      </c>
      <c r="AC112" s="569"/>
      <c r="AD112" s="570"/>
      <c r="AE112" s="568" t="s">
        <v>199</v>
      </c>
      <c r="AF112" s="569"/>
      <c r="AG112" s="570"/>
      <c r="AH112" s="568" t="s">
        <v>200</v>
      </c>
      <c r="AI112" s="569"/>
      <c r="AJ112" s="570"/>
      <c r="AK112" s="568" t="s">
        <v>201</v>
      </c>
      <c r="AL112" s="569"/>
      <c r="AM112" s="570"/>
      <c r="AN112" s="568" t="s">
        <v>202</v>
      </c>
      <c r="AO112" s="569"/>
      <c r="AP112" s="570"/>
      <c r="AQ112" s="568" t="s">
        <v>203</v>
      </c>
      <c r="AR112" s="569"/>
      <c r="AS112" s="570"/>
      <c r="AT112" s="568" t="s">
        <v>204</v>
      </c>
      <c r="AU112" s="569"/>
      <c r="AV112" s="570"/>
      <c r="AW112" s="568" t="s">
        <v>205</v>
      </c>
      <c r="AX112" s="569"/>
      <c r="AY112" s="570"/>
      <c r="AZ112" s="568" t="s">
        <v>206</v>
      </c>
      <c r="BA112" s="569"/>
      <c r="BB112" s="570"/>
      <c r="BC112" s="568" t="s">
        <v>207</v>
      </c>
      <c r="BD112" s="569"/>
      <c r="BE112" s="570"/>
      <c r="BF112" s="568" t="s">
        <v>208</v>
      </c>
      <c r="BG112" s="569"/>
      <c r="BH112" s="570"/>
      <c r="BI112" s="568" t="s">
        <v>209</v>
      </c>
      <c r="BJ112" s="569"/>
      <c r="BK112" s="570"/>
      <c r="BL112" s="568" t="s">
        <v>210</v>
      </c>
      <c r="BM112" s="569"/>
      <c r="BN112" s="570"/>
      <c r="BO112" s="568" t="s">
        <v>211</v>
      </c>
      <c r="BP112" s="569"/>
      <c r="BQ112" s="570"/>
      <c r="BR112" s="568" t="s">
        <v>212</v>
      </c>
      <c r="BS112" s="569"/>
      <c r="BT112" s="570"/>
      <c r="BU112" s="568" t="s">
        <v>213</v>
      </c>
      <c r="BV112" s="569"/>
      <c r="BW112" s="570"/>
      <c r="BX112" s="568" t="s">
        <v>214</v>
      </c>
      <c r="BY112" s="569"/>
      <c r="BZ112" s="570"/>
      <c r="CA112" s="568" t="s">
        <v>215</v>
      </c>
      <c r="CB112" s="569"/>
      <c r="CC112" s="570"/>
      <c r="CD112" s="568" t="s">
        <v>216</v>
      </c>
      <c r="CE112" s="569"/>
      <c r="CF112" s="570"/>
      <c r="CG112" s="568" t="s">
        <v>217</v>
      </c>
      <c r="CH112" s="569"/>
      <c r="CI112" s="570"/>
      <c r="CJ112" s="585" t="s">
        <v>218</v>
      </c>
      <c r="CK112" s="585"/>
      <c r="CL112" s="645"/>
      <c r="CM112" s="586" t="s">
        <v>219</v>
      </c>
      <c r="CN112" s="646"/>
      <c r="CO112" s="647"/>
      <c r="CP112" s="648" t="s">
        <v>220</v>
      </c>
      <c r="CQ112" s="594"/>
      <c r="CR112" s="595"/>
      <c r="CS112" s="593" t="s">
        <v>221</v>
      </c>
      <c r="CT112" s="594"/>
      <c r="CU112" s="595"/>
      <c r="CV112" s="593" t="s">
        <v>222</v>
      </c>
      <c r="CW112" s="594"/>
      <c r="CX112" s="595"/>
      <c r="CY112" s="593" t="s">
        <v>223</v>
      </c>
      <c r="CZ112" s="594"/>
      <c r="DA112" s="595"/>
      <c r="DB112" s="593" t="s">
        <v>224</v>
      </c>
      <c r="DC112" s="594"/>
      <c r="DD112" s="595"/>
      <c r="DE112" s="613"/>
      <c r="DF112" s="606"/>
      <c r="DG112" s="603"/>
    </row>
    <row r="113" spans="2:111" ht="131.25" customHeight="1" x14ac:dyDescent="0.3">
      <c r="B113" s="629"/>
      <c r="C113" s="631"/>
      <c r="D113" s="566" t="s">
        <v>1097</v>
      </c>
      <c r="E113" s="566"/>
      <c r="F113" s="567"/>
      <c r="G113" s="565" t="s">
        <v>1098</v>
      </c>
      <c r="H113" s="566"/>
      <c r="I113" s="567"/>
      <c r="J113" s="565" t="s">
        <v>1099</v>
      </c>
      <c r="K113" s="566"/>
      <c r="L113" s="567"/>
      <c r="M113" s="565" t="s">
        <v>1100</v>
      </c>
      <c r="N113" s="566"/>
      <c r="O113" s="567"/>
      <c r="P113" s="565" t="s">
        <v>1101</v>
      </c>
      <c r="Q113" s="566"/>
      <c r="R113" s="567"/>
      <c r="S113" s="565" t="s">
        <v>1102</v>
      </c>
      <c r="T113" s="566"/>
      <c r="U113" s="567"/>
      <c r="V113" s="565" t="s">
        <v>1103</v>
      </c>
      <c r="W113" s="566"/>
      <c r="X113" s="567"/>
      <c r="Y113" s="565" t="s">
        <v>1124</v>
      </c>
      <c r="Z113" s="566"/>
      <c r="AA113" s="567"/>
      <c r="AB113" s="565" t="s">
        <v>1125</v>
      </c>
      <c r="AC113" s="566"/>
      <c r="AD113" s="567"/>
      <c r="AE113" s="565" t="s">
        <v>1126</v>
      </c>
      <c r="AF113" s="566"/>
      <c r="AG113" s="567"/>
      <c r="AH113" s="565" t="s">
        <v>1127</v>
      </c>
      <c r="AI113" s="566"/>
      <c r="AJ113" s="567"/>
      <c r="AK113" s="565" t="s">
        <v>1128</v>
      </c>
      <c r="AL113" s="566"/>
      <c r="AM113" s="567"/>
      <c r="AN113" s="565" t="s">
        <v>1129</v>
      </c>
      <c r="AO113" s="566"/>
      <c r="AP113" s="567"/>
      <c r="AQ113" s="565" t="s">
        <v>1130</v>
      </c>
      <c r="AR113" s="566"/>
      <c r="AS113" s="567"/>
      <c r="AT113" s="562" t="s">
        <v>1149</v>
      </c>
      <c r="AU113" s="563"/>
      <c r="AV113" s="564"/>
      <c r="AW113" s="565" t="s">
        <v>1150</v>
      </c>
      <c r="AX113" s="566"/>
      <c r="AY113" s="567"/>
      <c r="AZ113" s="565" t="s">
        <v>1151</v>
      </c>
      <c r="BA113" s="566"/>
      <c r="BB113" s="567"/>
      <c r="BC113" s="565" t="s">
        <v>1152</v>
      </c>
      <c r="BD113" s="566"/>
      <c r="BE113" s="567"/>
      <c r="BF113" s="565" t="s">
        <v>1153</v>
      </c>
      <c r="BG113" s="566"/>
      <c r="BH113" s="567"/>
      <c r="BI113" s="565" t="s">
        <v>1154</v>
      </c>
      <c r="BJ113" s="566"/>
      <c r="BK113" s="567"/>
      <c r="BL113" s="565" t="s">
        <v>1155</v>
      </c>
      <c r="BM113" s="566"/>
      <c r="BN113" s="567"/>
      <c r="BO113" s="565" t="s">
        <v>1176</v>
      </c>
      <c r="BP113" s="566"/>
      <c r="BQ113" s="567"/>
      <c r="BR113" s="565" t="s">
        <v>1177</v>
      </c>
      <c r="BS113" s="566"/>
      <c r="BT113" s="567"/>
      <c r="BU113" s="565" t="s">
        <v>1178</v>
      </c>
      <c r="BV113" s="566"/>
      <c r="BW113" s="567"/>
      <c r="BX113" s="565" t="s">
        <v>1179</v>
      </c>
      <c r="BY113" s="566"/>
      <c r="BZ113" s="567"/>
      <c r="CA113" s="565" t="s">
        <v>1180</v>
      </c>
      <c r="CB113" s="566"/>
      <c r="CC113" s="567"/>
      <c r="CD113" s="565" t="s">
        <v>1181</v>
      </c>
      <c r="CE113" s="566"/>
      <c r="CF113" s="567"/>
      <c r="CG113" s="565" t="s">
        <v>1182</v>
      </c>
      <c r="CH113" s="566"/>
      <c r="CI113" s="567"/>
      <c r="CJ113" s="565" t="s">
        <v>1204</v>
      </c>
      <c r="CK113" s="566"/>
      <c r="CL113" s="567"/>
      <c r="CM113" s="565" t="s">
        <v>1208</v>
      </c>
      <c r="CN113" s="566"/>
      <c r="CO113" s="567"/>
      <c r="CP113" s="565" t="s">
        <v>1212</v>
      </c>
      <c r="CQ113" s="566"/>
      <c r="CR113" s="567"/>
      <c r="CS113" s="565" t="s">
        <v>1216</v>
      </c>
      <c r="CT113" s="566"/>
      <c r="CU113" s="567"/>
      <c r="CV113" s="565" t="s">
        <v>1220</v>
      </c>
      <c r="CW113" s="566"/>
      <c r="CX113" s="567"/>
      <c r="CY113" s="565" t="s">
        <v>1224</v>
      </c>
      <c r="CZ113" s="566"/>
      <c r="DA113" s="567"/>
      <c r="DB113" s="565" t="s">
        <v>1228</v>
      </c>
      <c r="DC113" s="566"/>
      <c r="DD113" s="567"/>
      <c r="DE113" s="613"/>
      <c r="DF113" s="606"/>
      <c r="DG113" s="603"/>
    </row>
    <row r="114" spans="2:111" ht="148.5" customHeight="1" x14ac:dyDescent="0.3">
      <c r="B114" s="630"/>
      <c r="C114" s="632"/>
      <c r="D114" s="108" t="s">
        <v>1104</v>
      </c>
      <c r="E114" s="108" t="s">
        <v>1105</v>
      </c>
      <c r="F114" s="164" t="s">
        <v>1106</v>
      </c>
      <c r="G114" s="163" t="s">
        <v>1107</v>
      </c>
      <c r="H114" s="108" t="s">
        <v>1108</v>
      </c>
      <c r="I114" s="164" t="s">
        <v>1109</v>
      </c>
      <c r="J114" s="163" t="s">
        <v>1123</v>
      </c>
      <c r="K114" s="108" t="s">
        <v>1110</v>
      </c>
      <c r="L114" s="164" t="s">
        <v>1111</v>
      </c>
      <c r="M114" s="163" t="s">
        <v>1112</v>
      </c>
      <c r="N114" s="108" t="s">
        <v>1113</v>
      </c>
      <c r="O114" s="164" t="s">
        <v>1114</v>
      </c>
      <c r="P114" s="163" t="s">
        <v>1101</v>
      </c>
      <c r="Q114" s="108" t="s">
        <v>1115</v>
      </c>
      <c r="R114" s="164" t="s">
        <v>1116</v>
      </c>
      <c r="S114" s="163" t="s">
        <v>1117</v>
      </c>
      <c r="T114" s="108" t="s">
        <v>1118</v>
      </c>
      <c r="U114" s="164" t="s">
        <v>1119</v>
      </c>
      <c r="V114" s="163" t="s">
        <v>1120</v>
      </c>
      <c r="W114" s="108" t="s">
        <v>1121</v>
      </c>
      <c r="X114" s="164" t="s">
        <v>1122</v>
      </c>
      <c r="Y114" s="163" t="s">
        <v>1131</v>
      </c>
      <c r="Z114" s="108" t="s">
        <v>1132</v>
      </c>
      <c r="AA114" s="164" t="s">
        <v>1133</v>
      </c>
      <c r="AB114" s="163" t="s">
        <v>1148</v>
      </c>
      <c r="AC114" s="108" t="s">
        <v>1134</v>
      </c>
      <c r="AD114" s="164" t="s">
        <v>1135</v>
      </c>
      <c r="AE114" s="163" t="s">
        <v>1136</v>
      </c>
      <c r="AF114" s="108" t="s">
        <v>1137</v>
      </c>
      <c r="AG114" s="164" t="s">
        <v>1138</v>
      </c>
      <c r="AH114" s="163" t="s">
        <v>1139</v>
      </c>
      <c r="AI114" s="108" t="s">
        <v>1140</v>
      </c>
      <c r="AJ114" s="164" t="s">
        <v>1141</v>
      </c>
      <c r="AK114" s="135" t="s">
        <v>1142</v>
      </c>
      <c r="AL114" s="352" t="s">
        <v>1143</v>
      </c>
      <c r="AM114" s="164" t="s">
        <v>1144</v>
      </c>
      <c r="AN114" s="163" t="s">
        <v>258</v>
      </c>
      <c r="AO114" s="108" t="s">
        <v>62</v>
      </c>
      <c r="AP114" s="164" t="s">
        <v>70</v>
      </c>
      <c r="AQ114" s="163" t="s">
        <v>1145</v>
      </c>
      <c r="AR114" s="108" t="s">
        <v>1146</v>
      </c>
      <c r="AS114" s="164" t="s">
        <v>1147</v>
      </c>
      <c r="AT114" s="163" t="s">
        <v>1156</v>
      </c>
      <c r="AU114" s="108" t="s">
        <v>1157</v>
      </c>
      <c r="AV114" s="164" t="s">
        <v>1158</v>
      </c>
      <c r="AW114" s="163" t="s">
        <v>1159</v>
      </c>
      <c r="AX114" s="108" t="s">
        <v>1160</v>
      </c>
      <c r="AY114" s="164" t="s">
        <v>1161</v>
      </c>
      <c r="AZ114" s="163" t="s">
        <v>1162</v>
      </c>
      <c r="BA114" s="108" t="s">
        <v>1163</v>
      </c>
      <c r="BB114" s="164" t="s">
        <v>1164</v>
      </c>
      <c r="BC114" s="163" t="s">
        <v>1152</v>
      </c>
      <c r="BD114" s="108" t="s">
        <v>1165</v>
      </c>
      <c r="BE114" s="164" t="s">
        <v>1166</v>
      </c>
      <c r="BF114" s="163" t="s">
        <v>1167</v>
      </c>
      <c r="BG114" s="108" t="s">
        <v>1168</v>
      </c>
      <c r="BH114" s="164" t="s">
        <v>1169</v>
      </c>
      <c r="BI114" s="135" t="s">
        <v>1170</v>
      </c>
      <c r="BJ114" s="130" t="s">
        <v>1171</v>
      </c>
      <c r="BK114" s="136" t="s">
        <v>1172</v>
      </c>
      <c r="BL114" s="163" t="s">
        <v>1173</v>
      </c>
      <c r="BM114" s="108" t="s">
        <v>1174</v>
      </c>
      <c r="BN114" s="164" t="s">
        <v>1175</v>
      </c>
      <c r="BO114" s="163" t="s">
        <v>1183</v>
      </c>
      <c r="BP114" s="108" t="s">
        <v>1184</v>
      </c>
      <c r="BQ114" s="164" t="s">
        <v>1185</v>
      </c>
      <c r="BR114" s="163" t="s">
        <v>1186</v>
      </c>
      <c r="BS114" s="108" t="s">
        <v>1187</v>
      </c>
      <c r="BT114" s="164" t="s">
        <v>1188</v>
      </c>
      <c r="BU114" s="163" t="s">
        <v>1189</v>
      </c>
      <c r="BV114" s="108" t="s">
        <v>1190</v>
      </c>
      <c r="BW114" s="164" t="s">
        <v>1191</v>
      </c>
      <c r="BX114" s="163" t="s">
        <v>1192</v>
      </c>
      <c r="BY114" s="108" t="s">
        <v>1193</v>
      </c>
      <c r="BZ114" s="164" t="s">
        <v>1194</v>
      </c>
      <c r="CA114" s="163" t="s">
        <v>1203</v>
      </c>
      <c r="CB114" s="108" t="s">
        <v>1195</v>
      </c>
      <c r="CC114" s="164" t="s">
        <v>1196</v>
      </c>
      <c r="CD114" s="163" t="s">
        <v>1197</v>
      </c>
      <c r="CE114" s="108" t="s">
        <v>1198</v>
      </c>
      <c r="CF114" s="164" t="s">
        <v>1199</v>
      </c>
      <c r="CG114" s="163" t="s">
        <v>1200</v>
      </c>
      <c r="CH114" s="108" t="s">
        <v>1201</v>
      </c>
      <c r="CI114" s="164" t="s">
        <v>1202</v>
      </c>
      <c r="CJ114" s="422" t="s">
        <v>1207</v>
      </c>
      <c r="CK114" s="108" t="s">
        <v>1205</v>
      </c>
      <c r="CL114" s="164" t="s">
        <v>1206</v>
      </c>
      <c r="CM114" s="163" t="s">
        <v>1209</v>
      </c>
      <c r="CN114" s="108" t="s">
        <v>1210</v>
      </c>
      <c r="CO114" s="164" t="s">
        <v>1211</v>
      </c>
      <c r="CP114" s="163" t="s">
        <v>1213</v>
      </c>
      <c r="CQ114" s="130" t="s">
        <v>1214</v>
      </c>
      <c r="CR114" s="136" t="s">
        <v>1215</v>
      </c>
      <c r="CS114" s="163" t="s">
        <v>1217</v>
      </c>
      <c r="CT114" s="108" t="s">
        <v>1218</v>
      </c>
      <c r="CU114" s="164" t="s">
        <v>1219</v>
      </c>
      <c r="CV114" s="163" t="s">
        <v>1221</v>
      </c>
      <c r="CW114" s="108" t="s">
        <v>1222</v>
      </c>
      <c r="CX114" s="164" t="s">
        <v>1223</v>
      </c>
      <c r="CY114" s="163" t="s">
        <v>1225</v>
      </c>
      <c r="CZ114" s="108" t="s">
        <v>1226</v>
      </c>
      <c r="DA114" s="164" t="s">
        <v>1227</v>
      </c>
      <c r="DB114" s="163" t="s">
        <v>1229</v>
      </c>
      <c r="DC114" s="108" t="s">
        <v>1230</v>
      </c>
      <c r="DD114" s="164" t="s">
        <v>1231</v>
      </c>
      <c r="DE114" s="614"/>
      <c r="DF114" s="607"/>
      <c r="DG114" s="604"/>
    </row>
    <row r="115" spans="2:111" ht="15.6" x14ac:dyDescent="0.3">
      <c r="B115" s="9">
        <v>1</v>
      </c>
      <c r="C115" s="4" t="str">
        <f>'дети 5-ти лет Ф'!C115</f>
        <v>Атбеков Асмет</v>
      </c>
      <c r="D115" s="326">
        <v>1</v>
      </c>
      <c r="E115" s="326"/>
      <c r="F115" s="327"/>
      <c r="G115" s="483">
        <v>1</v>
      </c>
      <c r="H115" s="326"/>
      <c r="I115" s="327"/>
      <c r="J115" s="483">
        <v>1</v>
      </c>
      <c r="K115" s="483"/>
      <c r="L115" s="484"/>
      <c r="M115" s="483">
        <v>1</v>
      </c>
      <c r="N115" s="483"/>
      <c r="O115" s="484"/>
      <c r="P115" s="483">
        <v>1</v>
      </c>
      <c r="Q115" s="483"/>
      <c r="R115" s="484"/>
      <c r="S115" s="483">
        <v>1</v>
      </c>
      <c r="T115" s="483"/>
      <c r="U115" s="484"/>
      <c r="V115" s="483">
        <v>1</v>
      </c>
      <c r="W115" s="483"/>
      <c r="X115" s="484"/>
      <c r="Y115" s="483">
        <v>1</v>
      </c>
      <c r="Z115" s="483"/>
      <c r="AA115" s="484"/>
      <c r="AB115" s="483">
        <v>1</v>
      </c>
      <c r="AC115" s="483"/>
      <c r="AD115" s="484"/>
      <c r="AE115" s="483">
        <v>1</v>
      </c>
      <c r="AF115" s="483"/>
      <c r="AG115" s="484"/>
      <c r="AH115" s="483">
        <v>1</v>
      </c>
      <c r="AI115" s="483"/>
      <c r="AJ115" s="484"/>
      <c r="AK115" s="483">
        <v>1</v>
      </c>
      <c r="AL115" s="483"/>
      <c r="AM115" s="484"/>
      <c r="AN115" s="483">
        <v>1</v>
      </c>
      <c r="AO115" s="483"/>
      <c r="AP115" s="484"/>
      <c r="AQ115" s="483">
        <v>1</v>
      </c>
      <c r="AR115" s="483"/>
      <c r="AS115" s="484"/>
      <c r="AT115" s="483">
        <v>1</v>
      </c>
      <c r="AU115" s="483"/>
      <c r="AV115" s="484"/>
      <c r="AW115" s="483">
        <v>1</v>
      </c>
      <c r="AX115" s="483"/>
      <c r="AY115" s="484"/>
      <c r="AZ115" s="483">
        <v>1</v>
      </c>
      <c r="BA115" s="483"/>
      <c r="BB115" s="484"/>
      <c r="BC115" s="483">
        <v>1</v>
      </c>
      <c r="BD115" s="483"/>
      <c r="BE115" s="484"/>
      <c r="BF115" s="483">
        <v>1</v>
      </c>
      <c r="BG115" s="483"/>
      <c r="BH115" s="484"/>
      <c r="BI115" s="483">
        <v>1</v>
      </c>
      <c r="BJ115" s="483"/>
      <c r="BK115" s="484"/>
      <c r="BL115" s="483">
        <v>1</v>
      </c>
      <c r="BM115" s="483"/>
      <c r="BN115" s="484"/>
      <c r="BO115" s="483">
        <v>1</v>
      </c>
      <c r="BP115" s="483"/>
      <c r="BQ115" s="484"/>
      <c r="BR115" s="483">
        <v>1</v>
      </c>
      <c r="BS115" s="483"/>
      <c r="BT115" s="484"/>
      <c r="BU115" s="483">
        <v>1</v>
      </c>
      <c r="BV115" s="483"/>
      <c r="BW115" s="484"/>
      <c r="BX115" s="483">
        <v>1</v>
      </c>
      <c r="BY115" s="483"/>
      <c r="BZ115" s="484"/>
      <c r="CA115" s="483">
        <v>1</v>
      </c>
      <c r="CB115" s="483"/>
      <c r="CC115" s="484"/>
      <c r="CD115" s="483">
        <v>1</v>
      </c>
      <c r="CE115" s="483"/>
      <c r="CF115" s="484"/>
      <c r="CG115" s="483">
        <v>1</v>
      </c>
      <c r="CH115" s="483"/>
      <c r="CI115" s="484"/>
      <c r="CJ115" s="483">
        <v>1</v>
      </c>
      <c r="CK115" s="483"/>
      <c r="CL115" s="484"/>
      <c r="CM115" s="483">
        <v>1</v>
      </c>
      <c r="CN115" s="483"/>
      <c r="CO115" s="484"/>
      <c r="CP115" s="483">
        <v>1</v>
      </c>
      <c r="CQ115" s="483"/>
      <c r="CR115" s="484"/>
      <c r="CS115" s="483">
        <v>1</v>
      </c>
      <c r="CT115" s="483"/>
      <c r="CU115" s="484"/>
      <c r="CV115" s="483">
        <v>1</v>
      </c>
      <c r="CW115" s="483"/>
      <c r="CX115" s="484"/>
      <c r="CY115" s="483">
        <v>1</v>
      </c>
      <c r="CZ115" s="483"/>
      <c r="DA115" s="484"/>
      <c r="DB115" s="483">
        <v>1</v>
      </c>
      <c r="DC115" s="483"/>
      <c r="DD115" s="484"/>
      <c r="DE115" s="45">
        <f t="shared" ref="DE115:DE163" si="13">D115+G115+J115+M115+P115+AE115+BL115+BO115+BR115+BU115+BX115+CA115+CD115+CG115+CJ115+CM115+CP115+CS115+CV115+CY115+DB115+S115+V115+Y115+AB115+BI115+BF115+BC115+AZ115+AW115+AT115+AQ115+AN115+AK115+AH115</f>
        <v>35</v>
      </c>
      <c r="DF115" s="2">
        <f t="shared" ref="DF115:DF163" si="14">DC115+CZ115+CW115+CT115+CQ115+CN115+CK115+CH115+CE115+CB115+BY115+BV115+BS115+BP115+BM115+BJ115+BG115+BD115+BA115+AX115+AU115+AR115+AO115+AL115+AI115+AF115+AC115+Z115+W115+T115+Q115+N115+K115+H115+E115</f>
        <v>0</v>
      </c>
      <c r="DG115" s="28">
        <f t="shared" ref="DG115:DG163" si="15">F115+I115+L115+O115+R115+AG115+BN115+BQ115+BT115+BW115+BZ115+CC115+CF115+CI115+CL115+CO115+CR115+CU115+CX115+DA115+DD115+U115+X115+AA115+AD115+BK115+BH115+BE115+BB115+AY115+AV115+AS115+AP115+AM115+AJ115</f>
        <v>0</v>
      </c>
    </row>
    <row r="116" spans="2:111" ht="15.6" x14ac:dyDescent="0.3">
      <c r="B116" s="9">
        <v>2</v>
      </c>
      <c r="C116" s="4" t="str">
        <f>'дети 5-ти лет Ф'!C116</f>
        <v>Болат Ясмина</v>
      </c>
      <c r="D116" s="326">
        <v>1</v>
      </c>
      <c r="E116" s="326"/>
      <c r="F116" s="260"/>
      <c r="G116" s="483">
        <v>1</v>
      </c>
      <c r="H116" s="326"/>
      <c r="I116" s="260"/>
      <c r="J116" s="483">
        <v>1</v>
      </c>
      <c r="K116" s="483"/>
      <c r="L116" s="482"/>
      <c r="M116" s="483">
        <v>1</v>
      </c>
      <c r="N116" s="483"/>
      <c r="O116" s="482"/>
      <c r="P116" s="483">
        <v>1</v>
      </c>
      <c r="Q116" s="483"/>
      <c r="R116" s="482"/>
      <c r="S116" s="483">
        <v>1</v>
      </c>
      <c r="T116" s="483"/>
      <c r="U116" s="482"/>
      <c r="V116" s="483">
        <v>1</v>
      </c>
      <c r="W116" s="483"/>
      <c r="X116" s="482"/>
      <c r="Y116" s="483">
        <v>1</v>
      </c>
      <c r="Z116" s="483"/>
      <c r="AA116" s="482"/>
      <c r="AB116" s="483">
        <v>1</v>
      </c>
      <c r="AC116" s="483"/>
      <c r="AD116" s="482"/>
      <c r="AE116" s="483">
        <v>1</v>
      </c>
      <c r="AF116" s="483"/>
      <c r="AG116" s="482"/>
      <c r="AH116" s="483">
        <v>1</v>
      </c>
      <c r="AI116" s="483"/>
      <c r="AJ116" s="482"/>
      <c r="AK116" s="483">
        <v>1</v>
      </c>
      <c r="AL116" s="483"/>
      <c r="AM116" s="482"/>
      <c r="AN116" s="483">
        <v>1</v>
      </c>
      <c r="AO116" s="483"/>
      <c r="AP116" s="482"/>
      <c r="AQ116" s="483">
        <v>1</v>
      </c>
      <c r="AR116" s="483"/>
      <c r="AS116" s="482"/>
      <c r="AT116" s="483">
        <v>1</v>
      </c>
      <c r="AU116" s="483"/>
      <c r="AV116" s="482"/>
      <c r="AW116" s="483">
        <v>1</v>
      </c>
      <c r="AX116" s="483"/>
      <c r="AY116" s="482"/>
      <c r="AZ116" s="483">
        <v>1</v>
      </c>
      <c r="BA116" s="483"/>
      <c r="BB116" s="482"/>
      <c r="BC116" s="483">
        <v>1</v>
      </c>
      <c r="BD116" s="483"/>
      <c r="BE116" s="482"/>
      <c r="BF116" s="483">
        <v>1</v>
      </c>
      <c r="BG116" s="483"/>
      <c r="BH116" s="482"/>
      <c r="BI116" s="483">
        <v>1</v>
      </c>
      <c r="BJ116" s="483"/>
      <c r="BK116" s="482"/>
      <c r="BL116" s="483">
        <v>1</v>
      </c>
      <c r="BM116" s="483"/>
      <c r="BN116" s="482"/>
      <c r="BO116" s="483">
        <v>1</v>
      </c>
      <c r="BP116" s="483"/>
      <c r="BQ116" s="482"/>
      <c r="BR116" s="483">
        <v>1</v>
      </c>
      <c r="BS116" s="483"/>
      <c r="BT116" s="482"/>
      <c r="BU116" s="483">
        <v>1</v>
      </c>
      <c r="BV116" s="483"/>
      <c r="BW116" s="482"/>
      <c r="BX116" s="483">
        <v>1</v>
      </c>
      <c r="BY116" s="483"/>
      <c r="BZ116" s="482"/>
      <c r="CA116" s="483">
        <v>1</v>
      </c>
      <c r="CB116" s="483"/>
      <c r="CC116" s="482"/>
      <c r="CD116" s="483">
        <v>1</v>
      </c>
      <c r="CE116" s="483"/>
      <c r="CF116" s="482"/>
      <c r="CG116" s="483">
        <v>1</v>
      </c>
      <c r="CH116" s="483"/>
      <c r="CI116" s="482"/>
      <c r="CJ116" s="483">
        <v>1</v>
      </c>
      <c r="CK116" s="483"/>
      <c r="CL116" s="482"/>
      <c r="CM116" s="483">
        <v>1</v>
      </c>
      <c r="CN116" s="483"/>
      <c r="CO116" s="482"/>
      <c r="CP116" s="483">
        <v>1</v>
      </c>
      <c r="CQ116" s="483"/>
      <c r="CR116" s="482"/>
      <c r="CS116" s="483">
        <v>1</v>
      </c>
      <c r="CT116" s="483"/>
      <c r="CU116" s="482"/>
      <c r="CV116" s="483">
        <v>1</v>
      </c>
      <c r="CW116" s="483"/>
      <c r="CX116" s="482"/>
      <c r="CY116" s="483">
        <v>1</v>
      </c>
      <c r="CZ116" s="483"/>
      <c r="DA116" s="482"/>
      <c r="DB116" s="483">
        <v>1</v>
      </c>
      <c r="DC116" s="483"/>
      <c r="DD116" s="482"/>
      <c r="DE116" s="45">
        <f t="shared" si="13"/>
        <v>35</v>
      </c>
      <c r="DF116" s="2">
        <f t="shared" si="14"/>
        <v>0</v>
      </c>
      <c r="DG116" s="28">
        <f t="shared" si="15"/>
        <v>0</v>
      </c>
    </row>
    <row r="117" spans="2:111" ht="15.6" x14ac:dyDescent="0.3">
      <c r="B117" s="9">
        <v>3</v>
      </c>
      <c r="C117" s="4" t="str">
        <f>'дети 5-ти лет Ф'!C117</f>
        <v>Боранбай Томирис</v>
      </c>
      <c r="D117" s="326">
        <v>1</v>
      </c>
      <c r="E117" s="326"/>
      <c r="F117" s="260"/>
      <c r="G117" s="483"/>
      <c r="H117" s="326">
        <v>1</v>
      </c>
      <c r="I117" s="260"/>
      <c r="J117" s="483">
        <v>1</v>
      </c>
      <c r="K117" s="483"/>
      <c r="L117" s="482"/>
      <c r="M117" s="483"/>
      <c r="N117" s="483">
        <v>1</v>
      </c>
      <c r="O117" s="482"/>
      <c r="P117" s="483">
        <v>1</v>
      </c>
      <c r="Q117" s="483"/>
      <c r="R117" s="482"/>
      <c r="S117" s="483"/>
      <c r="T117" s="483">
        <v>1</v>
      </c>
      <c r="U117" s="482"/>
      <c r="V117" s="483">
        <v>1</v>
      </c>
      <c r="W117" s="483"/>
      <c r="X117" s="482"/>
      <c r="Y117" s="483"/>
      <c r="Z117" s="483">
        <v>1</v>
      </c>
      <c r="AA117" s="482"/>
      <c r="AB117" s="483">
        <v>1</v>
      </c>
      <c r="AC117" s="483"/>
      <c r="AD117" s="482"/>
      <c r="AE117" s="483"/>
      <c r="AF117" s="483">
        <v>1</v>
      </c>
      <c r="AG117" s="482"/>
      <c r="AH117" s="483">
        <v>1</v>
      </c>
      <c r="AI117" s="483"/>
      <c r="AJ117" s="482"/>
      <c r="AK117" s="483"/>
      <c r="AL117" s="483">
        <v>1</v>
      </c>
      <c r="AM117" s="482"/>
      <c r="AN117" s="483">
        <v>1</v>
      </c>
      <c r="AO117" s="483"/>
      <c r="AP117" s="482"/>
      <c r="AQ117" s="483"/>
      <c r="AR117" s="483">
        <v>1</v>
      </c>
      <c r="AS117" s="482"/>
      <c r="AT117" s="483">
        <v>1</v>
      </c>
      <c r="AU117" s="483"/>
      <c r="AV117" s="482"/>
      <c r="AW117" s="483"/>
      <c r="AX117" s="483">
        <v>1</v>
      </c>
      <c r="AY117" s="482"/>
      <c r="AZ117" s="483">
        <v>1</v>
      </c>
      <c r="BA117" s="483"/>
      <c r="BB117" s="482"/>
      <c r="BC117" s="483"/>
      <c r="BD117" s="483">
        <v>1</v>
      </c>
      <c r="BE117" s="482"/>
      <c r="BF117" s="483">
        <v>1</v>
      </c>
      <c r="BG117" s="483"/>
      <c r="BH117" s="482"/>
      <c r="BI117" s="483"/>
      <c r="BJ117" s="483">
        <v>1</v>
      </c>
      <c r="BK117" s="482"/>
      <c r="BL117" s="483">
        <v>1</v>
      </c>
      <c r="BM117" s="483"/>
      <c r="BN117" s="482"/>
      <c r="BO117" s="483"/>
      <c r="BP117" s="483">
        <v>1</v>
      </c>
      <c r="BQ117" s="482"/>
      <c r="BR117" s="483">
        <v>1</v>
      </c>
      <c r="BS117" s="483"/>
      <c r="BT117" s="482"/>
      <c r="BU117" s="483"/>
      <c r="BV117" s="483">
        <v>1</v>
      </c>
      <c r="BW117" s="482"/>
      <c r="BX117" s="483">
        <v>1</v>
      </c>
      <c r="BY117" s="483"/>
      <c r="BZ117" s="482"/>
      <c r="CA117" s="483"/>
      <c r="CB117" s="483">
        <v>1</v>
      </c>
      <c r="CC117" s="482"/>
      <c r="CD117" s="483">
        <v>1</v>
      </c>
      <c r="CE117" s="483"/>
      <c r="CF117" s="482"/>
      <c r="CG117" s="483"/>
      <c r="CH117" s="483">
        <v>1</v>
      </c>
      <c r="CI117" s="482"/>
      <c r="CJ117" s="483">
        <v>1</v>
      </c>
      <c r="CK117" s="483"/>
      <c r="CL117" s="482"/>
      <c r="CM117" s="483"/>
      <c r="CN117" s="483">
        <v>1</v>
      </c>
      <c r="CO117" s="482"/>
      <c r="CP117" s="483">
        <v>1</v>
      </c>
      <c r="CQ117" s="483"/>
      <c r="CR117" s="482"/>
      <c r="CS117" s="483"/>
      <c r="CT117" s="483">
        <v>1</v>
      </c>
      <c r="CU117" s="482"/>
      <c r="CV117" s="483"/>
      <c r="CW117" s="483">
        <v>1</v>
      </c>
      <c r="CX117" s="482"/>
      <c r="CY117" s="483">
        <v>1</v>
      </c>
      <c r="CZ117" s="483"/>
      <c r="DA117" s="482"/>
      <c r="DB117" s="483">
        <v>1</v>
      </c>
      <c r="DC117" s="483"/>
      <c r="DD117" s="482"/>
      <c r="DE117" s="45">
        <f t="shared" si="13"/>
        <v>18</v>
      </c>
      <c r="DF117" s="2">
        <f t="shared" si="14"/>
        <v>17</v>
      </c>
      <c r="DG117" s="28">
        <f t="shared" si="15"/>
        <v>0</v>
      </c>
    </row>
    <row r="118" spans="2:111" ht="15.6" x14ac:dyDescent="0.3">
      <c r="B118" s="9">
        <v>4</v>
      </c>
      <c r="C118" s="4" t="str">
        <f>'дети 5-ти лет Ф'!C118</f>
        <v>Боровых Артем</v>
      </c>
      <c r="D118" s="326">
        <v>1</v>
      </c>
      <c r="E118" s="326"/>
      <c r="F118" s="260"/>
      <c r="G118" s="483">
        <v>1</v>
      </c>
      <c r="H118" s="326"/>
      <c r="I118" s="260"/>
      <c r="J118" s="483">
        <v>1</v>
      </c>
      <c r="K118" s="483"/>
      <c r="L118" s="482"/>
      <c r="M118" s="483">
        <v>1</v>
      </c>
      <c r="N118" s="483"/>
      <c r="O118" s="482"/>
      <c r="P118" s="483">
        <v>1</v>
      </c>
      <c r="Q118" s="483"/>
      <c r="R118" s="482"/>
      <c r="S118" s="483">
        <v>1</v>
      </c>
      <c r="T118" s="483"/>
      <c r="U118" s="482"/>
      <c r="V118" s="483">
        <v>1</v>
      </c>
      <c r="W118" s="483"/>
      <c r="X118" s="482"/>
      <c r="Y118" s="483">
        <v>1</v>
      </c>
      <c r="Z118" s="483"/>
      <c r="AA118" s="482"/>
      <c r="AB118" s="483">
        <v>1</v>
      </c>
      <c r="AC118" s="483"/>
      <c r="AD118" s="482"/>
      <c r="AE118" s="483">
        <v>1</v>
      </c>
      <c r="AF118" s="483"/>
      <c r="AG118" s="482"/>
      <c r="AH118" s="483">
        <v>1</v>
      </c>
      <c r="AI118" s="483"/>
      <c r="AJ118" s="482"/>
      <c r="AK118" s="483">
        <v>1</v>
      </c>
      <c r="AL118" s="483"/>
      <c r="AM118" s="482"/>
      <c r="AN118" s="483">
        <v>1</v>
      </c>
      <c r="AO118" s="483"/>
      <c r="AP118" s="482"/>
      <c r="AQ118" s="483">
        <v>1</v>
      </c>
      <c r="AR118" s="483"/>
      <c r="AS118" s="482"/>
      <c r="AT118" s="483">
        <v>1</v>
      </c>
      <c r="AU118" s="483"/>
      <c r="AV118" s="482"/>
      <c r="AW118" s="483">
        <v>1</v>
      </c>
      <c r="AX118" s="483"/>
      <c r="AY118" s="482"/>
      <c r="AZ118" s="483">
        <v>1</v>
      </c>
      <c r="BA118" s="483"/>
      <c r="BB118" s="482"/>
      <c r="BC118" s="483">
        <v>1</v>
      </c>
      <c r="BD118" s="483"/>
      <c r="BE118" s="482"/>
      <c r="BF118" s="483">
        <v>1</v>
      </c>
      <c r="BG118" s="483"/>
      <c r="BH118" s="482"/>
      <c r="BI118" s="483">
        <v>1</v>
      </c>
      <c r="BJ118" s="483"/>
      <c r="BK118" s="482"/>
      <c r="BL118" s="483">
        <v>1</v>
      </c>
      <c r="BM118" s="483"/>
      <c r="BN118" s="482"/>
      <c r="BO118" s="483">
        <v>1</v>
      </c>
      <c r="BP118" s="483"/>
      <c r="BQ118" s="482"/>
      <c r="BR118" s="483">
        <v>1</v>
      </c>
      <c r="BS118" s="483"/>
      <c r="BT118" s="482"/>
      <c r="BU118" s="483">
        <v>1</v>
      </c>
      <c r="BV118" s="483"/>
      <c r="BW118" s="482"/>
      <c r="BX118" s="483">
        <v>1</v>
      </c>
      <c r="BY118" s="483"/>
      <c r="BZ118" s="482"/>
      <c r="CA118" s="483">
        <v>1</v>
      </c>
      <c r="CB118" s="483"/>
      <c r="CC118" s="482"/>
      <c r="CD118" s="483">
        <v>1</v>
      </c>
      <c r="CE118" s="483"/>
      <c r="CF118" s="482"/>
      <c r="CG118" s="483">
        <v>1</v>
      </c>
      <c r="CH118" s="483"/>
      <c r="CI118" s="482"/>
      <c r="CJ118" s="483">
        <v>1</v>
      </c>
      <c r="CK118" s="483"/>
      <c r="CL118" s="482"/>
      <c r="CM118" s="483">
        <v>1</v>
      </c>
      <c r="CN118" s="483"/>
      <c r="CO118" s="482"/>
      <c r="CP118" s="483">
        <v>1</v>
      </c>
      <c r="CQ118" s="483"/>
      <c r="CR118" s="482"/>
      <c r="CS118" s="483">
        <v>1</v>
      </c>
      <c r="CT118" s="483"/>
      <c r="CU118" s="482"/>
      <c r="CV118" s="483">
        <v>1</v>
      </c>
      <c r="CW118" s="483"/>
      <c r="CX118" s="482"/>
      <c r="CY118" s="483">
        <v>1</v>
      </c>
      <c r="CZ118" s="483"/>
      <c r="DA118" s="482"/>
      <c r="DB118" s="483">
        <v>1</v>
      </c>
      <c r="DC118" s="483"/>
      <c r="DD118" s="482"/>
      <c r="DE118" s="45">
        <f t="shared" si="13"/>
        <v>35</v>
      </c>
      <c r="DF118" s="2">
        <f t="shared" si="14"/>
        <v>0</v>
      </c>
      <c r="DG118" s="28">
        <f t="shared" si="15"/>
        <v>0</v>
      </c>
    </row>
    <row r="119" spans="2:111" ht="15.6" x14ac:dyDescent="0.3">
      <c r="B119" s="9">
        <v>5</v>
      </c>
      <c r="C119" s="4" t="str">
        <f>'дети 5-ти лет Ф'!C119</f>
        <v>Драцюк Радмир</v>
      </c>
      <c r="D119" s="326">
        <v>1</v>
      </c>
      <c r="E119" s="326"/>
      <c r="F119" s="260"/>
      <c r="G119" s="483">
        <v>1</v>
      </c>
      <c r="H119" s="326"/>
      <c r="I119" s="260"/>
      <c r="J119" s="483">
        <v>1</v>
      </c>
      <c r="K119" s="483"/>
      <c r="L119" s="482"/>
      <c r="M119" s="483">
        <v>1</v>
      </c>
      <c r="N119" s="483"/>
      <c r="O119" s="482"/>
      <c r="P119" s="483">
        <v>1</v>
      </c>
      <c r="Q119" s="483"/>
      <c r="R119" s="482"/>
      <c r="S119" s="483">
        <v>1</v>
      </c>
      <c r="T119" s="483"/>
      <c r="U119" s="482"/>
      <c r="V119" s="483">
        <v>1</v>
      </c>
      <c r="W119" s="483"/>
      <c r="X119" s="482"/>
      <c r="Y119" s="483">
        <v>1</v>
      </c>
      <c r="Z119" s="483"/>
      <c r="AA119" s="482"/>
      <c r="AB119" s="483">
        <v>1</v>
      </c>
      <c r="AC119" s="483"/>
      <c r="AD119" s="482"/>
      <c r="AE119" s="483">
        <v>1</v>
      </c>
      <c r="AF119" s="483"/>
      <c r="AG119" s="482"/>
      <c r="AH119" s="483">
        <v>1</v>
      </c>
      <c r="AI119" s="483"/>
      <c r="AJ119" s="482"/>
      <c r="AK119" s="483">
        <v>1</v>
      </c>
      <c r="AL119" s="483"/>
      <c r="AM119" s="482"/>
      <c r="AN119" s="483">
        <v>1</v>
      </c>
      <c r="AO119" s="483"/>
      <c r="AP119" s="482"/>
      <c r="AQ119" s="483">
        <v>1</v>
      </c>
      <c r="AR119" s="483"/>
      <c r="AS119" s="482"/>
      <c r="AT119" s="483">
        <v>1</v>
      </c>
      <c r="AU119" s="483"/>
      <c r="AV119" s="482"/>
      <c r="AW119" s="483">
        <v>1</v>
      </c>
      <c r="AX119" s="483"/>
      <c r="AY119" s="482"/>
      <c r="AZ119" s="483">
        <v>1</v>
      </c>
      <c r="BA119" s="483"/>
      <c r="BB119" s="482"/>
      <c r="BC119" s="483">
        <v>1</v>
      </c>
      <c r="BD119" s="483"/>
      <c r="BE119" s="482"/>
      <c r="BF119" s="483">
        <v>1</v>
      </c>
      <c r="BG119" s="483"/>
      <c r="BH119" s="482"/>
      <c r="BI119" s="483">
        <v>1</v>
      </c>
      <c r="BJ119" s="483"/>
      <c r="BK119" s="482"/>
      <c r="BL119" s="483">
        <v>1</v>
      </c>
      <c r="BM119" s="483"/>
      <c r="BN119" s="482"/>
      <c r="BO119" s="483">
        <v>1</v>
      </c>
      <c r="BP119" s="483"/>
      <c r="BQ119" s="482"/>
      <c r="BR119" s="483">
        <v>1</v>
      </c>
      <c r="BS119" s="483"/>
      <c r="BT119" s="482"/>
      <c r="BU119" s="483">
        <v>1</v>
      </c>
      <c r="BV119" s="483"/>
      <c r="BW119" s="482"/>
      <c r="BX119" s="483">
        <v>1</v>
      </c>
      <c r="BY119" s="483"/>
      <c r="BZ119" s="482"/>
      <c r="CA119" s="483">
        <v>1</v>
      </c>
      <c r="CB119" s="483"/>
      <c r="CC119" s="482"/>
      <c r="CD119" s="483">
        <v>1</v>
      </c>
      <c r="CE119" s="483"/>
      <c r="CF119" s="482"/>
      <c r="CG119" s="483">
        <v>1</v>
      </c>
      <c r="CH119" s="483"/>
      <c r="CI119" s="482"/>
      <c r="CJ119" s="483">
        <v>1</v>
      </c>
      <c r="CK119" s="483"/>
      <c r="CL119" s="482"/>
      <c r="CM119" s="483">
        <v>1</v>
      </c>
      <c r="CN119" s="483"/>
      <c r="CO119" s="482"/>
      <c r="CP119" s="483">
        <v>1</v>
      </c>
      <c r="CQ119" s="483"/>
      <c r="CR119" s="482"/>
      <c r="CS119" s="483">
        <v>1</v>
      </c>
      <c r="CT119" s="483"/>
      <c r="CU119" s="482"/>
      <c r="CV119" s="483">
        <v>1</v>
      </c>
      <c r="CW119" s="483"/>
      <c r="CX119" s="482"/>
      <c r="CY119" s="483">
        <v>1</v>
      </c>
      <c r="CZ119" s="483"/>
      <c r="DA119" s="482"/>
      <c r="DB119" s="483">
        <v>1</v>
      </c>
      <c r="DC119" s="483"/>
      <c r="DD119" s="482"/>
      <c r="DE119" s="45">
        <f t="shared" si="13"/>
        <v>35</v>
      </c>
      <c r="DF119" s="2">
        <f t="shared" si="14"/>
        <v>0</v>
      </c>
      <c r="DG119" s="28">
        <f t="shared" si="15"/>
        <v>0</v>
      </c>
    </row>
    <row r="120" spans="2:111" ht="15.6" x14ac:dyDescent="0.3">
      <c r="B120" s="9">
        <v>6</v>
      </c>
      <c r="C120" s="4" t="str">
        <f>'дети 5-ти лет Ф'!C120</f>
        <v>Дубовицкий Данил</v>
      </c>
      <c r="D120" s="326">
        <v>1</v>
      </c>
      <c r="E120" s="326"/>
      <c r="F120" s="260"/>
      <c r="G120" s="483">
        <v>1</v>
      </c>
      <c r="H120" s="326"/>
      <c r="I120" s="260"/>
      <c r="J120" s="483">
        <v>1</v>
      </c>
      <c r="K120" s="483"/>
      <c r="L120" s="482"/>
      <c r="M120" s="483">
        <v>1</v>
      </c>
      <c r="N120" s="483"/>
      <c r="O120" s="482"/>
      <c r="P120" s="483">
        <v>1</v>
      </c>
      <c r="Q120" s="483"/>
      <c r="R120" s="482"/>
      <c r="S120" s="483">
        <v>1</v>
      </c>
      <c r="T120" s="483"/>
      <c r="U120" s="482"/>
      <c r="V120" s="483">
        <v>1</v>
      </c>
      <c r="W120" s="483"/>
      <c r="X120" s="482"/>
      <c r="Y120" s="483">
        <v>1</v>
      </c>
      <c r="Z120" s="483"/>
      <c r="AA120" s="482"/>
      <c r="AB120" s="483">
        <v>1</v>
      </c>
      <c r="AC120" s="483"/>
      <c r="AD120" s="482"/>
      <c r="AE120" s="483">
        <v>1</v>
      </c>
      <c r="AF120" s="483"/>
      <c r="AG120" s="482"/>
      <c r="AH120" s="483">
        <v>1</v>
      </c>
      <c r="AI120" s="483"/>
      <c r="AJ120" s="482"/>
      <c r="AK120" s="483">
        <v>1</v>
      </c>
      <c r="AL120" s="483"/>
      <c r="AM120" s="482"/>
      <c r="AN120" s="483">
        <v>1</v>
      </c>
      <c r="AO120" s="483"/>
      <c r="AP120" s="482"/>
      <c r="AQ120" s="483">
        <v>1</v>
      </c>
      <c r="AR120" s="483"/>
      <c r="AS120" s="482"/>
      <c r="AT120" s="483">
        <v>1</v>
      </c>
      <c r="AU120" s="483"/>
      <c r="AV120" s="482"/>
      <c r="AW120" s="483">
        <v>1</v>
      </c>
      <c r="AX120" s="483"/>
      <c r="AY120" s="482"/>
      <c r="AZ120" s="483">
        <v>1</v>
      </c>
      <c r="BA120" s="483"/>
      <c r="BB120" s="482"/>
      <c r="BC120" s="483">
        <v>1</v>
      </c>
      <c r="BD120" s="483"/>
      <c r="BE120" s="482"/>
      <c r="BF120" s="483">
        <v>1</v>
      </c>
      <c r="BG120" s="483"/>
      <c r="BH120" s="482"/>
      <c r="BI120" s="483">
        <v>1</v>
      </c>
      <c r="BJ120" s="483"/>
      <c r="BK120" s="482"/>
      <c r="BL120" s="483">
        <v>1</v>
      </c>
      <c r="BM120" s="483"/>
      <c r="BN120" s="482"/>
      <c r="BO120" s="483">
        <v>1</v>
      </c>
      <c r="BP120" s="483"/>
      <c r="BQ120" s="482"/>
      <c r="BR120" s="483">
        <v>1</v>
      </c>
      <c r="BS120" s="483"/>
      <c r="BT120" s="482"/>
      <c r="BU120" s="483">
        <v>1</v>
      </c>
      <c r="BV120" s="483"/>
      <c r="BW120" s="482"/>
      <c r="BX120" s="483">
        <v>1</v>
      </c>
      <c r="BY120" s="483"/>
      <c r="BZ120" s="482"/>
      <c r="CA120" s="483">
        <v>1</v>
      </c>
      <c r="CB120" s="483"/>
      <c r="CC120" s="482"/>
      <c r="CD120" s="483">
        <v>1</v>
      </c>
      <c r="CE120" s="483"/>
      <c r="CF120" s="482"/>
      <c r="CG120" s="483">
        <v>1</v>
      </c>
      <c r="CH120" s="483"/>
      <c r="CI120" s="482"/>
      <c r="CJ120" s="483">
        <v>1</v>
      </c>
      <c r="CK120" s="483"/>
      <c r="CL120" s="482"/>
      <c r="CM120" s="483">
        <v>1</v>
      </c>
      <c r="CN120" s="483"/>
      <c r="CO120" s="482"/>
      <c r="CP120" s="483">
        <v>1</v>
      </c>
      <c r="CQ120" s="483"/>
      <c r="CR120" s="482"/>
      <c r="CS120" s="483">
        <v>1</v>
      </c>
      <c r="CT120" s="483"/>
      <c r="CU120" s="482"/>
      <c r="CV120" s="483">
        <v>1</v>
      </c>
      <c r="CW120" s="483"/>
      <c r="CX120" s="482"/>
      <c r="CY120" s="483">
        <v>1</v>
      </c>
      <c r="CZ120" s="483"/>
      <c r="DA120" s="482"/>
      <c r="DB120" s="483">
        <v>1</v>
      </c>
      <c r="DC120" s="483"/>
      <c r="DD120" s="482"/>
      <c r="DE120" s="45">
        <f t="shared" si="13"/>
        <v>35</v>
      </c>
      <c r="DF120" s="2">
        <f t="shared" si="14"/>
        <v>0</v>
      </c>
      <c r="DG120" s="28">
        <f t="shared" si="15"/>
        <v>0</v>
      </c>
    </row>
    <row r="121" spans="2:111" ht="15.6" x14ac:dyDescent="0.3">
      <c r="B121" s="9">
        <v>7</v>
      </c>
      <c r="C121" s="4" t="str">
        <f>'дети 5-ти лет Ф'!C121</f>
        <v>Жуковский Дима</v>
      </c>
      <c r="D121" s="326">
        <v>1</v>
      </c>
      <c r="E121" s="326"/>
      <c r="F121" s="260"/>
      <c r="G121" s="483">
        <v>1</v>
      </c>
      <c r="H121" s="326"/>
      <c r="I121" s="260"/>
      <c r="J121" s="483">
        <v>1</v>
      </c>
      <c r="K121" s="483"/>
      <c r="L121" s="482"/>
      <c r="M121" s="483">
        <v>1</v>
      </c>
      <c r="N121" s="483"/>
      <c r="O121" s="482"/>
      <c r="P121" s="483">
        <v>1</v>
      </c>
      <c r="Q121" s="483"/>
      <c r="R121" s="482"/>
      <c r="S121" s="483">
        <v>1</v>
      </c>
      <c r="T121" s="483"/>
      <c r="U121" s="482"/>
      <c r="V121" s="483">
        <v>1</v>
      </c>
      <c r="W121" s="483"/>
      <c r="X121" s="482"/>
      <c r="Y121" s="483">
        <v>1</v>
      </c>
      <c r="Z121" s="483"/>
      <c r="AA121" s="482"/>
      <c r="AB121" s="483">
        <v>1</v>
      </c>
      <c r="AC121" s="483"/>
      <c r="AD121" s="482"/>
      <c r="AE121" s="483">
        <v>1</v>
      </c>
      <c r="AF121" s="483"/>
      <c r="AG121" s="482"/>
      <c r="AH121" s="483">
        <v>1</v>
      </c>
      <c r="AI121" s="483"/>
      <c r="AJ121" s="482"/>
      <c r="AK121" s="483">
        <v>1</v>
      </c>
      <c r="AL121" s="483"/>
      <c r="AM121" s="482"/>
      <c r="AN121" s="483">
        <v>1</v>
      </c>
      <c r="AO121" s="483"/>
      <c r="AP121" s="482"/>
      <c r="AQ121" s="483">
        <v>1</v>
      </c>
      <c r="AR121" s="483"/>
      <c r="AS121" s="482"/>
      <c r="AT121" s="483">
        <v>1</v>
      </c>
      <c r="AU121" s="483"/>
      <c r="AV121" s="482"/>
      <c r="AW121" s="483">
        <v>1</v>
      </c>
      <c r="AX121" s="483"/>
      <c r="AY121" s="482"/>
      <c r="AZ121" s="483">
        <v>1</v>
      </c>
      <c r="BA121" s="483"/>
      <c r="BB121" s="482"/>
      <c r="BC121" s="483">
        <v>1</v>
      </c>
      <c r="BD121" s="483"/>
      <c r="BE121" s="482"/>
      <c r="BF121" s="483">
        <v>1</v>
      </c>
      <c r="BG121" s="483"/>
      <c r="BH121" s="482"/>
      <c r="BI121" s="483">
        <v>1</v>
      </c>
      <c r="BJ121" s="483"/>
      <c r="BK121" s="482"/>
      <c r="BL121" s="483">
        <v>1</v>
      </c>
      <c r="BM121" s="483"/>
      <c r="BN121" s="482"/>
      <c r="BO121" s="483">
        <v>1</v>
      </c>
      <c r="BP121" s="483"/>
      <c r="BQ121" s="482"/>
      <c r="BR121" s="483">
        <v>1</v>
      </c>
      <c r="BS121" s="483"/>
      <c r="BT121" s="482"/>
      <c r="BU121" s="483">
        <v>1</v>
      </c>
      <c r="BV121" s="483"/>
      <c r="BW121" s="482"/>
      <c r="BX121" s="483">
        <v>1</v>
      </c>
      <c r="BY121" s="483"/>
      <c r="BZ121" s="482"/>
      <c r="CA121" s="483">
        <v>1</v>
      </c>
      <c r="CB121" s="483"/>
      <c r="CC121" s="482"/>
      <c r="CD121" s="483">
        <v>1</v>
      </c>
      <c r="CE121" s="483"/>
      <c r="CF121" s="482"/>
      <c r="CG121" s="483">
        <v>1</v>
      </c>
      <c r="CH121" s="483"/>
      <c r="CI121" s="482"/>
      <c r="CJ121" s="483">
        <v>1</v>
      </c>
      <c r="CK121" s="483"/>
      <c r="CL121" s="482"/>
      <c r="CM121" s="483">
        <v>1</v>
      </c>
      <c r="CN121" s="483"/>
      <c r="CO121" s="482"/>
      <c r="CP121" s="483">
        <v>1</v>
      </c>
      <c r="CQ121" s="483"/>
      <c r="CR121" s="482"/>
      <c r="CS121" s="483">
        <v>1</v>
      </c>
      <c r="CT121" s="483"/>
      <c r="CU121" s="482"/>
      <c r="CV121" s="483">
        <v>1</v>
      </c>
      <c r="CW121" s="483"/>
      <c r="CX121" s="482"/>
      <c r="CY121" s="483">
        <v>1</v>
      </c>
      <c r="CZ121" s="483"/>
      <c r="DA121" s="482"/>
      <c r="DB121" s="483">
        <v>1</v>
      </c>
      <c r="DC121" s="483"/>
      <c r="DD121" s="482"/>
      <c r="DE121" s="45">
        <f t="shared" si="13"/>
        <v>35</v>
      </c>
      <c r="DF121" s="2">
        <f t="shared" si="14"/>
        <v>0</v>
      </c>
      <c r="DG121" s="28">
        <f t="shared" si="15"/>
        <v>0</v>
      </c>
    </row>
    <row r="122" spans="2:111" ht="15.6" x14ac:dyDescent="0.3">
      <c r="B122" s="9">
        <v>8</v>
      </c>
      <c r="C122" s="4" t="str">
        <f>'дети 5-ти лет Ф'!C122</f>
        <v>Зинатов Глеб</v>
      </c>
      <c r="D122" s="326">
        <v>1</v>
      </c>
      <c r="E122" s="326"/>
      <c r="F122" s="260"/>
      <c r="G122" s="483">
        <v>1</v>
      </c>
      <c r="H122" s="326"/>
      <c r="I122" s="260"/>
      <c r="J122" s="483">
        <v>1</v>
      </c>
      <c r="K122" s="483"/>
      <c r="L122" s="482"/>
      <c r="M122" s="483">
        <v>1</v>
      </c>
      <c r="N122" s="483"/>
      <c r="O122" s="482"/>
      <c r="P122" s="483">
        <v>1</v>
      </c>
      <c r="Q122" s="483"/>
      <c r="R122" s="482"/>
      <c r="S122" s="483">
        <v>1</v>
      </c>
      <c r="T122" s="483"/>
      <c r="U122" s="482"/>
      <c r="V122" s="483">
        <v>1</v>
      </c>
      <c r="W122" s="483"/>
      <c r="X122" s="482"/>
      <c r="Y122" s="483">
        <v>1</v>
      </c>
      <c r="Z122" s="483"/>
      <c r="AA122" s="482"/>
      <c r="AB122" s="483">
        <v>1</v>
      </c>
      <c r="AC122" s="483"/>
      <c r="AD122" s="482"/>
      <c r="AE122" s="483">
        <v>1</v>
      </c>
      <c r="AF122" s="483"/>
      <c r="AG122" s="482"/>
      <c r="AH122" s="483">
        <v>1</v>
      </c>
      <c r="AI122" s="483"/>
      <c r="AJ122" s="482"/>
      <c r="AK122" s="483">
        <v>1</v>
      </c>
      <c r="AL122" s="483"/>
      <c r="AM122" s="482"/>
      <c r="AN122" s="483">
        <v>1</v>
      </c>
      <c r="AO122" s="483"/>
      <c r="AP122" s="482"/>
      <c r="AQ122" s="483">
        <v>1</v>
      </c>
      <c r="AR122" s="483"/>
      <c r="AS122" s="482"/>
      <c r="AT122" s="483">
        <v>1</v>
      </c>
      <c r="AU122" s="483"/>
      <c r="AV122" s="482"/>
      <c r="AW122" s="483">
        <v>1</v>
      </c>
      <c r="AX122" s="483"/>
      <c r="AY122" s="482"/>
      <c r="AZ122" s="483">
        <v>1</v>
      </c>
      <c r="BA122" s="483"/>
      <c r="BB122" s="482"/>
      <c r="BC122" s="483">
        <v>1</v>
      </c>
      <c r="BD122" s="483"/>
      <c r="BE122" s="482"/>
      <c r="BF122" s="483">
        <v>1</v>
      </c>
      <c r="BG122" s="483"/>
      <c r="BH122" s="482"/>
      <c r="BI122" s="483">
        <v>1</v>
      </c>
      <c r="BJ122" s="483"/>
      <c r="BK122" s="482"/>
      <c r="BL122" s="483">
        <v>1</v>
      </c>
      <c r="BM122" s="483"/>
      <c r="BN122" s="482"/>
      <c r="BO122" s="483">
        <v>1</v>
      </c>
      <c r="BP122" s="483"/>
      <c r="BQ122" s="482"/>
      <c r="BR122" s="483">
        <v>1</v>
      </c>
      <c r="BS122" s="483"/>
      <c r="BT122" s="482"/>
      <c r="BU122" s="483">
        <v>1</v>
      </c>
      <c r="BV122" s="483"/>
      <c r="BW122" s="482"/>
      <c r="BX122" s="483">
        <v>1</v>
      </c>
      <c r="BY122" s="483"/>
      <c r="BZ122" s="482"/>
      <c r="CA122" s="483">
        <v>1</v>
      </c>
      <c r="CB122" s="483"/>
      <c r="CC122" s="482"/>
      <c r="CD122" s="483">
        <v>1</v>
      </c>
      <c r="CE122" s="483"/>
      <c r="CF122" s="482"/>
      <c r="CG122" s="483">
        <v>1</v>
      </c>
      <c r="CH122" s="483"/>
      <c r="CI122" s="482"/>
      <c r="CJ122" s="483">
        <v>1</v>
      </c>
      <c r="CK122" s="483"/>
      <c r="CL122" s="482"/>
      <c r="CM122" s="483">
        <v>1</v>
      </c>
      <c r="CN122" s="483"/>
      <c r="CO122" s="482"/>
      <c r="CP122" s="483">
        <v>1</v>
      </c>
      <c r="CQ122" s="483"/>
      <c r="CR122" s="482"/>
      <c r="CS122" s="483">
        <v>1</v>
      </c>
      <c r="CT122" s="483"/>
      <c r="CU122" s="482"/>
      <c r="CV122" s="483">
        <v>1</v>
      </c>
      <c r="CW122" s="483"/>
      <c r="CX122" s="482"/>
      <c r="CY122" s="483">
        <v>1</v>
      </c>
      <c r="CZ122" s="483"/>
      <c r="DA122" s="482"/>
      <c r="DB122" s="483">
        <v>1</v>
      </c>
      <c r="DC122" s="483"/>
      <c r="DD122" s="482"/>
      <c r="DE122" s="45">
        <f t="shared" si="13"/>
        <v>35</v>
      </c>
      <c r="DF122" s="2">
        <f t="shared" si="14"/>
        <v>0</v>
      </c>
      <c r="DG122" s="28">
        <f t="shared" si="15"/>
        <v>0</v>
      </c>
    </row>
    <row r="123" spans="2:111" ht="15.6" x14ac:dyDescent="0.3">
      <c r="B123" s="9">
        <v>9</v>
      </c>
      <c r="C123" s="4" t="str">
        <f>'дети 5-ти лет Ф'!C123</f>
        <v>Кравчук Настя</v>
      </c>
      <c r="D123" s="326">
        <v>1</v>
      </c>
      <c r="E123" s="326"/>
      <c r="F123" s="260"/>
      <c r="G123" s="483">
        <v>1</v>
      </c>
      <c r="H123" s="326"/>
      <c r="I123" s="260"/>
      <c r="J123" s="483">
        <v>1</v>
      </c>
      <c r="K123" s="483"/>
      <c r="L123" s="482"/>
      <c r="M123" s="483">
        <v>1</v>
      </c>
      <c r="N123" s="483"/>
      <c r="O123" s="482"/>
      <c r="P123" s="483">
        <v>1</v>
      </c>
      <c r="Q123" s="483"/>
      <c r="R123" s="482"/>
      <c r="S123" s="483">
        <v>1</v>
      </c>
      <c r="T123" s="483"/>
      <c r="U123" s="482"/>
      <c r="V123" s="483">
        <v>1</v>
      </c>
      <c r="W123" s="483"/>
      <c r="X123" s="482"/>
      <c r="Y123" s="483">
        <v>1</v>
      </c>
      <c r="Z123" s="483"/>
      <c r="AA123" s="482"/>
      <c r="AB123" s="483">
        <v>1</v>
      </c>
      <c r="AC123" s="483"/>
      <c r="AD123" s="482"/>
      <c r="AE123" s="483">
        <v>1</v>
      </c>
      <c r="AF123" s="483"/>
      <c r="AG123" s="482"/>
      <c r="AH123" s="483">
        <v>1</v>
      </c>
      <c r="AI123" s="483"/>
      <c r="AJ123" s="482"/>
      <c r="AK123" s="483">
        <v>1</v>
      </c>
      <c r="AL123" s="483"/>
      <c r="AM123" s="482"/>
      <c r="AN123" s="483">
        <v>1</v>
      </c>
      <c r="AO123" s="483"/>
      <c r="AP123" s="482"/>
      <c r="AQ123" s="483">
        <v>1</v>
      </c>
      <c r="AR123" s="483"/>
      <c r="AS123" s="482"/>
      <c r="AT123" s="483">
        <v>1</v>
      </c>
      <c r="AU123" s="483"/>
      <c r="AV123" s="482"/>
      <c r="AW123" s="483">
        <v>1</v>
      </c>
      <c r="AX123" s="483"/>
      <c r="AY123" s="482"/>
      <c r="AZ123" s="483">
        <v>1</v>
      </c>
      <c r="BA123" s="483"/>
      <c r="BB123" s="482"/>
      <c r="BC123" s="483">
        <v>1</v>
      </c>
      <c r="BD123" s="483"/>
      <c r="BE123" s="482"/>
      <c r="BF123" s="483">
        <v>1</v>
      </c>
      <c r="BG123" s="483"/>
      <c r="BH123" s="482"/>
      <c r="BI123" s="483">
        <v>1</v>
      </c>
      <c r="BJ123" s="483"/>
      <c r="BK123" s="482"/>
      <c r="BL123" s="483">
        <v>1</v>
      </c>
      <c r="BM123" s="483"/>
      <c r="BN123" s="482"/>
      <c r="BO123" s="483">
        <v>1</v>
      </c>
      <c r="BP123" s="483"/>
      <c r="BQ123" s="482"/>
      <c r="BR123" s="483">
        <v>1</v>
      </c>
      <c r="BS123" s="483"/>
      <c r="BT123" s="482"/>
      <c r="BU123" s="483">
        <v>1</v>
      </c>
      <c r="BV123" s="483"/>
      <c r="BW123" s="482"/>
      <c r="BX123" s="483">
        <v>1</v>
      </c>
      <c r="BY123" s="483"/>
      <c r="BZ123" s="482"/>
      <c r="CA123" s="483">
        <v>1</v>
      </c>
      <c r="CB123" s="483"/>
      <c r="CC123" s="482"/>
      <c r="CD123" s="483">
        <v>1</v>
      </c>
      <c r="CE123" s="483"/>
      <c r="CF123" s="482"/>
      <c r="CG123" s="483">
        <v>1</v>
      </c>
      <c r="CH123" s="483"/>
      <c r="CI123" s="482"/>
      <c r="CJ123" s="483">
        <v>1</v>
      </c>
      <c r="CK123" s="483"/>
      <c r="CL123" s="482"/>
      <c r="CM123" s="483">
        <v>1</v>
      </c>
      <c r="CN123" s="483"/>
      <c r="CO123" s="482"/>
      <c r="CP123" s="483">
        <v>1</v>
      </c>
      <c r="CQ123" s="483"/>
      <c r="CR123" s="482"/>
      <c r="CS123" s="483">
        <v>1</v>
      </c>
      <c r="CT123" s="483"/>
      <c r="CU123" s="482"/>
      <c r="CV123" s="483">
        <v>1</v>
      </c>
      <c r="CW123" s="483"/>
      <c r="CX123" s="482"/>
      <c r="CY123" s="483">
        <v>1</v>
      </c>
      <c r="CZ123" s="483"/>
      <c r="DA123" s="482"/>
      <c r="DB123" s="483">
        <v>1</v>
      </c>
      <c r="DC123" s="483"/>
      <c r="DD123" s="482"/>
      <c r="DE123" s="45">
        <f t="shared" si="13"/>
        <v>35</v>
      </c>
      <c r="DF123" s="2">
        <f t="shared" si="14"/>
        <v>0</v>
      </c>
      <c r="DG123" s="28">
        <f t="shared" si="15"/>
        <v>0</v>
      </c>
    </row>
    <row r="124" spans="2:111" ht="15.6" x14ac:dyDescent="0.3">
      <c r="B124" s="9">
        <v>10</v>
      </c>
      <c r="C124" s="4" t="str">
        <f>'дети 5-ти лет Ф'!C124</f>
        <v>Кашимов Ярослав</v>
      </c>
      <c r="D124" s="326">
        <v>1</v>
      </c>
      <c r="E124" s="326"/>
      <c r="F124" s="260"/>
      <c r="G124" s="483">
        <v>1</v>
      </c>
      <c r="H124" s="326"/>
      <c r="I124" s="260"/>
      <c r="J124" s="483">
        <v>1</v>
      </c>
      <c r="K124" s="483"/>
      <c r="L124" s="482"/>
      <c r="M124" s="483">
        <v>1</v>
      </c>
      <c r="N124" s="483"/>
      <c r="O124" s="482"/>
      <c r="P124" s="483">
        <v>1</v>
      </c>
      <c r="Q124" s="483"/>
      <c r="R124" s="482"/>
      <c r="S124" s="483">
        <v>1</v>
      </c>
      <c r="T124" s="483"/>
      <c r="U124" s="482"/>
      <c r="V124" s="483">
        <v>1</v>
      </c>
      <c r="W124" s="483"/>
      <c r="X124" s="482"/>
      <c r="Y124" s="483">
        <v>1</v>
      </c>
      <c r="Z124" s="483"/>
      <c r="AA124" s="482"/>
      <c r="AB124" s="483">
        <v>1</v>
      </c>
      <c r="AC124" s="483"/>
      <c r="AD124" s="482"/>
      <c r="AE124" s="483">
        <v>1</v>
      </c>
      <c r="AF124" s="483"/>
      <c r="AG124" s="482"/>
      <c r="AH124" s="483">
        <v>1</v>
      </c>
      <c r="AI124" s="483"/>
      <c r="AJ124" s="482"/>
      <c r="AK124" s="483">
        <v>1</v>
      </c>
      <c r="AL124" s="483"/>
      <c r="AM124" s="482"/>
      <c r="AN124" s="483">
        <v>1</v>
      </c>
      <c r="AO124" s="483"/>
      <c r="AP124" s="482"/>
      <c r="AQ124" s="483">
        <v>1</v>
      </c>
      <c r="AR124" s="483"/>
      <c r="AS124" s="482"/>
      <c r="AT124" s="483">
        <v>1</v>
      </c>
      <c r="AU124" s="483"/>
      <c r="AV124" s="482"/>
      <c r="AW124" s="483">
        <v>1</v>
      </c>
      <c r="AX124" s="483"/>
      <c r="AY124" s="482"/>
      <c r="AZ124" s="483">
        <v>1</v>
      </c>
      <c r="BA124" s="483"/>
      <c r="BB124" s="482"/>
      <c r="BC124" s="483">
        <v>1</v>
      </c>
      <c r="BD124" s="483"/>
      <c r="BE124" s="482"/>
      <c r="BF124" s="483">
        <v>1</v>
      </c>
      <c r="BG124" s="483"/>
      <c r="BH124" s="482"/>
      <c r="BI124" s="483">
        <v>1</v>
      </c>
      <c r="BJ124" s="483"/>
      <c r="BK124" s="482"/>
      <c r="BL124" s="483">
        <v>1</v>
      </c>
      <c r="BM124" s="483"/>
      <c r="BN124" s="482"/>
      <c r="BO124" s="483">
        <v>1</v>
      </c>
      <c r="BP124" s="483"/>
      <c r="BQ124" s="482"/>
      <c r="BR124" s="483">
        <v>1</v>
      </c>
      <c r="BS124" s="483"/>
      <c r="BT124" s="482"/>
      <c r="BU124" s="483">
        <v>1</v>
      </c>
      <c r="BV124" s="483"/>
      <c r="BW124" s="482"/>
      <c r="BX124" s="483">
        <v>1</v>
      </c>
      <c r="BY124" s="483"/>
      <c r="BZ124" s="482"/>
      <c r="CA124" s="483">
        <v>1</v>
      </c>
      <c r="CB124" s="483"/>
      <c r="CC124" s="482"/>
      <c r="CD124" s="483">
        <v>1</v>
      </c>
      <c r="CE124" s="483"/>
      <c r="CF124" s="482"/>
      <c r="CG124" s="483">
        <v>1</v>
      </c>
      <c r="CH124" s="483"/>
      <c r="CI124" s="482"/>
      <c r="CJ124" s="483">
        <v>1</v>
      </c>
      <c r="CK124" s="483"/>
      <c r="CL124" s="482"/>
      <c r="CM124" s="483">
        <v>1</v>
      </c>
      <c r="CN124" s="483"/>
      <c r="CO124" s="482"/>
      <c r="CP124" s="483">
        <v>1</v>
      </c>
      <c r="CQ124" s="483"/>
      <c r="CR124" s="482"/>
      <c r="CS124" s="483">
        <v>1</v>
      </c>
      <c r="CT124" s="483"/>
      <c r="CU124" s="482"/>
      <c r="CV124" s="483">
        <v>1</v>
      </c>
      <c r="CW124" s="483"/>
      <c r="CX124" s="482"/>
      <c r="CY124" s="483">
        <v>1</v>
      </c>
      <c r="CZ124" s="483"/>
      <c r="DA124" s="482"/>
      <c r="DB124" s="483">
        <v>1</v>
      </c>
      <c r="DC124" s="483"/>
      <c r="DD124" s="482"/>
      <c r="DE124" s="45">
        <f t="shared" si="13"/>
        <v>35</v>
      </c>
      <c r="DF124" s="2">
        <f t="shared" si="14"/>
        <v>0</v>
      </c>
      <c r="DG124" s="28">
        <f t="shared" si="15"/>
        <v>0</v>
      </c>
    </row>
    <row r="125" spans="2:111" ht="15.6" x14ac:dyDescent="0.3">
      <c r="B125" s="9">
        <v>11</v>
      </c>
      <c r="C125" s="4" t="str">
        <f>'дети 5-ти лет Ф'!C125</f>
        <v xml:space="preserve">Макридова Анисия </v>
      </c>
      <c r="D125" s="326">
        <v>1</v>
      </c>
      <c r="E125" s="326"/>
      <c r="F125" s="260"/>
      <c r="G125" s="483">
        <v>1</v>
      </c>
      <c r="H125" s="326"/>
      <c r="I125" s="260"/>
      <c r="J125" s="483">
        <v>1</v>
      </c>
      <c r="K125" s="483"/>
      <c r="L125" s="482"/>
      <c r="M125" s="483">
        <v>1</v>
      </c>
      <c r="N125" s="483"/>
      <c r="O125" s="482"/>
      <c r="P125" s="483">
        <v>1</v>
      </c>
      <c r="Q125" s="483"/>
      <c r="R125" s="482"/>
      <c r="S125" s="483">
        <v>1</v>
      </c>
      <c r="T125" s="483"/>
      <c r="U125" s="482"/>
      <c r="V125" s="483">
        <v>1</v>
      </c>
      <c r="W125" s="483"/>
      <c r="X125" s="482"/>
      <c r="Y125" s="483">
        <v>1</v>
      </c>
      <c r="Z125" s="483"/>
      <c r="AA125" s="482"/>
      <c r="AB125" s="483">
        <v>1</v>
      </c>
      <c r="AC125" s="483"/>
      <c r="AD125" s="482"/>
      <c r="AE125" s="483">
        <v>1</v>
      </c>
      <c r="AF125" s="483"/>
      <c r="AG125" s="482"/>
      <c r="AH125" s="483">
        <v>1</v>
      </c>
      <c r="AI125" s="483"/>
      <c r="AJ125" s="482"/>
      <c r="AK125" s="483">
        <v>1</v>
      </c>
      <c r="AL125" s="483"/>
      <c r="AM125" s="482"/>
      <c r="AN125" s="483">
        <v>1</v>
      </c>
      <c r="AO125" s="483"/>
      <c r="AP125" s="482"/>
      <c r="AQ125" s="483">
        <v>1</v>
      </c>
      <c r="AR125" s="483"/>
      <c r="AS125" s="482"/>
      <c r="AT125" s="483">
        <v>1</v>
      </c>
      <c r="AU125" s="483"/>
      <c r="AV125" s="482"/>
      <c r="AW125" s="483">
        <v>1</v>
      </c>
      <c r="AX125" s="483"/>
      <c r="AY125" s="482"/>
      <c r="AZ125" s="483">
        <v>1</v>
      </c>
      <c r="BA125" s="483"/>
      <c r="BB125" s="482"/>
      <c r="BC125" s="483">
        <v>1</v>
      </c>
      <c r="BD125" s="483"/>
      <c r="BE125" s="482"/>
      <c r="BF125" s="483">
        <v>1</v>
      </c>
      <c r="BG125" s="483"/>
      <c r="BH125" s="482"/>
      <c r="BI125" s="483">
        <v>1</v>
      </c>
      <c r="BJ125" s="483"/>
      <c r="BK125" s="482"/>
      <c r="BL125" s="483">
        <v>1</v>
      </c>
      <c r="BM125" s="483"/>
      <c r="BN125" s="482"/>
      <c r="BO125" s="483">
        <v>1</v>
      </c>
      <c r="BP125" s="483"/>
      <c r="BQ125" s="482"/>
      <c r="BR125" s="483">
        <v>1</v>
      </c>
      <c r="BS125" s="483"/>
      <c r="BT125" s="482"/>
      <c r="BU125" s="483">
        <v>1</v>
      </c>
      <c r="BV125" s="483"/>
      <c r="BW125" s="482"/>
      <c r="BX125" s="483">
        <v>1</v>
      </c>
      <c r="BY125" s="483"/>
      <c r="BZ125" s="482"/>
      <c r="CA125" s="483">
        <v>1</v>
      </c>
      <c r="CB125" s="483"/>
      <c r="CC125" s="482"/>
      <c r="CD125" s="483">
        <v>1</v>
      </c>
      <c r="CE125" s="483"/>
      <c r="CF125" s="482"/>
      <c r="CG125" s="483">
        <v>1</v>
      </c>
      <c r="CH125" s="483"/>
      <c r="CI125" s="482"/>
      <c r="CJ125" s="483">
        <v>1</v>
      </c>
      <c r="CK125" s="483"/>
      <c r="CL125" s="482"/>
      <c r="CM125" s="483">
        <v>1</v>
      </c>
      <c r="CN125" s="483"/>
      <c r="CO125" s="482"/>
      <c r="CP125" s="483">
        <v>1</v>
      </c>
      <c r="CQ125" s="483"/>
      <c r="CR125" s="482"/>
      <c r="CS125" s="483">
        <v>1</v>
      </c>
      <c r="CT125" s="483"/>
      <c r="CU125" s="482"/>
      <c r="CV125" s="483">
        <v>1</v>
      </c>
      <c r="CW125" s="483"/>
      <c r="CX125" s="482"/>
      <c r="CY125" s="483">
        <v>1</v>
      </c>
      <c r="CZ125" s="483"/>
      <c r="DA125" s="482"/>
      <c r="DB125" s="483">
        <v>1</v>
      </c>
      <c r="DC125" s="483"/>
      <c r="DD125" s="482"/>
      <c r="DE125" s="45">
        <f t="shared" si="13"/>
        <v>35</v>
      </c>
      <c r="DF125" s="2">
        <f t="shared" si="14"/>
        <v>0</v>
      </c>
      <c r="DG125" s="28">
        <f t="shared" si="15"/>
        <v>0</v>
      </c>
    </row>
    <row r="126" spans="2:111" ht="15.6" x14ac:dyDescent="0.3">
      <c r="B126" s="9">
        <v>12</v>
      </c>
      <c r="C126" s="4" t="str">
        <f>'дети 5-ти лет Ф'!C126</f>
        <v>Мангуткина Сафина</v>
      </c>
      <c r="D126" s="326">
        <v>1</v>
      </c>
      <c r="E126" s="326"/>
      <c r="F126" s="260"/>
      <c r="G126" s="483">
        <v>1</v>
      </c>
      <c r="H126" s="326"/>
      <c r="I126" s="260"/>
      <c r="J126" s="483">
        <v>1</v>
      </c>
      <c r="K126" s="483"/>
      <c r="L126" s="482"/>
      <c r="M126" s="483">
        <v>1</v>
      </c>
      <c r="N126" s="483"/>
      <c r="O126" s="482"/>
      <c r="P126" s="483">
        <v>1</v>
      </c>
      <c r="Q126" s="483"/>
      <c r="R126" s="482"/>
      <c r="S126" s="483">
        <v>1</v>
      </c>
      <c r="T126" s="483"/>
      <c r="U126" s="482"/>
      <c r="V126" s="483">
        <v>1</v>
      </c>
      <c r="W126" s="483"/>
      <c r="X126" s="482"/>
      <c r="Y126" s="483">
        <v>1</v>
      </c>
      <c r="Z126" s="483"/>
      <c r="AA126" s="482"/>
      <c r="AB126" s="483">
        <v>1</v>
      </c>
      <c r="AC126" s="483"/>
      <c r="AD126" s="482"/>
      <c r="AE126" s="483">
        <v>1</v>
      </c>
      <c r="AF126" s="483"/>
      <c r="AG126" s="482"/>
      <c r="AH126" s="483">
        <v>1</v>
      </c>
      <c r="AI126" s="483"/>
      <c r="AJ126" s="482"/>
      <c r="AK126" s="483">
        <v>1</v>
      </c>
      <c r="AL126" s="483"/>
      <c r="AM126" s="482"/>
      <c r="AN126" s="483">
        <v>1</v>
      </c>
      <c r="AO126" s="483"/>
      <c r="AP126" s="482"/>
      <c r="AQ126" s="483">
        <v>1</v>
      </c>
      <c r="AR126" s="483"/>
      <c r="AS126" s="482"/>
      <c r="AT126" s="483">
        <v>1</v>
      </c>
      <c r="AU126" s="483"/>
      <c r="AV126" s="482"/>
      <c r="AW126" s="483">
        <v>1</v>
      </c>
      <c r="AX126" s="483"/>
      <c r="AY126" s="482"/>
      <c r="AZ126" s="483">
        <v>1</v>
      </c>
      <c r="BA126" s="483"/>
      <c r="BB126" s="482"/>
      <c r="BC126" s="483">
        <v>1</v>
      </c>
      <c r="BD126" s="483"/>
      <c r="BE126" s="482"/>
      <c r="BF126" s="483">
        <v>1</v>
      </c>
      <c r="BG126" s="483"/>
      <c r="BH126" s="482"/>
      <c r="BI126" s="483">
        <v>1</v>
      </c>
      <c r="BJ126" s="483"/>
      <c r="BK126" s="482"/>
      <c r="BL126" s="483">
        <v>1</v>
      </c>
      <c r="BM126" s="483"/>
      <c r="BN126" s="482"/>
      <c r="BO126" s="483">
        <v>1</v>
      </c>
      <c r="BP126" s="483"/>
      <c r="BQ126" s="482"/>
      <c r="BR126" s="483">
        <v>1</v>
      </c>
      <c r="BS126" s="483"/>
      <c r="BT126" s="482"/>
      <c r="BU126" s="483">
        <v>1</v>
      </c>
      <c r="BV126" s="483"/>
      <c r="BW126" s="482"/>
      <c r="BX126" s="483">
        <v>1</v>
      </c>
      <c r="BY126" s="483"/>
      <c r="BZ126" s="482"/>
      <c r="CA126" s="483">
        <v>1</v>
      </c>
      <c r="CB126" s="483"/>
      <c r="CC126" s="482"/>
      <c r="CD126" s="483">
        <v>1</v>
      </c>
      <c r="CE126" s="483"/>
      <c r="CF126" s="482"/>
      <c r="CG126" s="483">
        <v>1</v>
      </c>
      <c r="CH126" s="483"/>
      <c r="CI126" s="482"/>
      <c r="CJ126" s="483">
        <v>1</v>
      </c>
      <c r="CK126" s="483"/>
      <c r="CL126" s="482"/>
      <c r="CM126" s="483">
        <v>1</v>
      </c>
      <c r="CN126" s="483"/>
      <c r="CO126" s="482"/>
      <c r="CP126" s="483">
        <v>1</v>
      </c>
      <c r="CQ126" s="483"/>
      <c r="CR126" s="482"/>
      <c r="CS126" s="483">
        <v>1</v>
      </c>
      <c r="CT126" s="483"/>
      <c r="CU126" s="482"/>
      <c r="CV126" s="483">
        <v>1</v>
      </c>
      <c r="CW126" s="483"/>
      <c r="CX126" s="482"/>
      <c r="CY126" s="483">
        <v>1</v>
      </c>
      <c r="CZ126" s="483"/>
      <c r="DA126" s="482"/>
      <c r="DB126" s="483">
        <v>1</v>
      </c>
      <c r="DC126" s="483"/>
      <c r="DD126" s="482"/>
      <c r="DE126" s="45">
        <f t="shared" si="13"/>
        <v>35</v>
      </c>
      <c r="DF126" s="2">
        <f t="shared" si="14"/>
        <v>0</v>
      </c>
      <c r="DG126" s="28">
        <f t="shared" si="15"/>
        <v>0</v>
      </c>
    </row>
    <row r="127" spans="2:111" ht="15.6" x14ac:dyDescent="0.3">
      <c r="B127" s="9">
        <v>13</v>
      </c>
      <c r="C127" s="4" t="str">
        <f>'дети 5-ти лет Ф'!C127</f>
        <v>Мормышев Марк</v>
      </c>
      <c r="D127" s="326">
        <v>1</v>
      </c>
      <c r="E127" s="326"/>
      <c r="F127" s="260"/>
      <c r="G127" s="483">
        <v>1</v>
      </c>
      <c r="H127" s="326"/>
      <c r="I127" s="260"/>
      <c r="J127" s="483">
        <v>1</v>
      </c>
      <c r="K127" s="483"/>
      <c r="L127" s="482"/>
      <c r="M127" s="483">
        <v>1</v>
      </c>
      <c r="N127" s="483"/>
      <c r="O127" s="482"/>
      <c r="P127" s="483">
        <v>1</v>
      </c>
      <c r="Q127" s="483"/>
      <c r="R127" s="482"/>
      <c r="S127" s="483">
        <v>1</v>
      </c>
      <c r="T127" s="483"/>
      <c r="U127" s="482"/>
      <c r="V127" s="483">
        <v>1</v>
      </c>
      <c r="W127" s="483"/>
      <c r="X127" s="482"/>
      <c r="Y127" s="483">
        <v>1</v>
      </c>
      <c r="Z127" s="483"/>
      <c r="AA127" s="482"/>
      <c r="AB127" s="483">
        <v>1</v>
      </c>
      <c r="AC127" s="483"/>
      <c r="AD127" s="482"/>
      <c r="AE127" s="483">
        <v>1</v>
      </c>
      <c r="AF127" s="483"/>
      <c r="AG127" s="482"/>
      <c r="AH127" s="483">
        <v>1</v>
      </c>
      <c r="AI127" s="483"/>
      <c r="AJ127" s="482"/>
      <c r="AK127" s="483">
        <v>1</v>
      </c>
      <c r="AL127" s="483"/>
      <c r="AM127" s="482"/>
      <c r="AN127" s="483">
        <v>1</v>
      </c>
      <c r="AO127" s="483"/>
      <c r="AP127" s="482"/>
      <c r="AQ127" s="483">
        <v>1</v>
      </c>
      <c r="AR127" s="483"/>
      <c r="AS127" s="482"/>
      <c r="AT127" s="483">
        <v>1</v>
      </c>
      <c r="AU127" s="483"/>
      <c r="AV127" s="482"/>
      <c r="AW127" s="483">
        <v>1</v>
      </c>
      <c r="AX127" s="483"/>
      <c r="AY127" s="482"/>
      <c r="AZ127" s="483">
        <v>1</v>
      </c>
      <c r="BA127" s="483"/>
      <c r="BB127" s="482"/>
      <c r="BC127" s="483">
        <v>1</v>
      </c>
      <c r="BD127" s="483"/>
      <c r="BE127" s="482"/>
      <c r="BF127" s="483">
        <v>1</v>
      </c>
      <c r="BG127" s="483"/>
      <c r="BH127" s="482"/>
      <c r="BI127" s="483">
        <v>1</v>
      </c>
      <c r="BJ127" s="483"/>
      <c r="BK127" s="482"/>
      <c r="BL127" s="483">
        <v>1</v>
      </c>
      <c r="BM127" s="483"/>
      <c r="BN127" s="482"/>
      <c r="BO127" s="483">
        <v>1</v>
      </c>
      <c r="BP127" s="483"/>
      <c r="BQ127" s="482"/>
      <c r="BR127" s="483">
        <v>1</v>
      </c>
      <c r="BS127" s="483"/>
      <c r="BT127" s="482"/>
      <c r="BU127" s="483">
        <v>1</v>
      </c>
      <c r="BV127" s="483"/>
      <c r="BW127" s="482"/>
      <c r="BX127" s="483">
        <v>1</v>
      </c>
      <c r="BY127" s="483"/>
      <c r="BZ127" s="482"/>
      <c r="CA127" s="483">
        <v>1</v>
      </c>
      <c r="CB127" s="483"/>
      <c r="CC127" s="482"/>
      <c r="CD127" s="483">
        <v>1</v>
      </c>
      <c r="CE127" s="483"/>
      <c r="CF127" s="482"/>
      <c r="CG127" s="483">
        <v>1</v>
      </c>
      <c r="CH127" s="483"/>
      <c r="CI127" s="482"/>
      <c r="CJ127" s="483">
        <v>1</v>
      </c>
      <c r="CK127" s="483"/>
      <c r="CL127" s="482"/>
      <c r="CM127" s="483">
        <v>1</v>
      </c>
      <c r="CN127" s="483"/>
      <c r="CO127" s="482"/>
      <c r="CP127" s="483">
        <v>1</v>
      </c>
      <c r="CQ127" s="483"/>
      <c r="CR127" s="482"/>
      <c r="CS127" s="483">
        <v>1</v>
      </c>
      <c r="CT127" s="483"/>
      <c r="CU127" s="482"/>
      <c r="CV127" s="483">
        <v>1</v>
      </c>
      <c r="CW127" s="483"/>
      <c r="CX127" s="482"/>
      <c r="CY127" s="483">
        <v>1</v>
      </c>
      <c r="CZ127" s="483"/>
      <c r="DA127" s="482"/>
      <c r="DB127" s="483">
        <v>1</v>
      </c>
      <c r="DC127" s="483"/>
      <c r="DD127" s="482"/>
      <c r="DE127" s="45">
        <f t="shared" si="13"/>
        <v>35</v>
      </c>
      <c r="DF127" s="2">
        <f t="shared" si="14"/>
        <v>0</v>
      </c>
      <c r="DG127" s="28">
        <f t="shared" si="15"/>
        <v>0</v>
      </c>
    </row>
    <row r="128" spans="2:111" ht="15.6" x14ac:dyDescent="0.3">
      <c r="B128" s="9">
        <v>14</v>
      </c>
      <c r="C128" s="4" t="str">
        <f>'дети 5-ти лет Ф'!C128</f>
        <v>Мергалиева айзере</v>
      </c>
      <c r="D128" s="326">
        <v>1</v>
      </c>
      <c r="E128" s="326"/>
      <c r="F128" s="260"/>
      <c r="G128" s="483"/>
      <c r="H128" s="326">
        <v>1</v>
      </c>
      <c r="I128" s="260"/>
      <c r="J128" s="483">
        <v>1</v>
      </c>
      <c r="K128" s="483"/>
      <c r="L128" s="482"/>
      <c r="M128" s="483"/>
      <c r="N128" s="483">
        <v>1</v>
      </c>
      <c r="O128" s="482"/>
      <c r="P128" s="483">
        <v>1</v>
      </c>
      <c r="Q128" s="483"/>
      <c r="R128" s="482"/>
      <c r="S128" s="483"/>
      <c r="T128" s="483">
        <v>1</v>
      </c>
      <c r="U128" s="482"/>
      <c r="V128" s="483">
        <v>1</v>
      </c>
      <c r="W128" s="483"/>
      <c r="X128" s="482"/>
      <c r="Y128" s="483"/>
      <c r="Z128" s="483">
        <v>1</v>
      </c>
      <c r="AA128" s="482"/>
      <c r="AB128" s="483">
        <v>1</v>
      </c>
      <c r="AC128" s="483"/>
      <c r="AD128" s="482"/>
      <c r="AE128" s="483"/>
      <c r="AF128" s="483">
        <v>1</v>
      </c>
      <c r="AG128" s="482"/>
      <c r="AH128" s="483">
        <v>1</v>
      </c>
      <c r="AI128" s="483"/>
      <c r="AJ128" s="482"/>
      <c r="AK128" s="483"/>
      <c r="AL128" s="483">
        <v>1</v>
      </c>
      <c r="AM128" s="482"/>
      <c r="AN128" s="483">
        <v>1</v>
      </c>
      <c r="AO128" s="483"/>
      <c r="AP128" s="482"/>
      <c r="AQ128" s="483"/>
      <c r="AR128" s="483">
        <v>1</v>
      </c>
      <c r="AS128" s="482"/>
      <c r="AT128" s="483">
        <v>1</v>
      </c>
      <c r="AU128" s="483"/>
      <c r="AV128" s="482"/>
      <c r="AW128" s="483"/>
      <c r="AX128" s="483">
        <v>1</v>
      </c>
      <c r="AY128" s="482"/>
      <c r="AZ128" s="483">
        <v>1</v>
      </c>
      <c r="BA128" s="483"/>
      <c r="BB128" s="482"/>
      <c r="BC128" s="483"/>
      <c r="BD128" s="483">
        <v>1</v>
      </c>
      <c r="BE128" s="482"/>
      <c r="BF128" s="483">
        <v>1</v>
      </c>
      <c r="BG128" s="483"/>
      <c r="BH128" s="482"/>
      <c r="BI128" s="483"/>
      <c r="BJ128" s="483">
        <v>1</v>
      </c>
      <c r="BK128" s="482"/>
      <c r="BL128" s="483">
        <v>1</v>
      </c>
      <c r="BM128" s="483"/>
      <c r="BN128" s="482"/>
      <c r="BO128" s="483"/>
      <c r="BP128" s="483">
        <v>1</v>
      </c>
      <c r="BQ128" s="482"/>
      <c r="BR128" s="483">
        <v>1</v>
      </c>
      <c r="BS128" s="483"/>
      <c r="BT128" s="482"/>
      <c r="BU128" s="483"/>
      <c r="BV128" s="483">
        <v>1</v>
      </c>
      <c r="BW128" s="482"/>
      <c r="BX128" s="483">
        <v>1</v>
      </c>
      <c r="BY128" s="483"/>
      <c r="BZ128" s="482"/>
      <c r="CA128" s="483"/>
      <c r="CB128" s="483">
        <v>1</v>
      </c>
      <c r="CC128" s="482"/>
      <c r="CD128" s="483">
        <v>1</v>
      </c>
      <c r="CE128" s="483"/>
      <c r="CF128" s="482"/>
      <c r="CG128" s="483"/>
      <c r="CH128" s="483">
        <v>1</v>
      </c>
      <c r="CI128" s="482"/>
      <c r="CJ128" s="483">
        <v>1</v>
      </c>
      <c r="CK128" s="483"/>
      <c r="CL128" s="482"/>
      <c r="CM128" s="483"/>
      <c r="CN128" s="483">
        <v>1</v>
      </c>
      <c r="CO128" s="482"/>
      <c r="CP128" s="483">
        <v>1</v>
      </c>
      <c r="CQ128" s="483"/>
      <c r="CR128" s="482"/>
      <c r="CS128" s="483"/>
      <c r="CT128" s="483">
        <v>1</v>
      </c>
      <c r="CU128" s="482"/>
      <c r="CV128" s="483"/>
      <c r="CW128" s="483">
        <v>1</v>
      </c>
      <c r="CX128" s="482"/>
      <c r="CY128" s="483">
        <v>1</v>
      </c>
      <c r="CZ128" s="483"/>
      <c r="DA128" s="482"/>
      <c r="DB128" s="483">
        <v>1</v>
      </c>
      <c r="DC128" s="483"/>
      <c r="DD128" s="482"/>
      <c r="DE128" s="45">
        <f t="shared" si="13"/>
        <v>18</v>
      </c>
      <c r="DF128" s="2">
        <f t="shared" si="14"/>
        <v>17</v>
      </c>
      <c r="DG128" s="28">
        <f t="shared" si="15"/>
        <v>0</v>
      </c>
    </row>
    <row r="129" spans="2:111" ht="15.6" x14ac:dyDescent="0.3">
      <c r="B129" s="9">
        <v>15</v>
      </c>
      <c r="C129" s="4" t="str">
        <f>'дети 5-ти лет Ф'!C129</f>
        <v>Нурбеков Джамиль</v>
      </c>
      <c r="D129" s="326">
        <v>1</v>
      </c>
      <c r="E129" s="326"/>
      <c r="F129" s="260"/>
      <c r="G129" s="483">
        <v>1</v>
      </c>
      <c r="H129" s="326"/>
      <c r="I129" s="260"/>
      <c r="J129" s="483">
        <v>1</v>
      </c>
      <c r="K129" s="483"/>
      <c r="L129" s="482"/>
      <c r="M129" s="483">
        <v>1</v>
      </c>
      <c r="N129" s="483"/>
      <c r="O129" s="482"/>
      <c r="P129" s="483">
        <v>1</v>
      </c>
      <c r="Q129" s="483"/>
      <c r="R129" s="482"/>
      <c r="S129" s="483">
        <v>1</v>
      </c>
      <c r="T129" s="483"/>
      <c r="U129" s="482"/>
      <c r="V129" s="483">
        <v>1</v>
      </c>
      <c r="W129" s="483"/>
      <c r="X129" s="482"/>
      <c r="Y129" s="483">
        <v>1</v>
      </c>
      <c r="Z129" s="483"/>
      <c r="AA129" s="482"/>
      <c r="AB129" s="483">
        <v>1</v>
      </c>
      <c r="AC129" s="483"/>
      <c r="AD129" s="482"/>
      <c r="AE129" s="483">
        <v>1</v>
      </c>
      <c r="AF129" s="483"/>
      <c r="AG129" s="482"/>
      <c r="AH129" s="483">
        <v>1</v>
      </c>
      <c r="AI129" s="483"/>
      <c r="AJ129" s="482"/>
      <c r="AK129" s="483">
        <v>1</v>
      </c>
      <c r="AL129" s="483"/>
      <c r="AM129" s="482"/>
      <c r="AN129" s="483">
        <v>1</v>
      </c>
      <c r="AO129" s="483"/>
      <c r="AP129" s="482"/>
      <c r="AQ129" s="483">
        <v>1</v>
      </c>
      <c r="AR129" s="483"/>
      <c r="AS129" s="482"/>
      <c r="AT129" s="483">
        <v>1</v>
      </c>
      <c r="AU129" s="483"/>
      <c r="AV129" s="482"/>
      <c r="AW129" s="483">
        <v>1</v>
      </c>
      <c r="AX129" s="483"/>
      <c r="AY129" s="482"/>
      <c r="AZ129" s="483">
        <v>1</v>
      </c>
      <c r="BA129" s="483"/>
      <c r="BB129" s="482"/>
      <c r="BC129" s="483">
        <v>1</v>
      </c>
      <c r="BD129" s="483"/>
      <c r="BE129" s="482"/>
      <c r="BF129" s="483">
        <v>1</v>
      </c>
      <c r="BG129" s="483"/>
      <c r="BH129" s="482"/>
      <c r="BI129" s="483">
        <v>1</v>
      </c>
      <c r="BJ129" s="483"/>
      <c r="BK129" s="482"/>
      <c r="BL129" s="483">
        <v>1</v>
      </c>
      <c r="BM129" s="483"/>
      <c r="BN129" s="482"/>
      <c r="BO129" s="483">
        <v>1</v>
      </c>
      <c r="BP129" s="483"/>
      <c r="BQ129" s="482"/>
      <c r="BR129" s="483">
        <v>1</v>
      </c>
      <c r="BS129" s="483"/>
      <c r="BT129" s="482"/>
      <c r="BU129" s="483">
        <v>1</v>
      </c>
      <c r="BV129" s="483"/>
      <c r="BW129" s="482"/>
      <c r="BX129" s="483">
        <v>1</v>
      </c>
      <c r="BY129" s="483"/>
      <c r="BZ129" s="482"/>
      <c r="CA129" s="483">
        <v>1</v>
      </c>
      <c r="CB129" s="483"/>
      <c r="CC129" s="482"/>
      <c r="CD129" s="483">
        <v>1</v>
      </c>
      <c r="CE129" s="483"/>
      <c r="CF129" s="482"/>
      <c r="CG129" s="483">
        <v>1</v>
      </c>
      <c r="CH129" s="483"/>
      <c r="CI129" s="482"/>
      <c r="CJ129" s="483">
        <v>1</v>
      </c>
      <c r="CK129" s="483"/>
      <c r="CL129" s="482"/>
      <c r="CM129" s="483">
        <v>1</v>
      </c>
      <c r="CN129" s="483"/>
      <c r="CO129" s="482"/>
      <c r="CP129" s="483">
        <v>1</v>
      </c>
      <c r="CQ129" s="483"/>
      <c r="CR129" s="482"/>
      <c r="CS129" s="483">
        <v>1</v>
      </c>
      <c r="CT129" s="483"/>
      <c r="CU129" s="482"/>
      <c r="CV129" s="483">
        <v>1</v>
      </c>
      <c r="CW129" s="483"/>
      <c r="CX129" s="482"/>
      <c r="CY129" s="483">
        <v>1</v>
      </c>
      <c r="CZ129" s="483"/>
      <c r="DA129" s="482"/>
      <c r="DB129" s="483">
        <v>1</v>
      </c>
      <c r="DC129" s="483"/>
      <c r="DD129" s="482"/>
      <c r="DE129" s="45">
        <f t="shared" si="13"/>
        <v>35</v>
      </c>
      <c r="DF129" s="2">
        <f t="shared" si="14"/>
        <v>0</v>
      </c>
      <c r="DG129" s="28">
        <f t="shared" si="15"/>
        <v>0</v>
      </c>
    </row>
    <row r="130" spans="2:111" ht="15.6" x14ac:dyDescent="0.3">
      <c r="B130" s="9">
        <v>16</v>
      </c>
      <c r="C130" s="4" t="str">
        <f>'дети 5-ти лет Ф'!C130</f>
        <v>Рзазаде Хафиз</v>
      </c>
      <c r="D130" s="326">
        <v>1</v>
      </c>
      <c r="E130" s="326"/>
      <c r="F130" s="260"/>
      <c r="G130" s="483">
        <v>1</v>
      </c>
      <c r="H130" s="326"/>
      <c r="I130" s="260"/>
      <c r="J130" s="483">
        <v>1</v>
      </c>
      <c r="K130" s="483"/>
      <c r="L130" s="482"/>
      <c r="M130" s="483"/>
      <c r="N130" s="483">
        <v>1</v>
      </c>
      <c r="O130" s="482"/>
      <c r="P130" s="483">
        <v>1</v>
      </c>
      <c r="Q130" s="483"/>
      <c r="R130" s="482"/>
      <c r="S130" s="483">
        <v>1</v>
      </c>
      <c r="T130" s="483"/>
      <c r="U130" s="482"/>
      <c r="V130" s="483">
        <v>1</v>
      </c>
      <c r="W130" s="483"/>
      <c r="X130" s="482"/>
      <c r="Y130" s="483">
        <v>1</v>
      </c>
      <c r="Z130" s="483"/>
      <c r="AA130" s="482"/>
      <c r="AB130" s="483">
        <v>1</v>
      </c>
      <c r="AC130" s="483"/>
      <c r="AD130" s="482"/>
      <c r="AE130" s="483">
        <v>1</v>
      </c>
      <c r="AF130" s="483"/>
      <c r="AG130" s="482"/>
      <c r="AH130" s="483">
        <v>1</v>
      </c>
      <c r="AI130" s="483"/>
      <c r="AJ130" s="482"/>
      <c r="AK130" s="483"/>
      <c r="AL130" s="483">
        <v>1</v>
      </c>
      <c r="AM130" s="482"/>
      <c r="AN130" s="483">
        <v>1</v>
      </c>
      <c r="AO130" s="483"/>
      <c r="AP130" s="482"/>
      <c r="AQ130" s="483">
        <v>1</v>
      </c>
      <c r="AR130" s="483"/>
      <c r="AS130" s="482"/>
      <c r="AT130" s="483">
        <v>1</v>
      </c>
      <c r="AU130" s="483"/>
      <c r="AV130" s="482"/>
      <c r="AW130" s="483">
        <v>1</v>
      </c>
      <c r="AX130" s="483"/>
      <c r="AY130" s="482"/>
      <c r="AZ130" s="483">
        <v>1</v>
      </c>
      <c r="BA130" s="483"/>
      <c r="BB130" s="482"/>
      <c r="BC130" s="483">
        <v>1</v>
      </c>
      <c r="BD130" s="483"/>
      <c r="BE130" s="482"/>
      <c r="BF130" s="483">
        <v>1</v>
      </c>
      <c r="BG130" s="483"/>
      <c r="BH130" s="482"/>
      <c r="BI130" s="483"/>
      <c r="BJ130" s="483">
        <v>1</v>
      </c>
      <c r="BK130" s="482"/>
      <c r="BL130" s="483">
        <v>1</v>
      </c>
      <c r="BM130" s="483"/>
      <c r="BN130" s="482"/>
      <c r="BO130" s="483">
        <v>1</v>
      </c>
      <c r="BP130" s="483"/>
      <c r="BQ130" s="482"/>
      <c r="BR130" s="483">
        <v>1</v>
      </c>
      <c r="BS130" s="483"/>
      <c r="BT130" s="482"/>
      <c r="BU130" s="483">
        <v>1</v>
      </c>
      <c r="BV130" s="483"/>
      <c r="BW130" s="482"/>
      <c r="BX130" s="483">
        <v>1</v>
      </c>
      <c r="BY130" s="483"/>
      <c r="BZ130" s="482"/>
      <c r="CA130" s="483">
        <v>1</v>
      </c>
      <c r="CB130" s="483"/>
      <c r="CC130" s="482"/>
      <c r="CD130" s="483">
        <v>1</v>
      </c>
      <c r="CE130" s="483"/>
      <c r="CF130" s="482"/>
      <c r="CG130" s="483"/>
      <c r="CH130" s="483">
        <v>1</v>
      </c>
      <c r="CI130" s="482"/>
      <c r="CJ130" s="483">
        <v>1</v>
      </c>
      <c r="CK130" s="483"/>
      <c r="CL130" s="482"/>
      <c r="CM130" s="483">
        <v>1</v>
      </c>
      <c r="CN130" s="483"/>
      <c r="CO130" s="482"/>
      <c r="CP130" s="483">
        <v>1</v>
      </c>
      <c r="CQ130" s="483"/>
      <c r="CR130" s="482"/>
      <c r="CS130" s="483">
        <v>1</v>
      </c>
      <c r="CT130" s="483"/>
      <c r="CU130" s="482"/>
      <c r="CV130" s="483">
        <v>1</v>
      </c>
      <c r="CW130" s="483"/>
      <c r="CX130" s="482"/>
      <c r="CY130" s="483">
        <v>1</v>
      </c>
      <c r="CZ130" s="483"/>
      <c r="DA130" s="482"/>
      <c r="DB130" s="483">
        <v>1</v>
      </c>
      <c r="DC130" s="483"/>
      <c r="DD130" s="482"/>
      <c r="DE130" s="45">
        <f t="shared" si="13"/>
        <v>31</v>
      </c>
      <c r="DF130" s="2">
        <f t="shared" si="14"/>
        <v>4</v>
      </c>
      <c r="DG130" s="28">
        <f t="shared" si="15"/>
        <v>0</v>
      </c>
    </row>
    <row r="131" spans="2:111" ht="15.6" x14ac:dyDescent="0.3">
      <c r="B131" s="9">
        <v>17</v>
      </c>
      <c r="C131" s="4" t="str">
        <f>'дети 5-ти лет Ф'!C131</f>
        <v>Романюк Амир</v>
      </c>
      <c r="D131" s="326">
        <v>1</v>
      </c>
      <c r="E131" s="326"/>
      <c r="F131" s="260"/>
      <c r="G131" s="483">
        <v>1</v>
      </c>
      <c r="H131" s="326"/>
      <c r="I131" s="260"/>
      <c r="J131" s="483">
        <v>1</v>
      </c>
      <c r="K131" s="483"/>
      <c r="L131" s="482"/>
      <c r="M131" s="483">
        <v>1</v>
      </c>
      <c r="N131" s="483"/>
      <c r="O131" s="482"/>
      <c r="P131" s="483">
        <v>1</v>
      </c>
      <c r="Q131" s="483"/>
      <c r="R131" s="482"/>
      <c r="S131" s="483">
        <v>1</v>
      </c>
      <c r="T131" s="483"/>
      <c r="U131" s="482"/>
      <c r="V131" s="483">
        <v>1</v>
      </c>
      <c r="W131" s="483"/>
      <c r="X131" s="482"/>
      <c r="Y131" s="483">
        <v>1</v>
      </c>
      <c r="Z131" s="483"/>
      <c r="AA131" s="482"/>
      <c r="AB131" s="483">
        <v>1</v>
      </c>
      <c r="AC131" s="483"/>
      <c r="AD131" s="482"/>
      <c r="AE131" s="483">
        <v>1</v>
      </c>
      <c r="AF131" s="483"/>
      <c r="AG131" s="482"/>
      <c r="AH131" s="483">
        <v>1</v>
      </c>
      <c r="AI131" s="483"/>
      <c r="AJ131" s="482"/>
      <c r="AK131" s="483">
        <v>1</v>
      </c>
      <c r="AL131" s="483"/>
      <c r="AM131" s="482"/>
      <c r="AN131" s="483">
        <v>1</v>
      </c>
      <c r="AO131" s="483"/>
      <c r="AP131" s="482"/>
      <c r="AQ131" s="483">
        <v>1</v>
      </c>
      <c r="AR131" s="483"/>
      <c r="AS131" s="482"/>
      <c r="AT131" s="483">
        <v>1</v>
      </c>
      <c r="AU131" s="483"/>
      <c r="AV131" s="482"/>
      <c r="AW131" s="483">
        <v>1</v>
      </c>
      <c r="AX131" s="483"/>
      <c r="AY131" s="482"/>
      <c r="AZ131" s="483">
        <v>1</v>
      </c>
      <c r="BA131" s="483"/>
      <c r="BB131" s="482"/>
      <c r="BC131" s="483">
        <v>1</v>
      </c>
      <c r="BD131" s="483"/>
      <c r="BE131" s="482"/>
      <c r="BF131" s="483">
        <v>1</v>
      </c>
      <c r="BG131" s="483"/>
      <c r="BH131" s="482"/>
      <c r="BI131" s="483">
        <v>1</v>
      </c>
      <c r="BJ131" s="483"/>
      <c r="BK131" s="482"/>
      <c r="BL131" s="483">
        <v>1</v>
      </c>
      <c r="BM131" s="483"/>
      <c r="BN131" s="482"/>
      <c r="BO131" s="483">
        <v>1</v>
      </c>
      <c r="BP131" s="483"/>
      <c r="BQ131" s="482"/>
      <c r="BR131" s="483">
        <v>1</v>
      </c>
      <c r="BS131" s="483"/>
      <c r="BT131" s="482"/>
      <c r="BU131" s="483">
        <v>1</v>
      </c>
      <c r="BV131" s="483"/>
      <c r="BW131" s="482"/>
      <c r="BX131" s="483">
        <v>1</v>
      </c>
      <c r="BY131" s="483"/>
      <c r="BZ131" s="482"/>
      <c r="CA131" s="483">
        <v>1</v>
      </c>
      <c r="CB131" s="483"/>
      <c r="CC131" s="482"/>
      <c r="CD131" s="483">
        <v>1</v>
      </c>
      <c r="CE131" s="483"/>
      <c r="CF131" s="482"/>
      <c r="CG131" s="483">
        <v>1</v>
      </c>
      <c r="CH131" s="483"/>
      <c r="CI131" s="482"/>
      <c r="CJ131" s="483">
        <v>1</v>
      </c>
      <c r="CK131" s="483"/>
      <c r="CL131" s="482"/>
      <c r="CM131" s="483">
        <v>1</v>
      </c>
      <c r="CN131" s="483"/>
      <c r="CO131" s="482"/>
      <c r="CP131" s="483">
        <v>1</v>
      </c>
      <c r="CQ131" s="483"/>
      <c r="CR131" s="482"/>
      <c r="CS131" s="483">
        <v>1</v>
      </c>
      <c r="CT131" s="483"/>
      <c r="CU131" s="482"/>
      <c r="CV131" s="483">
        <v>1</v>
      </c>
      <c r="CW131" s="483"/>
      <c r="CX131" s="482"/>
      <c r="CY131" s="483">
        <v>1</v>
      </c>
      <c r="CZ131" s="483"/>
      <c r="DA131" s="482"/>
      <c r="DB131" s="483">
        <v>1</v>
      </c>
      <c r="DC131" s="483"/>
      <c r="DD131" s="482"/>
      <c r="DE131" s="45">
        <f t="shared" si="13"/>
        <v>35</v>
      </c>
      <c r="DF131" s="2">
        <f t="shared" si="14"/>
        <v>0</v>
      </c>
      <c r="DG131" s="28">
        <f t="shared" si="15"/>
        <v>0</v>
      </c>
    </row>
    <row r="132" spans="2:111" ht="15.6" x14ac:dyDescent="0.3">
      <c r="B132" s="9">
        <v>18</v>
      </c>
      <c r="C132" s="4" t="str">
        <f>'дети 5-ти лет Ф'!C132</f>
        <v>Рузанов Иван</v>
      </c>
      <c r="D132" s="326">
        <v>1</v>
      </c>
      <c r="E132" s="326"/>
      <c r="F132" s="260"/>
      <c r="G132" s="483">
        <v>1</v>
      </c>
      <c r="H132" s="326"/>
      <c r="I132" s="260"/>
      <c r="J132" s="483">
        <v>1</v>
      </c>
      <c r="K132" s="483"/>
      <c r="L132" s="482"/>
      <c r="M132" s="483">
        <v>1</v>
      </c>
      <c r="N132" s="483"/>
      <c r="O132" s="482"/>
      <c r="P132" s="483">
        <v>1</v>
      </c>
      <c r="Q132" s="483"/>
      <c r="R132" s="482"/>
      <c r="S132" s="483">
        <v>1</v>
      </c>
      <c r="T132" s="483"/>
      <c r="U132" s="482"/>
      <c r="V132" s="483">
        <v>1</v>
      </c>
      <c r="W132" s="483"/>
      <c r="X132" s="482"/>
      <c r="Y132" s="483">
        <v>1</v>
      </c>
      <c r="Z132" s="483"/>
      <c r="AA132" s="482"/>
      <c r="AB132" s="483">
        <v>1</v>
      </c>
      <c r="AC132" s="483"/>
      <c r="AD132" s="482"/>
      <c r="AE132" s="483">
        <v>1</v>
      </c>
      <c r="AF132" s="483"/>
      <c r="AG132" s="482"/>
      <c r="AH132" s="483">
        <v>1</v>
      </c>
      <c r="AI132" s="483"/>
      <c r="AJ132" s="482"/>
      <c r="AK132" s="483">
        <v>1</v>
      </c>
      <c r="AL132" s="483"/>
      <c r="AM132" s="482"/>
      <c r="AN132" s="483">
        <v>1</v>
      </c>
      <c r="AO132" s="483"/>
      <c r="AP132" s="482"/>
      <c r="AQ132" s="483">
        <v>1</v>
      </c>
      <c r="AR132" s="483"/>
      <c r="AS132" s="482"/>
      <c r="AT132" s="483">
        <v>1</v>
      </c>
      <c r="AU132" s="483"/>
      <c r="AV132" s="482"/>
      <c r="AW132" s="483">
        <v>1</v>
      </c>
      <c r="AX132" s="483"/>
      <c r="AY132" s="482"/>
      <c r="AZ132" s="483">
        <v>1</v>
      </c>
      <c r="BA132" s="483"/>
      <c r="BB132" s="482"/>
      <c r="BC132" s="483">
        <v>1</v>
      </c>
      <c r="BD132" s="483"/>
      <c r="BE132" s="482"/>
      <c r="BF132" s="483">
        <v>1</v>
      </c>
      <c r="BG132" s="483"/>
      <c r="BH132" s="482"/>
      <c r="BI132" s="483">
        <v>1</v>
      </c>
      <c r="BJ132" s="483"/>
      <c r="BK132" s="482"/>
      <c r="BL132" s="483">
        <v>1</v>
      </c>
      <c r="BM132" s="483"/>
      <c r="BN132" s="482"/>
      <c r="BO132" s="483">
        <v>1</v>
      </c>
      <c r="BP132" s="483"/>
      <c r="BQ132" s="482"/>
      <c r="BR132" s="483">
        <v>1</v>
      </c>
      <c r="BS132" s="483"/>
      <c r="BT132" s="482"/>
      <c r="BU132" s="483">
        <v>1</v>
      </c>
      <c r="BV132" s="483"/>
      <c r="BW132" s="482"/>
      <c r="BX132" s="483">
        <v>1</v>
      </c>
      <c r="BY132" s="483"/>
      <c r="BZ132" s="482"/>
      <c r="CA132" s="483">
        <v>1</v>
      </c>
      <c r="CB132" s="483"/>
      <c r="CC132" s="482"/>
      <c r="CD132" s="483">
        <v>1</v>
      </c>
      <c r="CE132" s="483"/>
      <c r="CF132" s="482"/>
      <c r="CG132" s="483">
        <v>1</v>
      </c>
      <c r="CH132" s="483"/>
      <c r="CI132" s="482"/>
      <c r="CJ132" s="483">
        <v>1</v>
      </c>
      <c r="CK132" s="483"/>
      <c r="CL132" s="482"/>
      <c r="CM132" s="483">
        <v>1</v>
      </c>
      <c r="CN132" s="483"/>
      <c r="CO132" s="482"/>
      <c r="CP132" s="483">
        <v>1</v>
      </c>
      <c r="CQ132" s="483"/>
      <c r="CR132" s="482"/>
      <c r="CS132" s="483">
        <v>1</v>
      </c>
      <c r="CT132" s="483"/>
      <c r="CU132" s="482"/>
      <c r="CV132" s="483">
        <v>1</v>
      </c>
      <c r="CW132" s="483"/>
      <c r="CX132" s="482"/>
      <c r="CY132" s="483">
        <v>1</v>
      </c>
      <c r="CZ132" s="483"/>
      <c r="DA132" s="482"/>
      <c r="DB132" s="483">
        <v>1</v>
      </c>
      <c r="DC132" s="483"/>
      <c r="DD132" s="482"/>
      <c r="DE132" s="45">
        <f t="shared" si="13"/>
        <v>35</v>
      </c>
      <c r="DF132" s="2">
        <f t="shared" si="14"/>
        <v>0</v>
      </c>
      <c r="DG132" s="28">
        <f t="shared" si="15"/>
        <v>0</v>
      </c>
    </row>
    <row r="133" spans="2:111" ht="15.6" x14ac:dyDescent="0.3">
      <c r="B133" s="9">
        <v>19</v>
      </c>
      <c r="C133" s="4" t="str">
        <f>'дети 5-ти лет Ф'!C133</f>
        <v>Рыспеков Назар</v>
      </c>
      <c r="D133" s="326">
        <v>1</v>
      </c>
      <c r="E133" s="326"/>
      <c r="F133" s="260"/>
      <c r="G133" s="483">
        <v>1</v>
      </c>
      <c r="H133" s="326"/>
      <c r="I133" s="260"/>
      <c r="J133" s="483">
        <v>1</v>
      </c>
      <c r="K133" s="483"/>
      <c r="L133" s="482"/>
      <c r="M133" s="483">
        <v>1</v>
      </c>
      <c r="N133" s="483"/>
      <c r="O133" s="482"/>
      <c r="P133" s="483">
        <v>1</v>
      </c>
      <c r="Q133" s="483"/>
      <c r="R133" s="482"/>
      <c r="S133" s="483">
        <v>1</v>
      </c>
      <c r="T133" s="483"/>
      <c r="U133" s="482"/>
      <c r="V133" s="483">
        <v>1</v>
      </c>
      <c r="W133" s="483"/>
      <c r="X133" s="482"/>
      <c r="Y133" s="483">
        <v>1</v>
      </c>
      <c r="Z133" s="483"/>
      <c r="AA133" s="482"/>
      <c r="AB133" s="483">
        <v>1</v>
      </c>
      <c r="AC133" s="483"/>
      <c r="AD133" s="482"/>
      <c r="AE133" s="483">
        <v>1</v>
      </c>
      <c r="AF133" s="483"/>
      <c r="AG133" s="482"/>
      <c r="AH133" s="483">
        <v>1</v>
      </c>
      <c r="AI133" s="483"/>
      <c r="AJ133" s="482"/>
      <c r="AK133" s="483">
        <v>1</v>
      </c>
      <c r="AL133" s="483"/>
      <c r="AM133" s="482"/>
      <c r="AN133" s="483">
        <v>1</v>
      </c>
      <c r="AO133" s="483"/>
      <c r="AP133" s="482"/>
      <c r="AQ133" s="483">
        <v>1</v>
      </c>
      <c r="AR133" s="483"/>
      <c r="AS133" s="482"/>
      <c r="AT133" s="483">
        <v>1</v>
      </c>
      <c r="AU133" s="483"/>
      <c r="AV133" s="482"/>
      <c r="AW133" s="483">
        <v>1</v>
      </c>
      <c r="AX133" s="483"/>
      <c r="AY133" s="482"/>
      <c r="AZ133" s="483">
        <v>1</v>
      </c>
      <c r="BA133" s="483"/>
      <c r="BB133" s="482"/>
      <c r="BC133" s="483">
        <v>1</v>
      </c>
      <c r="BD133" s="483"/>
      <c r="BE133" s="482"/>
      <c r="BF133" s="483">
        <v>1</v>
      </c>
      <c r="BG133" s="483"/>
      <c r="BH133" s="482"/>
      <c r="BI133" s="483">
        <v>1</v>
      </c>
      <c r="BJ133" s="483"/>
      <c r="BK133" s="482"/>
      <c r="BL133" s="483">
        <v>1</v>
      </c>
      <c r="BM133" s="483"/>
      <c r="BN133" s="482"/>
      <c r="BO133" s="483">
        <v>1</v>
      </c>
      <c r="BP133" s="483"/>
      <c r="BQ133" s="482"/>
      <c r="BR133" s="483">
        <v>1</v>
      </c>
      <c r="BS133" s="483"/>
      <c r="BT133" s="482"/>
      <c r="BU133" s="483">
        <v>1</v>
      </c>
      <c r="BV133" s="483"/>
      <c r="BW133" s="482"/>
      <c r="BX133" s="483">
        <v>1</v>
      </c>
      <c r="BY133" s="483"/>
      <c r="BZ133" s="482"/>
      <c r="CA133" s="483">
        <v>1</v>
      </c>
      <c r="CB133" s="483"/>
      <c r="CC133" s="482"/>
      <c r="CD133" s="483">
        <v>1</v>
      </c>
      <c r="CE133" s="483"/>
      <c r="CF133" s="482"/>
      <c r="CG133" s="483">
        <v>1</v>
      </c>
      <c r="CH133" s="483"/>
      <c r="CI133" s="482"/>
      <c r="CJ133" s="483">
        <v>1</v>
      </c>
      <c r="CK133" s="483"/>
      <c r="CL133" s="482"/>
      <c r="CM133" s="483">
        <v>1</v>
      </c>
      <c r="CN133" s="483"/>
      <c r="CO133" s="482"/>
      <c r="CP133" s="483">
        <v>1</v>
      </c>
      <c r="CQ133" s="483"/>
      <c r="CR133" s="482"/>
      <c r="CS133" s="483">
        <v>1</v>
      </c>
      <c r="CT133" s="483"/>
      <c r="CU133" s="482"/>
      <c r="CV133" s="483">
        <v>1</v>
      </c>
      <c r="CW133" s="483"/>
      <c r="CX133" s="482"/>
      <c r="CY133" s="483">
        <v>1</v>
      </c>
      <c r="CZ133" s="483"/>
      <c r="DA133" s="482"/>
      <c r="DB133" s="483">
        <v>1</v>
      </c>
      <c r="DC133" s="483"/>
      <c r="DD133" s="482"/>
      <c r="DE133" s="45">
        <f t="shared" si="13"/>
        <v>35</v>
      </c>
      <c r="DF133" s="2">
        <f t="shared" si="14"/>
        <v>0</v>
      </c>
      <c r="DG133" s="28">
        <f t="shared" si="15"/>
        <v>0</v>
      </c>
    </row>
    <row r="134" spans="2:111" ht="15.6" x14ac:dyDescent="0.3">
      <c r="B134" s="9">
        <v>20</v>
      </c>
      <c r="C134" s="4" t="str">
        <f>'дети 5-ти лет Ф'!C134</f>
        <v>Хакимов Богдан</v>
      </c>
      <c r="D134" s="326">
        <v>1</v>
      </c>
      <c r="E134" s="326"/>
      <c r="F134" s="260"/>
      <c r="G134" s="483">
        <v>1</v>
      </c>
      <c r="H134" s="326"/>
      <c r="I134" s="260"/>
      <c r="J134" s="483">
        <v>1</v>
      </c>
      <c r="K134" s="483"/>
      <c r="L134" s="482"/>
      <c r="M134" s="483">
        <v>1</v>
      </c>
      <c r="N134" s="483"/>
      <c r="O134" s="482"/>
      <c r="P134" s="483">
        <v>1</v>
      </c>
      <c r="Q134" s="483"/>
      <c r="R134" s="482"/>
      <c r="S134" s="483">
        <v>1</v>
      </c>
      <c r="T134" s="483"/>
      <c r="U134" s="482"/>
      <c r="V134" s="483">
        <v>1</v>
      </c>
      <c r="W134" s="483"/>
      <c r="X134" s="482"/>
      <c r="Y134" s="483">
        <v>1</v>
      </c>
      <c r="Z134" s="483"/>
      <c r="AA134" s="482"/>
      <c r="AB134" s="483">
        <v>1</v>
      </c>
      <c r="AC134" s="483"/>
      <c r="AD134" s="482"/>
      <c r="AE134" s="483">
        <v>1</v>
      </c>
      <c r="AF134" s="483"/>
      <c r="AG134" s="482"/>
      <c r="AH134" s="483">
        <v>1</v>
      </c>
      <c r="AI134" s="483"/>
      <c r="AJ134" s="482"/>
      <c r="AK134" s="483">
        <v>1</v>
      </c>
      <c r="AL134" s="483"/>
      <c r="AM134" s="482"/>
      <c r="AN134" s="483">
        <v>1</v>
      </c>
      <c r="AO134" s="483"/>
      <c r="AP134" s="482"/>
      <c r="AQ134" s="483">
        <v>1</v>
      </c>
      <c r="AR134" s="483"/>
      <c r="AS134" s="482"/>
      <c r="AT134" s="483">
        <v>1</v>
      </c>
      <c r="AU134" s="483"/>
      <c r="AV134" s="482"/>
      <c r="AW134" s="483">
        <v>1</v>
      </c>
      <c r="AX134" s="483"/>
      <c r="AY134" s="482"/>
      <c r="AZ134" s="483">
        <v>1</v>
      </c>
      <c r="BA134" s="483"/>
      <c r="BB134" s="482"/>
      <c r="BC134" s="483">
        <v>1</v>
      </c>
      <c r="BD134" s="483"/>
      <c r="BE134" s="482"/>
      <c r="BF134" s="483">
        <v>1</v>
      </c>
      <c r="BG134" s="483"/>
      <c r="BH134" s="482"/>
      <c r="BI134" s="483">
        <v>1</v>
      </c>
      <c r="BJ134" s="483"/>
      <c r="BK134" s="482"/>
      <c r="BL134" s="483">
        <v>1</v>
      </c>
      <c r="BM134" s="483"/>
      <c r="BN134" s="482"/>
      <c r="BO134" s="483">
        <v>1</v>
      </c>
      <c r="BP134" s="483"/>
      <c r="BQ134" s="482"/>
      <c r="BR134" s="483">
        <v>1</v>
      </c>
      <c r="BS134" s="483"/>
      <c r="BT134" s="482"/>
      <c r="BU134" s="483">
        <v>1</v>
      </c>
      <c r="BV134" s="483"/>
      <c r="BW134" s="482"/>
      <c r="BX134" s="483">
        <v>1</v>
      </c>
      <c r="BY134" s="483"/>
      <c r="BZ134" s="482"/>
      <c r="CA134" s="483">
        <v>1</v>
      </c>
      <c r="CB134" s="483"/>
      <c r="CC134" s="482"/>
      <c r="CD134" s="483">
        <v>1</v>
      </c>
      <c r="CE134" s="483"/>
      <c r="CF134" s="482"/>
      <c r="CG134" s="483">
        <v>1</v>
      </c>
      <c r="CH134" s="483"/>
      <c r="CI134" s="482"/>
      <c r="CJ134" s="483">
        <v>1</v>
      </c>
      <c r="CK134" s="483"/>
      <c r="CL134" s="482"/>
      <c r="CM134" s="483">
        <v>1</v>
      </c>
      <c r="CN134" s="483"/>
      <c r="CO134" s="482"/>
      <c r="CP134" s="483">
        <v>1</v>
      </c>
      <c r="CQ134" s="483"/>
      <c r="CR134" s="482"/>
      <c r="CS134" s="483">
        <v>1</v>
      </c>
      <c r="CT134" s="483"/>
      <c r="CU134" s="482"/>
      <c r="CV134" s="483">
        <v>1</v>
      </c>
      <c r="CW134" s="483"/>
      <c r="CX134" s="482"/>
      <c r="CY134" s="483">
        <v>1</v>
      </c>
      <c r="CZ134" s="483"/>
      <c r="DA134" s="482"/>
      <c r="DB134" s="483">
        <v>1</v>
      </c>
      <c r="DC134" s="483"/>
      <c r="DD134" s="482"/>
      <c r="DE134" s="45">
        <f t="shared" si="13"/>
        <v>35</v>
      </c>
      <c r="DF134" s="2">
        <f t="shared" si="14"/>
        <v>0</v>
      </c>
      <c r="DG134" s="28">
        <f t="shared" si="15"/>
        <v>0</v>
      </c>
    </row>
    <row r="135" spans="2:111" ht="15.6" x14ac:dyDescent="0.3">
      <c r="B135" s="9">
        <v>21</v>
      </c>
      <c r="C135" s="4" t="str">
        <f>'дети 5-ти лет Ф'!C135</f>
        <v>Тарасов Макар</v>
      </c>
      <c r="D135" s="326">
        <v>1</v>
      </c>
      <c r="E135" s="326"/>
      <c r="F135" s="260"/>
      <c r="G135" s="483">
        <v>1</v>
      </c>
      <c r="H135" s="326"/>
      <c r="I135" s="260"/>
      <c r="J135" s="483">
        <v>1</v>
      </c>
      <c r="K135" s="483"/>
      <c r="L135" s="482"/>
      <c r="M135" s="483">
        <v>1</v>
      </c>
      <c r="N135" s="483"/>
      <c r="O135" s="482"/>
      <c r="P135" s="483">
        <v>1</v>
      </c>
      <c r="Q135" s="483"/>
      <c r="R135" s="482"/>
      <c r="S135" s="483">
        <v>1</v>
      </c>
      <c r="T135" s="483"/>
      <c r="U135" s="482"/>
      <c r="V135" s="483">
        <v>1</v>
      </c>
      <c r="W135" s="483"/>
      <c r="X135" s="482"/>
      <c r="Y135" s="483">
        <v>1</v>
      </c>
      <c r="Z135" s="483"/>
      <c r="AA135" s="482"/>
      <c r="AB135" s="483">
        <v>1</v>
      </c>
      <c r="AC135" s="483"/>
      <c r="AD135" s="482"/>
      <c r="AE135" s="483">
        <v>1</v>
      </c>
      <c r="AF135" s="483"/>
      <c r="AG135" s="482"/>
      <c r="AH135" s="483">
        <v>1</v>
      </c>
      <c r="AI135" s="483"/>
      <c r="AJ135" s="482"/>
      <c r="AK135" s="483">
        <v>1</v>
      </c>
      <c r="AL135" s="483"/>
      <c r="AM135" s="482"/>
      <c r="AN135" s="483">
        <v>1</v>
      </c>
      <c r="AO135" s="483"/>
      <c r="AP135" s="482"/>
      <c r="AQ135" s="483">
        <v>1</v>
      </c>
      <c r="AR135" s="483"/>
      <c r="AS135" s="482"/>
      <c r="AT135" s="483">
        <v>1</v>
      </c>
      <c r="AU135" s="483"/>
      <c r="AV135" s="482"/>
      <c r="AW135" s="483">
        <v>1</v>
      </c>
      <c r="AX135" s="483"/>
      <c r="AY135" s="482"/>
      <c r="AZ135" s="483">
        <v>1</v>
      </c>
      <c r="BA135" s="483"/>
      <c r="BB135" s="482"/>
      <c r="BC135" s="483">
        <v>1</v>
      </c>
      <c r="BD135" s="483"/>
      <c r="BE135" s="482"/>
      <c r="BF135" s="483">
        <v>1</v>
      </c>
      <c r="BG135" s="483"/>
      <c r="BH135" s="482"/>
      <c r="BI135" s="483">
        <v>1</v>
      </c>
      <c r="BJ135" s="483"/>
      <c r="BK135" s="482"/>
      <c r="BL135" s="483">
        <v>1</v>
      </c>
      <c r="BM135" s="483"/>
      <c r="BN135" s="482"/>
      <c r="BO135" s="483">
        <v>1</v>
      </c>
      <c r="BP135" s="483"/>
      <c r="BQ135" s="482"/>
      <c r="BR135" s="483">
        <v>1</v>
      </c>
      <c r="BS135" s="483"/>
      <c r="BT135" s="482"/>
      <c r="BU135" s="483">
        <v>1</v>
      </c>
      <c r="BV135" s="483"/>
      <c r="BW135" s="482"/>
      <c r="BX135" s="483">
        <v>1</v>
      </c>
      <c r="BY135" s="483"/>
      <c r="BZ135" s="482"/>
      <c r="CA135" s="483">
        <v>1</v>
      </c>
      <c r="CB135" s="483"/>
      <c r="CC135" s="482"/>
      <c r="CD135" s="483">
        <v>1</v>
      </c>
      <c r="CE135" s="483"/>
      <c r="CF135" s="482"/>
      <c r="CG135" s="483">
        <v>1</v>
      </c>
      <c r="CH135" s="483"/>
      <c r="CI135" s="482"/>
      <c r="CJ135" s="483">
        <v>1</v>
      </c>
      <c r="CK135" s="483"/>
      <c r="CL135" s="482"/>
      <c r="CM135" s="483">
        <v>1</v>
      </c>
      <c r="CN135" s="483"/>
      <c r="CO135" s="482"/>
      <c r="CP135" s="483">
        <v>1</v>
      </c>
      <c r="CQ135" s="483"/>
      <c r="CR135" s="482"/>
      <c r="CS135" s="483">
        <v>1</v>
      </c>
      <c r="CT135" s="483"/>
      <c r="CU135" s="482"/>
      <c r="CV135" s="483">
        <v>1</v>
      </c>
      <c r="CW135" s="483"/>
      <c r="CX135" s="482"/>
      <c r="CY135" s="483">
        <v>1</v>
      </c>
      <c r="CZ135" s="483"/>
      <c r="DA135" s="482"/>
      <c r="DB135" s="483">
        <v>1</v>
      </c>
      <c r="DC135" s="483"/>
      <c r="DD135" s="482"/>
      <c r="DE135" s="45">
        <f t="shared" si="13"/>
        <v>35</v>
      </c>
      <c r="DF135" s="2">
        <f t="shared" si="14"/>
        <v>0</v>
      </c>
      <c r="DG135" s="28">
        <f t="shared" si="15"/>
        <v>0</v>
      </c>
    </row>
    <row r="136" spans="2:111" ht="15.6" x14ac:dyDescent="0.3">
      <c r="B136" s="9">
        <v>22</v>
      </c>
      <c r="C136" s="4" t="str">
        <f>'дети 5-ти лет Ф'!C136</f>
        <v xml:space="preserve">Тарасов Мирон </v>
      </c>
      <c r="D136" s="326">
        <v>1</v>
      </c>
      <c r="E136" s="326"/>
      <c r="F136" s="260"/>
      <c r="G136" s="483">
        <v>1</v>
      </c>
      <c r="H136" s="326"/>
      <c r="I136" s="260"/>
      <c r="J136" s="483">
        <v>1</v>
      </c>
      <c r="K136" s="483"/>
      <c r="L136" s="482"/>
      <c r="M136" s="483">
        <v>1</v>
      </c>
      <c r="N136" s="483"/>
      <c r="O136" s="482"/>
      <c r="P136" s="483">
        <v>1</v>
      </c>
      <c r="Q136" s="483"/>
      <c r="R136" s="482"/>
      <c r="S136" s="483">
        <v>1</v>
      </c>
      <c r="T136" s="483"/>
      <c r="U136" s="482"/>
      <c r="V136" s="483">
        <v>1</v>
      </c>
      <c r="W136" s="483"/>
      <c r="X136" s="482"/>
      <c r="Y136" s="483">
        <v>1</v>
      </c>
      <c r="Z136" s="483"/>
      <c r="AA136" s="482"/>
      <c r="AB136" s="483">
        <v>1</v>
      </c>
      <c r="AC136" s="483"/>
      <c r="AD136" s="482"/>
      <c r="AE136" s="483">
        <v>1</v>
      </c>
      <c r="AF136" s="483"/>
      <c r="AG136" s="482"/>
      <c r="AH136" s="483">
        <v>1</v>
      </c>
      <c r="AI136" s="483"/>
      <c r="AJ136" s="482"/>
      <c r="AK136" s="483">
        <v>1</v>
      </c>
      <c r="AL136" s="483"/>
      <c r="AM136" s="482"/>
      <c r="AN136" s="483">
        <v>1</v>
      </c>
      <c r="AO136" s="483"/>
      <c r="AP136" s="482"/>
      <c r="AQ136" s="483">
        <v>1</v>
      </c>
      <c r="AR136" s="483"/>
      <c r="AS136" s="482"/>
      <c r="AT136" s="483">
        <v>1</v>
      </c>
      <c r="AU136" s="483"/>
      <c r="AV136" s="482"/>
      <c r="AW136" s="483">
        <v>1</v>
      </c>
      <c r="AX136" s="483"/>
      <c r="AY136" s="482"/>
      <c r="AZ136" s="483">
        <v>1</v>
      </c>
      <c r="BA136" s="483"/>
      <c r="BB136" s="482"/>
      <c r="BC136" s="483">
        <v>1</v>
      </c>
      <c r="BD136" s="483"/>
      <c r="BE136" s="482"/>
      <c r="BF136" s="483">
        <v>1</v>
      </c>
      <c r="BG136" s="483"/>
      <c r="BH136" s="482"/>
      <c r="BI136" s="483">
        <v>1</v>
      </c>
      <c r="BJ136" s="483"/>
      <c r="BK136" s="482"/>
      <c r="BL136" s="483">
        <v>1</v>
      </c>
      <c r="BM136" s="483"/>
      <c r="BN136" s="482"/>
      <c r="BO136" s="483">
        <v>1</v>
      </c>
      <c r="BP136" s="483"/>
      <c r="BQ136" s="482"/>
      <c r="BR136" s="483">
        <v>1</v>
      </c>
      <c r="BS136" s="483"/>
      <c r="BT136" s="482"/>
      <c r="BU136" s="483">
        <v>1</v>
      </c>
      <c r="BV136" s="483"/>
      <c r="BW136" s="482"/>
      <c r="BX136" s="483">
        <v>1</v>
      </c>
      <c r="BY136" s="483"/>
      <c r="BZ136" s="482"/>
      <c r="CA136" s="483">
        <v>1</v>
      </c>
      <c r="CB136" s="483"/>
      <c r="CC136" s="482"/>
      <c r="CD136" s="483">
        <v>1</v>
      </c>
      <c r="CE136" s="483"/>
      <c r="CF136" s="482"/>
      <c r="CG136" s="483">
        <v>1</v>
      </c>
      <c r="CH136" s="483"/>
      <c r="CI136" s="482"/>
      <c r="CJ136" s="483">
        <v>1</v>
      </c>
      <c r="CK136" s="483"/>
      <c r="CL136" s="482"/>
      <c r="CM136" s="483">
        <v>1</v>
      </c>
      <c r="CN136" s="483"/>
      <c r="CO136" s="482"/>
      <c r="CP136" s="483">
        <v>1</v>
      </c>
      <c r="CQ136" s="483"/>
      <c r="CR136" s="482"/>
      <c r="CS136" s="483">
        <v>1</v>
      </c>
      <c r="CT136" s="483"/>
      <c r="CU136" s="482"/>
      <c r="CV136" s="483">
        <v>1</v>
      </c>
      <c r="CW136" s="483"/>
      <c r="CX136" s="482"/>
      <c r="CY136" s="483">
        <v>1</v>
      </c>
      <c r="CZ136" s="483"/>
      <c r="DA136" s="482"/>
      <c r="DB136" s="483">
        <v>1</v>
      </c>
      <c r="DC136" s="483"/>
      <c r="DD136" s="482"/>
      <c r="DE136" s="45">
        <f t="shared" si="13"/>
        <v>35</v>
      </c>
      <c r="DF136" s="2">
        <f t="shared" si="14"/>
        <v>0</v>
      </c>
      <c r="DG136" s="28">
        <f t="shared" si="15"/>
        <v>0</v>
      </c>
    </row>
    <row r="137" spans="2:111" ht="15.6" x14ac:dyDescent="0.3">
      <c r="B137" s="9">
        <v>23</v>
      </c>
      <c r="C137" s="4" t="str">
        <f>'дети 5-ти лет Ф'!C137</f>
        <v xml:space="preserve">Тротно София </v>
      </c>
      <c r="D137" s="326">
        <v>1</v>
      </c>
      <c r="E137" s="326"/>
      <c r="F137" s="260"/>
      <c r="G137" s="483">
        <v>1</v>
      </c>
      <c r="H137" s="326"/>
      <c r="I137" s="260"/>
      <c r="J137" s="483">
        <v>1</v>
      </c>
      <c r="K137" s="483"/>
      <c r="L137" s="482"/>
      <c r="M137" s="483">
        <v>1</v>
      </c>
      <c r="N137" s="483"/>
      <c r="O137" s="482"/>
      <c r="P137" s="483">
        <v>1</v>
      </c>
      <c r="Q137" s="483"/>
      <c r="R137" s="482"/>
      <c r="S137" s="483">
        <v>1</v>
      </c>
      <c r="T137" s="483"/>
      <c r="U137" s="482"/>
      <c r="V137" s="483">
        <v>1</v>
      </c>
      <c r="W137" s="483"/>
      <c r="X137" s="482"/>
      <c r="Y137" s="483">
        <v>1</v>
      </c>
      <c r="Z137" s="483"/>
      <c r="AA137" s="482"/>
      <c r="AB137" s="483">
        <v>1</v>
      </c>
      <c r="AC137" s="483"/>
      <c r="AD137" s="482"/>
      <c r="AE137" s="483">
        <v>1</v>
      </c>
      <c r="AF137" s="483"/>
      <c r="AG137" s="482"/>
      <c r="AH137" s="483">
        <v>1</v>
      </c>
      <c r="AI137" s="483"/>
      <c r="AJ137" s="482"/>
      <c r="AK137" s="483">
        <v>1</v>
      </c>
      <c r="AL137" s="483"/>
      <c r="AM137" s="482"/>
      <c r="AN137" s="483">
        <v>1</v>
      </c>
      <c r="AO137" s="483"/>
      <c r="AP137" s="482"/>
      <c r="AQ137" s="483">
        <v>1</v>
      </c>
      <c r="AR137" s="483"/>
      <c r="AS137" s="482"/>
      <c r="AT137" s="483">
        <v>1</v>
      </c>
      <c r="AU137" s="483"/>
      <c r="AV137" s="482"/>
      <c r="AW137" s="483">
        <v>1</v>
      </c>
      <c r="AX137" s="483"/>
      <c r="AY137" s="482"/>
      <c r="AZ137" s="483">
        <v>1</v>
      </c>
      <c r="BA137" s="483"/>
      <c r="BB137" s="482"/>
      <c r="BC137" s="483">
        <v>1</v>
      </c>
      <c r="BD137" s="483"/>
      <c r="BE137" s="482"/>
      <c r="BF137" s="483">
        <v>1</v>
      </c>
      <c r="BG137" s="483"/>
      <c r="BH137" s="482"/>
      <c r="BI137" s="483">
        <v>1</v>
      </c>
      <c r="BJ137" s="483"/>
      <c r="BK137" s="482"/>
      <c r="BL137" s="483">
        <v>1</v>
      </c>
      <c r="BM137" s="483"/>
      <c r="BN137" s="482"/>
      <c r="BO137" s="483">
        <v>1</v>
      </c>
      <c r="BP137" s="483"/>
      <c r="BQ137" s="482"/>
      <c r="BR137" s="483">
        <v>1</v>
      </c>
      <c r="BS137" s="483"/>
      <c r="BT137" s="482"/>
      <c r="BU137" s="483">
        <v>1</v>
      </c>
      <c r="BV137" s="483"/>
      <c r="BW137" s="482"/>
      <c r="BX137" s="483">
        <v>1</v>
      </c>
      <c r="BY137" s="483"/>
      <c r="BZ137" s="482"/>
      <c r="CA137" s="483">
        <v>1</v>
      </c>
      <c r="CB137" s="483"/>
      <c r="CC137" s="482"/>
      <c r="CD137" s="483">
        <v>1</v>
      </c>
      <c r="CE137" s="483"/>
      <c r="CF137" s="482"/>
      <c r="CG137" s="483">
        <v>1</v>
      </c>
      <c r="CH137" s="483"/>
      <c r="CI137" s="482"/>
      <c r="CJ137" s="483">
        <v>1</v>
      </c>
      <c r="CK137" s="483"/>
      <c r="CL137" s="482"/>
      <c r="CM137" s="483">
        <v>1</v>
      </c>
      <c r="CN137" s="483"/>
      <c r="CO137" s="482"/>
      <c r="CP137" s="483">
        <v>1</v>
      </c>
      <c r="CQ137" s="483"/>
      <c r="CR137" s="482"/>
      <c r="CS137" s="483">
        <v>1</v>
      </c>
      <c r="CT137" s="483"/>
      <c r="CU137" s="482"/>
      <c r="CV137" s="483">
        <v>1</v>
      </c>
      <c r="CW137" s="483"/>
      <c r="CX137" s="482"/>
      <c r="CY137" s="483">
        <v>1</v>
      </c>
      <c r="CZ137" s="483"/>
      <c r="DA137" s="482"/>
      <c r="DB137" s="483">
        <v>1</v>
      </c>
      <c r="DC137" s="483"/>
      <c r="DD137" s="482"/>
      <c r="DE137" s="45">
        <f t="shared" si="13"/>
        <v>35</v>
      </c>
      <c r="DF137" s="2">
        <f t="shared" si="14"/>
        <v>0</v>
      </c>
      <c r="DG137" s="28">
        <f t="shared" si="15"/>
        <v>0</v>
      </c>
    </row>
    <row r="138" spans="2:111" ht="15.6" x14ac:dyDescent="0.3">
      <c r="B138" s="9">
        <v>24</v>
      </c>
      <c r="C138" s="4" t="str">
        <f>'дети 5-ти лет Ф'!C138</f>
        <v xml:space="preserve">Тюрина Ева </v>
      </c>
      <c r="D138" s="326">
        <v>1</v>
      </c>
      <c r="E138" s="326"/>
      <c r="F138" s="260"/>
      <c r="G138" s="483">
        <v>1</v>
      </c>
      <c r="H138" s="326"/>
      <c r="I138" s="260"/>
      <c r="J138" s="483">
        <v>1</v>
      </c>
      <c r="K138" s="483"/>
      <c r="L138" s="482"/>
      <c r="M138" s="483">
        <v>1</v>
      </c>
      <c r="N138" s="483"/>
      <c r="O138" s="482"/>
      <c r="P138" s="483">
        <v>1</v>
      </c>
      <c r="Q138" s="483"/>
      <c r="R138" s="482"/>
      <c r="S138" s="483">
        <v>1</v>
      </c>
      <c r="T138" s="483"/>
      <c r="U138" s="482"/>
      <c r="V138" s="483">
        <v>1</v>
      </c>
      <c r="W138" s="483"/>
      <c r="X138" s="482"/>
      <c r="Y138" s="483">
        <v>1</v>
      </c>
      <c r="Z138" s="483"/>
      <c r="AA138" s="482"/>
      <c r="AB138" s="483">
        <v>1</v>
      </c>
      <c r="AC138" s="483"/>
      <c r="AD138" s="482"/>
      <c r="AE138" s="483">
        <v>1</v>
      </c>
      <c r="AF138" s="483"/>
      <c r="AG138" s="482"/>
      <c r="AH138" s="483">
        <v>1</v>
      </c>
      <c r="AI138" s="483"/>
      <c r="AJ138" s="482"/>
      <c r="AK138" s="483">
        <v>1</v>
      </c>
      <c r="AL138" s="483"/>
      <c r="AM138" s="482"/>
      <c r="AN138" s="483">
        <v>1</v>
      </c>
      <c r="AO138" s="483"/>
      <c r="AP138" s="482"/>
      <c r="AQ138" s="483">
        <v>1</v>
      </c>
      <c r="AR138" s="483"/>
      <c r="AS138" s="482"/>
      <c r="AT138" s="483">
        <v>1</v>
      </c>
      <c r="AU138" s="483"/>
      <c r="AV138" s="482"/>
      <c r="AW138" s="483">
        <v>1</v>
      </c>
      <c r="AX138" s="483"/>
      <c r="AY138" s="482"/>
      <c r="AZ138" s="483">
        <v>1</v>
      </c>
      <c r="BA138" s="483"/>
      <c r="BB138" s="482"/>
      <c r="BC138" s="483">
        <v>1</v>
      </c>
      <c r="BD138" s="483"/>
      <c r="BE138" s="482"/>
      <c r="BF138" s="483">
        <v>1</v>
      </c>
      <c r="BG138" s="483"/>
      <c r="BH138" s="482"/>
      <c r="BI138" s="483">
        <v>1</v>
      </c>
      <c r="BJ138" s="483"/>
      <c r="BK138" s="482"/>
      <c r="BL138" s="483">
        <v>1</v>
      </c>
      <c r="BM138" s="483"/>
      <c r="BN138" s="482"/>
      <c r="BO138" s="483">
        <v>1</v>
      </c>
      <c r="BP138" s="483"/>
      <c r="BQ138" s="482"/>
      <c r="BR138" s="483">
        <v>1</v>
      </c>
      <c r="BS138" s="483"/>
      <c r="BT138" s="482"/>
      <c r="BU138" s="483">
        <v>1</v>
      </c>
      <c r="BV138" s="483"/>
      <c r="BW138" s="482"/>
      <c r="BX138" s="483">
        <v>1</v>
      </c>
      <c r="BY138" s="483"/>
      <c r="BZ138" s="482"/>
      <c r="CA138" s="483">
        <v>1</v>
      </c>
      <c r="CB138" s="483"/>
      <c r="CC138" s="482"/>
      <c r="CD138" s="483">
        <v>1</v>
      </c>
      <c r="CE138" s="483"/>
      <c r="CF138" s="482"/>
      <c r="CG138" s="483">
        <v>1</v>
      </c>
      <c r="CH138" s="483"/>
      <c r="CI138" s="482"/>
      <c r="CJ138" s="483">
        <v>1</v>
      </c>
      <c r="CK138" s="483"/>
      <c r="CL138" s="482"/>
      <c r="CM138" s="483">
        <v>1</v>
      </c>
      <c r="CN138" s="483"/>
      <c r="CO138" s="482"/>
      <c r="CP138" s="483">
        <v>1</v>
      </c>
      <c r="CQ138" s="483"/>
      <c r="CR138" s="482"/>
      <c r="CS138" s="483">
        <v>1</v>
      </c>
      <c r="CT138" s="483"/>
      <c r="CU138" s="482"/>
      <c r="CV138" s="483">
        <v>1</v>
      </c>
      <c r="CW138" s="483"/>
      <c r="CX138" s="482"/>
      <c r="CY138" s="483">
        <v>1</v>
      </c>
      <c r="CZ138" s="483"/>
      <c r="DA138" s="482"/>
      <c r="DB138" s="483">
        <v>1</v>
      </c>
      <c r="DC138" s="483"/>
      <c r="DD138" s="482"/>
      <c r="DE138" s="45">
        <f t="shared" si="13"/>
        <v>35</v>
      </c>
      <c r="DF138" s="2">
        <f t="shared" si="14"/>
        <v>0</v>
      </c>
      <c r="DG138" s="28">
        <f t="shared" si="15"/>
        <v>0</v>
      </c>
    </row>
    <row r="139" spans="2:111" ht="15.6" x14ac:dyDescent="0.3">
      <c r="B139" s="9">
        <v>25</v>
      </c>
      <c r="C139" s="4" t="str">
        <f>'дети 5-ти лет Ф'!C139</f>
        <v>Хлыстов Давид</v>
      </c>
      <c r="D139" s="326">
        <v>1</v>
      </c>
      <c r="E139" s="326"/>
      <c r="F139" s="260"/>
      <c r="G139" s="483">
        <v>1</v>
      </c>
      <c r="H139" s="326"/>
      <c r="I139" s="260"/>
      <c r="J139" s="483">
        <v>1</v>
      </c>
      <c r="K139" s="483"/>
      <c r="L139" s="482"/>
      <c r="M139" s="483">
        <v>1</v>
      </c>
      <c r="N139" s="483"/>
      <c r="O139" s="482"/>
      <c r="P139" s="483">
        <v>1</v>
      </c>
      <c r="Q139" s="483"/>
      <c r="R139" s="482"/>
      <c r="S139" s="483">
        <v>1</v>
      </c>
      <c r="T139" s="483"/>
      <c r="U139" s="482"/>
      <c r="V139" s="483">
        <v>1</v>
      </c>
      <c r="W139" s="483"/>
      <c r="X139" s="482"/>
      <c r="Y139" s="483">
        <v>1</v>
      </c>
      <c r="Z139" s="483"/>
      <c r="AA139" s="482"/>
      <c r="AB139" s="483">
        <v>1</v>
      </c>
      <c r="AC139" s="483"/>
      <c r="AD139" s="482"/>
      <c r="AE139" s="483">
        <v>1</v>
      </c>
      <c r="AF139" s="483"/>
      <c r="AG139" s="482"/>
      <c r="AH139" s="483">
        <v>1</v>
      </c>
      <c r="AI139" s="483"/>
      <c r="AJ139" s="482"/>
      <c r="AK139" s="483">
        <v>1</v>
      </c>
      <c r="AL139" s="483"/>
      <c r="AM139" s="482"/>
      <c r="AN139" s="483">
        <v>1</v>
      </c>
      <c r="AO139" s="483"/>
      <c r="AP139" s="482"/>
      <c r="AQ139" s="483">
        <v>1</v>
      </c>
      <c r="AR139" s="483"/>
      <c r="AS139" s="482"/>
      <c r="AT139" s="483">
        <v>1</v>
      </c>
      <c r="AU139" s="483"/>
      <c r="AV139" s="482"/>
      <c r="AW139" s="483">
        <v>1</v>
      </c>
      <c r="AX139" s="483"/>
      <c r="AY139" s="482"/>
      <c r="AZ139" s="483">
        <v>1</v>
      </c>
      <c r="BA139" s="483"/>
      <c r="BB139" s="482"/>
      <c r="BC139" s="483">
        <v>1</v>
      </c>
      <c r="BD139" s="483"/>
      <c r="BE139" s="482"/>
      <c r="BF139" s="483">
        <v>1</v>
      </c>
      <c r="BG139" s="483"/>
      <c r="BH139" s="482"/>
      <c r="BI139" s="483">
        <v>1</v>
      </c>
      <c r="BJ139" s="483"/>
      <c r="BK139" s="482"/>
      <c r="BL139" s="483">
        <v>1</v>
      </c>
      <c r="BM139" s="483"/>
      <c r="BN139" s="482"/>
      <c r="BO139" s="483">
        <v>1</v>
      </c>
      <c r="BP139" s="483"/>
      <c r="BQ139" s="482"/>
      <c r="BR139" s="483">
        <v>1</v>
      </c>
      <c r="BS139" s="483"/>
      <c r="BT139" s="482"/>
      <c r="BU139" s="483">
        <v>1</v>
      </c>
      <c r="BV139" s="483"/>
      <c r="BW139" s="482"/>
      <c r="BX139" s="483">
        <v>1</v>
      </c>
      <c r="BY139" s="483"/>
      <c r="BZ139" s="482"/>
      <c r="CA139" s="483">
        <v>1</v>
      </c>
      <c r="CB139" s="483"/>
      <c r="CC139" s="482"/>
      <c r="CD139" s="483">
        <v>1</v>
      </c>
      <c r="CE139" s="483"/>
      <c r="CF139" s="482"/>
      <c r="CG139" s="483">
        <v>1</v>
      </c>
      <c r="CH139" s="483"/>
      <c r="CI139" s="482"/>
      <c r="CJ139" s="483">
        <v>1</v>
      </c>
      <c r="CK139" s="483"/>
      <c r="CL139" s="482"/>
      <c r="CM139" s="483">
        <v>1</v>
      </c>
      <c r="CN139" s="483"/>
      <c r="CO139" s="482"/>
      <c r="CP139" s="483">
        <v>1</v>
      </c>
      <c r="CQ139" s="483"/>
      <c r="CR139" s="482"/>
      <c r="CS139" s="483">
        <v>1</v>
      </c>
      <c r="CT139" s="483"/>
      <c r="CU139" s="482"/>
      <c r="CV139" s="483">
        <v>1</v>
      </c>
      <c r="CW139" s="483"/>
      <c r="CX139" s="482"/>
      <c r="CY139" s="483">
        <v>1</v>
      </c>
      <c r="CZ139" s="483"/>
      <c r="DA139" s="482"/>
      <c r="DB139" s="483">
        <v>1</v>
      </c>
      <c r="DC139" s="483"/>
      <c r="DD139" s="482"/>
      <c r="DE139" s="45">
        <f t="shared" si="13"/>
        <v>35</v>
      </c>
      <c r="DF139" s="2">
        <f t="shared" si="14"/>
        <v>0</v>
      </c>
      <c r="DG139" s="28">
        <f t="shared" si="15"/>
        <v>0</v>
      </c>
    </row>
    <row r="140" spans="2:111" ht="15.6" x14ac:dyDescent="0.3">
      <c r="B140" s="284">
        <v>26</v>
      </c>
      <c r="C140" s="4" t="str">
        <f>'дети 5-ти лет Ф'!C140</f>
        <v>Ходыев Давид</v>
      </c>
      <c r="D140" s="326">
        <v>1</v>
      </c>
      <c r="E140" s="326"/>
      <c r="F140" s="260"/>
      <c r="G140" s="483">
        <v>1</v>
      </c>
      <c r="H140" s="326"/>
      <c r="I140" s="260"/>
      <c r="J140" s="483">
        <v>1</v>
      </c>
      <c r="K140" s="483"/>
      <c r="L140" s="482"/>
      <c r="M140" s="483">
        <v>1</v>
      </c>
      <c r="N140" s="483"/>
      <c r="O140" s="482"/>
      <c r="P140" s="483">
        <v>1</v>
      </c>
      <c r="Q140" s="483"/>
      <c r="R140" s="482"/>
      <c r="S140" s="483">
        <v>1</v>
      </c>
      <c r="T140" s="483"/>
      <c r="U140" s="482"/>
      <c r="V140" s="483">
        <v>1</v>
      </c>
      <c r="W140" s="483"/>
      <c r="X140" s="482"/>
      <c r="Y140" s="483">
        <v>1</v>
      </c>
      <c r="Z140" s="483"/>
      <c r="AA140" s="482"/>
      <c r="AB140" s="483">
        <v>1</v>
      </c>
      <c r="AC140" s="483"/>
      <c r="AD140" s="482"/>
      <c r="AE140" s="483">
        <v>1</v>
      </c>
      <c r="AF140" s="483"/>
      <c r="AG140" s="482"/>
      <c r="AH140" s="483">
        <v>1</v>
      </c>
      <c r="AI140" s="483"/>
      <c r="AJ140" s="482"/>
      <c r="AK140" s="483">
        <v>1</v>
      </c>
      <c r="AL140" s="483"/>
      <c r="AM140" s="482"/>
      <c r="AN140" s="483">
        <v>1</v>
      </c>
      <c r="AO140" s="483"/>
      <c r="AP140" s="482"/>
      <c r="AQ140" s="483">
        <v>1</v>
      </c>
      <c r="AR140" s="483"/>
      <c r="AS140" s="482"/>
      <c r="AT140" s="483">
        <v>1</v>
      </c>
      <c r="AU140" s="483"/>
      <c r="AV140" s="482"/>
      <c r="AW140" s="483">
        <v>1</v>
      </c>
      <c r="AX140" s="483"/>
      <c r="AY140" s="482"/>
      <c r="AZ140" s="483">
        <v>1</v>
      </c>
      <c r="BA140" s="483"/>
      <c r="BB140" s="482"/>
      <c r="BC140" s="483">
        <v>1</v>
      </c>
      <c r="BD140" s="483"/>
      <c r="BE140" s="482"/>
      <c r="BF140" s="483">
        <v>1</v>
      </c>
      <c r="BG140" s="483"/>
      <c r="BH140" s="482"/>
      <c r="BI140" s="483">
        <v>1</v>
      </c>
      <c r="BJ140" s="483"/>
      <c r="BK140" s="482"/>
      <c r="BL140" s="483">
        <v>1</v>
      </c>
      <c r="BM140" s="483"/>
      <c r="BN140" s="482"/>
      <c r="BO140" s="483">
        <v>1</v>
      </c>
      <c r="BP140" s="483"/>
      <c r="BQ140" s="482"/>
      <c r="BR140" s="483">
        <v>1</v>
      </c>
      <c r="BS140" s="483"/>
      <c r="BT140" s="482"/>
      <c r="BU140" s="483">
        <v>1</v>
      </c>
      <c r="BV140" s="483"/>
      <c r="BW140" s="482"/>
      <c r="BX140" s="483">
        <v>1</v>
      </c>
      <c r="BY140" s="483"/>
      <c r="BZ140" s="482"/>
      <c r="CA140" s="483">
        <v>1</v>
      </c>
      <c r="CB140" s="483"/>
      <c r="CC140" s="482"/>
      <c r="CD140" s="483">
        <v>1</v>
      </c>
      <c r="CE140" s="483"/>
      <c r="CF140" s="482"/>
      <c r="CG140" s="483">
        <v>1</v>
      </c>
      <c r="CH140" s="483"/>
      <c r="CI140" s="482"/>
      <c r="CJ140" s="483">
        <v>1</v>
      </c>
      <c r="CK140" s="483"/>
      <c r="CL140" s="482"/>
      <c r="CM140" s="483">
        <v>1</v>
      </c>
      <c r="CN140" s="483"/>
      <c r="CO140" s="482"/>
      <c r="CP140" s="483">
        <v>1</v>
      </c>
      <c r="CQ140" s="483"/>
      <c r="CR140" s="482"/>
      <c r="CS140" s="483">
        <v>1</v>
      </c>
      <c r="CT140" s="483"/>
      <c r="CU140" s="482"/>
      <c r="CV140" s="483">
        <v>1</v>
      </c>
      <c r="CW140" s="483"/>
      <c r="CX140" s="482"/>
      <c r="CY140" s="483">
        <v>1</v>
      </c>
      <c r="CZ140" s="483"/>
      <c r="DA140" s="482"/>
      <c r="DB140" s="483">
        <v>1</v>
      </c>
      <c r="DC140" s="483"/>
      <c r="DD140" s="482"/>
      <c r="DE140" s="45">
        <f t="shared" si="13"/>
        <v>35</v>
      </c>
      <c r="DF140" s="2">
        <f t="shared" si="14"/>
        <v>0</v>
      </c>
      <c r="DG140" s="28">
        <f t="shared" si="15"/>
        <v>0</v>
      </c>
    </row>
    <row r="141" spans="2:111" ht="15.6" x14ac:dyDescent="0.3">
      <c r="B141" s="284">
        <v>27</v>
      </c>
      <c r="C141" s="4" t="str">
        <f>'дети 5-ти лет Ф'!C141</f>
        <v>Шевцова Катрина</v>
      </c>
      <c r="D141" s="326">
        <v>1</v>
      </c>
      <c r="E141" s="326"/>
      <c r="F141" s="260"/>
      <c r="G141" s="483">
        <v>1</v>
      </c>
      <c r="H141" s="326"/>
      <c r="I141" s="260"/>
      <c r="J141" s="483">
        <v>1</v>
      </c>
      <c r="K141" s="483"/>
      <c r="L141" s="482"/>
      <c r="M141" s="483">
        <v>1</v>
      </c>
      <c r="N141" s="483"/>
      <c r="O141" s="482"/>
      <c r="P141" s="483">
        <v>1</v>
      </c>
      <c r="Q141" s="483"/>
      <c r="R141" s="482"/>
      <c r="S141" s="483">
        <v>1</v>
      </c>
      <c r="T141" s="483"/>
      <c r="U141" s="482"/>
      <c r="V141" s="483">
        <v>1</v>
      </c>
      <c r="W141" s="483"/>
      <c r="X141" s="482"/>
      <c r="Y141" s="483">
        <v>1</v>
      </c>
      <c r="Z141" s="483"/>
      <c r="AA141" s="482"/>
      <c r="AB141" s="483">
        <v>1</v>
      </c>
      <c r="AC141" s="483"/>
      <c r="AD141" s="482"/>
      <c r="AE141" s="483">
        <v>1</v>
      </c>
      <c r="AF141" s="483"/>
      <c r="AG141" s="482"/>
      <c r="AH141" s="483">
        <v>1</v>
      </c>
      <c r="AI141" s="483"/>
      <c r="AJ141" s="482"/>
      <c r="AK141" s="483">
        <v>1</v>
      </c>
      <c r="AL141" s="483"/>
      <c r="AM141" s="482"/>
      <c r="AN141" s="483">
        <v>1</v>
      </c>
      <c r="AO141" s="483"/>
      <c r="AP141" s="482"/>
      <c r="AQ141" s="483">
        <v>1</v>
      </c>
      <c r="AR141" s="483"/>
      <c r="AS141" s="482"/>
      <c r="AT141" s="483">
        <v>1</v>
      </c>
      <c r="AU141" s="483"/>
      <c r="AV141" s="482"/>
      <c r="AW141" s="483">
        <v>1</v>
      </c>
      <c r="AX141" s="483"/>
      <c r="AY141" s="482"/>
      <c r="AZ141" s="483">
        <v>1</v>
      </c>
      <c r="BA141" s="483"/>
      <c r="BB141" s="482"/>
      <c r="BC141" s="483">
        <v>1</v>
      </c>
      <c r="BD141" s="483"/>
      <c r="BE141" s="482"/>
      <c r="BF141" s="483">
        <v>1</v>
      </c>
      <c r="BG141" s="483"/>
      <c r="BH141" s="482"/>
      <c r="BI141" s="483">
        <v>1</v>
      </c>
      <c r="BJ141" s="483"/>
      <c r="BK141" s="482"/>
      <c r="BL141" s="483">
        <v>1</v>
      </c>
      <c r="BM141" s="483"/>
      <c r="BN141" s="482"/>
      <c r="BO141" s="483">
        <v>1</v>
      </c>
      <c r="BP141" s="483"/>
      <c r="BQ141" s="482"/>
      <c r="BR141" s="483">
        <v>1</v>
      </c>
      <c r="BS141" s="483"/>
      <c r="BT141" s="482"/>
      <c r="BU141" s="483">
        <v>1</v>
      </c>
      <c r="BV141" s="483"/>
      <c r="BW141" s="482"/>
      <c r="BX141" s="483">
        <v>1</v>
      </c>
      <c r="BY141" s="483"/>
      <c r="BZ141" s="482"/>
      <c r="CA141" s="483">
        <v>1</v>
      </c>
      <c r="CB141" s="483"/>
      <c r="CC141" s="482"/>
      <c r="CD141" s="483">
        <v>1</v>
      </c>
      <c r="CE141" s="483"/>
      <c r="CF141" s="482"/>
      <c r="CG141" s="483">
        <v>1</v>
      </c>
      <c r="CH141" s="483"/>
      <c r="CI141" s="482"/>
      <c r="CJ141" s="483">
        <v>1</v>
      </c>
      <c r="CK141" s="483"/>
      <c r="CL141" s="482"/>
      <c r="CM141" s="483">
        <v>1</v>
      </c>
      <c r="CN141" s="483"/>
      <c r="CO141" s="482"/>
      <c r="CP141" s="483">
        <v>1</v>
      </c>
      <c r="CQ141" s="483"/>
      <c r="CR141" s="482"/>
      <c r="CS141" s="483">
        <v>1</v>
      </c>
      <c r="CT141" s="483"/>
      <c r="CU141" s="482"/>
      <c r="CV141" s="483">
        <v>1</v>
      </c>
      <c r="CW141" s="483"/>
      <c r="CX141" s="482"/>
      <c r="CY141" s="483">
        <v>1</v>
      </c>
      <c r="CZ141" s="483"/>
      <c r="DA141" s="482"/>
      <c r="DB141" s="483">
        <v>1</v>
      </c>
      <c r="DC141" s="483"/>
      <c r="DD141" s="482"/>
      <c r="DE141" s="45">
        <f t="shared" si="13"/>
        <v>35</v>
      </c>
      <c r="DF141" s="2">
        <f t="shared" si="14"/>
        <v>0</v>
      </c>
      <c r="DG141" s="28">
        <f t="shared" si="15"/>
        <v>0</v>
      </c>
    </row>
    <row r="142" spans="2:111" ht="15.6" x14ac:dyDescent="0.3">
      <c r="B142" s="158">
        <v>28</v>
      </c>
      <c r="C142" s="166" t="str">
        <f>'дети 5-ти лет Ф'!C142</f>
        <v>Ябс Дарья</v>
      </c>
      <c r="D142" s="267">
        <v>1</v>
      </c>
      <c r="E142" s="267"/>
      <c r="F142" s="268"/>
      <c r="G142" s="267">
        <v>1</v>
      </c>
      <c r="H142" s="267"/>
      <c r="I142" s="268"/>
      <c r="J142" s="267">
        <v>1</v>
      </c>
      <c r="K142" s="267"/>
      <c r="L142" s="268"/>
      <c r="M142" s="267">
        <v>1</v>
      </c>
      <c r="N142" s="267"/>
      <c r="O142" s="268"/>
      <c r="P142" s="267">
        <v>1</v>
      </c>
      <c r="Q142" s="267"/>
      <c r="R142" s="268"/>
      <c r="S142" s="267">
        <v>1</v>
      </c>
      <c r="T142" s="267"/>
      <c r="U142" s="268"/>
      <c r="V142" s="267">
        <v>1</v>
      </c>
      <c r="W142" s="267"/>
      <c r="X142" s="268"/>
      <c r="Y142" s="267">
        <v>1</v>
      </c>
      <c r="Z142" s="267"/>
      <c r="AA142" s="268"/>
      <c r="AB142" s="267">
        <v>1</v>
      </c>
      <c r="AC142" s="267"/>
      <c r="AD142" s="268"/>
      <c r="AE142" s="267">
        <v>1</v>
      </c>
      <c r="AF142" s="267"/>
      <c r="AG142" s="268"/>
      <c r="AH142" s="267">
        <v>1</v>
      </c>
      <c r="AI142" s="267"/>
      <c r="AJ142" s="268"/>
      <c r="AK142" s="267">
        <v>1</v>
      </c>
      <c r="AL142" s="267"/>
      <c r="AM142" s="268"/>
      <c r="AN142" s="267">
        <v>1</v>
      </c>
      <c r="AO142" s="267"/>
      <c r="AP142" s="268"/>
      <c r="AQ142" s="267">
        <v>1</v>
      </c>
      <c r="AR142" s="267"/>
      <c r="AS142" s="268"/>
      <c r="AT142" s="267">
        <v>1</v>
      </c>
      <c r="AU142" s="267"/>
      <c r="AV142" s="268"/>
      <c r="AW142" s="267">
        <v>1</v>
      </c>
      <c r="AX142" s="267"/>
      <c r="AY142" s="268"/>
      <c r="AZ142" s="267">
        <v>1</v>
      </c>
      <c r="BA142" s="267"/>
      <c r="BB142" s="268"/>
      <c r="BC142" s="267">
        <v>1</v>
      </c>
      <c r="BD142" s="267"/>
      <c r="BE142" s="268"/>
      <c r="BF142" s="267">
        <v>1</v>
      </c>
      <c r="BG142" s="267"/>
      <c r="BH142" s="268"/>
      <c r="BI142" s="267">
        <v>1</v>
      </c>
      <c r="BJ142" s="267"/>
      <c r="BK142" s="268"/>
      <c r="BL142" s="267">
        <v>1</v>
      </c>
      <c r="BM142" s="267"/>
      <c r="BN142" s="268"/>
      <c r="BO142" s="267">
        <v>1</v>
      </c>
      <c r="BP142" s="267"/>
      <c r="BQ142" s="268"/>
      <c r="BR142" s="267">
        <v>1</v>
      </c>
      <c r="BS142" s="267"/>
      <c r="BT142" s="268"/>
      <c r="BU142" s="267">
        <v>1</v>
      </c>
      <c r="BV142" s="267"/>
      <c r="BW142" s="268"/>
      <c r="BX142" s="267">
        <v>1</v>
      </c>
      <c r="BY142" s="267"/>
      <c r="BZ142" s="268"/>
      <c r="CA142" s="267">
        <v>1</v>
      </c>
      <c r="CB142" s="267"/>
      <c r="CC142" s="268"/>
      <c r="CD142" s="267">
        <v>1</v>
      </c>
      <c r="CE142" s="267"/>
      <c r="CF142" s="268"/>
      <c r="CG142" s="267">
        <v>1</v>
      </c>
      <c r="CH142" s="267"/>
      <c r="CI142" s="268"/>
      <c r="CJ142" s="267">
        <v>1</v>
      </c>
      <c r="CK142" s="267"/>
      <c r="CL142" s="268"/>
      <c r="CM142" s="267">
        <v>1</v>
      </c>
      <c r="CN142" s="267"/>
      <c r="CO142" s="268"/>
      <c r="CP142" s="267">
        <v>1</v>
      </c>
      <c r="CQ142" s="267"/>
      <c r="CR142" s="268"/>
      <c r="CS142" s="267">
        <v>1</v>
      </c>
      <c r="CT142" s="267"/>
      <c r="CU142" s="268"/>
      <c r="CV142" s="267">
        <v>1</v>
      </c>
      <c r="CW142" s="267"/>
      <c r="CX142" s="268"/>
      <c r="CY142" s="267">
        <v>1</v>
      </c>
      <c r="CZ142" s="267"/>
      <c r="DA142" s="268"/>
      <c r="DB142" s="267">
        <v>1</v>
      </c>
      <c r="DC142" s="267"/>
      <c r="DD142" s="268"/>
      <c r="DE142" s="45">
        <f t="shared" si="13"/>
        <v>35</v>
      </c>
      <c r="DF142" s="2">
        <f t="shared" si="14"/>
        <v>0</v>
      </c>
      <c r="DG142" s="28">
        <f t="shared" si="15"/>
        <v>0</v>
      </c>
    </row>
    <row r="143" spans="2:111" ht="15.6" x14ac:dyDescent="0.3">
      <c r="B143" s="158">
        <v>29</v>
      </c>
      <c r="C143" s="166">
        <f>'дети 5-ти лет Ф'!C143</f>
        <v>0</v>
      </c>
      <c r="D143" s="267"/>
      <c r="E143" s="267"/>
      <c r="F143" s="268"/>
      <c r="G143" s="267"/>
      <c r="H143" s="267"/>
      <c r="I143" s="268"/>
      <c r="J143" s="267"/>
      <c r="K143" s="267"/>
      <c r="L143" s="268"/>
      <c r="M143" s="267"/>
      <c r="N143" s="267"/>
      <c r="O143" s="268"/>
      <c r="P143" s="267"/>
      <c r="Q143" s="267"/>
      <c r="R143" s="268"/>
      <c r="S143" s="267"/>
      <c r="T143" s="267"/>
      <c r="U143" s="268"/>
      <c r="V143" s="267"/>
      <c r="W143" s="267"/>
      <c r="X143" s="268"/>
      <c r="Y143" s="267"/>
      <c r="Z143" s="267"/>
      <c r="AA143" s="268"/>
      <c r="AB143" s="267"/>
      <c r="AC143" s="267"/>
      <c r="AD143" s="268"/>
      <c r="AE143" s="267"/>
      <c r="AF143" s="267"/>
      <c r="AG143" s="268"/>
      <c r="AH143" s="267"/>
      <c r="AI143" s="267"/>
      <c r="AJ143" s="268"/>
      <c r="AK143" s="267"/>
      <c r="AL143" s="267"/>
      <c r="AM143" s="268"/>
      <c r="AN143" s="267"/>
      <c r="AO143" s="267"/>
      <c r="AP143" s="268"/>
      <c r="AQ143" s="267"/>
      <c r="AR143" s="267"/>
      <c r="AS143" s="268"/>
      <c r="AT143" s="267"/>
      <c r="AU143" s="267"/>
      <c r="AV143" s="268"/>
      <c r="AW143" s="267"/>
      <c r="AX143" s="267"/>
      <c r="AY143" s="268"/>
      <c r="AZ143" s="267"/>
      <c r="BA143" s="267"/>
      <c r="BB143" s="268"/>
      <c r="BC143" s="267"/>
      <c r="BD143" s="267"/>
      <c r="BE143" s="268"/>
      <c r="BF143" s="267"/>
      <c r="BG143" s="267"/>
      <c r="BH143" s="268"/>
      <c r="BI143" s="267"/>
      <c r="BJ143" s="267"/>
      <c r="BK143" s="268"/>
      <c r="BL143" s="267"/>
      <c r="BM143" s="267"/>
      <c r="BN143" s="268"/>
      <c r="BO143" s="267"/>
      <c r="BP143" s="267"/>
      <c r="BQ143" s="268"/>
      <c r="BR143" s="267"/>
      <c r="BS143" s="267"/>
      <c r="BT143" s="268"/>
      <c r="BU143" s="267"/>
      <c r="BV143" s="267"/>
      <c r="BW143" s="268"/>
      <c r="BX143" s="267"/>
      <c r="BY143" s="267"/>
      <c r="BZ143" s="268"/>
      <c r="CA143" s="267"/>
      <c r="CB143" s="267"/>
      <c r="CC143" s="268"/>
      <c r="CD143" s="267"/>
      <c r="CE143" s="267"/>
      <c r="CF143" s="268"/>
      <c r="CG143" s="267"/>
      <c r="CH143" s="267"/>
      <c r="CI143" s="268"/>
      <c r="CJ143" s="267"/>
      <c r="CK143" s="267"/>
      <c r="CL143" s="268"/>
      <c r="CM143" s="267"/>
      <c r="CN143" s="267"/>
      <c r="CO143" s="268"/>
      <c r="CP143" s="267"/>
      <c r="CQ143" s="267"/>
      <c r="CR143" s="268"/>
      <c r="CS143" s="267"/>
      <c r="CT143" s="267"/>
      <c r="CU143" s="268"/>
      <c r="CV143" s="267"/>
      <c r="CW143" s="267"/>
      <c r="CX143" s="268"/>
      <c r="CY143" s="267"/>
      <c r="CZ143" s="267"/>
      <c r="DA143" s="268"/>
      <c r="DB143" s="267"/>
      <c r="DC143" s="267"/>
      <c r="DD143" s="268"/>
      <c r="DE143" s="45">
        <f t="shared" si="13"/>
        <v>0</v>
      </c>
      <c r="DF143" s="2">
        <f t="shared" si="14"/>
        <v>0</v>
      </c>
      <c r="DG143" s="28">
        <f t="shared" si="15"/>
        <v>0</v>
      </c>
    </row>
    <row r="144" spans="2:111" ht="15.6" x14ac:dyDescent="0.3">
      <c r="B144" s="158">
        <v>30</v>
      </c>
      <c r="C144" s="166">
        <f>'дети 5-ти лет Ф'!C144</f>
        <v>0</v>
      </c>
      <c r="D144" s="267"/>
      <c r="E144" s="267"/>
      <c r="F144" s="268"/>
      <c r="G144" s="267"/>
      <c r="H144" s="267"/>
      <c r="I144" s="268"/>
      <c r="J144" s="267"/>
      <c r="K144" s="267"/>
      <c r="L144" s="268"/>
      <c r="M144" s="267"/>
      <c r="N144" s="267"/>
      <c r="O144" s="268"/>
      <c r="P144" s="267"/>
      <c r="Q144" s="267"/>
      <c r="R144" s="268"/>
      <c r="S144" s="267"/>
      <c r="T144" s="267"/>
      <c r="U144" s="268"/>
      <c r="V144" s="267"/>
      <c r="W144" s="267"/>
      <c r="X144" s="268"/>
      <c r="Y144" s="267"/>
      <c r="Z144" s="267"/>
      <c r="AA144" s="268"/>
      <c r="AB144" s="267"/>
      <c r="AC144" s="267"/>
      <c r="AD144" s="268"/>
      <c r="AE144" s="267"/>
      <c r="AF144" s="267"/>
      <c r="AG144" s="268"/>
      <c r="AH144" s="267"/>
      <c r="AI144" s="267"/>
      <c r="AJ144" s="268"/>
      <c r="AK144" s="267"/>
      <c r="AL144" s="267"/>
      <c r="AM144" s="268"/>
      <c r="AN144" s="267"/>
      <c r="AO144" s="267"/>
      <c r="AP144" s="268"/>
      <c r="AQ144" s="267"/>
      <c r="AR144" s="267"/>
      <c r="AS144" s="268"/>
      <c r="AT144" s="267"/>
      <c r="AU144" s="267"/>
      <c r="AV144" s="268"/>
      <c r="AW144" s="267"/>
      <c r="AX144" s="267"/>
      <c r="AY144" s="268"/>
      <c r="AZ144" s="267"/>
      <c r="BA144" s="267"/>
      <c r="BB144" s="268"/>
      <c r="BC144" s="267"/>
      <c r="BD144" s="267"/>
      <c r="BE144" s="268"/>
      <c r="BF144" s="267"/>
      <c r="BG144" s="267"/>
      <c r="BH144" s="268"/>
      <c r="BI144" s="267"/>
      <c r="BJ144" s="267"/>
      <c r="BK144" s="268"/>
      <c r="BL144" s="267"/>
      <c r="BM144" s="267"/>
      <c r="BN144" s="268"/>
      <c r="BO144" s="267"/>
      <c r="BP144" s="267"/>
      <c r="BQ144" s="268"/>
      <c r="BR144" s="267"/>
      <c r="BS144" s="267"/>
      <c r="BT144" s="268"/>
      <c r="BU144" s="267"/>
      <c r="BV144" s="267"/>
      <c r="BW144" s="268"/>
      <c r="BX144" s="267"/>
      <c r="BY144" s="267"/>
      <c r="BZ144" s="268"/>
      <c r="CA144" s="267"/>
      <c r="CB144" s="267"/>
      <c r="CC144" s="268"/>
      <c r="CD144" s="267"/>
      <c r="CE144" s="267"/>
      <c r="CF144" s="268"/>
      <c r="CG144" s="267"/>
      <c r="CH144" s="267"/>
      <c r="CI144" s="268"/>
      <c r="CJ144" s="267"/>
      <c r="CK144" s="267"/>
      <c r="CL144" s="268"/>
      <c r="CM144" s="267"/>
      <c r="CN144" s="267"/>
      <c r="CO144" s="268"/>
      <c r="CP144" s="267"/>
      <c r="CQ144" s="267"/>
      <c r="CR144" s="268"/>
      <c r="CS144" s="267"/>
      <c r="CT144" s="267"/>
      <c r="CU144" s="268"/>
      <c r="CV144" s="267"/>
      <c r="CW144" s="267"/>
      <c r="CX144" s="268"/>
      <c r="CY144" s="267"/>
      <c r="CZ144" s="267"/>
      <c r="DA144" s="268"/>
      <c r="DB144" s="267"/>
      <c r="DC144" s="267"/>
      <c r="DD144" s="268"/>
      <c r="DE144" s="45">
        <f t="shared" si="13"/>
        <v>0</v>
      </c>
      <c r="DF144" s="2">
        <f t="shared" si="14"/>
        <v>0</v>
      </c>
      <c r="DG144" s="28">
        <f t="shared" si="15"/>
        <v>0</v>
      </c>
    </row>
    <row r="145" spans="2:111" ht="15.6" x14ac:dyDescent="0.3">
      <c r="B145" s="158">
        <v>31</v>
      </c>
      <c r="C145" s="166">
        <f>'дети 5-ти лет Ф'!C145</f>
        <v>0</v>
      </c>
      <c r="D145" s="267"/>
      <c r="E145" s="267"/>
      <c r="F145" s="268"/>
      <c r="G145" s="267"/>
      <c r="H145" s="267"/>
      <c r="I145" s="268"/>
      <c r="J145" s="267"/>
      <c r="K145" s="267"/>
      <c r="L145" s="268"/>
      <c r="M145" s="267"/>
      <c r="N145" s="267"/>
      <c r="O145" s="268"/>
      <c r="P145" s="267"/>
      <c r="Q145" s="267"/>
      <c r="R145" s="268"/>
      <c r="S145" s="267"/>
      <c r="T145" s="267"/>
      <c r="U145" s="268"/>
      <c r="V145" s="267"/>
      <c r="W145" s="267"/>
      <c r="X145" s="268"/>
      <c r="Y145" s="267"/>
      <c r="Z145" s="267"/>
      <c r="AA145" s="268"/>
      <c r="AB145" s="267"/>
      <c r="AC145" s="267"/>
      <c r="AD145" s="268"/>
      <c r="AE145" s="267"/>
      <c r="AF145" s="267"/>
      <c r="AG145" s="268"/>
      <c r="AH145" s="267"/>
      <c r="AI145" s="267"/>
      <c r="AJ145" s="268"/>
      <c r="AK145" s="267"/>
      <c r="AL145" s="267"/>
      <c r="AM145" s="268"/>
      <c r="AN145" s="267"/>
      <c r="AO145" s="267"/>
      <c r="AP145" s="268"/>
      <c r="AQ145" s="267"/>
      <c r="AR145" s="267"/>
      <c r="AS145" s="268"/>
      <c r="AT145" s="267"/>
      <c r="AU145" s="267"/>
      <c r="AV145" s="268"/>
      <c r="AW145" s="267"/>
      <c r="AX145" s="267"/>
      <c r="AY145" s="268"/>
      <c r="AZ145" s="267"/>
      <c r="BA145" s="267"/>
      <c r="BB145" s="268"/>
      <c r="BC145" s="267"/>
      <c r="BD145" s="267"/>
      <c r="BE145" s="268"/>
      <c r="BF145" s="267"/>
      <c r="BG145" s="267"/>
      <c r="BH145" s="268"/>
      <c r="BI145" s="267"/>
      <c r="BJ145" s="267"/>
      <c r="BK145" s="268"/>
      <c r="BL145" s="267"/>
      <c r="BM145" s="267"/>
      <c r="BN145" s="268"/>
      <c r="BO145" s="267"/>
      <c r="BP145" s="267"/>
      <c r="BQ145" s="268"/>
      <c r="BR145" s="267"/>
      <c r="BS145" s="267"/>
      <c r="BT145" s="268"/>
      <c r="BU145" s="267"/>
      <c r="BV145" s="267"/>
      <c r="BW145" s="268"/>
      <c r="BX145" s="267"/>
      <c r="BY145" s="267"/>
      <c r="BZ145" s="268"/>
      <c r="CA145" s="267"/>
      <c r="CB145" s="267"/>
      <c r="CC145" s="268"/>
      <c r="CD145" s="267"/>
      <c r="CE145" s="267"/>
      <c r="CF145" s="268"/>
      <c r="CG145" s="267"/>
      <c r="CH145" s="267"/>
      <c r="CI145" s="268"/>
      <c r="CJ145" s="267"/>
      <c r="CK145" s="267"/>
      <c r="CL145" s="268"/>
      <c r="CM145" s="267"/>
      <c r="CN145" s="267"/>
      <c r="CO145" s="268"/>
      <c r="CP145" s="267"/>
      <c r="CQ145" s="267"/>
      <c r="CR145" s="268"/>
      <c r="CS145" s="267"/>
      <c r="CT145" s="267"/>
      <c r="CU145" s="268"/>
      <c r="CV145" s="267"/>
      <c r="CW145" s="267"/>
      <c r="CX145" s="268"/>
      <c r="CY145" s="267"/>
      <c r="CZ145" s="267"/>
      <c r="DA145" s="268"/>
      <c r="DB145" s="267"/>
      <c r="DC145" s="267"/>
      <c r="DD145" s="268"/>
      <c r="DE145" s="45">
        <f t="shared" si="13"/>
        <v>0</v>
      </c>
      <c r="DF145" s="2">
        <f t="shared" si="14"/>
        <v>0</v>
      </c>
      <c r="DG145" s="28">
        <f t="shared" si="15"/>
        <v>0</v>
      </c>
    </row>
    <row r="146" spans="2:111" ht="15.6" x14ac:dyDescent="0.3">
      <c r="B146" s="158">
        <v>32</v>
      </c>
      <c r="C146" s="166">
        <f>'дети 5-ти лет Ф'!C146</f>
        <v>0</v>
      </c>
      <c r="D146" s="267"/>
      <c r="E146" s="267"/>
      <c r="F146" s="268"/>
      <c r="G146" s="267"/>
      <c r="H146" s="267"/>
      <c r="I146" s="268"/>
      <c r="J146" s="267"/>
      <c r="K146" s="267"/>
      <c r="L146" s="268"/>
      <c r="M146" s="267"/>
      <c r="N146" s="267"/>
      <c r="O146" s="268"/>
      <c r="P146" s="267"/>
      <c r="Q146" s="267"/>
      <c r="R146" s="268"/>
      <c r="S146" s="267"/>
      <c r="T146" s="267"/>
      <c r="U146" s="268"/>
      <c r="V146" s="267"/>
      <c r="W146" s="267"/>
      <c r="X146" s="268"/>
      <c r="Y146" s="267"/>
      <c r="Z146" s="267"/>
      <c r="AA146" s="268"/>
      <c r="AB146" s="267"/>
      <c r="AC146" s="267"/>
      <c r="AD146" s="268"/>
      <c r="AE146" s="267"/>
      <c r="AF146" s="267"/>
      <c r="AG146" s="268"/>
      <c r="AH146" s="267"/>
      <c r="AI146" s="267"/>
      <c r="AJ146" s="268"/>
      <c r="AK146" s="267"/>
      <c r="AL146" s="267"/>
      <c r="AM146" s="268"/>
      <c r="AN146" s="267"/>
      <c r="AO146" s="267"/>
      <c r="AP146" s="268"/>
      <c r="AQ146" s="267"/>
      <c r="AR146" s="267"/>
      <c r="AS146" s="268"/>
      <c r="AT146" s="267"/>
      <c r="AU146" s="267"/>
      <c r="AV146" s="268"/>
      <c r="AW146" s="267"/>
      <c r="AX146" s="267"/>
      <c r="AY146" s="268"/>
      <c r="AZ146" s="267"/>
      <c r="BA146" s="267"/>
      <c r="BB146" s="268"/>
      <c r="BC146" s="267"/>
      <c r="BD146" s="267"/>
      <c r="BE146" s="268"/>
      <c r="BF146" s="267"/>
      <c r="BG146" s="267"/>
      <c r="BH146" s="268"/>
      <c r="BI146" s="267"/>
      <c r="BJ146" s="267"/>
      <c r="BK146" s="268"/>
      <c r="BL146" s="267"/>
      <c r="BM146" s="267"/>
      <c r="BN146" s="268"/>
      <c r="BO146" s="267"/>
      <c r="BP146" s="267"/>
      <c r="BQ146" s="268"/>
      <c r="BR146" s="267"/>
      <c r="BS146" s="267"/>
      <c r="BT146" s="268"/>
      <c r="BU146" s="267"/>
      <c r="BV146" s="267"/>
      <c r="BW146" s="268"/>
      <c r="BX146" s="267"/>
      <c r="BY146" s="267"/>
      <c r="BZ146" s="268"/>
      <c r="CA146" s="267"/>
      <c r="CB146" s="267"/>
      <c r="CC146" s="268"/>
      <c r="CD146" s="267"/>
      <c r="CE146" s="267"/>
      <c r="CF146" s="268"/>
      <c r="CG146" s="267"/>
      <c r="CH146" s="267"/>
      <c r="CI146" s="268"/>
      <c r="CJ146" s="267"/>
      <c r="CK146" s="267"/>
      <c r="CL146" s="268"/>
      <c r="CM146" s="267"/>
      <c r="CN146" s="267"/>
      <c r="CO146" s="268"/>
      <c r="CP146" s="267"/>
      <c r="CQ146" s="267"/>
      <c r="CR146" s="268"/>
      <c r="CS146" s="267"/>
      <c r="CT146" s="267"/>
      <c r="CU146" s="268"/>
      <c r="CV146" s="267"/>
      <c r="CW146" s="267"/>
      <c r="CX146" s="268"/>
      <c r="CY146" s="267"/>
      <c r="CZ146" s="267"/>
      <c r="DA146" s="268"/>
      <c r="DB146" s="267"/>
      <c r="DC146" s="267"/>
      <c r="DD146" s="268"/>
      <c r="DE146" s="45">
        <f t="shared" si="13"/>
        <v>0</v>
      </c>
      <c r="DF146" s="2">
        <f t="shared" si="14"/>
        <v>0</v>
      </c>
      <c r="DG146" s="28">
        <f t="shared" si="15"/>
        <v>0</v>
      </c>
    </row>
    <row r="147" spans="2:111" ht="15.6" x14ac:dyDescent="0.3">
      <c r="B147" s="158">
        <v>33</v>
      </c>
      <c r="C147" s="166">
        <f>'дети 5-ти лет Ф'!C147</f>
        <v>0</v>
      </c>
      <c r="D147" s="267"/>
      <c r="E147" s="267"/>
      <c r="F147" s="268"/>
      <c r="G147" s="267"/>
      <c r="H147" s="267"/>
      <c r="I147" s="268"/>
      <c r="J147" s="267"/>
      <c r="K147" s="267"/>
      <c r="L147" s="268"/>
      <c r="M147" s="267"/>
      <c r="N147" s="267"/>
      <c r="O147" s="268"/>
      <c r="P147" s="267"/>
      <c r="Q147" s="267"/>
      <c r="R147" s="268"/>
      <c r="S147" s="267"/>
      <c r="T147" s="267"/>
      <c r="U147" s="268"/>
      <c r="V147" s="267"/>
      <c r="W147" s="267"/>
      <c r="X147" s="268"/>
      <c r="Y147" s="267"/>
      <c r="Z147" s="267"/>
      <c r="AA147" s="268"/>
      <c r="AB147" s="267"/>
      <c r="AC147" s="267"/>
      <c r="AD147" s="268"/>
      <c r="AE147" s="267"/>
      <c r="AF147" s="267"/>
      <c r="AG147" s="268"/>
      <c r="AH147" s="267"/>
      <c r="AI147" s="267"/>
      <c r="AJ147" s="268"/>
      <c r="AK147" s="267"/>
      <c r="AL147" s="267"/>
      <c r="AM147" s="268"/>
      <c r="AN147" s="267"/>
      <c r="AO147" s="267"/>
      <c r="AP147" s="268"/>
      <c r="AQ147" s="267"/>
      <c r="AR147" s="267"/>
      <c r="AS147" s="268"/>
      <c r="AT147" s="267"/>
      <c r="AU147" s="267"/>
      <c r="AV147" s="268"/>
      <c r="AW147" s="267"/>
      <c r="AX147" s="267"/>
      <c r="AY147" s="268"/>
      <c r="AZ147" s="267"/>
      <c r="BA147" s="267"/>
      <c r="BB147" s="268"/>
      <c r="BC147" s="267"/>
      <c r="BD147" s="267"/>
      <c r="BE147" s="268"/>
      <c r="BF147" s="267"/>
      <c r="BG147" s="267"/>
      <c r="BH147" s="268"/>
      <c r="BI147" s="267"/>
      <c r="BJ147" s="267"/>
      <c r="BK147" s="268"/>
      <c r="BL147" s="267"/>
      <c r="BM147" s="267"/>
      <c r="BN147" s="268"/>
      <c r="BO147" s="267"/>
      <c r="BP147" s="267"/>
      <c r="BQ147" s="268"/>
      <c r="BR147" s="267"/>
      <c r="BS147" s="267"/>
      <c r="BT147" s="268"/>
      <c r="BU147" s="267"/>
      <c r="BV147" s="267"/>
      <c r="BW147" s="268"/>
      <c r="BX147" s="267"/>
      <c r="BY147" s="267"/>
      <c r="BZ147" s="268"/>
      <c r="CA147" s="267"/>
      <c r="CB147" s="267"/>
      <c r="CC147" s="268"/>
      <c r="CD147" s="267"/>
      <c r="CE147" s="267"/>
      <c r="CF147" s="268"/>
      <c r="CG147" s="267"/>
      <c r="CH147" s="267"/>
      <c r="CI147" s="268"/>
      <c r="CJ147" s="267"/>
      <c r="CK147" s="267"/>
      <c r="CL147" s="268"/>
      <c r="CM147" s="267"/>
      <c r="CN147" s="267"/>
      <c r="CO147" s="268"/>
      <c r="CP147" s="267"/>
      <c r="CQ147" s="267"/>
      <c r="CR147" s="268"/>
      <c r="CS147" s="267"/>
      <c r="CT147" s="267"/>
      <c r="CU147" s="268"/>
      <c r="CV147" s="267"/>
      <c r="CW147" s="267"/>
      <c r="CX147" s="268"/>
      <c r="CY147" s="267"/>
      <c r="CZ147" s="267"/>
      <c r="DA147" s="268"/>
      <c r="DB147" s="267"/>
      <c r="DC147" s="267"/>
      <c r="DD147" s="268"/>
      <c r="DE147" s="45">
        <f t="shared" si="13"/>
        <v>0</v>
      </c>
      <c r="DF147" s="2">
        <f t="shared" si="14"/>
        <v>0</v>
      </c>
      <c r="DG147" s="28">
        <f t="shared" si="15"/>
        <v>0</v>
      </c>
    </row>
    <row r="148" spans="2:111" ht="15.6" x14ac:dyDescent="0.3">
      <c r="B148" s="158">
        <v>34</v>
      </c>
      <c r="C148" s="166">
        <f>'дети 5-ти лет Ф'!C148</f>
        <v>0</v>
      </c>
      <c r="D148" s="267"/>
      <c r="E148" s="267"/>
      <c r="F148" s="268"/>
      <c r="G148" s="267"/>
      <c r="H148" s="267"/>
      <c r="I148" s="268"/>
      <c r="J148" s="267"/>
      <c r="K148" s="267"/>
      <c r="L148" s="268"/>
      <c r="M148" s="267"/>
      <c r="N148" s="267"/>
      <c r="O148" s="268"/>
      <c r="P148" s="267"/>
      <c r="Q148" s="267"/>
      <c r="R148" s="268"/>
      <c r="S148" s="267"/>
      <c r="T148" s="267"/>
      <c r="U148" s="268"/>
      <c r="V148" s="267"/>
      <c r="W148" s="267"/>
      <c r="X148" s="268"/>
      <c r="Y148" s="267"/>
      <c r="Z148" s="267"/>
      <c r="AA148" s="268"/>
      <c r="AB148" s="267"/>
      <c r="AC148" s="267"/>
      <c r="AD148" s="268"/>
      <c r="AE148" s="267"/>
      <c r="AF148" s="267"/>
      <c r="AG148" s="268"/>
      <c r="AH148" s="267"/>
      <c r="AI148" s="267"/>
      <c r="AJ148" s="268"/>
      <c r="AK148" s="267"/>
      <c r="AL148" s="267"/>
      <c r="AM148" s="268"/>
      <c r="AN148" s="267"/>
      <c r="AO148" s="267"/>
      <c r="AP148" s="268"/>
      <c r="AQ148" s="267"/>
      <c r="AR148" s="267"/>
      <c r="AS148" s="268"/>
      <c r="AT148" s="267"/>
      <c r="AU148" s="267"/>
      <c r="AV148" s="268"/>
      <c r="AW148" s="267"/>
      <c r="AX148" s="267"/>
      <c r="AY148" s="268"/>
      <c r="AZ148" s="267"/>
      <c r="BA148" s="267"/>
      <c r="BB148" s="268"/>
      <c r="BC148" s="267"/>
      <c r="BD148" s="267"/>
      <c r="BE148" s="268"/>
      <c r="BF148" s="267"/>
      <c r="BG148" s="267"/>
      <c r="BH148" s="268"/>
      <c r="BI148" s="267"/>
      <c r="BJ148" s="267"/>
      <c r="BK148" s="268"/>
      <c r="BL148" s="267"/>
      <c r="BM148" s="267"/>
      <c r="BN148" s="268"/>
      <c r="BO148" s="267"/>
      <c r="BP148" s="267"/>
      <c r="BQ148" s="268"/>
      <c r="BR148" s="267"/>
      <c r="BS148" s="267"/>
      <c r="BT148" s="268"/>
      <c r="BU148" s="267"/>
      <c r="BV148" s="267"/>
      <c r="BW148" s="268"/>
      <c r="BX148" s="267"/>
      <c r="BY148" s="267"/>
      <c r="BZ148" s="268"/>
      <c r="CA148" s="267"/>
      <c r="CB148" s="267"/>
      <c r="CC148" s="268"/>
      <c r="CD148" s="267"/>
      <c r="CE148" s="267"/>
      <c r="CF148" s="268"/>
      <c r="CG148" s="267"/>
      <c r="CH148" s="267"/>
      <c r="CI148" s="268"/>
      <c r="CJ148" s="267"/>
      <c r="CK148" s="267"/>
      <c r="CL148" s="268"/>
      <c r="CM148" s="267"/>
      <c r="CN148" s="267"/>
      <c r="CO148" s="268"/>
      <c r="CP148" s="267"/>
      <c r="CQ148" s="267"/>
      <c r="CR148" s="268"/>
      <c r="CS148" s="267"/>
      <c r="CT148" s="267"/>
      <c r="CU148" s="268"/>
      <c r="CV148" s="267"/>
      <c r="CW148" s="267"/>
      <c r="CX148" s="268"/>
      <c r="CY148" s="267"/>
      <c r="CZ148" s="267"/>
      <c r="DA148" s="268"/>
      <c r="DB148" s="267"/>
      <c r="DC148" s="267"/>
      <c r="DD148" s="268"/>
      <c r="DE148" s="45">
        <f t="shared" si="13"/>
        <v>0</v>
      </c>
      <c r="DF148" s="2">
        <f t="shared" si="14"/>
        <v>0</v>
      </c>
      <c r="DG148" s="28">
        <f t="shared" si="15"/>
        <v>0</v>
      </c>
    </row>
    <row r="149" spans="2:111" ht="15.6" x14ac:dyDescent="0.3">
      <c r="B149" s="158">
        <v>35</v>
      </c>
      <c r="C149" s="166">
        <f>'дети 5-ти лет Ф'!C149</f>
        <v>0</v>
      </c>
      <c r="D149" s="267"/>
      <c r="E149" s="267"/>
      <c r="F149" s="268"/>
      <c r="G149" s="267"/>
      <c r="H149" s="267"/>
      <c r="I149" s="268"/>
      <c r="J149" s="267"/>
      <c r="K149" s="267"/>
      <c r="L149" s="268"/>
      <c r="M149" s="267"/>
      <c r="N149" s="267"/>
      <c r="O149" s="268"/>
      <c r="P149" s="267"/>
      <c r="Q149" s="267"/>
      <c r="R149" s="268"/>
      <c r="S149" s="267"/>
      <c r="T149" s="267"/>
      <c r="U149" s="268"/>
      <c r="V149" s="267"/>
      <c r="W149" s="267"/>
      <c r="X149" s="268"/>
      <c r="Y149" s="267"/>
      <c r="Z149" s="267"/>
      <c r="AA149" s="268"/>
      <c r="AB149" s="267"/>
      <c r="AC149" s="267"/>
      <c r="AD149" s="268"/>
      <c r="AE149" s="267"/>
      <c r="AF149" s="267"/>
      <c r="AG149" s="268"/>
      <c r="AH149" s="267"/>
      <c r="AI149" s="267"/>
      <c r="AJ149" s="268"/>
      <c r="AK149" s="267"/>
      <c r="AL149" s="267"/>
      <c r="AM149" s="268"/>
      <c r="AN149" s="267"/>
      <c r="AO149" s="267"/>
      <c r="AP149" s="268"/>
      <c r="AQ149" s="267"/>
      <c r="AR149" s="267"/>
      <c r="AS149" s="268"/>
      <c r="AT149" s="267"/>
      <c r="AU149" s="267"/>
      <c r="AV149" s="268"/>
      <c r="AW149" s="267"/>
      <c r="AX149" s="267"/>
      <c r="AY149" s="268"/>
      <c r="AZ149" s="267"/>
      <c r="BA149" s="267"/>
      <c r="BB149" s="268"/>
      <c r="BC149" s="267"/>
      <c r="BD149" s="267"/>
      <c r="BE149" s="268"/>
      <c r="BF149" s="267"/>
      <c r="BG149" s="267"/>
      <c r="BH149" s="268"/>
      <c r="BI149" s="267"/>
      <c r="BJ149" s="267"/>
      <c r="BK149" s="268"/>
      <c r="BL149" s="267"/>
      <c r="BM149" s="267"/>
      <c r="BN149" s="268"/>
      <c r="BO149" s="267"/>
      <c r="BP149" s="267"/>
      <c r="BQ149" s="268"/>
      <c r="BR149" s="267"/>
      <c r="BS149" s="267"/>
      <c r="BT149" s="268"/>
      <c r="BU149" s="267"/>
      <c r="BV149" s="267"/>
      <c r="BW149" s="268"/>
      <c r="BX149" s="267"/>
      <c r="BY149" s="267"/>
      <c r="BZ149" s="268"/>
      <c r="CA149" s="267"/>
      <c r="CB149" s="267"/>
      <c r="CC149" s="268"/>
      <c r="CD149" s="267"/>
      <c r="CE149" s="267"/>
      <c r="CF149" s="268"/>
      <c r="CG149" s="267"/>
      <c r="CH149" s="267"/>
      <c r="CI149" s="268"/>
      <c r="CJ149" s="267"/>
      <c r="CK149" s="267"/>
      <c r="CL149" s="268"/>
      <c r="CM149" s="267"/>
      <c r="CN149" s="267"/>
      <c r="CO149" s="268"/>
      <c r="CP149" s="267"/>
      <c r="CQ149" s="267"/>
      <c r="CR149" s="268"/>
      <c r="CS149" s="267"/>
      <c r="CT149" s="267"/>
      <c r="CU149" s="268"/>
      <c r="CV149" s="267"/>
      <c r="CW149" s="267"/>
      <c r="CX149" s="268"/>
      <c r="CY149" s="267"/>
      <c r="CZ149" s="267"/>
      <c r="DA149" s="268"/>
      <c r="DB149" s="267"/>
      <c r="DC149" s="267"/>
      <c r="DD149" s="268"/>
      <c r="DE149" s="45">
        <f t="shared" si="13"/>
        <v>0</v>
      </c>
      <c r="DF149" s="2">
        <f t="shared" si="14"/>
        <v>0</v>
      </c>
      <c r="DG149" s="28">
        <f t="shared" si="15"/>
        <v>0</v>
      </c>
    </row>
    <row r="150" spans="2:111" ht="15.6" x14ac:dyDescent="0.3">
      <c r="B150" s="158">
        <v>36</v>
      </c>
      <c r="C150" s="166">
        <f>'дети 5-ти лет Ф'!C150</f>
        <v>0</v>
      </c>
      <c r="D150" s="267"/>
      <c r="E150" s="267"/>
      <c r="F150" s="268"/>
      <c r="G150" s="267"/>
      <c r="H150" s="267"/>
      <c r="I150" s="268"/>
      <c r="J150" s="267"/>
      <c r="K150" s="267"/>
      <c r="L150" s="268"/>
      <c r="M150" s="267"/>
      <c r="N150" s="267"/>
      <c r="O150" s="268"/>
      <c r="P150" s="267"/>
      <c r="Q150" s="267"/>
      <c r="R150" s="268"/>
      <c r="S150" s="267"/>
      <c r="T150" s="267"/>
      <c r="U150" s="268"/>
      <c r="V150" s="267"/>
      <c r="W150" s="267"/>
      <c r="X150" s="268"/>
      <c r="Y150" s="267"/>
      <c r="Z150" s="267"/>
      <c r="AA150" s="268"/>
      <c r="AB150" s="267"/>
      <c r="AC150" s="267"/>
      <c r="AD150" s="268"/>
      <c r="AE150" s="267"/>
      <c r="AF150" s="267"/>
      <c r="AG150" s="268"/>
      <c r="AH150" s="267"/>
      <c r="AI150" s="267"/>
      <c r="AJ150" s="268"/>
      <c r="AK150" s="267"/>
      <c r="AL150" s="267"/>
      <c r="AM150" s="268"/>
      <c r="AN150" s="267"/>
      <c r="AO150" s="267"/>
      <c r="AP150" s="268"/>
      <c r="AQ150" s="267"/>
      <c r="AR150" s="267"/>
      <c r="AS150" s="268"/>
      <c r="AT150" s="267"/>
      <c r="AU150" s="267"/>
      <c r="AV150" s="268"/>
      <c r="AW150" s="267"/>
      <c r="AX150" s="267"/>
      <c r="AY150" s="268"/>
      <c r="AZ150" s="267"/>
      <c r="BA150" s="267"/>
      <c r="BB150" s="268"/>
      <c r="BC150" s="267"/>
      <c r="BD150" s="267"/>
      <c r="BE150" s="268"/>
      <c r="BF150" s="267"/>
      <c r="BG150" s="267"/>
      <c r="BH150" s="268"/>
      <c r="BI150" s="267"/>
      <c r="BJ150" s="267"/>
      <c r="BK150" s="268"/>
      <c r="BL150" s="267"/>
      <c r="BM150" s="267"/>
      <c r="BN150" s="268"/>
      <c r="BO150" s="267"/>
      <c r="BP150" s="267"/>
      <c r="BQ150" s="268"/>
      <c r="BR150" s="267"/>
      <c r="BS150" s="267"/>
      <c r="BT150" s="268"/>
      <c r="BU150" s="267"/>
      <c r="BV150" s="267"/>
      <c r="BW150" s="268"/>
      <c r="BX150" s="267"/>
      <c r="BY150" s="267"/>
      <c r="BZ150" s="268"/>
      <c r="CA150" s="267"/>
      <c r="CB150" s="267"/>
      <c r="CC150" s="268"/>
      <c r="CD150" s="267"/>
      <c r="CE150" s="267"/>
      <c r="CF150" s="268"/>
      <c r="CG150" s="267"/>
      <c r="CH150" s="267"/>
      <c r="CI150" s="268"/>
      <c r="CJ150" s="267"/>
      <c r="CK150" s="267"/>
      <c r="CL150" s="268"/>
      <c r="CM150" s="267"/>
      <c r="CN150" s="267"/>
      <c r="CO150" s="268"/>
      <c r="CP150" s="267"/>
      <c r="CQ150" s="267"/>
      <c r="CR150" s="268"/>
      <c r="CS150" s="267"/>
      <c r="CT150" s="267"/>
      <c r="CU150" s="268"/>
      <c r="CV150" s="267"/>
      <c r="CW150" s="267"/>
      <c r="CX150" s="268"/>
      <c r="CY150" s="267"/>
      <c r="CZ150" s="267"/>
      <c r="DA150" s="268"/>
      <c r="DB150" s="267"/>
      <c r="DC150" s="267"/>
      <c r="DD150" s="268"/>
      <c r="DE150" s="45">
        <f t="shared" si="13"/>
        <v>0</v>
      </c>
      <c r="DF150" s="2">
        <f t="shared" si="14"/>
        <v>0</v>
      </c>
      <c r="DG150" s="28">
        <f t="shared" si="15"/>
        <v>0</v>
      </c>
    </row>
    <row r="151" spans="2:111" ht="15.6" x14ac:dyDescent="0.3">
      <c r="B151" s="158">
        <v>37</v>
      </c>
      <c r="C151" s="166">
        <f>'дети 5-ти лет Ф'!C151</f>
        <v>0</v>
      </c>
      <c r="D151" s="267"/>
      <c r="E151" s="267"/>
      <c r="F151" s="268"/>
      <c r="G151" s="267"/>
      <c r="H151" s="267"/>
      <c r="I151" s="268"/>
      <c r="J151" s="267"/>
      <c r="K151" s="267"/>
      <c r="L151" s="268"/>
      <c r="M151" s="267"/>
      <c r="N151" s="267"/>
      <c r="O151" s="268"/>
      <c r="P151" s="267"/>
      <c r="Q151" s="267"/>
      <c r="R151" s="268"/>
      <c r="S151" s="267"/>
      <c r="T151" s="267"/>
      <c r="U151" s="268"/>
      <c r="V151" s="267"/>
      <c r="W151" s="267"/>
      <c r="X151" s="268"/>
      <c r="Y151" s="267"/>
      <c r="Z151" s="267"/>
      <c r="AA151" s="268"/>
      <c r="AB151" s="267"/>
      <c r="AC151" s="267"/>
      <c r="AD151" s="268"/>
      <c r="AE151" s="267"/>
      <c r="AF151" s="267"/>
      <c r="AG151" s="268"/>
      <c r="AH151" s="267"/>
      <c r="AI151" s="267"/>
      <c r="AJ151" s="268"/>
      <c r="AK151" s="267"/>
      <c r="AL151" s="267"/>
      <c r="AM151" s="268"/>
      <c r="AN151" s="267"/>
      <c r="AO151" s="267"/>
      <c r="AP151" s="268"/>
      <c r="AQ151" s="267"/>
      <c r="AR151" s="267"/>
      <c r="AS151" s="268"/>
      <c r="AT151" s="267"/>
      <c r="AU151" s="267"/>
      <c r="AV151" s="268"/>
      <c r="AW151" s="267"/>
      <c r="AX151" s="267"/>
      <c r="AY151" s="268"/>
      <c r="AZ151" s="267"/>
      <c r="BA151" s="267"/>
      <c r="BB151" s="268"/>
      <c r="BC151" s="267"/>
      <c r="BD151" s="267"/>
      <c r="BE151" s="268"/>
      <c r="BF151" s="267"/>
      <c r="BG151" s="267"/>
      <c r="BH151" s="268"/>
      <c r="BI151" s="267"/>
      <c r="BJ151" s="267"/>
      <c r="BK151" s="268"/>
      <c r="BL151" s="267"/>
      <c r="BM151" s="267"/>
      <c r="BN151" s="268"/>
      <c r="BO151" s="267"/>
      <c r="BP151" s="267"/>
      <c r="BQ151" s="268"/>
      <c r="BR151" s="267"/>
      <c r="BS151" s="267"/>
      <c r="BT151" s="268"/>
      <c r="BU151" s="267"/>
      <c r="BV151" s="267"/>
      <c r="BW151" s="268"/>
      <c r="BX151" s="267"/>
      <c r="BY151" s="267"/>
      <c r="BZ151" s="268"/>
      <c r="CA151" s="267"/>
      <c r="CB151" s="267"/>
      <c r="CC151" s="268"/>
      <c r="CD151" s="267"/>
      <c r="CE151" s="267"/>
      <c r="CF151" s="268"/>
      <c r="CG151" s="267"/>
      <c r="CH151" s="267"/>
      <c r="CI151" s="268"/>
      <c r="CJ151" s="267"/>
      <c r="CK151" s="267"/>
      <c r="CL151" s="268"/>
      <c r="CM151" s="267"/>
      <c r="CN151" s="267"/>
      <c r="CO151" s="268"/>
      <c r="CP151" s="267"/>
      <c r="CQ151" s="267"/>
      <c r="CR151" s="268"/>
      <c r="CS151" s="267"/>
      <c r="CT151" s="267"/>
      <c r="CU151" s="268"/>
      <c r="CV151" s="267"/>
      <c r="CW151" s="267"/>
      <c r="CX151" s="268"/>
      <c r="CY151" s="267"/>
      <c r="CZ151" s="267"/>
      <c r="DA151" s="268"/>
      <c r="DB151" s="267"/>
      <c r="DC151" s="267"/>
      <c r="DD151" s="268"/>
      <c r="DE151" s="45">
        <f t="shared" si="13"/>
        <v>0</v>
      </c>
      <c r="DF151" s="2">
        <f t="shared" si="14"/>
        <v>0</v>
      </c>
      <c r="DG151" s="28">
        <f t="shared" si="15"/>
        <v>0</v>
      </c>
    </row>
    <row r="152" spans="2:111" ht="15.6" x14ac:dyDescent="0.3">
      <c r="B152" s="158">
        <v>38</v>
      </c>
      <c r="C152" s="166">
        <f>'дети 5-ти лет Ф'!C152</f>
        <v>0</v>
      </c>
      <c r="D152" s="267"/>
      <c r="E152" s="267"/>
      <c r="F152" s="268"/>
      <c r="G152" s="267"/>
      <c r="H152" s="267"/>
      <c r="I152" s="268"/>
      <c r="J152" s="267"/>
      <c r="K152" s="267"/>
      <c r="L152" s="268"/>
      <c r="M152" s="267"/>
      <c r="N152" s="267"/>
      <c r="O152" s="268"/>
      <c r="P152" s="267"/>
      <c r="Q152" s="267"/>
      <c r="R152" s="268"/>
      <c r="S152" s="267"/>
      <c r="T152" s="267"/>
      <c r="U152" s="268"/>
      <c r="V152" s="267"/>
      <c r="W152" s="267"/>
      <c r="X152" s="268"/>
      <c r="Y152" s="267"/>
      <c r="Z152" s="267"/>
      <c r="AA152" s="268"/>
      <c r="AB152" s="267"/>
      <c r="AC152" s="267"/>
      <c r="AD152" s="268"/>
      <c r="AE152" s="267"/>
      <c r="AF152" s="267"/>
      <c r="AG152" s="268"/>
      <c r="AH152" s="267"/>
      <c r="AI152" s="267"/>
      <c r="AJ152" s="268"/>
      <c r="AK152" s="267"/>
      <c r="AL152" s="267"/>
      <c r="AM152" s="268"/>
      <c r="AN152" s="267"/>
      <c r="AO152" s="267"/>
      <c r="AP152" s="268"/>
      <c r="AQ152" s="267"/>
      <c r="AR152" s="267"/>
      <c r="AS152" s="268"/>
      <c r="AT152" s="267"/>
      <c r="AU152" s="267"/>
      <c r="AV152" s="268"/>
      <c r="AW152" s="267"/>
      <c r="AX152" s="267"/>
      <c r="AY152" s="268"/>
      <c r="AZ152" s="267"/>
      <c r="BA152" s="267"/>
      <c r="BB152" s="268"/>
      <c r="BC152" s="267"/>
      <c r="BD152" s="267"/>
      <c r="BE152" s="268"/>
      <c r="BF152" s="267"/>
      <c r="BG152" s="267"/>
      <c r="BH152" s="268"/>
      <c r="BI152" s="267"/>
      <c r="BJ152" s="267"/>
      <c r="BK152" s="268"/>
      <c r="BL152" s="267"/>
      <c r="BM152" s="267"/>
      <c r="BN152" s="268"/>
      <c r="BO152" s="267"/>
      <c r="BP152" s="267"/>
      <c r="BQ152" s="268"/>
      <c r="BR152" s="267"/>
      <c r="BS152" s="267"/>
      <c r="BT152" s="268"/>
      <c r="BU152" s="267"/>
      <c r="BV152" s="267"/>
      <c r="BW152" s="268"/>
      <c r="BX152" s="267"/>
      <c r="BY152" s="267"/>
      <c r="BZ152" s="268"/>
      <c r="CA152" s="267"/>
      <c r="CB152" s="267"/>
      <c r="CC152" s="268"/>
      <c r="CD152" s="267"/>
      <c r="CE152" s="267"/>
      <c r="CF152" s="268"/>
      <c r="CG152" s="267"/>
      <c r="CH152" s="267"/>
      <c r="CI152" s="268"/>
      <c r="CJ152" s="267"/>
      <c r="CK152" s="267"/>
      <c r="CL152" s="268"/>
      <c r="CM152" s="267"/>
      <c r="CN152" s="267"/>
      <c r="CO152" s="268"/>
      <c r="CP152" s="267"/>
      <c r="CQ152" s="267"/>
      <c r="CR152" s="268"/>
      <c r="CS152" s="267"/>
      <c r="CT152" s="267"/>
      <c r="CU152" s="268"/>
      <c r="CV152" s="267"/>
      <c r="CW152" s="267"/>
      <c r="CX152" s="268"/>
      <c r="CY152" s="267"/>
      <c r="CZ152" s="267"/>
      <c r="DA152" s="268"/>
      <c r="DB152" s="267"/>
      <c r="DC152" s="267"/>
      <c r="DD152" s="268"/>
      <c r="DE152" s="45">
        <f t="shared" si="13"/>
        <v>0</v>
      </c>
      <c r="DF152" s="2">
        <f t="shared" si="14"/>
        <v>0</v>
      </c>
      <c r="DG152" s="28">
        <f t="shared" si="15"/>
        <v>0</v>
      </c>
    </row>
    <row r="153" spans="2:111" ht="15.6" x14ac:dyDescent="0.3">
      <c r="B153" s="158">
        <v>39</v>
      </c>
      <c r="C153" s="166">
        <f>'дети 5-ти лет Ф'!C153</f>
        <v>0</v>
      </c>
      <c r="D153" s="267"/>
      <c r="E153" s="267"/>
      <c r="F153" s="268"/>
      <c r="G153" s="267"/>
      <c r="H153" s="267"/>
      <c r="I153" s="268"/>
      <c r="J153" s="267"/>
      <c r="K153" s="267"/>
      <c r="L153" s="268"/>
      <c r="M153" s="267"/>
      <c r="N153" s="267"/>
      <c r="O153" s="268"/>
      <c r="P153" s="267"/>
      <c r="Q153" s="267"/>
      <c r="R153" s="268"/>
      <c r="S153" s="267"/>
      <c r="T153" s="267"/>
      <c r="U153" s="268"/>
      <c r="V153" s="267"/>
      <c r="W153" s="267"/>
      <c r="X153" s="268"/>
      <c r="Y153" s="267"/>
      <c r="Z153" s="267"/>
      <c r="AA153" s="268"/>
      <c r="AB153" s="267"/>
      <c r="AC153" s="267"/>
      <c r="AD153" s="268"/>
      <c r="AE153" s="267"/>
      <c r="AF153" s="267"/>
      <c r="AG153" s="268"/>
      <c r="AH153" s="267"/>
      <c r="AI153" s="267"/>
      <c r="AJ153" s="268"/>
      <c r="AK153" s="267"/>
      <c r="AL153" s="267"/>
      <c r="AM153" s="268"/>
      <c r="AN153" s="267"/>
      <c r="AO153" s="267"/>
      <c r="AP153" s="268"/>
      <c r="AQ153" s="267"/>
      <c r="AR153" s="267"/>
      <c r="AS153" s="268"/>
      <c r="AT153" s="267"/>
      <c r="AU153" s="267"/>
      <c r="AV153" s="268"/>
      <c r="AW153" s="267"/>
      <c r="AX153" s="267"/>
      <c r="AY153" s="268"/>
      <c r="AZ153" s="267"/>
      <c r="BA153" s="267"/>
      <c r="BB153" s="268"/>
      <c r="BC153" s="267"/>
      <c r="BD153" s="267"/>
      <c r="BE153" s="268"/>
      <c r="BF153" s="267"/>
      <c r="BG153" s="267"/>
      <c r="BH153" s="268"/>
      <c r="BI153" s="267"/>
      <c r="BJ153" s="267"/>
      <c r="BK153" s="268"/>
      <c r="BL153" s="267"/>
      <c r="BM153" s="267"/>
      <c r="BN153" s="268"/>
      <c r="BO153" s="267"/>
      <c r="BP153" s="267"/>
      <c r="BQ153" s="268"/>
      <c r="BR153" s="267"/>
      <c r="BS153" s="267"/>
      <c r="BT153" s="268"/>
      <c r="BU153" s="267"/>
      <c r="BV153" s="267"/>
      <c r="BW153" s="268"/>
      <c r="BX153" s="267"/>
      <c r="BY153" s="267"/>
      <c r="BZ153" s="268"/>
      <c r="CA153" s="267"/>
      <c r="CB153" s="267"/>
      <c r="CC153" s="268"/>
      <c r="CD153" s="267"/>
      <c r="CE153" s="267"/>
      <c r="CF153" s="268"/>
      <c r="CG153" s="267"/>
      <c r="CH153" s="267"/>
      <c r="CI153" s="268"/>
      <c r="CJ153" s="267"/>
      <c r="CK153" s="267"/>
      <c r="CL153" s="268"/>
      <c r="CM153" s="267"/>
      <c r="CN153" s="267"/>
      <c r="CO153" s="268"/>
      <c r="CP153" s="267"/>
      <c r="CQ153" s="267"/>
      <c r="CR153" s="268"/>
      <c r="CS153" s="267"/>
      <c r="CT153" s="267"/>
      <c r="CU153" s="268"/>
      <c r="CV153" s="267"/>
      <c r="CW153" s="267"/>
      <c r="CX153" s="268"/>
      <c r="CY153" s="267"/>
      <c r="CZ153" s="267"/>
      <c r="DA153" s="268"/>
      <c r="DB153" s="267"/>
      <c r="DC153" s="267"/>
      <c r="DD153" s="268"/>
      <c r="DE153" s="45">
        <f t="shared" si="13"/>
        <v>0</v>
      </c>
      <c r="DF153" s="2">
        <f t="shared" si="14"/>
        <v>0</v>
      </c>
      <c r="DG153" s="28">
        <f t="shared" si="15"/>
        <v>0</v>
      </c>
    </row>
    <row r="154" spans="2:111" ht="15.6" x14ac:dyDescent="0.3">
      <c r="B154" s="158">
        <v>40</v>
      </c>
      <c r="C154" s="166">
        <f>'дети 5-ти лет Ф'!C154</f>
        <v>0</v>
      </c>
      <c r="D154" s="267"/>
      <c r="E154" s="267"/>
      <c r="F154" s="268"/>
      <c r="G154" s="267"/>
      <c r="H154" s="267"/>
      <c r="I154" s="268"/>
      <c r="J154" s="267"/>
      <c r="K154" s="267"/>
      <c r="L154" s="268"/>
      <c r="M154" s="267"/>
      <c r="N154" s="267"/>
      <c r="O154" s="268"/>
      <c r="P154" s="267"/>
      <c r="Q154" s="267"/>
      <c r="R154" s="268"/>
      <c r="S154" s="267"/>
      <c r="T154" s="267"/>
      <c r="U154" s="268"/>
      <c r="V154" s="267"/>
      <c r="W154" s="267"/>
      <c r="X154" s="268"/>
      <c r="Y154" s="267"/>
      <c r="Z154" s="267"/>
      <c r="AA154" s="268"/>
      <c r="AB154" s="267"/>
      <c r="AC154" s="267"/>
      <c r="AD154" s="268"/>
      <c r="AE154" s="267"/>
      <c r="AF154" s="267"/>
      <c r="AG154" s="268"/>
      <c r="AH154" s="267"/>
      <c r="AI154" s="267"/>
      <c r="AJ154" s="268"/>
      <c r="AK154" s="267"/>
      <c r="AL154" s="267"/>
      <c r="AM154" s="268"/>
      <c r="AN154" s="267"/>
      <c r="AO154" s="267"/>
      <c r="AP154" s="268"/>
      <c r="AQ154" s="267"/>
      <c r="AR154" s="267"/>
      <c r="AS154" s="268"/>
      <c r="AT154" s="267"/>
      <c r="AU154" s="267"/>
      <c r="AV154" s="268"/>
      <c r="AW154" s="267"/>
      <c r="AX154" s="267"/>
      <c r="AY154" s="268"/>
      <c r="AZ154" s="267"/>
      <c r="BA154" s="267"/>
      <c r="BB154" s="268"/>
      <c r="BC154" s="267"/>
      <c r="BD154" s="267"/>
      <c r="BE154" s="268"/>
      <c r="BF154" s="267"/>
      <c r="BG154" s="267"/>
      <c r="BH154" s="268"/>
      <c r="BI154" s="267"/>
      <c r="BJ154" s="267"/>
      <c r="BK154" s="268"/>
      <c r="BL154" s="267"/>
      <c r="BM154" s="267"/>
      <c r="BN154" s="268"/>
      <c r="BO154" s="267"/>
      <c r="BP154" s="267"/>
      <c r="BQ154" s="268"/>
      <c r="BR154" s="267"/>
      <c r="BS154" s="267"/>
      <c r="BT154" s="268"/>
      <c r="BU154" s="267"/>
      <c r="BV154" s="267"/>
      <c r="BW154" s="268"/>
      <c r="BX154" s="267"/>
      <c r="BY154" s="267"/>
      <c r="BZ154" s="268"/>
      <c r="CA154" s="267"/>
      <c r="CB154" s="267"/>
      <c r="CC154" s="268"/>
      <c r="CD154" s="267"/>
      <c r="CE154" s="267"/>
      <c r="CF154" s="268"/>
      <c r="CG154" s="267"/>
      <c r="CH154" s="267"/>
      <c r="CI154" s="268"/>
      <c r="CJ154" s="267"/>
      <c r="CK154" s="267"/>
      <c r="CL154" s="268"/>
      <c r="CM154" s="267"/>
      <c r="CN154" s="267"/>
      <c r="CO154" s="268"/>
      <c r="CP154" s="267"/>
      <c r="CQ154" s="267"/>
      <c r="CR154" s="268"/>
      <c r="CS154" s="267"/>
      <c r="CT154" s="267"/>
      <c r="CU154" s="268"/>
      <c r="CV154" s="267"/>
      <c r="CW154" s="267"/>
      <c r="CX154" s="268"/>
      <c r="CY154" s="267"/>
      <c r="CZ154" s="267"/>
      <c r="DA154" s="268"/>
      <c r="DB154" s="267"/>
      <c r="DC154" s="267"/>
      <c r="DD154" s="268"/>
      <c r="DE154" s="45">
        <f t="shared" si="13"/>
        <v>0</v>
      </c>
      <c r="DF154" s="2">
        <f t="shared" si="14"/>
        <v>0</v>
      </c>
      <c r="DG154" s="28">
        <f t="shared" si="15"/>
        <v>0</v>
      </c>
    </row>
    <row r="155" spans="2:111" ht="15.6" x14ac:dyDescent="0.3">
      <c r="B155" s="158">
        <v>41</v>
      </c>
      <c r="C155" s="166">
        <f>'дети 5-ти лет Ф'!C155</f>
        <v>0</v>
      </c>
      <c r="D155" s="267"/>
      <c r="E155" s="267"/>
      <c r="F155" s="268"/>
      <c r="G155" s="267"/>
      <c r="H155" s="267"/>
      <c r="I155" s="268"/>
      <c r="J155" s="267"/>
      <c r="K155" s="267"/>
      <c r="L155" s="268"/>
      <c r="M155" s="267"/>
      <c r="N155" s="267"/>
      <c r="O155" s="268"/>
      <c r="P155" s="267"/>
      <c r="Q155" s="267"/>
      <c r="R155" s="268"/>
      <c r="S155" s="267"/>
      <c r="T155" s="267"/>
      <c r="U155" s="268"/>
      <c r="V155" s="267"/>
      <c r="W155" s="267"/>
      <c r="X155" s="268"/>
      <c r="Y155" s="267"/>
      <c r="Z155" s="267"/>
      <c r="AA155" s="268"/>
      <c r="AB155" s="267"/>
      <c r="AC155" s="267"/>
      <c r="AD155" s="268"/>
      <c r="AE155" s="267"/>
      <c r="AF155" s="267"/>
      <c r="AG155" s="268"/>
      <c r="AH155" s="267"/>
      <c r="AI155" s="267"/>
      <c r="AJ155" s="268"/>
      <c r="AK155" s="267"/>
      <c r="AL155" s="267"/>
      <c r="AM155" s="268"/>
      <c r="AN155" s="267"/>
      <c r="AO155" s="267"/>
      <c r="AP155" s="268"/>
      <c r="AQ155" s="267"/>
      <c r="AR155" s="267"/>
      <c r="AS155" s="268"/>
      <c r="AT155" s="267"/>
      <c r="AU155" s="267"/>
      <c r="AV155" s="268"/>
      <c r="AW155" s="267"/>
      <c r="AX155" s="267"/>
      <c r="AY155" s="268"/>
      <c r="AZ155" s="267"/>
      <c r="BA155" s="267"/>
      <c r="BB155" s="268"/>
      <c r="BC155" s="267"/>
      <c r="BD155" s="267"/>
      <c r="BE155" s="268"/>
      <c r="BF155" s="267"/>
      <c r="BG155" s="267"/>
      <c r="BH155" s="268"/>
      <c r="BI155" s="267"/>
      <c r="BJ155" s="267"/>
      <c r="BK155" s="268"/>
      <c r="BL155" s="267"/>
      <c r="BM155" s="267"/>
      <c r="BN155" s="268"/>
      <c r="BO155" s="267"/>
      <c r="BP155" s="267"/>
      <c r="BQ155" s="268"/>
      <c r="BR155" s="267"/>
      <c r="BS155" s="267"/>
      <c r="BT155" s="268"/>
      <c r="BU155" s="267"/>
      <c r="BV155" s="267"/>
      <c r="BW155" s="268"/>
      <c r="BX155" s="267"/>
      <c r="BY155" s="267"/>
      <c r="BZ155" s="268"/>
      <c r="CA155" s="267"/>
      <c r="CB155" s="267"/>
      <c r="CC155" s="268"/>
      <c r="CD155" s="267"/>
      <c r="CE155" s="267"/>
      <c r="CF155" s="268"/>
      <c r="CG155" s="267"/>
      <c r="CH155" s="267"/>
      <c r="CI155" s="268"/>
      <c r="CJ155" s="267"/>
      <c r="CK155" s="267"/>
      <c r="CL155" s="268"/>
      <c r="CM155" s="267"/>
      <c r="CN155" s="267"/>
      <c r="CO155" s="268"/>
      <c r="CP155" s="267"/>
      <c r="CQ155" s="267"/>
      <c r="CR155" s="268"/>
      <c r="CS155" s="267"/>
      <c r="CT155" s="267"/>
      <c r="CU155" s="268"/>
      <c r="CV155" s="267"/>
      <c r="CW155" s="267"/>
      <c r="CX155" s="268"/>
      <c r="CY155" s="267"/>
      <c r="CZ155" s="267"/>
      <c r="DA155" s="268"/>
      <c r="DB155" s="267"/>
      <c r="DC155" s="267"/>
      <c r="DD155" s="268"/>
      <c r="DE155" s="45">
        <f t="shared" si="13"/>
        <v>0</v>
      </c>
      <c r="DF155" s="2">
        <f t="shared" si="14"/>
        <v>0</v>
      </c>
      <c r="DG155" s="28">
        <f t="shared" si="15"/>
        <v>0</v>
      </c>
    </row>
    <row r="156" spans="2:111" ht="15.6" x14ac:dyDescent="0.3">
      <c r="B156" s="158">
        <v>42</v>
      </c>
      <c r="C156" s="166">
        <f>'дети 5-ти лет Ф'!C156</f>
        <v>0</v>
      </c>
      <c r="D156" s="267"/>
      <c r="E156" s="267"/>
      <c r="F156" s="268"/>
      <c r="G156" s="267"/>
      <c r="H156" s="267"/>
      <c r="I156" s="268"/>
      <c r="J156" s="267"/>
      <c r="K156" s="267"/>
      <c r="L156" s="268"/>
      <c r="M156" s="267"/>
      <c r="N156" s="267"/>
      <c r="O156" s="268"/>
      <c r="P156" s="267"/>
      <c r="Q156" s="267"/>
      <c r="R156" s="268"/>
      <c r="S156" s="267"/>
      <c r="T156" s="267"/>
      <c r="U156" s="268"/>
      <c r="V156" s="267"/>
      <c r="W156" s="267"/>
      <c r="X156" s="268"/>
      <c r="Y156" s="267"/>
      <c r="Z156" s="267"/>
      <c r="AA156" s="268"/>
      <c r="AB156" s="267"/>
      <c r="AC156" s="267"/>
      <c r="AD156" s="268"/>
      <c r="AE156" s="267"/>
      <c r="AF156" s="267"/>
      <c r="AG156" s="268"/>
      <c r="AH156" s="267"/>
      <c r="AI156" s="267"/>
      <c r="AJ156" s="268"/>
      <c r="AK156" s="267"/>
      <c r="AL156" s="267"/>
      <c r="AM156" s="268"/>
      <c r="AN156" s="267"/>
      <c r="AO156" s="267"/>
      <c r="AP156" s="268"/>
      <c r="AQ156" s="267"/>
      <c r="AR156" s="267"/>
      <c r="AS156" s="268"/>
      <c r="AT156" s="267"/>
      <c r="AU156" s="267"/>
      <c r="AV156" s="268"/>
      <c r="AW156" s="267"/>
      <c r="AX156" s="267"/>
      <c r="AY156" s="268"/>
      <c r="AZ156" s="267"/>
      <c r="BA156" s="267"/>
      <c r="BB156" s="268"/>
      <c r="BC156" s="267"/>
      <c r="BD156" s="267"/>
      <c r="BE156" s="268"/>
      <c r="BF156" s="267"/>
      <c r="BG156" s="267"/>
      <c r="BH156" s="268"/>
      <c r="BI156" s="267"/>
      <c r="BJ156" s="267"/>
      <c r="BK156" s="268"/>
      <c r="BL156" s="267"/>
      <c r="BM156" s="267"/>
      <c r="BN156" s="268"/>
      <c r="BO156" s="267"/>
      <c r="BP156" s="267"/>
      <c r="BQ156" s="268"/>
      <c r="BR156" s="267"/>
      <c r="BS156" s="267"/>
      <c r="BT156" s="268"/>
      <c r="BU156" s="267"/>
      <c r="BV156" s="267"/>
      <c r="BW156" s="268"/>
      <c r="BX156" s="267"/>
      <c r="BY156" s="267"/>
      <c r="BZ156" s="268"/>
      <c r="CA156" s="267"/>
      <c r="CB156" s="267"/>
      <c r="CC156" s="268"/>
      <c r="CD156" s="267"/>
      <c r="CE156" s="267"/>
      <c r="CF156" s="268"/>
      <c r="CG156" s="267"/>
      <c r="CH156" s="267"/>
      <c r="CI156" s="268"/>
      <c r="CJ156" s="267"/>
      <c r="CK156" s="267"/>
      <c r="CL156" s="268"/>
      <c r="CM156" s="267"/>
      <c r="CN156" s="267"/>
      <c r="CO156" s="268"/>
      <c r="CP156" s="267"/>
      <c r="CQ156" s="267"/>
      <c r="CR156" s="268"/>
      <c r="CS156" s="267"/>
      <c r="CT156" s="267"/>
      <c r="CU156" s="268"/>
      <c r="CV156" s="267"/>
      <c r="CW156" s="267"/>
      <c r="CX156" s="268"/>
      <c r="CY156" s="267"/>
      <c r="CZ156" s="267"/>
      <c r="DA156" s="268"/>
      <c r="DB156" s="267"/>
      <c r="DC156" s="267"/>
      <c r="DD156" s="268"/>
      <c r="DE156" s="45">
        <f t="shared" si="13"/>
        <v>0</v>
      </c>
      <c r="DF156" s="2">
        <f t="shared" si="14"/>
        <v>0</v>
      </c>
      <c r="DG156" s="28">
        <f t="shared" si="15"/>
        <v>0</v>
      </c>
    </row>
    <row r="157" spans="2:111" x14ac:dyDescent="0.3">
      <c r="B157" s="159">
        <v>43</v>
      </c>
      <c r="C157" s="210">
        <f>'дети 5-ти лет Ф'!C157</f>
        <v>0</v>
      </c>
      <c r="D157" s="419"/>
      <c r="E157" s="420"/>
      <c r="F157" s="421"/>
      <c r="G157" s="419"/>
      <c r="H157" s="420"/>
      <c r="I157" s="421"/>
      <c r="J157" s="419"/>
      <c r="K157" s="420"/>
      <c r="L157" s="421"/>
      <c r="M157" s="419"/>
      <c r="N157" s="420"/>
      <c r="O157" s="421"/>
      <c r="P157" s="419"/>
      <c r="Q157" s="420"/>
      <c r="R157" s="421"/>
      <c r="S157" s="419"/>
      <c r="T157" s="420"/>
      <c r="U157" s="421"/>
      <c r="V157" s="419"/>
      <c r="W157" s="420"/>
      <c r="X157" s="421"/>
      <c r="Y157" s="419"/>
      <c r="Z157" s="420"/>
      <c r="AA157" s="421"/>
      <c r="AB157" s="419"/>
      <c r="AC157" s="420"/>
      <c r="AD157" s="421"/>
      <c r="AE157" s="419"/>
      <c r="AF157" s="420"/>
      <c r="AG157" s="421"/>
      <c r="AH157" s="419"/>
      <c r="AI157" s="420"/>
      <c r="AJ157" s="421"/>
      <c r="AK157" s="419"/>
      <c r="AL157" s="420"/>
      <c r="AM157" s="421"/>
      <c r="AN157" s="419"/>
      <c r="AO157" s="420"/>
      <c r="AP157" s="421"/>
      <c r="AQ157" s="419"/>
      <c r="AR157" s="420"/>
      <c r="AS157" s="421"/>
      <c r="AT157" s="419"/>
      <c r="AU157" s="420"/>
      <c r="AV157" s="421"/>
      <c r="AW157" s="419"/>
      <c r="AX157" s="420"/>
      <c r="AY157" s="421"/>
      <c r="AZ157" s="419"/>
      <c r="BA157" s="420"/>
      <c r="BB157" s="421"/>
      <c r="BC157" s="419"/>
      <c r="BD157" s="420"/>
      <c r="BE157" s="421"/>
      <c r="BF157" s="419"/>
      <c r="BG157" s="420"/>
      <c r="BH157" s="421"/>
      <c r="BI157" s="419"/>
      <c r="BJ157" s="420"/>
      <c r="BK157" s="421"/>
      <c r="BL157" s="419"/>
      <c r="BM157" s="420"/>
      <c r="BN157" s="421"/>
      <c r="BO157" s="419"/>
      <c r="BP157" s="420"/>
      <c r="BQ157" s="421"/>
      <c r="BR157" s="419"/>
      <c r="BS157" s="420"/>
      <c r="BT157" s="421"/>
      <c r="BU157" s="419"/>
      <c r="BV157" s="420"/>
      <c r="BW157" s="421"/>
      <c r="BX157" s="419"/>
      <c r="BY157" s="420"/>
      <c r="BZ157" s="421"/>
      <c r="CA157" s="419"/>
      <c r="CB157" s="420"/>
      <c r="CC157" s="421"/>
      <c r="CD157" s="419"/>
      <c r="CE157" s="420"/>
      <c r="CF157" s="421"/>
      <c r="CG157" s="419"/>
      <c r="CH157" s="420"/>
      <c r="CI157" s="421"/>
      <c r="CJ157" s="419"/>
      <c r="CK157" s="420"/>
      <c r="CL157" s="421"/>
      <c r="CM157" s="419"/>
      <c r="CN157" s="420"/>
      <c r="CO157" s="421"/>
      <c r="CP157" s="419"/>
      <c r="CQ157" s="420"/>
      <c r="CR157" s="421"/>
      <c r="CS157" s="419"/>
      <c r="CT157" s="420"/>
      <c r="CU157" s="421"/>
      <c r="CV157" s="419"/>
      <c r="CW157" s="420"/>
      <c r="CX157" s="421"/>
      <c r="CY157" s="419"/>
      <c r="CZ157" s="420"/>
      <c r="DA157" s="421"/>
      <c r="DB157" s="419"/>
      <c r="DC157" s="420"/>
      <c r="DD157" s="421"/>
      <c r="DE157" s="45">
        <f t="shared" si="13"/>
        <v>0</v>
      </c>
      <c r="DF157" s="2">
        <f t="shared" si="14"/>
        <v>0</v>
      </c>
      <c r="DG157" s="28">
        <f t="shared" si="15"/>
        <v>0</v>
      </c>
    </row>
    <row r="158" spans="2:111" ht="15.6" x14ac:dyDescent="0.3">
      <c r="B158" s="159">
        <v>44</v>
      </c>
      <c r="C158" s="210">
        <f>'дети 5-ти лет Ф'!C158</f>
        <v>0</v>
      </c>
      <c r="D158" s="269"/>
      <c r="E158" s="269"/>
      <c r="F158" s="270"/>
      <c r="G158" s="269"/>
      <c r="H158" s="269"/>
      <c r="I158" s="270"/>
      <c r="J158" s="269"/>
      <c r="K158" s="269"/>
      <c r="L158" s="270"/>
      <c r="M158" s="269"/>
      <c r="N158" s="269"/>
      <c r="O158" s="270"/>
      <c r="P158" s="269"/>
      <c r="Q158" s="269"/>
      <c r="R158" s="270"/>
      <c r="S158" s="269"/>
      <c r="T158" s="269"/>
      <c r="U158" s="270"/>
      <c r="V158" s="269"/>
      <c r="W158" s="269"/>
      <c r="X158" s="270"/>
      <c r="Y158" s="269"/>
      <c r="Z158" s="269"/>
      <c r="AA158" s="270"/>
      <c r="AB158" s="269"/>
      <c r="AC158" s="269"/>
      <c r="AD158" s="270"/>
      <c r="AE158" s="269"/>
      <c r="AF158" s="269"/>
      <c r="AG158" s="270"/>
      <c r="AH158" s="269"/>
      <c r="AI158" s="269"/>
      <c r="AJ158" s="270"/>
      <c r="AK158" s="269"/>
      <c r="AL158" s="269"/>
      <c r="AM158" s="270"/>
      <c r="AN158" s="269"/>
      <c r="AO158" s="269"/>
      <c r="AP158" s="270"/>
      <c r="AQ158" s="269"/>
      <c r="AR158" s="269"/>
      <c r="AS158" s="270"/>
      <c r="AT158" s="269"/>
      <c r="AU158" s="269"/>
      <c r="AV158" s="270"/>
      <c r="AW158" s="269"/>
      <c r="AX158" s="269"/>
      <c r="AY158" s="270"/>
      <c r="AZ158" s="269"/>
      <c r="BA158" s="269"/>
      <c r="BB158" s="270"/>
      <c r="BC158" s="269"/>
      <c r="BD158" s="269"/>
      <c r="BE158" s="270"/>
      <c r="BF158" s="269"/>
      <c r="BG158" s="269"/>
      <c r="BH158" s="270"/>
      <c r="BI158" s="269"/>
      <c r="BJ158" s="269"/>
      <c r="BK158" s="270"/>
      <c r="BL158" s="269"/>
      <c r="BM158" s="269"/>
      <c r="BN158" s="270"/>
      <c r="BO158" s="269"/>
      <c r="BP158" s="269"/>
      <c r="BQ158" s="270"/>
      <c r="BR158" s="269"/>
      <c r="BS158" s="269"/>
      <c r="BT158" s="270"/>
      <c r="BU158" s="269"/>
      <c r="BV158" s="269"/>
      <c r="BW158" s="270"/>
      <c r="BX158" s="269"/>
      <c r="BY158" s="269"/>
      <c r="BZ158" s="270"/>
      <c r="CA158" s="269"/>
      <c r="CB158" s="269"/>
      <c r="CC158" s="270"/>
      <c r="CD158" s="269"/>
      <c r="CE158" s="269"/>
      <c r="CF158" s="270"/>
      <c r="CG158" s="269"/>
      <c r="CH158" s="269"/>
      <c r="CI158" s="270"/>
      <c r="CJ158" s="269"/>
      <c r="CK158" s="269"/>
      <c r="CL158" s="270"/>
      <c r="CM158" s="269"/>
      <c r="CN158" s="269"/>
      <c r="CO158" s="270"/>
      <c r="CP158" s="269"/>
      <c r="CQ158" s="269"/>
      <c r="CR158" s="270"/>
      <c r="CS158" s="269"/>
      <c r="CT158" s="269"/>
      <c r="CU158" s="270"/>
      <c r="CV158" s="269"/>
      <c r="CW158" s="269"/>
      <c r="CX158" s="270"/>
      <c r="CY158" s="269"/>
      <c r="CZ158" s="269"/>
      <c r="DA158" s="270"/>
      <c r="DB158" s="269"/>
      <c r="DC158" s="269"/>
      <c r="DD158" s="270"/>
      <c r="DE158" s="45">
        <f t="shared" si="13"/>
        <v>0</v>
      </c>
      <c r="DF158" s="2">
        <f t="shared" si="14"/>
        <v>0</v>
      </c>
      <c r="DG158" s="28">
        <f t="shared" si="15"/>
        <v>0</v>
      </c>
    </row>
    <row r="159" spans="2:111" ht="15.6" x14ac:dyDescent="0.3">
      <c r="B159" s="159">
        <v>45</v>
      </c>
      <c r="C159" s="210">
        <f>'дети 5-ти лет Ф'!C159</f>
        <v>0</v>
      </c>
      <c r="D159" s="269"/>
      <c r="E159" s="269"/>
      <c r="F159" s="270"/>
      <c r="G159" s="269"/>
      <c r="H159" s="269"/>
      <c r="I159" s="270"/>
      <c r="J159" s="269"/>
      <c r="K159" s="269"/>
      <c r="L159" s="270"/>
      <c r="M159" s="269"/>
      <c r="N159" s="269"/>
      <c r="O159" s="270"/>
      <c r="P159" s="269"/>
      <c r="Q159" s="269"/>
      <c r="R159" s="270"/>
      <c r="S159" s="269"/>
      <c r="T159" s="269"/>
      <c r="U159" s="270"/>
      <c r="V159" s="269"/>
      <c r="W159" s="269"/>
      <c r="X159" s="270"/>
      <c r="Y159" s="269"/>
      <c r="Z159" s="269"/>
      <c r="AA159" s="270"/>
      <c r="AB159" s="269"/>
      <c r="AC159" s="269"/>
      <c r="AD159" s="270"/>
      <c r="AE159" s="269"/>
      <c r="AF159" s="269"/>
      <c r="AG159" s="270"/>
      <c r="AH159" s="269"/>
      <c r="AI159" s="269"/>
      <c r="AJ159" s="270"/>
      <c r="AK159" s="269"/>
      <c r="AL159" s="269"/>
      <c r="AM159" s="270"/>
      <c r="AN159" s="269"/>
      <c r="AO159" s="269"/>
      <c r="AP159" s="270"/>
      <c r="AQ159" s="269"/>
      <c r="AR159" s="269"/>
      <c r="AS159" s="270"/>
      <c r="AT159" s="269"/>
      <c r="AU159" s="269"/>
      <c r="AV159" s="270"/>
      <c r="AW159" s="269"/>
      <c r="AX159" s="269"/>
      <c r="AY159" s="270"/>
      <c r="AZ159" s="269"/>
      <c r="BA159" s="269"/>
      <c r="BB159" s="270"/>
      <c r="BC159" s="269"/>
      <c r="BD159" s="269"/>
      <c r="BE159" s="270"/>
      <c r="BF159" s="269"/>
      <c r="BG159" s="269"/>
      <c r="BH159" s="270"/>
      <c r="BI159" s="269"/>
      <c r="BJ159" s="269"/>
      <c r="BK159" s="270"/>
      <c r="BL159" s="269"/>
      <c r="BM159" s="269"/>
      <c r="BN159" s="270"/>
      <c r="BO159" s="269"/>
      <c r="BP159" s="269"/>
      <c r="BQ159" s="270"/>
      <c r="BR159" s="269"/>
      <c r="BS159" s="269"/>
      <c r="BT159" s="270"/>
      <c r="BU159" s="269"/>
      <c r="BV159" s="269"/>
      <c r="BW159" s="270"/>
      <c r="BX159" s="269"/>
      <c r="BY159" s="269"/>
      <c r="BZ159" s="270"/>
      <c r="CA159" s="269"/>
      <c r="CB159" s="269"/>
      <c r="CC159" s="270"/>
      <c r="CD159" s="269"/>
      <c r="CE159" s="269"/>
      <c r="CF159" s="270"/>
      <c r="CG159" s="269"/>
      <c r="CH159" s="269"/>
      <c r="CI159" s="270"/>
      <c r="CJ159" s="269"/>
      <c r="CK159" s="269"/>
      <c r="CL159" s="270"/>
      <c r="CM159" s="269"/>
      <c r="CN159" s="269"/>
      <c r="CO159" s="270"/>
      <c r="CP159" s="269"/>
      <c r="CQ159" s="269"/>
      <c r="CR159" s="270"/>
      <c r="CS159" s="269"/>
      <c r="CT159" s="269"/>
      <c r="CU159" s="270"/>
      <c r="CV159" s="269"/>
      <c r="CW159" s="269"/>
      <c r="CX159" s="270"/>
      <c r="CY159" s="269"/>
      <c r="CZ159" s="269"/>
      <c r="DA159" s="270"/>
      <c r="DB159" s="269"/>
      <c r="DC159" s="269"/>
      <c r="DD159" s="270"/>
      <c r="DE159" s="45">
        <f t="shared" si="13"/>
        <v>0</v>
      </c>
      <c r="DF159" s="2">
        <f t="shared" si="14"/>
        <v>0</v>
      </c>
      <c r="DG159" s="28">
        <f t="shared" si="15"/>
        <v>0</v>
      </c>
    </row>
    <row r="160" spans="2:111" ht="15.6" x14ac:dyDescent="0.3">
      <c r="B160" s="159">
        <v>46</v>
      </c>
      <c r="C160" s="210">
        <f>'дети 5-ти лет Ф'!C160</f>
        <v>0</v>
      </c>
      <c r="D160" s="269"/>
      <c r="E160" s="269"/>
      <c r="F160" s="270"/>
      <c r="G160" s="269"/>
      <c r="H160" s="269"/>
      <c r="I160" s="270"/>
      <c r="J160" s="269"/>
      <c r="K160" s="269"/>
      <c r="L160" s="270"/>
      <c r="M160" s="269"/>
      <c r="N160" s="269"/>
      <c r="O160" s="270"/>
      <c r="P160" s="269"/>
      <c r="Q160" s="269"/>
      <c r="R160" s="270"/>
      <c r="S160" s="269"/>
      <c r="T160" s="269"/>
      <c r="U160" s="270"/>
      <c r="V160" s="269"/>
      <c r="W160" s="269"/>
      <c r="X160" s="270"/>
      <c r="Y160" s="269"/>
      <c r="Z160" s="269"/>
      <c r="AA160" s="270"/>
      <c r="AB160" s="269"/>
      <c r="AC160" s="269"/>
      <c r="AD160" s="270"/>
      <c r="AE160" s="269"/>
      <c r="AF160" s="269"/>
      <c r="AG160" s="270"/>
      <c r="AH160" s="269"/>
      <c r="AI160" s="269"/>
      <c r="AJ160" s="270"/>
      <c r="AK160" s="269"/>
      <c r="AL160" s="269"/>
      <c r="AM160" s="270"/>
      <c r="AN160" s="269"/>
      <c r="AO160" s="269"/>
      <c r="AP160" s="270"/>
      <c r="AQ160" s="269"/>
      <c r="AR160" s="269"/>
      <c r="AS160" s="270"/>
      <c r="AT160" s="269"/>
      <c r="AU160" s="269"/>
      <c r="AV160" s="270"/>
      <c r="AW160" s="269"/>
      <c r="AX160" s="269"/>
      <c r="AY160" s="270"/>
      <c r="AZ160" s="269"/>
      <c r="BA160" s="269"/>
      <c r="BB160" s="270"/>
      <c r="BC160" s="269"/>
      <c r="BD160" s="269"/>
      <c r="BE160" s="270"/>
      <c r="BF160" s="269"/>
      <c r="BG160" s="269"/>
      <c r="BH160" s="270"/>
      <c r="BI160" s="269"/>
      <c r="BJ160" s="269"/>
      <c r="BK160" s="270"/>
      <c r="BL160" s="269"/>
      <c r="BM160" s="269"/>
      <c r="BN160" s="270"/>
      <c r="BO160" s="269"/>
      <c r="BP160" s="269"/>
      <c r="BQ160" s="270"/>
      <c r="BR160" s="269"/>
      <c r="BS160" s="269"/>
      <c r="BT160" s="270"/>
      <c r="BU160" s="269"/>
      <c r="BV160" s="269"/>
      <c r="BW160" s="270"/>
      <c r="BX160" s="269"/>
      <c r="BY160" s="269"/>
      <c r="BZ160" s="270"/>
      <c r="CA160" s="269"/>
      <c r="CB160" s="269"/>
      <c r="CC160" s="270"/>
      <c r="CD160" s="269"/>
      <c r="CE160" s="269"/>
      <c r="CF160" s="270"/>
      <c r="CG160" s="269"/>
      <c r="CH160" s="269"/>
      <c r="CI160" s="270"/>
      <c r="CJ160" s="269"/>
      <c r="CK160" s="269"/>
      <c r="CL160" s="270"/>
      <c r="CM160" s="269"/>
      <c r="CN160" s="269"/>
      <c r="CO160" s="270"/>
      <c r="CP160" s="269"/>
      <c r="CQ160" s="269"/>
      <c r="CR160" s="270"/>
      <c r="CS160" s="269"/>
      <c r="CT160" s="269"/>
      <c r="CU160" s="270"/>
      <c r="CV160" s="269"/>
      <c r="CW160" s="269"/>
      <c r="CX160" s="270"/>
      <c r="CY160" s="269"/>
      <c r="CZ160" s="269"/>
      <c r="DA160" s="270"/>
      <c r="DB160" s="269"/>
      <c r="DC160" s="269"/>
      <c r="DD160" s="270"/>
      <c r="DE160" s="45">
        <f t="shared" si="13"/>
        <v>0</v>
      </c>
      <c r="DF160" s="2">
        <f t="shared" si="14"/>
        <v>0</v>
      </c>
      <c r="DG160" s="28">
        <f t="shared" si="15"/>
        <v>0</v>
      </c>
    </row>
    <row r="161" spans="2:111" ht="15.6" x14ac:dyDescent="0.3">
      <c r="B161" s="159">
        <v>47</v>
      </c>
      <c r="C161" s="210">
        <f>'дети 5-ти лет Ф'!C161</f>
        <v>0</v>
      </c>
      <c r="D161" s="269"/>
      <c r="E161" s="269"/>
      <c r="F161" s="270"/>
      <c r="G161" s="269"/>
      <c r="H161" s="269"/>
      <c r="I161" s="270"/>
      <c r="J161" s="269"/>
      <c r="K161" s="269"/>
      <c r="L161" s="270"/>
      <c r="M161" s="269"/>
      <c r="N161" s="269"/>
      <c r="O161" s="270"/>
      <c r="P161" s="269"/>
      <c r="Q161" s="269"/>
      <c r="R161" s="270"/>
      <c r="S161" s="269"/>
      <c r="T161" s="269"/>
      <c r="U161" s="270"/>
      <c r="V161" s="269"/>
      <c r="W161" s="269"/>
      <c r="X161" s="270"/>
      <c r="Y161" s="269"/>
      <c r="Z161" s="269"/>
      <c r="AA161" s="270"/>
      <c r="AB161" s="269"/>
      <c r="AC161" s="269"/>
      <c r="AD161" s="270"/>
      <c r="AE161" s="269"/>
      <c r="AF161" s="269"/>
      <c r="AG161" s="270"/>
      <c r="AH161" s="269"/>
      <c r="AI161" s="269"/>
      <c r="AJ161" s="270"/>
      <c r="AK161" s="269"/>
      <c r="AL161" s="269"/>
      <c r="AM161" s="270"/>
      <c r="AN161" s="269"/>
      <c r="AO161" s="269"/>
      <c r="AP161" s="270"/>
      <c r="AQ161" s="269"/>
      <c r="AR161" s="269"/>
      <c r="AS161" s="270"/>
      <c r="AT161" s="269"/>
      <c r="AU161" s="269"/>
      <c r="AV161" s="270"/>
      <c r="AW161" s="269"/>
      <c r="AX161" s="269"/>
      <c r="AY161" s="270"/>
      <c r="AZ161" s="269"/>
      <c r="BA161" s="269"/>
      <c r="BB161" s="270"/>
      <c r="BC161" s="269"/>
      <c r="BD161" s="269"/>
      <c r="BE161" s="270"/>
      <c r="BF161" s="269"/>
      <c r="BG161" s="269"/>
      <c r="BH161" s="270"/>
      <c r="BI161" s="269"/>
      <c r="BJ161" s="269"/>
      <c r="BK161" s="270"/>
      <c r="BL161" s="269"/>
      <c r="BM161" s="269"/>
      <c r="BN161" s="270"/>
      <c r="BO161" s="269"/>
      <c r="BP161" s="269"/>
      <c r="BQ161" s="270"/>
      <c r="BR161" s="269"/>
      <c r="BS161" s="269"/>
      <c r="BT161" s="270"/>
      <c r="BU161" s="269"/>
      <c r="BV161" s="269"/>
      <c r="BW161" s="270"/>
      <c r="BX161" s="269"/>
      <c r="BY161" s="269"/>
      <c r="BZ161" s="270"/>
      <c r="CA161" s="269"/>
      <c r="CB161" s="269"/>
      <c r="CC161" s="270"/>
      <c r="CD161" s="269"/>
      <c r="CE161" s="269"/>
      <c r="CF161" s="270"/>
      <c r="CG161" s="269"/>
      <c r="CH161" s="269"/>
      <c r="CI161" s="270"/>
      <c r="CJ161" s="269"/>
      <c r="CK161" s="269"/>
      <c r="CL161" s="270"/>
      <c r="CM161" s="269"/>
      <c r="CN161" s="269"/>
      <c r="CO161" s="270"/>
      <c r="CP161" s="269"/>
      <c r="CQ161" s="269"/>
      <c r="CR161" s="270"/>
      <c r="CS161" s="269"/>
      <c r="CT161" s="269"/>
      <c r="CU161" s="270"/>
      <c r="CV161" s="269"/>
      <c r="CW161" s="269"/>
      <c r="CX161" s="270"/>
      <c r="CY161" s="269"/>
      <c r="CZ161" s="269"/>
      <c r="DA161" s="270"/>
      <c r="DB161" s="269"/>
      <c r="DC161" s="269"/>
      <c r="DD161" s="270"/>
      <c r="DE161" s="45">
        <f t="shared" si="13"/>
        <v>0</v>
      </c>
      <c r="DF161" s="2">
        <f t="shared" si="14"/>
        <v>0</v>
      </c>
      <c r="DG161" s="28">
        <f t="shared" si="15"/>
        <v>0</v>
      </c>
    </row>
    <row r="162" spans="2:111" ht="15.6" x14ac:dyDescent="0.3">
      <c r="B162" s="159">
        <v>48</v>
      </c>
      <c r="C162" s="210">
        <f>'дети 5-ти лет Ф'!C162</f>
        <v>0</v>
      </c>
      <c r="D162" s="269"/>
      <c r="E162" s="269"/>
      <c r="F162" s="270"/>
      <c r="G162" s="269"/>
      <c r="H162" s="269"/>
      <c r="I162" s="270"/>
      <c r="J162" s="269"/>
      <c r="K162" s="269"/>
      <c r="L162" s="270"/>
      <c r="M162" s="269"/>
      <c r="N162" s="269"/>
      <c r="O162" s="270"/>
      <c r="P162" s="269"/>
      <c r="Q162" s="269"/>
      <c r="R162" s="270"/>
      <c r="S162" s="269"/>
      <c r="T162" s="269"/>
      <c r="U162" s="270"/>
      <c r="V162" s="269"/>
      <c r="W162" s="269"/>
      <c r="X162" s="270"/>
      <c r="Y162" s="269"/>
      <c r="Z162" s="269"/>
      <c r="AA162" s="270"/>
      <c r="AB162" s="269"/>
      <c r="AC162" s="269"/>
      <c r="AD162" s="270"/>
      <c r="AE162" s="269"/>
      <c r="AF162" s="269"/>
      <c r="AG162" s="270"/>
      <c r="AH162" s="269"/>
      <c r="AI162" s="269"/>
      <c r="AJ162" s="270"/>
      <c r="AK162" s="269"/>
      <c r="AL162" s="269"/>
      <c r="AM162" s="270"/>
      <c r="AN162" s="269"/>
      <c r="AO162" s="269"/>
      <c r="AP162" s="270"/>
      <c r="AQ162" s="269"/>
      <c r="AR162" s="269"/>
      <c r="AS162" s="270"/>
      <c r="AT162" s="269"/>
      <c r="AU162" s="269"/>
      <c r="AV162" s="270"/>
      <c r="AW162" s="269"/>
      <c r="AX162" s="269"/>
      <c r="AY162" s="270"/>
      <c r="AZ162" s="269"/>
      <c r="BA162" s="269"/>
      <c r="BB162" s="270"/>
      <c r="BC162" s="269"/>
      <c r="BD162" s="269"/>
      <c r="BE162" s="270"/>
      <c r="BF162" s="269"/>
      <c r="BG162" s="269"/>
      <c r="BH162" s="270"/>
      <c r="BI162" s="269"/>
      <c r="BJ162" s="269"/>
      <c r="BK162" s="270"/>
      <c r="BL162" s="269"/>
      <c r="BM162" s="269"/>
      <c r="BN162" s="270"/>
      <c r="BO162" s="269"/>
      <c r="BP162" s="269"/>
      <c r="BQ162" s="270"/>
      <c r="BR162" s="269"/>
      <c r="BS162" s="269"/>
      <c r="BT162" s="270"/>
      <c r="BU162" s="269"/>
      <c r="BV162" s="269"/>
      <c r="BW162" s="270"/>
      <c r="BX162" s="269"/>
      <c r="BY162" s="269"/>
      <c r="BZ162" s="270"/>
      <c r="CA162" s="269"/>
      <c r="CB162" s="269"/>
      <c r="CC162" s="270"/>
      <c r="CD162" s="269"/>
      <c r="CE162" s="269"/>
      <c r="CF162" s="270"/>
      <c r="CG162" s="269"/>
      <c r="CH162" s="269"/>
      <c r="CI162" s="270"/>
      <c r="CJ162" s="269"/>
      <c r="CK162" s="269"/>
      <c r="CL162" s="270"/>
      <c r="CM162" s="269"/>
      <c r="CN162" s="269"/>
      <c r="CO162" s="270"/>
      <c r="CP162" s="269"/>
      <c r="CQ162" s="269"/>
      <c r="CR162" s="270"/>
      <c r="CS162" s="269"/>
      <c r="CT162" s="269"/>
      <c r="CU162" s="270"/>
      <c r="CV162" s="269"/>
      <c r="CW162" s="269"/>
      <c r="CX162" s="270"/>
      <c r="CY162" s="269"/>
      <c r="CZ162" s="269"/>
      <c r="DA162" s="270"/>
      <c r="DB162" s="269"/>
      <c r="DC162" s="269"/>
      <c r="DD162" s="270"/>
      <c r="DE162" s="45">
        <f t="shared" si="13"/>
        <v>0</v>
      </c>
      <c r="DF162" s="2">
        <f t="shared" si="14"/>
        <v>0</v>
      </c>
      <c r="DG162" s="28">
        <f t="shared" si="15"/>
        <v>0</v>
      </c>
    </row>
    <row r="163" spans="2:111" ht="15.6" x14ac:dyDescent="0.3">
      <c r="B163" s="159">
        <v>49</v>
      </c>
      <c r="C163" s="210">
        <f>'дети 5-ти лет Ф'!C163</f>
        <v>0</v>
      </c>
      <c r="D163" s="269"/>
      <c r="E163" s="269"/>
      <c r="F163" s="270"/>
      <c r="G163" s="269"/>
      <c r="H163" s="269"/>
      <c r="I163" s="270"/>
      <c r="J163" s="269"/>
      <c r="K163" s="269"/>
      <c r="L163" s="270"/>
      <c r="M163" s="269"/>
      <c r="N163" s="269"/>
      <c r="O163" s="270"/>
      <c r="P163" s="269"/>
      <c r="Q163" s="269"/>
      <c r="R163" s="270"/>
      <c r="S163" s="269"/>
      <c r="T163" s="269"/>
      <c r="U163" s="270"/>
      <c r="V163" s="269"/>
      <c r="W163" s="269"/>
      <c r="X163" s="270"/>
      <c r="Y163" s="269"/>
      <c r="Z163" s="269"/>
      <c r="AA163" s="270"/>
      <c r="AB163" s="269"/>
      <c r="AC163" s="269"/>
      <c r="AD163" s="270"/>
      <c r="AE163" s="269"/>
      <c r="AF163" s="269"/>
      <c r="AG163" s="270"/>
      <c r="AH163" s="269"/>
      <c r="AI163" s="269"/>
      <c r="AJ163" s="270"/>
      <c r="AK163" s="269"/>
      <c r="AL163" s="269"/>
      <c r="AM163" s="270"/>
      <c r="AN163" s="269"/>
      <c r="AO163" s="269"/>
      <c r="AP163" s="270"/>
      <c r="AQ163" s="269"/>
      <c r="AR163" s="269"/>
      <c r="AS163" s="270"/>
      <c r="AT163" s="269"/>
      <c r="AU163" s="269"/>
      <c r="AV163" s="270"/>
      <c r="AW163" s="269"/>
      <c r="AX163" s="269"/>
      <c r="AY163" s="270"/>
      <c r="AZ163" s="269"/>
      <c r="BA163" s="269"/>
      <c r="BB163" s="270"/>
      <c r="BC163" s="269"/>
      <c r="BD163" s="269"/>
      <c r="BE163" s="270"/>
      <c r="BF163" s="269"/>
      <c r="BG163" s="269"/>
      <c r="BH163" s="270"/>
      <c r="BI163" s="269"/>
      <c r="BJ163" s="269"/>
      <c r="BK163" s="270"/>
      <c r="BL163" s="269"/>
      <c r="BM163" s="269"/>
      <c r="BN163" s="270"/>
      <c r="BO163" s="269"/>
      <c r="BP163" s="269"/>
      <c r="BQ163" s="270"/>
      <c r="BR163" s="269"/>
      <c r="BS163" s="269"/>
      <c r="BT163" s="270"/>
      <c r="BU163" s="269"/>
      <c r="BV163" s="269"/>
      <c r="BW163" s="270"/>
      <c r="BX163" s="269"/>
      <c r="BY163" s="269"/>
      <c r="BZ163" s="270"/>
      <c r="CA163" s="269"/>
      <c r="CB163" s="269"/>
      <c r="CC163" s="270"/>
      <c r="CD163" s="269"/>
      <c r="CE163" s="269"/>
      <c r="CF163" s="270"/>
      <c r="CG163" s="269"/>
      <c r="CH163" s="269"/>
      <c r="CI163" s="270"/>
      <c r="CJ163" s="269"/>
      <c r="CK163" s="269"/>
      <c r="CL163" s="270"/>
      <c r="CM163" s="269"/>
      <c r="CN163" s="269"/>
      <c r="CO163" s="270"/>
      <c r="CP163" s="269"/>
      <c r="CQ163" s="269"/>
      <c r="CR163" s="270"/>
      <c r="CS163" s="269"/>
      <c r="CT163" s="269"/>
      <c r="CU163" s="270"/>
      <c r="CV163" s="269"/>
      <c r="CW163" s="269"/>
      <c r="CX163" s="270"/>
      <c r="CY163" s="269"/>
      <c r="CZ163" s="269"/>
      <c r="DA163" s="270"/>
      <c r="DB163" s="269"/>
      <c r="DC163" s="269"/>
      <c r="DD163" s="270"/>
      <c r="DE163" s="45">
        <f t="shared" si="13"/>
        <v>0</v>
      </c>
      <c r="DF163" s="2">
        <f t="shared" si="14"/>
        <v>0</v>
      </c>
      <c r="DG163" s="28">
        <f t="shared" si="15"/>
        <v>0</v>
      </c>
    </row>
    <row r="164" spans="2:111" ht="15" customHeight="1" x14ac:dyDescent="0.3">
      <c r="B164" s="626" t="s">
        <v>28</v>
      </c>
      <c r="C164" s="627"/>
      <c r="D164" s="35">
        <f t="shared" ref="D164:BM164" si="16">SUM(D115:D163)</f>
        <v>28</v>
      </c>
      <c r="E164" s="35">
        <f t="shared" si="16"/>
        <v>0</v>
      </c>
      <c r="F164" s="147">
        <f t="shared" si="16"/>
        <v>0</v>
      </c>
      <c r="G164" s="179">
        <f t="shared" si="16"/>
        <v>26</v>
      </c>
      <c r="H164" s="35">
        <f t="shared" si="16"/>
        <v>2</v>
      </c>
      <c r="I164" s="147">
        <f t="shared" si="16"/>
        <v>0</v>
      </c>
      <c r="J164" s="179">
        <f t="shared" si="16"/>
        <v>28</v>
      </c>
      <c r="K164" s="35">
        <f t="shared" si="16"/>
        <v>0</v>
      </c>
      <c r="L164" s="147">
        <f t="shared" si="16"/>
        <v>0</v>
      </c>
      <c r="M164" s="179">
        <f t="shared" si="16"/>
        <v>25</v>
      </c>
      <c r="N164" s="35">
        <f t="shared" si="16"/>
        <v>3</v>
      </c>
      <c r="O164" s="38">
        <f t="shared" si="16"/>
        <v>0</v>
      </c>
      <c r="P164" s="82">
        <f t="shared" si="16"/>
        <v>28</v>
      </c>
      <c r="Q164" s="35">
        <f t="shared" si="16"/>
        <v>0</v>
      </c>
      <c r="R164" s="147">
        <f t="shared" si="16"/>
        <v>0</v>
      </c>
      <c r="S164" s="179">
        <f t="shared" si="16"/>
        <v>26</v>
      </c>
      <c r="T164" s="35">
        <f t="shared" si="16"/>
        <v>2</v>
      </c>
      <c r="U164" s="147">
        <f t="shared" si="16"/>
        <v>0</v>
      </c>
      <c r="V164" s="179">
        <f t="shared" si="16"/>
        <v>28</v>
      </c>
      <c r="W164" s="35">
        <f t="shared" si="16"/>
        <v>0</v>
      </c>
      <c r="X164" s="147">
        <f t="shared" si="16"/>
        <v>0</v>
      </c>
      <c r="Y164" s="179">
        <f t="shared" si="16"/>
        <v>26</v>
      </c>
      <c r="Z164" s="35">
        <f t="shared" si="16"/>
        <v>2</v>
      </c>
      <c r="AA164" s="147">
        <f t="shared" si="16"/>
        <v>0</v>
      </c>
      <c r="AB164" s="179">
        <f t="shared" si="16"/>
        <v>28</v>
      </c>
      <c r="AC164" s="35">
        <f t="shared" si="16"/>
        <v>0</v>
      </c>
      <c r="AD164" s="147">
        <f t="shared" si="16"/>
        <v>0</v>
      </c>
      <c r="AE164" s="179">
        <f t="shared" si="16"/>
        <v>26</v>
      </c>
      <c r="AF164" s="35">
        <f t="shared" si="16"/>
        <v>2</v>
      </c>
      <c r="AG164" s="147">
        <f t="shared" si="16"/>
        <v>0</v>
      </c>
      <c r="AH164" s="283">
        <f t="shared" ref="AH164:BK164" si="17">SUM(AH115:AH163)</f>
        <v>28</v>
      </c>
      <c r="AI164" s="283">
        <f t="shared" si="17"/>
        <v>0</v>
      </c>
      <c r="AJ164" s="281">
        <f t="shared" si="17"/>
        <v>0</v>
      </c>
      <c r="AK164" s="179">
        <f t="shared" si="17"/>
        <v>25</v>
      </c>
      <c r="AL164" s="283">
        <f t="shared" si="17"/>
        <v>3</v>
      </c>
      <c r="AM164" s="281">
        <f t="shared" si="17"/>
        <v>0</v>
      </c>
      <c r="AN164" s="179">
        <f t="shared" si="17"/>
        <v>28</v>
      </c>
      <c r="AO164" s="283">
        <f t="shared" si="17"/>
        <v>0</v>
      </c>
      <c r="AP164" s="281">
        <f t="shared" si="17"/>
        <v>0</v>
      </c>
      <c r="AQ164" s="179">
        <f t="shared" si="17"/>
        <v>26</v>
      </c>
      <c r="AR164" s="283">
        <f t="shared" si="17"/>
        <v>2</v>
      </c>
      <c r="AS164" s="38">
        <f t="shared" si="17"/>
        <v>0</v>
      </c>
      <c r="AT164" s="282">
        <f t="shared" si="17"/>
        <v>28</v>
      </c>
      <c r="AU164" s="283">
        <f t="shared" si="17"/>
        <v>0</v>
      </c>
      <c r="AV164" s="281">
        <f t="shared" si="17"/>
        <v>0</v>
      </c>
      <c r="AW164" s="179">
        <f t="shared" si="17"/>
        <v>26</v>
      </c>
      <c r="AX164" s="283">
        <f t="shared" si="17"/>
        <v>2</v>
      </c>
      <c r="AY164" s="281">
        <f t="shared" si="17"/>
        <v>0</v>
      </c>
      <c r="AZ164" s="179">
        <f t="shared" si="17"/>
        <v>28</v>
      </c>
      <c r="BA164" s="283">
        <f t="shared" si="17"/>
        <v>0</v>
      </c>
      <c r="BB164" s="281">
        <f t="shared" si="17"/>
        <v>0</v>
      </c>
      <c r="BC164" s="179">
        <f t="shared" si="17"/>
        <v>26</v>
      </c>
      <c r="BD164" s="283">
        <f t="shared" si="17"/>
        <v>2</v>
      </c>
      <c r="BE164" s="281">
        <f t="shared" si="17"/>
        <v>0</v>
      </c>
      <c r="BF164" s="179">
        <f t="shared" si="17"/>
        <v>28</v>
      </c>
      <c r="BG164" s="283">
        <f t="shared" si="17"/>
        <v>0</v>
      </c>
      <c r="BH164" s="281">
        <f t="shared" si="17"/>
        <v>0</v>
      </c>
      <c r="BI164" s="179">
        <f t="shared" si="17"/>
        <v>25</v>
      </c>
      <c r="BJ164" s="283">
        <f t="shared" si="17"/>
        <v>3</v>
      </c>
      <c r="BK164" s="281">
        <f t="shared" si="17"/>
        <v>0</v>
      </c>
      <c r="BL164" s="179">
        <f t="shared" si="16"/>
        <v>28</v>
      </c>
      <c r="BM164" s="35">
        <f t="shared" si="16"/>
        <v>0</v>
      </c>
      <c r="BN164" s="147">
        <f t="shared" ref="BN164:CS164" si="18">SUM(BN115:BN163)</f>
        <v>0</v>
      </c>
      <c r="BO164" s="179">
        <f t="shared" si="18"/>
        <v>26</v>
      </c>
      <c r="BP164" s="35">
        <f t="shared" si="18"/>
        <v>2</v>
      </c>
      <c r="BQ164" s="147">
        <f t="shared" si="18"/>
        <v>0</v>
      </c>
      <c r="BR164" s="179">
        <f t="shared" si="18"/>
        <v>28</v>
      </c>
      <c r="BS164" s="35">
        <f t="shared" si="18"/>
        <v>0</v>
      </c>
      <c r="BT164" s="147">
        <f t="shared" si="18"/>
        <v>0</v>
      </c>
      <c r="BU164" s="179">
        <f t="shared" si="18"/>
        <v>26</v>
      </c>
      <c r="BV164" s="35">
        <f t="shared" si="18"/>
        <v>2</v>
      </c>
      <c r="BW164" s="147">
        <f t="shared" si="18"/>
        <v>0</v>
      </c>
      <c r="BX164" s="179">
        <f t="shared" si="18"/>
        <v>28</v>
      </c>
      <c r="BY164" s="35">
        <f t="shared" si="18"/>
        <v>0</v>
      </c>
      <c r="BZ164" s="147">
        <f t="shared" si="18"/>
        <v>0</v>
      </c>
      <c r="CA164" s="179">
        <f t="shared" si="18"/>
        <v>26</v>
      </c>
      <c r="CB164" s="35">
        <f t="shared" si="18"/>
        <v>2</v>
      </c>
      <c r="CC164" s="38">
        <f t="shared" si="18"/>
        <v>0</v>
      </c>
      <c r="CD164" s="82">
        <f t="shared" si="18"/>
        <v>28</v>
      </c>
      <c r="CE164" s="35">
        <f t="shared" si="18"/>
        <v>0</v>
      </c>
      <c r="CF164" s="147">
        <f t="shared" si="18"/>
        <v>0</v>
      </c>
      <c r="CG164" s="179">
        <f t="shared" si="18"/>
        <v>25</v>
      </c>
      <c r="CH164" s="35">
        <f t="shared" si="18"/>
        <v>3</v>
      </c>
      <c r="CI164" s="147">
        <f t="shared" si="18"/>
        <v>0</v>
      </c>
      <c r="CJ164" s="179">
        <f t="shared" si="18"/>
        <v>28</v>
      </c>
      <c r="CK164" s="35">
        <f t="shared" si="18"/>
        <v>0</v>
      </c>
      <c r="CL164" s="147">
        <f t="shared" si="18"/>
        <v>0</v>
      </c>
      <c r="CM164" s="179">
        <f t="shared" si="18"/>
        <v>26</v>
      </c>
      <c r="CN164" s="35">
        <f t="shared" si="18"/>
        <v>2</v>
      </c>
      <c r="CO164" s="147">
        <f t="shared" si="18"/>
        <v>0</v>
      </c>
      <c r="CP164" s="179">
        <f t="shared" si="18"/>
        <v>28</v>
      </c>
      <c r="CQ164" s="35">
        <f t="shared" si="18"/>
        <v>0</v>
      </c>
      <c r="CR164" s="147">
        <f t="shared" si="18"/>
        <v>0</v>
      </c>
      <c r="CS164" s="179">
        <f t="shared" si="18"/>
        <v>26</v>
      </c>
      <c r="CT164" s="35">
        <f>SUM(CT115:CT163)</f>
        <v>2</v>
      </c>
      <c r="CU164" s="38">
        <f>SUM(CU115:CU163)</f>
        <v>0</v>
      </c>
      <c r="CV164" s="82">
        <f>SUM(CV115:CV163)</f>
        <v>26</v>
      </c>
      <c r="CW164" s="35">
        <f>SUM(CW115:CW163)</f>
        <v>2</v>
      </c>
      <c r="CX164" s="38">
        <f>SUM(CX115:CX163)</f>
        <v>0</v>
      </c>
      <c r="CY164" s="82">
        <f t="shared" ref="CY164:DD164" si="19">SUM(CY115:CY163)</f>
        <v>28</v>
      </c>
      <c r="CZ164" s="35">
        <f t="shared" si="19"/>
        <v>0</v>
      </c>
      <c r="DA164" s="38">
        <f t="shared" si="19"/>
        <v>0</v>
      </c>
      <c r="DB164" s="82">
        <f t="shared" si="19"/>
        <v>28</v>
      </c>
      <c r="DC164" s="35">
        <f t="shared" si="19"/>
        <v>0</v>
      </c>
      <c r="DD164" s="38">
        <f t="shared" si="19"/>
        <v>0</v>
      </c>
      <c r="DE164" s="160"/>
      <c r="DF164" s="8"/>
      <c r="DG164" s="8"/>
    </row>
    <row r="165" spans="2:111" ht="46.5" customHeight="1" x14ac:dyDescent="0.3">
      <c r="B165" s="626" t="s">
        <v>35</v>
      </c>
      <c r="C165" s="627"/>
      <c r="D165" s="40">
        <f>D164*100/DF167</f>
        <v>100</v>
      </c>
      <c r="E165" s="40">
        <f>E164*100/DF167</f>
        <v>0</v>
      </c>
      <c r="F165" s="41">
        <f>F164*100/DF167</f>
        <v>0</v>
      </c>
      <c r="G165" s="34">
        <f>G164*100/DF167</f>
        <v>92.857142857142861</v>
      </c>
      <c r="H165" s="40">
        <f>H164*100/DF167</f>
        <v>7.1428571428571432</v>
      </c>
      <c r="I165" s="41">
        <f>I164*100/DF167</f>
        <v>0</v>
      </c>
      <c r="J165" s="34">
        <f>J164*100/DF167</f>
        <v>100</v>
      </c>
      <c r="K165" s="40">
        <f>K164*100/DF167</f>
        <v>0</v>
      </c>
      <c r="L165" s="41">
        <f>L164*100/DF167</f>
        <v>0</v>
      </c>
      <c r="M165" s="34">
        <f>M164*100/DF167</f>
        <v>89.285714285714292</v>
      </c>
      <c r="N165" s="40">
        <f>N164*100/DF167</f>
        <v>10.714285714285714</v>
      </c>
      <c r="O165" s="41">
        <f>O164*100/DF167</f>
        <v>0</v>
      </c>
      <c r="P165" s="34">
        <f>P164*100/DF167</f>
        <v>100</v>
      </c>
      <c r="Q165" s="40">
        <f>Q164*100/DF167</f>
        <v>0</v>
      </c>
      <c r="R165" s="41">
        <f>R164*100/DF167</f>
        <v>0</v>
      </c>
      <c r="S165" s="34">
        <f>S164*100/DF167</f>
        <v>92.857142857142861</v>
      </c>
      <c r="T165" s="40">
        <f>T164*100/DF167</f>
        <v>7.1428571428571432</v>
      </c>
      <c r="U165" s="41">
        <f>U164*100/DF167</f>
        <v>0</v>
      </c>
      <c r="V165" s="34">
        <f>V164*100/DF167</f>
        <v>100</v>
      </c>
      <c r="W165" s="40">
        <f>W164*100/DF167</f>
        <v>0</v>
      </c>
      <c r="X165" s="41">
        <f>X164*100/DF167</f>
        <v>0</v>
      </c>
      <c r="Y165" s="34">
        <f>Y164*100/DF167</f>
        <v>92.857142857142861</v>
      </c>
      <c r="Z165" s="40">
        <f>Z164*100/DF167</f>
        <v>7.1428571428571432</v>
      </c>
      <c r="AA165" s="41">
        <f>AA164*100/DF167</f>
        <v>0</v>
      </c>
      <c r="AB165" s="34">
        <f>AB164*100/DF167</f>
        <v>100</v>
      </c>
      <c r="AC165" s="40">
        <f>AC164*100/DF167</f>
        <v>0</v>
      </c>
      <c r="AD165" s="41">
        <f>AD164*100/DF167</f>
        <v>0</v>
      </c>
      <c r="AE165" s="34">
        <f>AE164*100/DF167</f>
        <v>92.857142857142861</v>
      </c>
      <c r="AF165" s="40">
        <f>AF164*100/DF167</f>
        <v>7.1428571428571432</v>
      </c>
      <c r="AG165" s="41">
        <f>AG164*100/DF167</f>
        <v>0</v>
      </c>
      <c r="AH165" s="40">
        <f>AH164*100/DF167</f>
        <v>100</v>
      </c>
      <c r="AI165" s="40">
        <f>AI164*100/DF167</f>
        <v>0</v>
      </c>
      <c r="AJ165" s="41">
        <f>AJ164*100/DF167</f>
        <v>0</v>
      </c>
      <c r="AK165" s="34">
        <f>AK164*100/DF167</f>
        <v>89.285714285714292</v>
      </c>
      <c r="AL165" s="40">
        <f>AL164*100/DF167</f>
        <v>10.714285714285714</v>
      </c>
      <c r="AM165" s="41">
        <f>AM164*100/DF167</f>
        <v>0</v>
      </c>
      <c r="AN165" s="34">
        <f>AN164*100/DF167</f>
        <v>100</v>
      </c>
      <c r="AO165" s="40">
        <f>AO164*100/DF167</f>
        <v>0</v>
      </c>
      <c r="AP165" s="41">
        <f>AP164*100/DF167</f>
        <v>0</v>
      </c>
      <c r="AQ165" s="34">
        <f>AQ164*100/DF167</f>
        <v>92.857142857142861</v>
      </c>
      <c r="AR165" s="40">
        <f>AR164*100/DF167</f>
        <v>7.1428571428571432</v>
      </c>
      <c r="AS165" s="41">
        <f>AS164*100/DF167</f>
        <v>0</v>
      </c>
      <c r="AT165" s="34">
        <f>AT164*100/DF167</f>
        <v>100</v>
      </c>
      <c r="AU165" s="40">
        <f>AU164*100/DF167</f>
        <v>0</v>
      </c>
      <c r="AV165" s="41">
        <f>AV164*100/DF167</f>
        <v>0</v>
      </c>
      <c r="AW165" s="34">
        <f>AW164*100/DF167</f>
        <v>92.857142857142861</v>
      </c>
      <c r="AX165" s="40">
        <f>AX164*100/DF167</f>
        <v>7.1428571428571432</v>
      </c>
      <c r="AY165" s="41">
        <f>AY164*100/DF167</f>
        <v>0</v>
      </c>
      <c r="AZ165" s="34">
        <f>AZ164*100/DF167</f>
        <v>100</v>
      </c>
      <c r="BA165" s="40">
        <f>BA164*100/DF167</f>
        <v>0</v>
      </c>
      <c r="BB165" s="41">
        <f>BB164*100/DF167</f>
        <v>0</v>
      </c>
      <c r="BC165" s="34">
        <f>BC164*100/DF167</f>
        <v>92.857142857142861</v>
      </c>
      <c r="BD165" s="40">
        <f>BD164*100/DF167</f>
        <v>7.1428571428571432</v>
      </c>
      <c r="BE165" s="41">
        <f>BE164*100/DF167</f>
        <v>0</v>
      </c>
      <c r="BF165" s="34">
        <f>BF164*100/DF167</f>
        <v>100</v>
      </c>
      <c r="BG165" s="40">
        <f>BG164*100/DF167</f>
        <v>0</v>
      </c>
      <c r="BH165" s="41">
        <f>BH164*100/DF167</f>
        <v>0</v>
      </c>
      <c r="BI165" s="34">
        <f>BI164*100/DF167</f>
        <v>89.285714285714292</v>
      </c>
      <c r="BJ165" s="40">
        <f>BJ164*100/DF167</f>
        <v>10.714285714285714</v>
      </c>
      <c r="BK165" s="41">
        <f>BK164*100/DF167</f>
        <v>0</v>
      </c>
      <c r="BL165" s="34">
        <f>BL164*100/DF167</f>
        <v>100</v>
      </c>
      <c r="BM165" s="40">
        <f>BM164*100/DF167</f>
        <v>0</v>
      </c>
      <c r="BN165" s="41">
        <f>BN164*100/DF167</f>
        <v>0</v>
      </c>
      <c r="BO165" s="34">
        <f>BO164*100/DF167</f>
        <v>92.857142857142861</v>
      </c>
      <c r="BP165" s="40">
        <f>BP164*100/DF167</f>
        <v>7.1428571428571432</v>
      </c>
      <c r="BQ165" s="41">
        <f>BQ164*100/DF167</f>
        <v>0</v>
      </c>
      <c r="BR165" s="34">
        <f>BR164*100/DF167</f>
        <v>100</v>
      </c>
      <c r="BS165" s="40">
        <f>BS164*100/DF167</f>
        <v>0</v>
      </c>
      <c r="BT165" s="41">
        <f>BT164*100/DF167</f>
        <v>0</v>
      </c>
      <c r="BU165" s="34">
        <f>BU164*100/DF167</f>
        <v>92.857142857142861</v>
      </c>
      <c r="BV165" s="40">
        <f>BV164*100/DF167</f>
        <v>7.1428571428571432</v>
      </c>
      <c r="BW165" s="41">
        <f>BW164*100/DF167</f>
        <v>0</v>
      </c>
      <c r="BX165" s="34">
        <f>BX164*100/DF167</f>
        <v>100</v>
      </c>
      <c r="BY165" s="40">
        <f>BY164*100/DF167</f>
        <v>0</v>
      </c>
      <c r="BZ165" s="43">
        <f>BZ164*100/DF167</f>
        <v>0</v>
      </c>
      <c r="CA165" s="44">
        <f>CA164*100/DF167</f>
        <v>92.857142857142861</v>
      </c>
      <c r="CB165" s="42">
        <f>CB164*100/DF167</f>
        <v>7.1428571428571432</v>
      </c>
      <c r="CC165" s="43">
        <f>CC164*100/DF167</f>
        <v>0</v>
      </c>
      <c r="CD165" s="44">
        <f>CD164*100/DF167</f>
        <v>100</v>
      </c>
      <c r="CE165" s="42">
        <f>CE164*100/DF167</f>
        <v>0</v>
      </c>
      <c r="CF165" s="43">
        <f>CF164*100/DF167</f>
        <v>0</v>
      </c>
      <c r="CG165" s="44">
        <f>CG164*100/DF167</f>
        <v>89.285714285714292</v>
      </c>
      <c r="CH165" s="42">
        <f>CH164*100/DF167</f>
        <v>10.714285714285714</v>
      </c>
      <c r="CI165" s="43">
        <f>CI164*100/DF167</f>
        <v>0</v>
      </c>
      <c r="CJ165" s="44">
        <f>CJ164*100/DF167</f>
        <v>100</v>
      </c>
      <c r="CK165" s="42">
        <f>CK164*100/DF167</f>
        <v>0</v>
      </c>
      <c r="CL165" s="43">
        <f>CL164*100/DF167</f>
        <v>0</v>
      </c>
      <c r="CM165" s="44">
        <f>CM164*100/DF167</f>
        <v>92.857142857142861</v>
      </c>
      <c r="CN165" s="42">
        <f>CN164*100/DF167</f>
        <v>7.1428571428571432</v>
      </c>
      <c r="CO165" s="43">
        <f>CO164*100/DF167</f>
        <v>0</v>
      </c>
      <c r="CP165" s="78">
        <f>CP164*100/DF167</f>
        <v>100</v>
      </c>
      <c r="CQ165" s="79">
        <f>CQ164*100/DF167</f>
        <v>0</v>
      </c>
      <c r="CR165" s="80">
        <f>CR164*100/DF167</f>
        <v>0</v>
      </c>
      <c r="CS165" s="78">
        <f>CS164*100/DF167</f>
        <v>92.857142857142861</v>
      </c>
      <c r="CT165" s="79">
        <f>CT164*100/DF167</f>
        <v>7.1428571428571432</v>
      </c>
      <c r="CU165" s="80">
        <f>CU164*100/DF167</f>
        <v>0</v>
      </c>
      <c r="CV165" s="78">
        <f>CV164*100/DF167</f>
        <v>92.857142857142861</v>
      </c>
      <c r="CW165" s="79">
        <f>CW164*100/DF167</f>
        <v>7.1428571428571432</v>
      </c>
      <c r="CX165" s="80">
        <f>CX164*100/DF167</f>
        <v>0</v>
      </c>
      <c r="CY165" s="78">
        <f>CY164*100/DF167</f>
        <v>100</v>
      </c>
      <c r="CZ165" s="79">
        <f>CZ164*100/DF167</f>
        <v>0</v>
      </c>
      <c r="DA165" s="80">
        <f>DA164*100/DF167</f>
        <v>0</v>
      </c>
      <c r="DB165" s="78">
        <f>DB164*100/DF167</f>
        <v>100</v>
      </c>
      <c r="DC165" s="79">
        <f>DC164*100/DF167</f>
        <v>0</v>
      </c>
      <c r="DD165" s="80">
        <f>DD164*100/DF167</f>
        <v>0</v>
      </c>
      <c r="DE165" s="160"/>
      <c r="DF165" s="8"/>
      <c r="DG165" s="8"/>
    </row>
    <row r="166" spans="2:111" x14ac:dyDescent="0.3">
      <c r="B166" s="584"/>
      <c r="C166" s="585"/>
      <c r="D166" s="585"/>
      <c r="E166" s="585"/>
      <c r="F166" s="585"/>
      <c r="G166" s="585"/>
      <c r="H166" s="585"/>
      <c r="I166" s="585"/>
      <c r="J166" s="585"/>
      <c r="K166" s="585"/>
      <c r="L166" s="585"/>
      <c r="M166" s="585"/>
      <c r="N166" s="585"/>
      <c r="O166" s="585"/>
      <c r="P166" s="585"/>
      <c r="Q166" s="585"/>
      <c r="R166" s="585"/>
      <c r="S166" s="585"/>
      <c r="T166" s="585"/>
      <c r="U166" s="585"/>
      <c r="V166" s="585"/>
      <c r="W166" s="585"/>
      <c r="X166" s="585"/>
      <c r="Y166" s="585"/>
      <c r="Z166" s="585"/>
      <c r="AA166" s="585"/>
      <c r="AB166" s="585"/>
      <c r="AC166" s="585"/>
      <c r="AD166" s="585"/>
      <c r="AE166" s="585"/>
      <c r="AF166" s="585"/>
      <c r="AG166" s="585"/>
      <c r="AH166" s="585"/>
      <c r="AI166" s="585"/>
      <c r="AJ166" s="585"/>
      <c r="AK166" s="585"/>
      <c r="AL166" s="585"/>
      <c r="AM166" s="585"/>
      <c r="AN166" s="585"/>
      <c r="AO166" s="585"/>
      <c r="AP166" s="585"/>
      <c r="AQ166" s="585"/>
      <c r="AR166" s="585"/>
      <c r="AS166" s="585"/>
      <c r="AT166" s="585"/>
      <c r="AU166" s="585"/>
      <c r="AV166" s="585"/>
      <c r="AW166" s="585"/>
      <c r="AX166" s="585"/>
      <c r="AY166" s="585"/>
      <c r="AZ166" s="585"/>
      <c r="BA166" s="585"/>
      <c r="BB166" s="585"/>
      <c r="BC166" s="585"/>
      <c r="BD166" s="585"/>
      <c r="BE166" s="585"/>
      <c r="BF166" s="585"/>
      <c r="BG166" s="585"/>
      <c r="BH166" s="585"/>
      <c r="BI166" s="585"/>
      <c r="BJ166" s="585"/>
      <c r="BK166" s="585"/>
      <c r="BL166" s="585"/>
      <c r="BM166" s="585"/>
      <c r="BN166" s="585"/>
      <c r="BO166" s="585"/>
      <c r="BP166" s="585"/>
      <c r="BQ166" s="585"/>
      <c r="BR166" s="585"/>
      <c r="BS166" s="585"/>
      <c r="BT166" s="585"/>
      <c r="BU166" s="585"/>
      <c r="BV166" s="585"/>
      <c r="BW166" s="585"/>
      <c r="BX166" s="585"/>
      <c r="BY166" s="585"/>
      <c r="BZ166" s="585"/>
      <c r="CA166" s="585"/>
      <c r="CB166" s="585"/>
      <c r="CC166" s="585"/>
      <c r="CD166" s="585"/>
      <c r="CE166" s="585"/>
      <c r="CF166" s="585"/>
      <c r="CG166" s="585"/>
      <c r="CH166" s="585"/>
      <c r="CI166" s="585"/>
      <c r="CJ166" s="585"/>
      <c r="CK166" s="585"/>
      <c r="CL166" s="585"/>
      <c r="CM166" s="585"/>
      <c r="CN166" s="585"/>
      <c r="CO166" s="585"/>
      <c r="CP166" s="585"/>
      <c r="CQ166" s="585"/>
      <c r="CR166" s="585"/>
      <c r="CS166" s="585"/>
      <c r="CT166" s="585"/>
      <c r="CU166" s="585"/>
      <c r="CV166" s="599"/>
      <c r="CW166" s="600"/>
      <c r="CX166" s="600"/>
      <c r="CY166" s="600"/>
      <c r="CZ166" s="600"/>
      <c r="DA166" s="600"/>
      <c r="DB166" s="600"/>
      <c r="DC166" s="600"/>
      <c r="DD166" s="600"/>
      <c r="DE166" s="601"/>
      <c r="DF166" s="125" t="s">
        <v>9</v>
      </c>
      <c r="DG166" s="125" t="s">
        <v>4</v>
      </c>
    </row>
    <row r="167" spans="2:111" x14ac:dyDescent="0.3">
      <c r="B167" s="587"/>
      <c r="C167" s="588"/>
      <c r="D167" s="588"/>
      <c r="E167" s="588"/>
      <c r="F167" s="588"/>
      <c r="G167" s="588"/>
      <c r="H167" s="588"/>
      <c r="I167" s="588"/>
      <c r="J167" s="588"/>
      <c r="K167" s="588"/>
      <c r="L167" s="588"/>
      <c r="M167" s="588"/>
      <c r="N167" s="588"/>
      <c r="O167" s="588"/>
      <c r="P167" s="588"/>
      <c r="Q167" s="588"/>
      <c r="R167" s="588"/>
      <c r="S167" s="588"/>
      <c r="T167" s="588"/>
      <c r="U167" s="588"/>
      <c r="V167" s="588"/>
      <c r="W167" s="588"/>
      <c r="X167" s="588"/>
      <c r="Y167" s="588"/>
      <c r="Z167" s="588"/>
      <c r="AA167" s="588"/>
      <c r="AB167" s="588"/>
      <c r="AC167" s="588"/>
      <c r="AD167" s="588"/>
      <c r="AE167" s="588"/>
      <c r="AF167" s="588"/>
      <c r="AG167" s="588"/>
      <c r="AH167" s="588"/>
      <c r="AI167" s="588"/>
      <c r="AJ167" s="588"/>
      <c r="AK167" s="588"/>
      <c r="AL167" s="588"/>
      <c r="AM167" s="588"/>
      <c r="AN167" s="588"/>
      <c r="AO167" s="588"/>
      <c r="AP167" s="588"/>
      <c r="AQ167" s="588"/>
      <c r="AR167" s="588"/>
      <c r="AS167" s="588"/>
      <c r="AT167" s="588"/>
      <c r="AU167" s="588"/>
      <c r="AV167" s="588"/>
      <c r="AW167" s="588"/>
      <c r="AX167" s="588"/>
      <c r="AY167" s="588"/>
      <c r="AZ167" s="588"/>
      <c r="BA167" s="588"/>
      <c r="BB167" s="588"/>
      <c r="BC167" s="588"/>
      <c r="BD167" s="588"/>
      <c r="BE167" s="588"/>
      <c r="BF167" s="588"/>
      <c r="BG167" s="588"/>
      <c r="BH167" s="588"/>
      <c r="BI167" s="588"/>
      <c r="BJ167" s="588"/>
      <c r="BK167" s="588"/>
      <c r="BL167" s="588"/>
      <c r="BM167" s="588"/>
      <c r="BN167" s="588"/>
      <c r="BO167" s="588"/>
      <c r="BP167" s="588"/>
      <c r="BQ167" s="588"/>
      <c r="BR167" s="588"/>
      <c r="BS167" s="588"/>
      <c r="BT167" s="588"/>
      <c r="BU167" s="588"/>
      <c r="BV167" s="588"/>
      <c r="BW167" s="588"/>
      <c r="BX167" s="588"/>
      <c r="BY167" s="588"/>
      <c r="BZ167" s="588"/>
      <c r="CA167" s="588"/>
      <c r="CB167" s="588"/>
      <c r="CC167" s="588"/>
      <c r="CD167" s="588"/>
      <c r="CE167" s="588"/>
      <c r="CF167" s="588"/>
      <c r="CG167" s="588"/>
      <c r="CH167" s="588"/>
      <c r="CI167" s="588"/>
      <c r="CJ167" s="588"/>
      <c r="CK167" s="588"/>
      <c r="CL167" s="588"/>
      <c r="CM167" s="588"/>
      <c r="CN167" s="588"/>
      <c r="CO167" s="588"/>
      <c r="CP167" s="588"/>
      <c r="CQ167" s="588"/>
      <c r="CR167" s="588"/>
      <c r="CS167" s="588"/>
      <c r="CT167" s="588"/>
      <c r="CU167" s="588"/>
      <c r="CV167" s="608" t="s">
        <v>28</v>
      </c>
      <c r="CW167" s="609"/>
      <c r="CX167" s="609"/>
      <c r="CY167" s="609"/>
      <c r="CZ167" s="609"/>
      <c r="DA167" s="609"/>
      <c r="DB167" s="609"/>
      <c r="DC167" s="609"/>
      <c r="DD167" s="609"/>
      <c r="DE167" s="610"/>
      <c r="DF167" s="125">
        <f>'дети 5-ти лет Ф'!Z167</f>
        <v>28</v>
      </c>
      <c r="DG167" s="125">
        <v>100</v>
      </c>
    </row>
    <row r="168" spans="2:111" x14ac:dyDescent="0.3">
      <c r="B168" s="587"/>
      <c r="C168" s="588"/>
      <c r="D168" s="588"/>
      <c r="E168" s="588"/>
      <c r="F168" s="588"/>
      <c r="G168" s="588"/>
      <c r="H168" s="588"/>
      <c r="I168" s="588"/>
      <c r="J168" s="588"/>
      <c r="K168" s="588"/>
      <c r="L168" s="588"/>
      <c r="M168" s="588"/>
      <c r="N168" s="588"/>
      <c r="O168" s="588"/>
      <c r="P168" s="588"/>
      <c r="Q168" s="588"/>
      <c r="R168" s="588"/>
      <c r="S168" s="588"/>
      <c r="T168" s="588"/>
      <c r="U168" s="588"/>
      <c r="V168" s="588"/>
      <c r="W168" s="588"/>
      <c r="X168" s="588"/>
      <c r="Y168" s="588"/>
      <c r="Z168" s="588"/>
      <c r="AA168" s="588"/>
      <c r="AB168" s="588"/>
      <c r="AC168" s="588"/>
      <c r="AD168" s="588"/>
      <c r="AE168" s="588"/>
      <c r="AF168" s="588"/>
      <c r="AG168" s="588"/>
      <c r="AH168" s="588"/>
      <c r="AI168" s="588"/>
      <c r="AJ168" s="588"/>
      <c r="AK168" s="588"/>
      <c r="AL168" s="588"/>
      <c r="AM168" s="588"/>
      <c r="AN168" s="588"/>
      <c r="AO168" s="588"/>
      <c r="AP168" s="588"/>
      <c r="AQ168" s="588"/>
      <c r="AR168" s="588"/>
      <c r="AS168" s="588"/>
      <c r="AT168" s="588"/>
      <c r="AU168" s="588"/>
      <c r="AV168" s="588"/>
      <c r="AW168" s="588"/>
      <c r="AX168" s="588"/>
      <c r="AY168" s="588"/>
      <c r="AZ168" s="588"/>
      <c r="BA168" s="588"/>
      <c r="BB168" s="588"/>
      <c r="BC168" s="588"/>
      <c r="BD168" s="588"/>
      <c r="BE168" s="588"/>
      <c r="BF168" s="588"/>
      <c r="BG168" s="588"/>
      <c r="BH168" s="588"/>
      <c r="BI168" s="588"/>
      <c r="BJ168" s="588"/>
      <c r="BK168" s="588"/>
      <c r="BL168" s="588"/>
      <c r="BM168" s="588"/>
      <c r="BN168" s="588"/>
      <c r="BO168" s="588"/>
      <c r="BP168" s="588"/>
      <c r="BQ168" s="588"/>
      <c r="BR168" s="588"/>
      <c r="BS168" s="588"/>
      <c r="BT168" s="588"/>
      <c r="BU168" s="588"/>
      <c r="BV168" s="588"/>
      <c r="BW168" s="588"/>
      <c r="BX168" s="588"/>
      <c r="BY168" s="588"/>
      <c r="BZ168" s="588"/>
      <c r="CA168" s="588"/>
      <c r="CB168" s="588"/>
      <c r="CC168" s="588"/>
      <c r="CD168" s="588"/>
      <c r="CE168" s="588"/>
      <c r="CF168" s="588"/>
      <c r="CG168" s="588"/>
      <c r="CH168" s="588"/>
      <c r="CI168" s="588"/>
      <c r="CJ168" s="588"/>
      <c r="CK168" s="588"/>
      <c r="CL168" s="588"/>
      <c r="CM168" s="588"/>
      <c r="CN168" s="588"/>
      <c r="CO168" s="588"/>
      <c r="CP168" s="588"/>
      <c r="CQ168" s="588"/>
      <c r="CR168" s="588"/>
      <c r="CS168" s="588"/>
      <c r="CT168" s="588"/>
      <c r="CU168" s="588"/>
      <c r="CV168" s="596" t="s">
        <v>29</v>
      </c>
      <c r="CW168" s="597"/>
      <c r="CX168" s="597"/>
      <c r="CY168" s="597"/>
      <c r="CZ168" s="597"/>
      <c r="DA168" s="597"/>
      <c r="DB168" s="597"/>
      <c r="DC168" s="597"/>
      <c r="DD168" s="597"/>
      <c r="DE168" s="598"/>
      <c r="DF168" s="10">
        <f>COUNTIF(DE115:DE163,"&gt;0")</f>
        <v>28</v>
      </c>
      <c r="DG168" s="29">
        <f>(BI165+BF165+BC165+AZ165+AW165+AT165+AQ165+AN165+AK165+AH165+D165+G165+J165+M165+P165+S165+V165+Y165+CG165+CJ165+CM165+CP165+CS165+CV165+CY165+DB165+AE165+AB165+BL165+BO165+BR165+BU165+BX165+CA165+CD165)/35</f>
        <v>96.122448979591809</v>
      </c>
    </row>
    <row r="169" spans="2:111" x14ac:dyDescent="0.3">
      <c r="B169" s="587"/>
      <c r="C169" s="588"/>
      <c r="D169" s="588"/>
      <c r="E169" s="588"/>
      <c r="F169" s="588"/>
      <c r="G169" s="588"/>
      <c r="H169" s="588"/>
      <c r="I169" s="588"/>
      <c r="J169" s="588"/>
      <c r="K169" s="588"/>
      <c r="L169" s="588"/>
      <c r="M169" s="588"/>
      <c r="N169" s="588"/>
      <c r="O169" s="588"/>
      <c r="P169" s="588"/>
      <c r="Q169" s="588"/>
      <c r="R169" s="588"/>
      <c r="S169" s="588"/>
      <c r="T169" s="588"/>
      <c r="U169" s="588"/>
      <c r="V169" s="588"/>
      <c r="W169" s="588"/>
      <c r="X169" s="588"/>
      <c r="Y169" s="588"/>
      <c r="Z169" s="588"/>
      <c r="AA169" s="588"/>
      <c r="AB169" s="588"/>
      <c r="AC169" s="588"/>
      <c r="AD169" s="588"/>
      <c r="AE169" s="588"/>
      <c r="AF169" s="588"/>
      <c r="AG169" s="588"/>
      <c r="AH169" s="588"/>
      <c r="AI169" s="588"/>
      <c r="AJ169" s="588"/>
      <c r="AK169" s="588"/>
      <c r="AL169" s="588"/>
      <c r="AM169" s="588"/>
      <c r="AN169" s="588"/>
      <c r="AO169" s="588"/>
      <c r="AP169" s="588"/>
      <c r="AQ169" s="588"/>
      <c r="AR169" s="588"/>
      <c r="AS169" s="588"/>
      <c r="AT169" s="588"/>
      <c r="AU169" s="588"/>
      <c r="AV169" s="588"/>
      <c r="AW169" s="588"/>
      <c r="AX169" s="588"/>
      <c r="AY169" s="588"/>
      <c r="AZ169" s="588"/>
      <c r="BA169" s="588"/>
      <c r="BB169" s="588"/>
      <c r="BC169" s="588"/>
      <c r="BD169" s="588"/>
      <c r="BE169" s="588"/>
      <c r="BF169" s="588"/>
      <c r="BG169" s="588"/>
      <c r="BH169" s="588"/>
      <c r="BI169" s="588"/>
      <c r="BJ169" s="588"/>
      <c r="BK169" s="588"/>
      <c r="BL169" s="588"/>
      <c r="BM169" s="588"/>
      <c r="BN169" s="588"/>
      <c r="BO169" s="588"/>
      <c r="BP169" s="588"/>
      <c r="BQ169" s="588"/>
      <c r="BR169" s="588"/>
      <c r="BS169" s="588"/>
      <c r="BT169" s="588"/>
      <c r="BU169" s="588"/>
      <c r="BV169" s="588"/>
      <c r="BW169" s="588"/>
      <c r="BX169" s="588"/>
      <c r="BY169" s="588"/>
      <c r="BZ169" s="588"/>
      <c r="CA169" s="588"/>
      <c r="CB169" s="588"/>
      <c r="CC169" s="588"/>
      <c r="CD169" s="588"/>
      <c r="CE169" s="588"/>
      <c r="CF169" s="588"/>
      <c r="CG169" s="588"/>
      <c r="CH169" s="588"/>
      <c r="CI169" s="588"/>
      <c r="CJ169" s="588"/>
      <c r="CK169" s="588"/>
      <c r="CL169" s="588"/>
      <c r="CM169" s="588"/>
      <c r="CN169" s="588"/>
      <c r="CO169" s="588"/>
      <c r="CP169" s="588"/>
      <c r="CQ169" s="588"/>
      <c r="CR169" s="588"/>
      <c r="CS169" s="588"/>
      <c r="CT169" s="588"/>
      <c r="CU169" s="588"/>
      <c r="CV169" s="618" t="s">
        <v>30</v>
      </c>
      <c r="CW169" s="619"/>
      <c r="CX169" s="619"/>
      <c r="CY169" s="619"/>
      <c r="CZ169" s="619"/>
      <c r="DA169" s="619"/>
      <c r="DB169" s="619"/>
      <c r="DC169" s="619"/>
      <c r="DD169" s="619"/>
      <c r="DE169" s="620"/>
      <c r="DF169" s="10">
        <f>COUNTIF(DF115:DF163,"&gt;0")</f>
        <v>3</v>
      </c>
      <c r="DG169" s="29">
        <f>(BJ165+BG165+BD165+BA165+AX165+AU165+AR165+AO165+AL165+AI165+E165+H165+K165+N165+Q165+T165+W165+Z165+CT165+CH165+CK165+CN165+CQ165+CW165+CZ165+DC165+AF165+AC165+BM165+BP165+BS165+BV165+BY165+CB165+CE165)/35</f>
        <v>3.8775510204081627</v>
      </c>
    </row>
    <row r="170" spans="2:111" x14ac:dyDescent="0.3">
      <c r="B170" s="590"/>
      <c r="C170" s="591"/>
      <c r="D170" s="591"/>
      <c r="E170" s="591"/>
      <c r="F170" s="591"/>
      <c r="G170" s="591"/>
      <c r="H170" s="591"/>
      <c r="I170" s="591"/>
      <c r="J170" s="591"/>
      <c r="K170" s="591"/>
      <c r="L170" s="591"/>
      <c r="M170" s="591"/>
      <c r="N170" s="591"/>
      <c r="O170" s="591"/>
      <c r="P170" s="591"/>
      <c r="Q170" s="591"/>
      <c r="R170" s="591"/>
      <c r="S170" s="591"/>
      <c r="T170" s="591"/>
      <c r="U170" s="591"/>
      <c r="V170" s="591"/>
      <c r="W170" s="591"/>
      <c r="X170" s="591"/>
      <c r="Y170" s="591"/>
      <c r="Z170" s="591"/>
      <c r="AA170" s="591"/>
      <c r="AB170" s="591"/>
      <c r="AC170" s="591"/>
      <c r="AD170" s="591"/>
      <c r="AE170" s="591"/>
      <c r="AF170" s="591"/>
      <c r="AG170" s="591"/>
      <c r="AH170" s="591"/>
      <c r="AI170" s="591"/>
      <c r="AJ170" s="591"/>
      <c r="AK170" s="591"/>
      <c r="AL170" s="591"/>
      <c r="AM170" s="591"/>
      <c r="AN170" s="591"/>
      <c r="AO170" s="591"/>
      <c r="AP170" s="591"/>
      <c r="AQ170" s="591"/>
      <c r="AR170" s="591"/>
      <c r="AS170" s="591"/>
      <c r="AT170" s="591"/>
      <c r="AU170" s="591"/>
      <c r="AV170" s="591"/>
      <c r="AW170" s="591"/>
      <c r="AX170" s="591"/>
      <c r="AY170" s="591"/>
      <c r="AZ170" s="591"/>
      <c r="BA170" s="591"/>
      <c r="BB170" s="591"/>
      <c r="BC170" s="591"/>
      <c r="BD170" s="591"/>
      <c r="BE170" s="591"/>
      <c r="BF170" s="591"/>
      <c r="BG170" s="591"/>
      <c r="BH170" s="591"/>
      <c r="BI170" s="591"/>
      <c r="BJ170" s="591"/>
      <c r="BK170" s="591"/>
      <c r="BL170" s="591"/>
      <c r="BM170" s="591"/>
      <c r="BN170" s="591"/>
      <c r="BO170" s="591"/>
      <c r="BP170" s="591"/>
      <c r="BQ170" s="591"/>
      <c r="BR170" s="591"/>
      <c r="BS170" s="591"/>
      <c r="BT170" s="591"/>
      <c r="BU170" s="591"/>
      <c r="BV170" s="591"/>
      <c r="BW170" s="591"/>
      <c r="BX170" s="591"/>
      <c r="BY170" s="591"/>
      <c r="BZ170" s="591"/>
      <c r="CA170" s="591"/>
      <c r="CB170" s="591"/>
      <c r="CC170" s="591"/>
      <c r="CD170" s="591"/>
      <c r="CE170" s="591"/>
      <c r="CF170" s="591"/>
      <c r="CG170" s="591"/>
      <c r="CH170" s="591"/>
      <c r="CI170" s="591"/>
      <c r="CJ170" s="591"/>
      <c r="CK170" s="591"/>
      <c r="CL170" s="591"/>
      <c r="CM170" s="591"/>
      <c r="CN170" s="591"/>
      <c r="CO170" s="591"/>
      <c r="CP170" s="591"/>
      <c r="CQ170" s="591"/>
      <c r="CR170" s="591"/>
      <c r="CS170" s="591"/>
      <c r="CT170" s="591"/>
      <c r="CU170" s="591"/>
      <c r="CV170" s="621" t="s">
        <v>31</v>
      </c>
      <c r="CW170" s="622"/>
      <c r="CX170" s="622"/>
      <c r="CY170" s="622"/>
      <c r="CZ170" s="622"/>
      <c r="DA170" s="622"/>
      <c r="DB170" s="622"/>
      <c r="DC170" s="622"/>
      <c r="DD170" s="622"/>
      <c r="DE170" s="623"/>
      <c r="DF170" s="10">
        <f>COUNTIF(DG115:DG163,"&gt;0")</f>
        <v>0</v>
      </c>
      <c r="DG170" s="29">
        <f>(BK165+BH165+BE165+BB165+AY165+AV165+AS165+AP165+AM165+AJ165+F165+I165+L165+O165+R165+U165+X165+AA165+CI165+CL165+CO165+CR165+CU165+CX165+DA165+DD165+AG165+AD165+BN165+BQ165+BT165+BW165+BZ165+CC165+CF165)/35</f>
        <v>0</v>
      </c>
    </row>
    <row r="181" spans="8:20" x14ac:dyDescent="0.3">
      <c r="H181" s="137"/>
      <c r="T181" s="161"/>
    </row>
    <row r="314" spans="4:23" x14ac:dyDescent="0.3">
      <c r="D314">
        <f>COUNTA(D10,G10,J10,M10,P10,S10,V10,Y10,AB10,AE10,BL10,BO10,BR10,BU10,BX10,CA10,CD10,#REF!,#REF!)</f>
        <v>8</v>
      </c>
      <c r="E314">
        <f>COUNTA(#REF!,#REF!,#REF!,#REF!,#REF!,#REF!,#REF!,#REF!,#REF!,#REF!,#REF!,#REF!,#REF!,#REF!,#REF!,CG10,CJ10,CM10)</f>
        <v>16</v>
      </c>
      <c r="F314">
        <f>COUNTA(F10,I10,L10,O10,R10,U10,X10,AA10,AD10,AG10,BN10,BQ10,BT10,BW10,BZ10,CC10,CF10,#REF!,#REF!)</f>
        <v>2</v>
      </c>
      <c r="G314">
        <f>COUNTA(#REF!,#REF!,#REF!,#REF!,#REF!,#REF!,#REF!,#REF!,#REF!,#REF!,#REF!,#REF!,#REF!,#REF!,#REF!,CI10,CL10,CO10)</f>
        <v>15</v>
      </c>
      <c r="H314">
        <f>COUNTA(E10,H10,K10,N10,Q10,T10,W10,Z10,AC10,AF10,BM10,BP10,BS10,BV10,BY10,CB10,CE10,#REF!,#REF!,#REF!)</f>
        <v>14</v>
      </c>
      <c r="I314">
        <f>COUNTA(#REF!,#REF!,#REF!,#REF!,#REF!,#REF!,#REF!,#REF!,#REF!,#REF!,#REF!,#REF!,#REF!,#REF!,CH10,CK10,CN10)</f>
        <v>16</v>
      </c>
      <c r="K314">
        <f>COUNTA(#REF!,#REF!,#REF!,D56,G56,J56,M56,P56,S56,V56,Y56,AB56,AE56,BL56,BO56,BR56,BU56,BX56,CA56,CD56,#REF!,#REF!)</f>
        <v>20</v>
      </c>
      <c r="L314">
        <f>COUNTA(CP56,CS56,#REF!,#REF!,#REF!,CV56,CY56,DB56,#REF!,#REF!,#REF!,#REF!,#REF!,#REF!,#REF!,#REF!,#REF!,#REF!,#REF!,#REF!,CG56,CJ56,CM56)</f>
        <v>18</v>
      </c>
      <c r="M314">
        <f>COUNTA(#REF!,#REF!,#REF!,F56,I56,L56,O56,R56,U56,X56,AA56,AD56,AG56,BN56,BQ56,BT56,BW56,BZ56,CC56,CF56,#REF!,#REF!)</f>
        <v>5</v>
      </c>
      <c r="N314">
        <f>COUNTA(CR56,CU56,#REF!,#REF!,#REF!,CX56,DA56,DD56,#REF!,#REF!,#REF!,#REF!,#REF!,#REF!,#REF!,#REF!,#REF!,#REF!,#REF!,#REF!,CI56,CL56,CO56)</f>
        <v>15</v>
      </c>
      <c r="O314">
        <f>COUNTA(#REF!,#REF!,E56,H56,K56,N56,Q56,T56,W56,Z56,AC56,AF56,BM56,BP56,BS56,BV56,BY56,CB56,CE56,#REF!,#REF!,#REF!)</f>
        <v>7</v>
      </c>
      <c r="P314">
        <f>COUNTA(CQ56,CT56,#REF!,#REF!,#REF!,CW56,CZ56,DC56,#REF!,#REF!,#REF!,#REF!,#REF!,#REF!,#REF!,#REF!,#REF!,#REF!,#REF!,#REF!,CH56,CK56,CN56)</f>
        <v>20</v>
      </c>
      <c r="R314">
        <f>COUNTA(E115,H115,#REF!,K115,N115,Q115,T115,W115,Z115,AC115,AF115,BM115,BP115,BS115,BV115,BY115,CB115,CE115,#REF!,#REF!,#REF!,#REF!)</f>
        <v>5</v>
      </c>
      <c r="S314">
        <f>COUNTA(#REF!,#REF!,#REF!,CW115,CZ115,DC115,#REF!,#REF!,#REF!,#REF!,#REF!,#REF!,#REF!,#REF!,#REF!,#REF!,#REF!,#REF!,CH115,CK115,CN115,CQ115,CT115)</f>
        <v>15</v>
      </c>
      <c r="T314">
        <f>COUNTA(D115,G115,J115,M115,P115,S115,V115,Y115,AB115,AE115,BL115,BO115,BR115,BU115,BX115,CA115,CD115,#REF!,#REF!,#REF!,#REF!,#REF!)</f>
        <v>22</v>
      </c>
      <c r="U314">
        <f>COUNTA(#REF!,#REF!,CV115,CY115,DB115,#REF!,#REF!,#REF!,#REF!,#REF!,#REF!,#REF!,#REF!,#REF!,#REF!,#REF!,#REF!,CG115,CJ115,CM115,CP115,CS115,#REF!)</f>
        <v>23</v>
      </c>
      <c r="V314">
        <f>COUNTA(F115,I115,L115,O115,R115,U115,X115,AA115,AD115,AG115,BN115,BQ115,BT115,BW115,BZ115,CC115,CF115,#REF!,#REF!,#REF!,#REF!,#REF!)</f>
        <v>5</v>
      </c>
      <c r="W314">
        <f>COUNTA(#REF!,#REF!,#REF!,CX115,DA115,DD115,#REF!,#REF!,#REF!,#REF!,#REF!,#REF!,#REF!,#REF!,#REF!,#REF!,#REF!,#REF!,CI115,CL115,CO115,CR115,CU115)</f>
        <v>15</v>
      </c>
    </row>
    <row r="315" spans="4:23" x14ac:dyDescent="0.3">
      <c r="D315">
        <f>COUNTA(D11,G11,J11,M11,P11,S11,V11,Y11,AB11,AE11,BL11,BO11,BR11,BU11,BX11,CA11,CD11,#REF!,#REF!)</f>
        <v>8</v>
      </c>
      <c r="E315">
        <f>COUNTA(#REF!,#REF!,#REF!,#REF!,#REF!,#REF!,#REF!,#REF!,#REF!,#REF!,#REF!,#REF!,#REF!,#REF!,#REF!,CG11,CJ11,CM11)</f>
        <v>16</v>
      </c>
      <c r="F315">
        <f>COUNTA(F11,I11,L11,O11,R11,U11,X11,AA11,AD11,AG11,BN11,BQ11,BT11,BW11,BZ11,CC11,CF11,#REF!,#REF!)</f>
        <v>2</v>
      </c>
      <c r="G315">
        <f>COUNTA(#REF!,#REF!,#REF!,#REF!,#REF!,#REF!,#REF!,#REF!,#REF!,#REF!,#REF!,#REF!,#REF!,#REF!,#REF!,CI11,CL11,CO11)</f>
        <v>15</v>
      </c>
      <c r="H315">
        <f>COUNTA(E11,H11,K11,N11,Q11,T11,W11,Z11,AC11,AF11,BM11,BP11,BS11,BV11,BY11,CB11,CE11,#REF!,#REF!,#REF!)</f>
        <v>14</v>
      </c>
      <c r="I315">
        <f>COUNTA(#REF!,#REF!,#REF!,#REF!,#REF!,#REF!,#REF!,#REF!,#REF!,#REF!,#REF!,#REF!,#REF!,#REF!,CH11,CK11,CN11)</f>
        <v>16</v>
      </c>
      <c r="K315">
        <f>COUNTA(#REF!,#REF!,#REF!,D57,G57,J57,M57,P57,S57,V57,Y57,AB57,AE57,BL57,BO57,BR57,BU57,BX57,CA57,CD57,#REF!,#REF!)</f>
        <v>20</v>
      </c>
      <c r="L315">
        <f>COUNTA(CP57,CS57,#REF!,#REF!,#REF!,CV57,CY57,DB57,#REF!,#REF!,#REF!,#REF!,#REF!,#REF!,#REF!,#REF!,#REF!,#REF!,#REF!,#REF!,CG57,CJ57,CM57)</f>
        <v>18</v>
      </c>
      <c r="M315">
        <f>COUNTA(#REF!,#REF!,#REF!,F57,I57,L57,O57,R57,U57,X57,AA57,AD57,AG57,BN57,BQ57,BT57,BW57,BZ57,CC57,CF57,#REF!,#REF!)</f>
        <v>5</v>
      </c>
      <c r="N315">
        <f>COUNTA(CR57,CU57,#REF!,#REF!,#REF!,CX57,DA57,DD57,#REF!,#REF!,#REF!,#REF!,#REF!,#REF!,#REF!,#REF!,#REF!,#REF!,#REF!,#REF!,CI57,CL57,CO57)</f>
        <v>15</v>
      </c>
      <c r="O315">
        <f>COUNTA(#REF!,#REF!,E57,H57,K57,N57,Q57,T57,W57,Z57,AC57,AF57,BM57,BP57,BS57,BV57,BY57,CB57,CE57,#REF!,#REF!,#REF!)</f>
        <v>7</v>
      </c>
      <c r="P315">
        <f>COUNTA(CQ57,CT57,#REF!,#REF!,#REF!,CW57,CZ57,DC57,#REF!,#REF!,#REF!,#REF!,#REF!,#REF!,#REF!,#REF!,#REF!,#REF!,#REF!,#REF!,CH57,CK57,CN57)</f>
        <v>20</v>
      </c>
      <c r="R315">
        <f>COUNTA(E116,H116,#REF!,K116,N116,Q116,T116,W116,Z116,AC116,AF116,BM116,BP116,BS116,BV116,BY116,CB116,CE116,#REF!,#REF!,#REF!,#REF!)</f>
        <v>5</v>
      </c>
      <c r="S315">
        <f>COUNTA(#REF!,#REF!,#REF!,CW116,CZ116,DC116,#REF!,#REF!,#REF!,#REF!,#REF!,#REF!,#REF!,#REF!,#REF!,#REF!,#REF!,#REF!,CH116,CK116,CN116,CQ116,CT116)</f>
        <v>15</v>
      </c>
      <c r="T315">
        <f>COUNTA(D116,G116,J116,M116,P116,S116,V116,Y116,AB116,AE116,BL116,BO116,BR116,BU116,BX116,CA116,CD116,#REF!,#REF!,#REF!,#REF!,#REF!)</f>
        <v>22</v>
      </c>
      <c r="U315">
        <f>COUNTA(#REF!,#REF!,CV116,CY116,DB116,#REF!,#REF!,#REF!,#REF!,#REF!,#REF!,#REF!,#REF!,#REF!,#REF!,#REF!,#REF!,CG116,CJ116,CM116,CP116,CS116,#REF!)</f>
        <v>23</v>
      </c>
      <c r="V315">
        <f>COUNTA(F116,I116,L116,O116,R116,U116,X116,AA116,AD116,AG116,BN116,BQ116,BT116,BW116,BZ116,CC116,CF116,#REF!,#REF!,#REF!,#REF!,#REF!)</f>
        <v>5</v>
      </c>
      <c r="W315">
        <f>COUNTA(#REF!,#REF!,#REF!,CX116,DA116,DD116,#REF!,#REF!,#REF!,#REF!,#REF!,#REF!,#REF!,#REF!,#REF!,#REF!,#REF!,#REF!,CI116,CL116,CO116,CR116,CU116)</f>
        <v>15</v>
      </c>
    </row>
    <row r="316" spans="4:23" x14ac:dyDescent="0.3">
      <c r="D316">
        <f>COUNTA(D12,G12,J12,M12,P12,S12,V12,Y12,AB12,AE12,BL12,BO12,BR12,BU12,BX12,CA12,CD12,#REF!,#REF!)</f>
        <v>8</v>
      </c>
      <c r="E316">
        <f>COUNTA(#REF!,#REF!,#REF!,#REF!,#REF!,#REF!,#REF!,#REF!,#REF!,#REF!,#REF!,#REF!,#REF!,#REF!,#REF!,CG12,CJ12,CM12)</f>
        <v>16</v>
      </c>
      <c r="F316">
        <f>COUNTA(F12,I12,L12,O12,R12,U12,X12,AA12,AD12,AG12,BN12,BQ12,BT12,BW12,BZ12,CC12,CF12,#REF!,#REF!)</f>
        <v>2</v>
      </c>
      <c r="G316">
        <f>COUNTA(#REF!,#REF!,#REF!,#REF!,#REF!,#REF!,#REF!,#REF!,#REF!,#REF!,#REF!,#REF!,#REF!,#REF!,#REF!,CI12,CL12,CO12)</f>
        <v>15</v>
      </c>
      <c r="H316">
        <f>COUNTA(E12,H12,K12,N12,Q12,T12,W12,Z12,AC12,AF12,BM12,BP12,BS12,BV12,BY12,CB12,CE12,#REF!,#REF!,#REF!)</f>
        <v>14</v>
      </c>
      <c r="I316">
        <f>COUNTA(#REF!,#REF!,#REF!,#REF!,#REF!,#REF!,#REF!,#REF!,#REF!,#REF!,#REF!,#REF!,#REF!,#REF!,CH12,CK12,CN12)</f>
        <v>16</v>
      </c>
      <c r="K316">
        <f>COUNTA(#REF!,#REF!,#REF!,D58,G58,J58,M58,P58,S58,V58,Y58,AB58,AE58,BL58,BO58,BR58,BU58,BX58,CA58,CD58,#REF!,#REF!)</f>
        <v>20</v>
      </c>
      <c r="L316">
        <f>COUNTA(CP58,CS58,#REF!,#REF!,#REF!,CV58,CY58,DB58,#REF!,#REF!,#REF!,#REF!,#REF!,#REF!,#REF!,#REF!,#REF!,#REF!,#REF!,#REF!,CG58,CJ58,CM58)</f>
        <v>17</v>
      </c>
      <c r="M316">
        <f>COUNTA(#REF!,#REF!,#REF!,F58,I58,L58,O58,R58,U58,X58,AA58,AD58,AG58,BN58,BQ58,BT58,BW58,BZ58,CC58,CF58,#REF!,#REF!)</f>
        <v>5</v>
      </c>
      <c r="N316">
        <f>COUNTA(CR58,CU58,#REF!,#REF!,#REF!,CX58,DA58,DD58,#REF!,#REF!,#REF!,#REF!,#REF!,#REF!,#REF!,#REF!,#REF!,#REF!,#REF!,#REF!,CI58,CL58,CO58)</f>
        <v>15</v>
      </c>
      <c r="O316">
        <f>COUNTA(#REF!,#REF!,E58,H58,K58,N58,Q58,T58,W58,Z58,AC58,AF58,BM58,BP58,BS58,BV58,BY58,CB58,CE58,#REF!,#REF!,#REF!)</f>
        <v>7</v>
      </c>
      <c r="P316">
        <f>COUNTA(CQ58,CT58,#REF!,#REF!,#REF!,CW58,CZ58,DC58,#REF!,#REF!,#REF!,#REF!,#REF!,#REF!,#REF!,#REF!,#REF!,#REF!,#REF!,#REF!,CH58,CK58,CN58)</f>
        <v>21</v>
      </c>
      <c r="R316">
        <f>COUNTA(E117,H117,#REF!,K117,N117,Q117,T117,W117,Z117,AC117,AF117,BM117,BP117,BS117,BV117,BY117,CB117,CE117,#REF!,#REF!,#REF!,#REF!)</f>
        <v>13</v>
      </c>
      <c r="S316">
        <f>COUNTA(#REF!,#REF!,#REF!,CW117,CZ117,DC117,#REF!,#REF!,#REF!,#REF!,#REF!,#REF!,#REF!,#REF!,#REF!,#REF!,#REF!,#REF!,CH117,CK117,CN117,CQ117,CT117)</f>
        <v>19</v>
      </c>
      <c r="T316">
        <f>COUNTA(D117,G117,J117,M117,P117,S117,V117,Y117,AB117,AE117,BL117,BO117,BR117,BU117,BX117,CA117,CD117,#REF!,#REF!,#REF!,#REF!,#REF!)</f>
        <v>14</v>
      </c>
      <c r="U316">
        <f>COUNTA(#REF!,#REF!,CV117,CY117,DB117,#REF!,#REF!,#REF!,#REF!,#REF!,#REF!,#REF!,#REF!,#REF!,#REF!,#REF!,#REF!,CG117,CJ117,CM117,CP117,CS117,#REF!)</f>
        <v>19</v>
      </c>
      <c r="V316">
        <f>COUNTA(F117,I117,L117,O117,R117,U117,X117,AA117,AD117,AG117,BN117,BQ117,BT117,BW117,BZ117,CC117,CF117,#REF!,#REF!,#REF!,#REF!,#REF!)</f>
        <v>5</v>
      </c>
      <c r="W316">
        <f>COUNTA(#REF!,#REF!,#REF!,CX117,DA117,DD117,#REF!,#REF!,#REF!,#REF!,#REF!,#REF!,#REF!,#REF!,#REF!,#REF!,#REF!,#REF!,CI117,CL117,CO117,CR117,CU117)</f>
        <v>15</v>
      </c>
    </row>
    <row r="317" spans="4:23" x14ac:dyDescent="0.3">
      <c r="D317">
        <f>COUNTA(D13,G13,J13,M13,P13,S13,V13,Y13,AB13,AE13,BL13,BO13,BR13,BU13,BX13,CA13,CD13,#REF!,#REF!)</f>
        <v>8</v>
      </c>
      <c r="E317">
        <f>COUNTA(#REF!,#REF!,#REF!,#REF!,#REF!,#REF!,#REF!,#REF!,#REF!,#REF!,#REF!,#REF!,#REF!,#REF!,#REF!,CG13,CJ13,CM13)</f>
        <v>16</v>
      </c>
      <c r="F317">
        <f>COUNTA(F13,I13,L13,O13,R13,U13,X13,AA13,AD13,AG13,BN13,BQ13,BT13,BW13,BZ13,CC13,CF13,#REF!,#REF!)</f>
        <v>2</v>
      </c>
      <c r="G317">
        <f>COUNTA(#REF!,#REF!,#REF!,#REF!,#REF!,#REF!,#REF!,#REF!,#REF!,#REF!,#REF!,#REF!,#REF!,#REF!,#REF!,CI13,CL13,CO13)</f>
        <v>15</v>
      </c>
      <c r="H317">
        <f>COUNTA(E13,H13,K13,N13,Q13,T13,W13,Z13,AC13,AF13,BM13,BP13,BS13,BV13,BY13,CB13,CE13,#REF!,#REF!,#REF!)</f>
        <v>14</v>
      </c>
      <c r="I317">
        <f>COUNTA(#REF!,#REF!,#REF!,#REF!,#REF!,#REF!,#REF!,#REF!,#REF!,#REF!,#REF!,#REF!,#REF!,#REF!,CH13,CK13,CN13)</f>
        <v>16</v>
      </c>
      <c r="K317">
        <f>COUNTA(#REF!,#REF!,#REF!,D59,G59,J59,M59,P59,S59,V59,Y59,AB59,AE59,BL59,BO59,BR59,BU59,BX59,CA59,CD59,#REF!,#REF!)</f>
        <v>20</v>
      </c>
      <c r="L317">
        <f>COUNTA(CP59,CS59,#REF!,#REF!,#REF!,CV59,CY59,DB59,#REF!,#REF!,#REF!,#REF!,#REF!,#REF!,#REF!,#REF!,#REF!,#REF!,#REF!,#REF!,CG59,CJ59,CM59)</f>
        <v>18</v>
      </c>
      <c r="M317">
        <f>COUNTA(#REF!,#REF!,#REF!,F59,I59,L59,O59,R59,U59,X59,AA59,AD59,AG59,BN59,BQ59,BT59,BW59,BZ59,CC59,CF59,#REF!,#REF!)</f>
        <v>5</v>
      </c>
      <c r="N317">
        <f>COUNTA(CR59,CU59,#REF!,#REF!,#REF!,CX59,DA59,DD59,#REF!,#REF!,#REF!,#REF!,#REF!,#REF!,#REF!,#REF!,#REF!,#REF!,#REF!,#REF!,CI59,CL59,CO59)</f>
        <v>15</v>
      </c>
      <c r="O317">
        <f>COUNTA(#REF!,#REF!,E59,H59,K59,N59,Q59,T59,W59,Z59,AC59,AF59,BM59,BP59,BS59,BV59,BY59,CB59,CE59,#REF!,#REF!,#REF!)</f>
        <v>7</v>
      </c>
      <c r="P317">
        <f>COUNTA(CQ59,CT59,#REF!,#REF!,#REF!,CW59,CZ59,DC59,#REF!,#REF!,#REF!,#REF!,#REF!,#REF!,#REF!,#REF!,#REF!,#REF!,#REF!,#REF!,CH59,CK59,CN59)</f>
        <v>20</v>
      </c>
      <c r="R317">
        <f>COUNTA(E118,H118,#REF!,K118,N118,Q118,T118,W118,Z118,AC118,AF118,BM118,BP118,BS118,BV118,BY118,CB118,CE118,#REF!,#REF!,#REF!,#REF!)</f>
        <v>5</v>
      </c>
      <c r="S317">
        <f>COUNTA(#REF!,#REF!,#REF!,CW118,CZ118,DC118,#REF!,#REF!,#REF!,#REF!,#REF!,#REF!,#REF!,#REF!,#REF!,#REF!,#REF!,#REF!,CH118,CK118,CN118,CQ118,CT118)</f>
        <v>15</v>
      </c>
      <c r="T317">
        <f>COUNTA(D118,G118,J118,M118,P118,S118,V118,Y118,AB118,AE118,BL118,BO118,BR118,BU118,BX118,CA118,CD118,#REF!,#REF!,#REF!,#REF!,#REF!)</f>
        <v>22</v>
      </c>
      <c r="U317">
        <f>COUNTA(#REF!,#REF!,CV118,CY118,DB118,#REF!,#REF!,#REF!,#REF!,#REF!,#REF!,#REF!,#REF!,#REF!,#REF!,#REF!,#REF!,CG118,CJ118,CM118,CP118,CS118,#REF!)</f>
        <v>23</v>
      </c>
      <c r="V317">
        <f>COUNTA(F118,I118,L118,O118,R118,U118,X118,AA118,AD118,AG118,BN118,BQ118,BT118,BW118,BZ118,CC118,CF118,#REF!,#REF!,#REF!,#REF!,#REF!)</f>
        <v>5</v>
      </c>
      <c r="W317">
        <f>COUNTA(#REF!,#REF!,#REF!,CX118,DA118,DD118,#REF!,#REF!,#REF!,#REF!,#REF!,#REF!,#REF!,#REF!,#REF!,#REF!,#REF!,#REF!,CI118,CL118,CO118,CR118,CU118)</f>
        <v>15</v>
      </c>
    </row>
    <row r="318" spans="4:23" x14ac:dyDescent="0.3">
      <c r="D318">
        <f>COUNTA(D14,G14,J14,M14,P14,S14,V14,Y14,AB14,AE14,BL14,BO14,BR14,BU14,BX14,CA14,CD14,#REF!,#REF!)</f>
        <v>8</v>
      </c>
      <c r="E318">
        <f>COUNTA(#REF!,#REF!,#REF!,#REF!,#REF!,#REF!,#REF!,#REF!,#REF!,#REF!,#REF!,#REF!,#REF!,#REF!,#REF!,CG14,CJ14,CM14)</f>
        <v>16</v>
      </c>
      <c r="F318">
        <f>COUNTA(F14,I14,L14,O14,R14,U14,X14,AA14,AD14,AG14,BN14,BQ14,BT14,BW14,BZ14,CC14,CF14,#REF!,#REF!)</f>
        <v>2</v>
      </c>
      <c r="G318">
        <f>COUNTA(#REF!,#REF!,#REF!,#REF!,#REF!,#REF!,#REF!,#REF!,#REF!,#REF!,#REF!,#REF!,#REF!,#REF!,#REF!,CI14,CL14,CO14)</f>
        <v>15</v>
      </c>
      <c r="H318">
        <f>COUNTA(E14,H14,K14,N14,Q14,T14,W14,Z14,AC14,AF14,BM14,BP14,BS14,BV14,BY14,CB14,CE14,#REF!,#REF!,#REF!)</f>
        <v>14</v>
      </c>
      <c r="I318">
        <f>COUNTA(#REF!,#REF!,#REF!,#REF!,#REF!,#REF!,#REF!,#REF!,#REF!,#REF!,#REF!,#REF!,#REF!,#REF!,CH14,CK14,CN14)</f>
        <v>16</v>
      </c>
      <c r="K318">
        <f>COUNTA(#REF!,#REF!,#REF!,D60,G60,J60,M60,P60,S60,V60,Y60,AB60,AE60,BL60,BO60,BR60,BU60,BX60,CA60,CD60,#REF!,#REF!)</f>
        <v>20</v>
      </c>
      <c r="L318">
        <f>COUNTA(CP60,CS60,#REF!,#REF!,#REF!,CV60,CY60,DB60,#REF!,#REF!,#REF!,#REF!,#REF!,#REF!,#REF!,#REF!,#REF!,#REF!,#REF!,#REF!,CG60,CJ60,CM60)</f>
        <v>18</v>
      </c>
      <c r="M318">
        <f>COUNTA(#REF!,#REF!,#REF!,F60,I60,L60,O60,R60,U60,X60,AA60,AD60,AG60,BN60,BQ60,BT60,BW60,BZ60,CC60,CF60,#REF!,#REF!)</f>
        <v>5</v>
      </c>
      <c r="N318">
        <f>COUNTA(CR60,CU60,#REF!,#REF!,#REF!,CX60,DA60,DD60,#REF!,#REF!,#REF!,#REF!,#REF!,#REF!,#REF!,#REF!,#REF!,#REF!,#REF!,#REF!,CI60,CL60,CO60)</f>
        <v>15</v>
      </c>
      <c r="O318">
        <f>COUNTA(#REF!,#REF!,E60,H60,K60,N60,Q60,T60,W60,Z60,AC60,AF60,BM60,BP60,BS60,BV60,BY60,CB60,CE60,#REF!,#REF!,#REF!)</f>
        <v>7</v>
      </c>
      <c r="P318">
        <f>COUNTA(CQ60,CT60,#REF!,#REF!,#REF!,CW60,CZ60,DC60,#REF!,#REF!,#REF!,#REF!,#REF!,#REF!,#REF!,#REF!,#REF!,#REF!,#REF!,#REF!,CH60,CK60,CN60)</f>
        <v>20</v>
      </c>
      <c r="R318">
        <f>COUNTA(E119,H119,#REF!,K119,N119,Q119,T119,W119,Z119,AC119,AF119,BM119,BP119,BS119,BV119,BY119,CB119,CE119,#REF!,#REF!,#REF!,#REF!)</f>
        <v>5</v>
      </c>
      <c r="S318">
        <f>COUNTA(#REF!,#REF!,#REF!,CW119,CZ119,DC119,#REF!,#REF!,#REF!,#REF!,#REF!,#REF!,#REF!,#REF!,#REF!,#REF!,#REF!,#REF!,CH119,CK119,CN119,CQ119,CT119)</f>
        <v>15</v>
      </c>
      <c r="T318">
        <f>COUNTA(D119,G119,J119,M119,P119,S119,V119,Y119,AB119,AE119,BL119,BO119,BR119,BU119,BX119,CA119,CD119,#REF!,#REF!,#REF!,#REF!,#REF!)</f>
        <v>22</v>
      </c>
      <c r="U318">
        <f>COUNTA(#REF!,#REF!,CV119,CY119,DB119,#REF!,#REF!,#REF!,#REF!,#REF!,#REF!,#REF!,#REF!,#REF!,#REF!,#REF!,#REF!,CG119,CJ119,CM119,CP119,CS119,#REF!)</f>
        <v>23</v>
      </c>
      <c r="V318">
        <f>COUNTA(F119,I119,L119,O119,R119,U119,X119,AA119,AD119,AG119,BN119,BQ119,BT119,BW119,BZ119,CC119,CF119,#REF!,#REF!,#REF!,#REF!,#REF!)</f>
        <v>5</v>
      </c>
      <c r="W318">
        <f>COUNTA(#REF!,#REF!,#REF!,CX119,DA119,DD119,#REF!,#REF!,#REF!,#REF!,#REF!,#REF!,#REF!,#REF!,#REF!,#REF!,#REF!,#REF!,CI119,CL119,CO119,CR119,CU119)</f>
        <v>15</v>
      </c>
    </row>
    <row r="319" spans="4:23" x14ac:dyDescent="0.3">
      <c r="D319">
        <f>COUNTA(D15,G15,J15,M15,P15,S15,V15,Y15,AB15,AE15,BL15,BO15,BR15,BU15,BX15,CA15,CD15,#REF!,#REF!)</f>
        <v>8</v>
      </c>
      <c r="E319">
        <f>COUNTA(#REF!,#REF!,#REF!,#REF!,#REF!,#REF!,#REF!,#REF!,#REF!,#REF!,#REF!,#REF!,#REF!,#REF!,#REF!,CG15,CJ15,CM15)</f>
        <v>16</v>
      </c>
      <c r="F319">
        <f>COUNTA(F15,I15,L15,O15,R15,U15,X15,AA15,AD15,AG15,BN15,BQ15,BT15,BW15,BZ15,CC15,CF15,#REF!,#REF!)</f>
        <v>2</v>
      </c>
      <c r="G319">
        <f>COUNTA(#REF!,#REF!,#REF!,#REF!,#REF!,#REF!,#REF!,#REF!,#REF!,#REF!,#REF!,#REF!,#REF!,#REF!,#REF!,CI15,CL15,CO15)</f>
        <v>15</v>
      </c>
      <c r="H319">
        <f>COUNTA(E15,H15,K15,N15,Q15,T15,W15,Z15,AC15,AF15,BM15,BP15,BS15,BV15,BY15,CB15,CE15,#REF!,#REF!,#REF!)</f>
        <v>14</v>
      </c>
      <c r="I319">
        <f>COUNTA(#REF!,#REF!,#REF!,#REF!,#REF!,#REF!,#REF!,#REF!,#REF!,#REF!,#REF!,#REF!,#REF!,#REF!,CH15,CK15,CN15)</f>
        <v>16</v>
      </c>
      <c r="K319">
        <f>COUNTA(#REF!,#REF!,#REF!,D61,G61,J61,M61,P61,S61,V61,Y61,AB61,AE61,BL61,BO61,BR61,BU61,BX61,CA61,CD61,#REF!,#REF!)</f>
        <v>20</v>
      </c>
      <c r="L319">
        <f>COUNTA(CP61,CS61,#REF!,#REF!,#REF!,CV61,CY61,DB61,#REF!,#REF!,#REF!,#REF!,#REF!,#REF!,#REF!,#REF!,#REF!,#REF!,#REF!,#REF!,CG61,CJ61,CM61)</f>
        <v>18</v>
      </c>
      <c r="M319">
        <f>COUNTA(#REF!,#REF!,#REF!,F61,I61,L61,O61,R61,U61,X61,AA61,AD61,AG61,BN61,BQ61,BT61,BW61,BZ61,CC61,CF61,#REF!,#REF!)</f>
        <v>5</v>
      </c>
      <c r="N319">
        <f>COUNTA(CR61,CU61,#REF!,#REF!,#REF!,CX61,DA61,DD61,#REF!,#REF!,#REF!,#REF!,#REF!,#REF!,#REF!,#REF!,#REF!,#REF!,#REF!,#REF!,CI61,CL61,CO61)</f>
        <v>15</v>
      </c>
      <c r="O319">
        <f>COUNTA(#REF!,#REF!,E61,H61,K61,N61,Q61,T61,W61,Z61,AC61,AF61,BM61,BP61,BS61,BV61,BY61,CB61,CE61,#REF!,#REF!,#REF!)</f>
        <v>7</v>
      </c>
      <c r="P319">
        <f>COUNTA(CQ61,CT61,#REF!,#REF!,#REF!,CW61,CZ61,DC61,#REF!,#REF!,#REF!,#REF!,#REF!,#REF!,#REF!,#REF!,#REF!,#REF!,#REF!,#REF!,CH61,CK61,CN61)</f>
        <v>20</v>
      </c>
      <c r="R319">
        <f>COUNTA(E120,H120,#REF!,K120,N120,Q120,T120,W120,Z120,AC120,AF120,BM120,BP120,BS120,BV120,BY120,CB120,CE120,#REF!,#REF!,#REF!,#REF!)</f>
        <v>5</v>
      </c>
      <c r="S319">
        <f>COUNTA(#REF!,#REF!,#REF!,CW120,CZ120,DC120,#REF!,#REF!,#REF!,#REF!,#REF!,#REF!,#REF!,#REF!,#REF!,#REF!,#REF!,#REF!,CH120,CK120,CN120,CQ120,CT120)</f>
        <v>15</v>
      </c>
      <c r="T319">
        <f>COUNTA(D120,G120,J120,M120,P120,S120,V120,Y120,AB120,AE120,BL120,BO120,BR120,BU120,BX120,CA120,CD120,#REF!,#REF!,#REF!,#REF!,#REF!)</f>
        <v>22</v>
      </c>
      <c r="U319">
        <f>COUNTA(#REF!,#REF!,CV120,CY120,DB120,#REF!,#REF!,#REF!,#REF!,#REF!,#REF!,#REF!,#REF!,#REF!,#REF!,#REF!,#REF!,CG120,CJ120,CM120,CP120,CS120,#REF!)</f>
        <v>23</v>
      </c>
      <c r="V319">
        <f>COUNTA(F120,I120,L120,O120,R120,U120,X120,AA120,AD120,AG120,BN120,BQ120,BT120,BW120,BZ120,CC120,CF120,#REF!,#REF!,#REF!,#REF!,#REF!)</f>
        <v>5</v>
      </c>
      <c r="W319">
        <f>COUNTA(#REF!,#REF!,#REF!,CX120,DA120,DD120,#REF!,#REF!,#REF!,#REF!,#REF!,#REF!,#REF!,#REF!,#REF!,#REF!,#REF!,#REF!,CI120,CL120,CO120,CR120,CU120)</f>
        <v>15</v>
      </c>
    </row>
    <row r="320" spans="4:23" x14ac:dyDescent="0.3">
      <c r="D320">
        <f>COUNTA(D16,G16,J16,M16,P16,S16,V16,Y16,AB16,AE16,BL16,BO16,BR16,BU16,BX16,CA16,CD16,#REF!,#REF!)</f>
        <v>8</v>
      </c>
      <c r="E320">
        <f>COUNTA(#REF!,#REF!,#REF!,#REF!,#REF!,#REF!,#REF!,#REF!,#REF!,#REF!,#REF!,#REF!,#REF!,#REF!,#REF!,CG16,CJ16,CM16)</f>
        <v>16</v>
      </c>
      <c r="F320">
        <f>COUNTA(F16,I16,L16,O16,R16,U16,X16,AA16,AD16,AG16,BN16,BQ16,BT16,BW16,BZ16,CC16,CF16,#REF!,#REF!)</f>
        <v>2</v>
      </c>
      <c r="G320">
        <f>COUNTA(#REF!,#REF!,#REF!,#REF!,#REF!,#REF!,#REF!,#REF!,#REF!,#REF!,#REF!,#REF!,#REF!,#REF!,#REF!,CI16,CL16,CO16)</f>
        <v>15</v>
      </c>
      <c r="H320">
        <f>COUNTA(E16,H16,K16,N16,Q16,T16,W16,Z16,AC16,AF16,BM16,BP16,BS16,BV16,BY16,CB16,CE16,#REF!,#REF!,#REF!)</f>
        <v>14</v>
      </c>
      <c r="I320">
        <f>COUNTA(#REF!,#REF!,#REF!,#REF!,#REF!,#REF!,#REF!,#REF!,#REF!,#REF!,#REF!,#REF!,#REF!,#REF!,CH16,CK16,CN16)</f>
        <v>16</v>
      </c>
      <c r="K320">
        <f>COUNTA(#REF!,#REF!,#REF!,D62,G62,J62,M62,P62,S62,V62,Y62,AB62,AE62,BL62,BO62,BR62,BU62,BX62,CA62,CD62,#REF!,#REF!)</f>
        <v>18</v>
      </c>
      <c r="L320">
        <f>COUNTA(CP62,CS62,#REF!,#REF!,#REF!,CV62,CY62,DB62,#REF!,#REF!,#REF!,#REF!,#REF!,#REF!,#REF!,#REF!,#REF!,#REF!,#REF!,#REF!,CG62,CJ62,CM62)</f>
        <v>17</v>
      </c>
      <c r="M320">
        <f>COUNTA(#REF!,#REF!,#REF!,F62,I62,L62,O62,R62,U62,X62,AA62,AD62,AG62,BN62,BQ62,BT62,BW62,BZ62,CC62,CF62,#REF!,#REF!)</f>
        <v>5</v>
      </c>
      <c r="N320">
        <f>COUNTA(CR62,CU62,#REF!,#REF!,#REF!,CX62,DA62,DD62,#REF!,#REF!,#REF!,#REF!,#REF!,#REF!,#REF!,#REF!,#REF!,#REF!,#REF!,#REF!,CI62,CL62,CO62)</f>
        <v>16</v>
      </c>
      <c r="O320">
        <f>COUNTA(#REF!,#REF!,E62,H62,K62,N62,Q62,T62,W62,Z62,AC62,AF62,BM62,BP62,BS62,BV62,BY62,CB62,CE62,#REF!,#REF!,#REF!)</f>
        <v>9</v>
      </c>
      <c r="P320">
        <f>COUNTA(CQ62,CT62,#REF!,#REF!,#REF!,CW62,CZ62,DC62,#REF!,#REF!,#REF!,#REF!,#REF!,#REF!,#REF!,#REF!,#REF!,#REF!,#REF!,#REF!,CH62,CK62,CN62)</f>
        <v>20</v>
      </c>
      <c r="R320">
        <f>COUNTA(E121,H121,#REF!,K121,N121,Q121,T121,W121,Z121,AC121,AF121,BM121,BP121,BS121,BV121,BY121,CB121,CE121,#REF!,#REF!,#REF!,#REF!)</f>
        <v>5</v>
      </c>
      <c r="S320">
        <f>COUNTA(#REF!,#REF!,#REF!,CW121,CZ121,DC121,#REF!,#REF!,#REF!,#REF!,#REF!,#REF!,#REF!,#REF!,#REF!,#REF!,#REF!,#REF!,CH121,CK121,CN121,CQ121,CT121)</f>
        <v>15</v>
      </c>
      <c r="T320">
        <f>COUNTA(D121,G121,J121,M121,P121,S121,V121,Y121,AB121,AE121,BL121,BO121,BR121,BU121,BX121,CA121,CD121,#REF!,#REF!,#REF!,#REF!,#REF!)</f>
        <v>22</v>
      </c>
      <c r="U320">
        <f>COUNTA(#REF!,#REF!,CV121,CY121,DB121,#REF!,#REF!,#REF!,#REF!,#REF!,#REF!,#REF!,#REF!,#REF!,#REF!,#REF!,#REF!,CG121,CJ121,CM121,CP121,CS121,#REF!)</f>
        <v>23</v>
      </c>
      <c r="V320">
        <f>COUNTA(F121,I121,L121,O121,R121,U121,X121,AA121,AD121,AG121,BN121,BQ121,BT121,BW121,BZ121,CC121,CF121,#REF!,#REF!,#REF!,#REF!,#REF!)</f>
        <v>5</v>
      </c>
      <c r="W320">
        <f>COUNTA(#REF!,#REF!,#REF!,CX121,DA121,DD121,#REF!,#REF!,#REF!,#REF!,#REF!,#REF!,#REF!,#REF!,#REF!,#REF!,#REF!,#REF!,CI121,CL121,CO121,CR121,CU121)</f>
        <v>15</v>
      </c>
    </row>
    <row r="321" spans="4:23" x14ac:dyDescent="0.3">
      <c r="D321">
        <f>COUNTA(D17,G17,J17,M17,P17,S17,V17,Y17,AB17,AE17,BL17,BO17,BR17,BU17,BX17,CA17,CD17,#REF!,#REF!)</f>
        <v>8</v>
      </c>
      <c r="E321">
        <f>COUNTA(#REF!,#REF!,#REF!,#REF!,#REF!,#REF!,#REF!,#REF!,#REF!,#REF!,#REF!,#REF!,#REF!,#REF!,#REF!,CG17,CJ17,CM17)</f>
        <v>16</v>
      </c>
      <c r="F321">
        <f>COUNTA(F17,I17,L17,O17,R17,U17,X17,AA17,AD17,AG17,BN17,BQ17,BT17,BW17,BZ17,CC17,CF17,#REF!,#REF!)</f>
        <v>2</v>
      </c>
      <c r="G321">
        <f>COUNTA(#REF!,#REF!,#REF!,#REF!,#REF!,#REF!,#REF!,#REF!,#REF!,#REF!,#REF!,#REF!,#REF!,#REF!,#REF!,CI17,CL17,CO17)</f>
        <v>15</v>
      </c>
      <c r="H321">
        <f>COUNTA(E17,H17,K17,N17,Q17,T17,W17,Z17,AC17,AF17,BM17,BP17,BS17,BV17,BY17,CB17,CE17,#REF!,#REF!,#REF!)</f>
        <v>14</v>
      </c>
      <c r="I321">
        <f>COUNTA(#REF!,#REF!,#REF!,#REF!,#REF!,#REF!,#REF!,#REF!,#REF!,#REF!,#REF!,#REF!,#REF!,#REF!,CH17,CK17,CN17)</f>
        <v>16</v>
      </c>
      <c r="K321">
        <f>COUNTA(#REF!,#REF!,#REF!,D63,G63,J63,M63,P63,S63,V63,Y63,AB63,AE63,BL63,BO63,BR63,BU63,BX63,CA63,CD63,#REF!,#REF!)</f>
        <v>19</v>
      </c>
      <c r="L321">
        <f>COUNTA(CP63,CS63,#REF!,#REF!,#REF!,CV63,CY63,DB63,#REF!,#REF!,#REF!,#REF!,#REF!,#REF!,#REF!,#REF!,#REF!,#REF!,#REF!,#REF!,CG63,CJ63,CM63)</f>
        <v>18</v>
      </c>
      <c r="M321">
        <f>COUNTA(#REF!,#REF!,#REF!,F63,I63,L63,O63,R63,U63,X63,AA63,AD63,AG63,BN63,BQ63,BT63,BW63,BZ63,CC63,CF63,#REF!,#REF!)</f>
        <v>5</v>
      </c>
      <c r="N321">
        <f>COUNTA(CR63,CU63,#REF!,#REF!,#REF!,CX63,DA63,DD63,#REF!,#REF!,#REF!,#REF!,#REF!,#REF!,#REF!,#REF!,#REF!,#REF!,#REF!,#REF!,CI63,CL63,CO63)</f>
        <v>15</v>
      </c>
      <c r="O321">
        <f>COUNTA(#REF!,#REF!,E63,H63,K63,N63,Q63,T63,W63,Z63,AC63,AF63,BM63,BP63,BS63,BV63,BY63,CB63,CE63,#REF!,#REF!,#REF!)</f>
        <v>8</v>
      </c>
      <c r="P321">
        <f>COUNTA(CQ63,CT63,#REF!,#REF!,#REF!,CW63,CZ63,DC63,#REF!,#REF!,#REF!,#REF!,#REF!,#REF!,#REF!,#REF!,#REF!,#REF!,#REF!,#REF!,CH63,CK63,CN63)</f>
        <v>20</v>
      </c>
      <c r="R321">
        <f>COUNTA(E122,H122,#REF!,K122,N122,Q122,T122,W122,Z122,AC122,AF122,BM122,BP122,BS122,BV122,BY122,CB122,CE122,#REF!,#REF!,#REF!,#REF!)</f>
        <v>5</v>
      </c>
      <c r="S321">
        <f>COUNTA(#REF!,#REF!,#REF!,CW122,CZ122,DC122,#REF!,#REF!,#REF!,#REF!,#REF!,#REF!,#REF!,#REF!,#REF!,#REF!,#REF!,#REF!,CH122,CK122,CN122,CQ122,CT122)</f>
        <v>15</v>
      </c>
      <c r="T321">
        <f>COUNTA(D122,G122,J122,M122,P122,S122,V122,Y122,AB122,AE122,BL122,BO122,BR122,BU122,BX122,CA122,CD122,#REF!,#REF!,#REF!,#REF!,#REF!)</f>
        <v>22</v>
      </c>
      <c r="U321">
        <f>COUNTA(#REF!,#REF!,CV122,CY122,DB122,#REF!,#REF!,#REF!,#REF!,#REF!,#REF!,#REF!,#REF!,#REF!,#REF!,#REF!,#REF!,CG122,CJ122,CM122,CP122,CS122,#REF!)</f>
        <v>23</v>
      </c>
      <c r="V321">
        <f>COUNTA(F122,I122,L122,O122,R122,U122,X122,AA122,AD122,AG122,BN122,BQ122,BT122,BW122,BZ122,CC122,CF122,#REF!,#REF!,#REF!,#REF!,#REF!)</f>
        <v>5</v>
      </c>
      <c r="W321">
        <f>COUNTA(#REF!,#REF!,#REF!,CX122,DA122,DD122,#REF!,#REF!,#REF!,#REF!,#REF!,#REF!,#REF!,#REF!,#REF!,#REF!,#REF!,#REF!,CI122,CL122,CO122,CR122,CU122)</f>
        <v>15</v>
      </c>
    </row>
    <row r="322" spans="4:23" x14ac:dyDescent="0.3">
      <c r="D322">
        <f>COUNTA(D18,G18,J18,M18,P18,S18,V18,Y18,AB18,AE18,BL18,BO18,BR18,BU18,BX18,CA18,CD18,#REF!,#REF!)</f>
        <v>8</v>
      </c>
      <c r="E322">
        <f>COUNTA(#REF!,#REF!,#REF!,#REF!,#REF!,#REF!,#REF!,#REF!,#REF!,#REF!,#REF!,#REF!,#REF!,#REF!,#REF!,CG18,CJ18,CM18)</f>
        <v>16</v>
      </c>
      <c r="F322">
        <f>COUNTA(F18,I18,L18,O18,R18,U18,X18,AA18,AD18,AG18,BN18,BQ18,BT18,BW18,BZ18,CC18,CF18,#REF!,#REF!)</f>
        <v>2</v>
      </c>
      <c r="G322">
        <f>COUNTA(#REF!,#REF!,#REF!,#REF!,#REF!,#REF!,#REF!,#REF!,#REF!,#REF!,#REF!,#REF!,#REF!,#REF!,#REF!,CI18,CL18,CO18)</f>
        <v>15</v>
      </c>
      <c r="H322">
        <f>COUNTA(E18,H18,K18,N18,Q18,T18,W18,Z18,AC18,AF18,BM18,BP18,BS18,BV18,BY18,CB18,CE18,#REF!,#REF!,#REF!)</f>
        <v>14</v>
      </c>
      <c r="I322">
        <f>COUNTA(#REF!,#REF!,#REF!,#REF!,#REF!,#REF!,#REF!,#REF!,#REF!,#REF!,#REF!,#REF!,#REF!,#REF!,CH18,CK18,CN18)</f>
        <v>16</v>
      </c>
      <c r="K322">
        <f>COUNTA(#REF!,#REF!,#REF!,D64,G64,J64,M64,P64,S64,V64,Y64,AB64,AE64,BL64,BO64,BR64,BU64,BX64,CA64,CD64,#REF!,#REF!)</f>
        <v>20</v>
      </c>
      <c r="L322">
        <f>COUNTA(CP64,CS64,#REF!,#REF!,#REF!,CV64,CY64,DB64,#REF!,#REF!,#REF!,#REF!,#REF!,#REF!,#REF!,#REF!,#REF!,#REF!,#REF!,#REF!,CG64,CJ64,CM64)</f>
        <v>18</v>
      </c>
      <c r="M322">
        <f>COUNTA(#REF!,#REF!,#REF!,F64,I64,L64,O64,R64,U64,X64,AA64,AD64,AG64,BN64,BQ64,BT64,BW64,BZ64,CC64,CF64,#REF!,#REF!)</f>
        <v>5</v>
      </c>
      <c r="N322">
        <f>COUNTA(CR64,CU64,#REF!,#REF!,#REF!,CX64,DA64,DD64,#REF!,#REF!,#REF!,#REF!,#REF!,#REF!,#REF!,#REF!,#REF!,#REF!,#REF!,#REF!,CI64,CL64,CO64)</f>
        <v>15</v>
      </c>
      <c r="O322">
        <f>COUNTA(#REF!,#REF!,E64,H64,K64,N64,Q64,T64,W64,Z64,AC64,AF64,BM64,BP64,BS64,BV64,BY64,CB64,CE64,#REF!,#REF!,#REF!)</f>
        <v>7</v>
      </c>
      <c r="P322">
        <f>COUNTA(CQ64,CT64,#REF!,#REF!,#REF!,CW64,CZ64,DC64,#REF!,#REF!,#REF!,#REF!,#REF!,#REF!,#REF!,#REF!,#REF!,#REF!,#REF!,#REF!,CH64,CK64,CN64)</f>
        <v>20</v>
      </c>
      <c r="R322">
        <f>COUNTA(E123,H123,#REF!,K123,N123,Q123,T123,W123,Z123,AC123,AF123,BM123,BP123,BS123,BV123,BY123,CB123,CE123,#REF!,#REF!,#REF!,#REF!)</f>
        <v>5</v>
      </c>
      <c r="S322">
        <f>COUNTA(#REF!,#REF!,#REF!,CW123,CZ123,DC123,#REF!,#REF!,#REF!,#REF!,#REF!,#REF!,#REF!,#REF!,#REF!,#REF!,#REF!,#REF!,CH123,CK123,CN123,CQ123,CT123)</f>
        <v>15</v>
      </c>
      <c r="T322">
        <f>COUNTA(D123,G123,J123,M123,P123,S123,V123,Y123,AB123,AE123,BL123,BO123,BR123,BU123,BX123,CA123,CD123,#REF!,#REF!,#REF!,#REF!,#REF!)</f>
        <v>22</v>
      </c>
      <c r="U322">
        <f>COUNTA(#REF!,#REF!,CV123,CY123,DB123,#REF!,#REF!,#REF!,#REF!,#REF!,#REF!,#REF!,#REF!,#REF!,#REF!,#REF!,#REF!,CG123,CJ123,CM123,CP123,CS123,#REF!)</f>
        <v>23</v>
      </c>
      <c r="V322">
        <f>COUNTA(F123,I123,L123,O123,R123,U123,X123,AA123,AD123,AG123,BN123,BQ123,BT123,BW123,BZ123,CC123,CF123,#REF!,#REF!,#REF!,#REF!,#REF!)</f>
        <v>5</v>
      </c>
      <c r="W322">
        <f>COUNTA(#REF!,#REF!,#REF!,CX123,DA123,DD123,#REF!,#REF!,#REF!,#REF!,#REF!,#REF!,#REF!,#REF!,#REF!,#REF!,#REF!,#REF!,CI123,CL123,CO123,CR123,CU123)</f>
        <v>15</v>
      </c>
    </row>
    <row r="323" spans="4:23" x14ac:dyDescent="0.3">
      <c r="D323">
        <f>COUNTA(D19,G19,J19,M19,P19,S19,V19,Y19,AB19,AE19,BL19,BO19,BR19,BU19,BX19,CA19,CD19,#REF!,#REF!)</f>
        <v>8</v>
      </c>
      <c r="E323">
        <f>COUNTA(#REF!,#REF!,#REF!,#REF!,#REF!,#REF!,#REF!,#REF!,#REF!,#REF!,#REF!,#REF!,#REF!,#REF!,#REF!,CG19,CJ19,CM19)</f>
        <v>16</v>
      </c>
      <c r="F323">
        <f>COUNTA(F19,I19,L19,O19,R19,U19,X19,AA19,AD19,AG19,BN19,BQ19,BT19,BW19,BZ19,CC19,CF19,#REF!,#REF!)</f>
        <v>2</v>
      </c>
      <c r="G323">
        <f>COUNTA(#REF!,#REF!,#REF!,#REF!,#REF!,#REF!,#REF!,#REF!,#REF!,#REF!,#REF!,#REF!,#REF!,#REF!,#REF!,CI19,CL19,CO19)</f>
        <v>15</v>
      </c>
      <c r="H323">
        <f>COUNTA(E19,H19,K19,N19,Q19,T19,W19,Z19,AC19,AF19,BM19,BP19,BS19,BV19,BY19,CB19,CE19,#REF!,#REF!,#REF!)</f>
        <v>14</v>
      </c>
      <c r="I323">
        <f>COUNTA(#REF!,#REF!,#REF!,#REF!,#REF!,#REF!,#REF!,#REF!,#REF!,#REF!,#REF!,#REF!,#REF!,#REF!,CH19,CK19,CN19)</f>
        <v>16</v>
      </c>
      <c r="K323">
        <f>COUNTA(#REF!,#REF!,#REF!,D65,G65,J65,M65,P65,S65,V65,Y65,AB65,AE65,BL65,BO65,BR65,BU65,BX65,CA65,CD65,#REF!,#REF!)</f>
        <v>20</v>
      </c>
      <c r="L323">
        <f>COUNTA(CP65,CS65,#REF!,#REF!,#REF!,CV65,CY65,DB65,#REF!,#REF!,#REF!,#REF!,#REF!,#REF!,#REF!,#REF!,#REF!,#REF!,#REF!,#REF!,CG65,CJ65,CM65)</f>
        <v>18</v>
      </c>
      <c r="M323">
        <f>COUNTA(#REF!,#REF!,#REF!,F65,I65,L65,O65,R65,U65,X65,AA65,AD65,AG65,BN65,BQ65,BT65,BW65,BZ65,CC65,CF65,#REF!,#REF!)</f>
        <v>5</v>
      </c>
      <c r="N323">
        <f>COUNTA(CR65,CU65,#REF!,#REF!,#REF!,CX65,DA65,DD65,#REF!,#REF!,#REF!,#REF!,#REF!,#REF!,#REF!,#REF!,#REF!,#REF!,#REF!,#REF!,CI65,CL65,CO65)</f>
        <v>18</v>
      </c>
      <c r="O323">
        <f>COUNTA(#REF!,#REF!,E65,H65,K65,N65,Q65,T65,W65,Z65,AC65,AF65,BM65,BP65,BS65,BV65,BY65,CB65,CE65,#REF!,#REF!,#REF!)</f>
        <v>7</v>
      </c>
      <c r="P323">
        <f>COUNTA(CQ65,CT65,#REF!,#REF!,#REF!,CW65,CZ65,DC65,#REF!,#REF!,#REF!,#REF!,#REF!,#REF!,#REF!,#REF!,#REF!,#REF!,#REF!,#REF!,CH65,CK65,CN65)</f>
        <v>17</v>
      </c>
      <c r="R323">
        <f>COUNTA(E124,H124,#REF!,K124,N124,Q124,T124,W124,Z124,AC124,AF124,BM124,BP124,BS124,BV124,BY124,CB124,CE124,#REF!,#REF!,#REF!,#REF!)</f>
        <v>5</v>
      </c>
      <c r="S323">
        <f>COUNTA(#REF!,#REF!,#REF!,CW124,CZ124,DC124,#REF!,#REF!,#REF!,#REF!,#REF!,#REF!,#REF!,#REF!,#REF!,#REF!,#REF!,#REF!,CH124,CK124,CN124,CQ124,CT124)</f>
        <v>15</v>
      </c>
      <c r="T323">
        <f>COUNTA(D124,G124,J124,M124,P124,S124,V124,Y124,AB124,AE124,BL124,BO124,BR124,BU124,BX124,CA124,CD124,#REF!,#REF!,#REF!,#REF!,#REF!)</f>
        <v>22</v>
      </c>
      <c r="U323">
        <f>COUNTA(#REF!,#REF!,CV124,CY124,DB124,#REF!,#REF!,#REF!,#REF!,#REF!,#REF!,#REF!,#REF!,#REF!,#REF!,#REF!,#REF!,CG124,CJ124,CM124,CP124,CS124,#REF!)</f>
        <v>23</v>
      </c>
      <c r="V323">
        <f>COUNTA(F124,I124,L124,O124,R124,U124,X124,AA124,AD124,AG124,BN124,BQ124,BT124,BW124,BZ124,CC124,CF124,#REF!,#REF!,#REF!,#REF!,#REF!)</f>
        <v>5</v>
      </c>
      <c r="W323">
        <f>COUNTA(#REF!,#REF!,#REF!,CX124,DA124,DD124,#REF!,#REF!,#REF!,#REF!,#REF!,#REF!,#REF!,#REF!,#REF!,#REF!,#REF!,#REF!,CI124,CL124,CO124,CR124,CU124)</f>
        <v>15</v>
      </c>
    </row>
    <row r="324" spans="4:23" x14ac:dyDescent="0.3">
      <c r="D324">
        <f>COUNTA(D20,G20,J20,M20,P20,S20,V20,Y20,AB20,AE20,BL20,BO20,BR20,BU20,BX20,CA20,CD20,#REF!,#REF!)</f>
        <v>8</v>
      </c>
      <c r="E324">
        <f>COUNTA(#REF!,#REF!,#REF!,#REF!,#REF!,#REF!,#REF!,#REF!,#REF!,#REF!,#REF!,#REF!,#REF!,#REF!,#REF!,CG20,CJ20,CM20)</f>
        <v>16</v>
      </c>
      <c r="F324">
        <f>COUNTA(F20,I20,L20,O20,R20,U20,X20,AA20,AD20,AG20,BN20,BQ20,BT20,BW20,BZ20,CC20,CF20,#REF!,#REF!)</f>
        <v>2</v>
      </c>
      <c r="G324">
        <f>COUNTA(#REF!,#REF!,#REF!,#REF!,#REF!,#REF!,#REF!,#REF!,#REF!,#REF!,#REF!,#REF!,#REF!,#REF!,#REF!,CI20,CL20,CO20)</f>
        <v>15</v>
      </c>
      <c r="H324">
        <f>COUNTA(E20,H20,K20,N20,Q20,T20,W20,Z20,AC20,AF20,BM20,BP20,BS20,BV20,BY20,CB20,CE20,#REF!,#REF!,#REF!)</f>
        <v>14</v>
      </c>
      <c r="I324">
        <f>COUNTA(#REF!,#REF!,#REF!,#REF!,#REF!,#REF!,#REF!,#REF!,#REF!,#REF!,#REF!,#REF!,#REF!,#REF!,CH20,CK20,CN20)</f>
        <v>16</v>
      </c>
      <c r="K324">
        <f>COUNTA(#REF!,#REF!,#REF!,D66,G66,J66,M66,P66,S66,V66,Y66,AB66,AE66,BL66,BO66,BR66,BU66,BX66,CA66,CD66,#REF!,#REF!)</f>
        <v>20</v>
      </c>
      <c r="L324">
        <f>COUNTA(CP66,CS66,#REF!,#REF!,#REF!,CV66,CY66,DB66,#REF!,#REF!,#REF!,#REF!,#REF!,#REF!,#REF!,#REF!,#REF!,#REF!,#REF!,#REF!,CG66,CJ66,CM66)</f>
        <v>19</v>
      </c>
      <c r="M324">
        <f>COUNTA(#REF!,#REF!,#REF!,F66,I66,L66,O66,R66,U66,X66,AA66,AD66,AG66,BN66,BQ66,BT66,BW66,BZ66,CC66,CF66,#REF!,#REF!)</f>
        <v>5</v>
      </c>
      <c r="N324">
        <f>COUNTA(CR66,CU66,#REF!,#REF!,#REF!,CX66,DA66,DD66,#REF!,#REF!,#REF!,#REF!,#REF!,#REF!,#REF!,#REF!,#REF!,#REF!,#REF!,#REF!,CI66,CL66,CO66)</f>
        <v>15</v>
      </c>
      <c r="O324">
        <f>COUNTA(#REF!,#REF!,E66,H66,K66,N66,Q66,T66,W66,Z66,AC66,AF66,BM66,BP66,BS66,BV66,BY66,CB66,CE66,#REF!,#REF!,#REF!)</f>
        <v>7</v>
      </c>
      <c r="P324">
        <f>COUNTA(CQ66,CT66,#REF!,#REF!,#REF!,CW66,CZ66,DC66,#REF!,#REF!,#REF!,#REF!,#REF!,#REF!,#REF!,#REF!,#REF!,#REF!,#REF!,#REF!,CH66,CK66,CN66)</f>
        <v>19</v>
      </c>
      <c r="R324">
        <f>COUNTA(E125,H125,#REF!,K125,N125,Q125,T125,W125,Z125,AC125,AF125,BM125,BP125,BS125,BV125,BY125,CB125,CE125,#REF!,#REF!,#REF!,#REF!)</f>
        <v>5</v>
      </c>
      <c r="S324">
        <f>COUNTA(#REF!,#REF!,#REF!,CW125,CZ125,DC125,#REF!,#REF!,#REF!,#REF!,#REF!,#REF!,#REF!,#REF!,#REF!,#REF!,#REF!,#REF!,CH125,CK125,CN125,CQ125,CT125)</f>
        <v>15</v>
      </c>
      <c r="T324">
        <f>COUNTA(D125,G125,J125,M125,P125,S125,V125,Y125,AB125,AE125,BL125,BO125,BR125,BU125,BX125,CA125,CD125,#REF!,#REF!,#REF!,#REF!,#REF!)</f>
        <v>22</v>
      </c>
      <c r="U324">
        <f>COUNTA(#REF!,#REF!,CV125,CY125,DB125,#REF!,#REF!,#REF!,#REF!,#REF!,#REF!,#REF!,#REF!,#REF!,#REF!,#REF!,#REF!,CG125,CJ125,CM125,CP125,CS125,#REF!)</f>
        <v>23</v>
      </c>
      <c r="V324">
        <f>COUNTA(F125,I125,L125,O125,R125,U125,X125,AA125,AD125,AG125,BN125,BQ125,BT125,BW125,BZ125,CC125,CF125,#REF!,#REF!,#REF!,#REF!,#REF!)</f>
        <v>5</v>
      </c>
      <c r="W324">
        <f>COUNTA(#REF!,#REF!,#REF!,CX125,DA125,DD125,#REF!,#REF!,#REF!,#REF!,#REF!,#REF!,#REF!,#REF!,#REF!,#REF!,#REF!,#REF!,CI125,CL125,CO125,CR125,CU125)</f>
        <v>15</v>
      </c>
    </row>
    <row r="325" spans="4:23" x14ac:dyDescent="0.3">
      <c r="D325">
        <f>COUNTA(D21,G21,J21,M21,P21,S21,V21,Y21,AB21,AE21,BL21,BO21,BR21,BU21,BX21,CA21,CD21,#REF!,#REF!)</f>
        <v>8</v>
      </c>
      <c r="E325">
        <f>COUNTA(#REF!,#REF!,#REF!,#REF!,#REF!,#REF!,#REF!,#REF!,#REF!,#REF!,#REF!,#REF!,#REF!,#REF!,#REF!,CG21,CJ21,CM21)</f>
        <v>16</v>
      </c>
      <c r="F325">
        <f>COUNTA(F21,I21,L21,O21,R21,U21,X21,AA21,AD21,AG21,BN21,BQ21,BT21,BW21,BZ21,CC21,CF21,#REF!,#REF!)</f>
        <v>2</v>
      </c>
      <c r="G325">
        <f>COUNTA(#REF!,#REF!,#REF!,#REF!,#REF!,#REF!,#REF!,#REF!,#REF!,#REF!,#REF!,#REF!,#REF!,#REF!,#REF!,CI21,CL21,CO21)</f>
        <v>15</v>
      </c>
      <c r="H325">
        <f>COUNTA(E21,H21,K21,N21,Q21,T21,W21,Z21,AC21,AF21,BM21,BP21,BS21,BV21,BY21,CB21,CE21,#REF!,#REF!,#REF!)</f>
        <v>14</v>
      </c>
      <c r="I325">
        <f>COUNTA(#REF!,#REF!,#REF!,#REF!,#REF!,#REF!,#REF!,#REF!,#REF!,#REF!,#REF!,#REF!,#REF!,#REF!,CH21,CK21,CN21)</f>
        <v>16</v>
      </c>
      <c r="K325">
        <f>COUNTA(#REF!,#REF!,#REF!,D67,G67,J67,M67,P67,S67,V67,Y67,AB67,AE67,BL67,BO67,BR67,BU67,BX67,CA67,CD67,#REF!,#REF!)</f>
        <v>20</v>
      </c>
      <c r="L325">
        <f>COUNTA(CP67,CS67,#REF!,#REF!,#REF!,CV67,CY67,DB67,#REF!,#REF!,#REF!,#REF!,#REF!,#REF!,#REF!,#REF!,#REF!,#REF!,#REF!,#REF!,CG67,CJ67,CM67)</f>
        <v>18</v>
      </c>
      <c r="M325">
        <f>COUNTA(#REF!,#REF!,#REF!,F67,I67,L67,O67,R67,U67,X67,AA67,AD67,AG67,BN67,BQ67,BT67,BW67,BZ67,CC67,CF67,#REF!,#REF!)</f>
        <v>5</v>
      </c>
      <c r="N325">
        <f>COUNTA(CR67,CU67,#REF!,#REF!,#REF!,CX67,DA67,DD67,#REF!,#REF!,#REF!,#REF!,#REF!,#REF!,#REF!,#REF!,#REF!,#REF!,#REF!,#REF!,CI67,CL67,CO67)</f>
        <v>15</v>
      </c>
      <c r="O325">
        <f>COUNTA(#REF!,#REF!,E67,H67,K67,N67,Q67,T67,W67,Z67,AC67,AF67,BM67,BP67,BS67,BV67,BY67,CB67,CE67,#REF!,#REF!,#REF!)</f>
        <v>7</v>
      </c>
      <c r="P325">
        <f>COUNTA(CQ67,CT67,#REF!,#REF!,#REF!,CW67,CZ67,DC67,#REF!,#REF!,#REF!,#REF!,#REF!,#REF!,#REF!,#REF!,#REF!,#REF!,#REF!,#REF!,CH67,CK67,CN67)</f>
        <v>20</v>
      </c>
      <c r="R325">
        <f>COUNTA(E126,H126,#REF!,K126,N126,Q126,T126,W126,Z126,AC126,AF126,BM126,BP126,BS126,BV126,BY126,CB126,CE126,#REF!,#REF!,#REF!,#REF!)</f>
        <v>5</v>
      </c>
      <c r="S325">
        <f>COUNTA(#REF!,#REF!,#REF!,CW126,CZ126,DC126,#REF!,#REF!,#REF!,#REF!,#REF!,#REF!,#REF!,#REF!,#REF!,#REF!,#REF!,#REF!,CH126,CK126,CN126,CQ126,CT126)</f>
        <v>15</v>
      </c>
      <c r="T325">
        <f>COUNTA(D126,G126,J126,M126,P126,S126,V126,Y126,AB126,AE126,BL126,BO126,BR126,BU126,BX126,CA126,CD126,#REF!,#REF!,#REF!,#REF!,#REF!)</f>
        <v>22</v>
      </c>
      <c r="U325">
        <f>COUNTA(#REF!,#REF!,CV126,CY126,DB126,#REF!,#REF!,#REF!,#REF!,#REF!,#REF!,#REF!,#REF!,#REF!,#REF!,#REF!,#REF!,CG126,CJ126,CM126,CP126,CS126,#REF!)</f>
        <v>23</v>
      </c>
      <c r="V325">
        <f>COUNTA(F126,I126,L126,O126,R126,U126,X126,AA126,AD126,AG126,BN126,BQ126,BT126,BW126,BZ126,CC126,CF126,#REF!,#REF!,#REF!,#REF!,#REF!)</f>
        <v>5</v>
      </c>
      <c r="W325">
        <f>COUNTA(#REF!,#REF!,#REF!,CX126,DA126,DD126,#REF!,#REF!,#REF!,#REF!,#REF!,#REF!,#REF!,#REF!,#REF!,#REF!,#REF!,#REF!,CI126,CL126,CO126,CR126,CU126)</f>
        <v>15</v>
      </c>
    </row>
    <row r="326" spans="4:23" x14ac:dyDescent="0.3">
      <c r="D326">
        <f>COUNTA(D22,G22,J22,M22,P22,S22,V22,Y22,AB22,AE22,BL22,BO22,BR22,BU22,BX22,CA22,CD22,#REF!,#REF!)</f>
        <v>8</v>
      </c>
      <c r="E326">
        <f>COUNTA(#REF!,#REF!,#REF!,#REF!,#REF!,#REF!,#REF!,#REF!,#REF!,#REF!,#REF!,#REF!,#REF!,#REF!,#REF!,CG22,CJ22,CM22)</f>
        <v>16</v>
      </c>
      <c r="F326">
        <f>COUNTA(F22,I22,L22,O22,R22,U22,X22,AA22,AD22,AG22,BN22,BQ22,BT22,BW22,BZ22,CC22,CF22,#REF!,#REF!)</f>
        <v>2</v>
      </c>
      <c r="G326">
        <f>COUNTA(#REF!,#REF!,#REF!,#REF!,#REF!,#REF!,#REF!,#REF!,#REF!,#REF!,#REF!,#REF!,#REF!,#REF!,#REF!,CI22,CL22,CO22)</f>
        <v>15</v>
      </c>
      <c r="H326">
        <f>COUNTA(E22,H22,K22,N22,Q22,T22,W22,Z22,AC22,AF22,BM22,BP22,BS22,BV22,BY22,CB22,CE22,#REF!,#REF!,#REF!)</f>
        <v>14</v>
      </c>
      <c r="I326">
        <f>COUNTA(#REF!,#REF!,#REF!,#REF!,#REF!,#REF!,#REF!,#REF!,#REF!,#REF!,#REF!,#REF!,#REF!,#REF!,CH22,CK22,CN22)</f>
        <v>16</v>
      </c>
      <c r="K326">
        <f>COUNTA(#REF!,#REF!,#REF!,D68,G68,J68,M68,P68,S68,V68,Y68,AB68,AE68,BL68,BO68,BR68,BU68,BX68,CA68,CD68,#REF!,#REF!)</f>
        <v>20</v>
      </c>
      <c r="L326">
        <f>COUNTA(CP68,CS68,#REF!,#REF!,#REF!,CV68,CY68,DB68,#REF!,#REF!,#REF!,#REF!,#REF!,#REF!,#REF!,#REF!,#REF!,#REF!,#REF!,#REF!,CG68,CJ68,CM68)</f>
        <v>18</v>
      </c>
      <c r="M326">
        <f>COUNTA(#REF!,#REF!,#REF!,F68,I68,L68,O68,R68,U68,X68,AA68,AD68,AG68,BN68,BQ68,BT68,BW68,BZ68,CC68,CF68,#REF!,#REF!)</f>
        <v>5</v>
      </c>
      <c r="N326">
        <f>COUNTA(CR68,CU68,#REF!,#REF!,#REF!,CX68,DA68,DD68,#REF!,#REF!,#REF!,#REF!,#REF!,#REF!,#REF!,#REF!,#REF!,#REF!,#REF!,#REF!,CI68,CL68,CO68)</f>
        <v>15</v>
      </c>
      <c r="O326">
        <f>COUNTA(#REF!,#REF!,E68,H68,K68,N68,Q68,T68,W68,Z68,AC68,AF68,BM68,BP68,BS68,BV68,BY68,CB68,CE68,#REF!,#REF!,#REF!)</f>
        <v>7</v>
      </c>
      <c r="P326">
        <f>COUNTA(CQ68,CT68,#REF!,#REF!,#REF!,CW68,CZ68,DC68,#REF!,#REF!,#REF!,#REF!,#REF!,#REF!,#REF!,#REF!,#REF!,#REF!,#REF!,#REF!,CH68,CK68,CN68)</f>
        <v>20</v>
      </c>
      <c r="R326">
        <f>COUNTA(E127,H127,#REF!,K127,N127,Q127,T127,W127,Z127,AC127,AF127,BM127,BP127,BS127,BV127,BY127,CB127,CE127,#REF!,#REF!,#REF!,#REF!)</f>
        <v>5</v>
      </c>
      <c r="S326">
        <f>COUNTA(#REF!,#REF!,#REF!,CW127,CZ127,DC127,#REF!,#REF!,#REF!,#REF!,#REF!,#REF!,#REF!,#REF!,#REF!,#REF!,#REF!,#REF!,CH127,CK127,CN127,CQ127,CT127)</f>
        <v>15</v>
      </c>
      <c r="T326">
        <f>COUNTA(D127,G127,J127,M127,P127,S127,V127,Y127,AB127,AE127,BL127,BO127,BR127,BU127,BX127,CA127,CD127,#REF!,#REF!,#REF!,#REF!,#REF!)</f>
        <v>22</v>
      </c>
      <c r="U326">
        <f>COUNTA(#REF!,#REF!,CV127,CY127,DB127,#REF!,#REF!,#REF!,#REF!,#REF!,#REF!,#REF!,#REF!,#REF!,#REF!,#REF!,#REF!,CG127,CJ127,CM127,CP127,CS127,#REF!)</f>
        <v>23</v>
      </c>
      <c r="V326">
        <f>COUNTA(F127,I127,L127,O127,R127,U127,X127,AA127,AD127,AG127,BN127,BQ127,BT127,BW127,BZ127,CC127,CF127,#REF!,#REF!,#REF!,#REF!,#REF!)</f>
        <v>5</v>
      </c>
      <c r="W326">
        <f>COUNTA(#REF!,#REF!,#REF!,CX127,DA127,DD127,#REF!,#REF!,#REF!,#REF!,#REF!,#REF!,#REF!,#REF!,#REF!,#REF!,#REF!,#REF!,CI127,CL127,CO127,CR127,CU127)</f>
        <v>15</v>
      </c>
    </row>
    <row r="327" spans="4:23" x14ac:dyDescent="0.3">
      <c r="D327">
        <f>COUNTA(D23,G23,J23,M23,P23,S23,V23,Y23,AB23,AE23,BL23,BO23,BR23,BU23,BX23,CA23,CD23,#REF!,#REF!)</f>
        <v>8</v>
      </c>
      <c r="E327">
        <f>COUNTA(#REF!,#REF!,#REF!,#REF!,#REF!,#REF!,#REF!,#REF!,#REF!,#REF!,#REF!,#REF!,#REF!,#REF!,#REF!,CG23,CJ23,CM23)</f>
        <v>16</v>
      </c>
      <c r="F327">
        <f>COUNTA(F23,I23,L23,O23,R23,U23,X23,AA23,AD23,AG23,BN23,BQ23,BT23,BW23,BZ23,CC23,CF23,#REF!,#REF!)</f>
        <v>2</v>
      </c>
      <c r="G327">
        <f>COUNTA(#REF!,#REF!,#REF!,#REF!,#REF!,#REF!,#REF!,#REF!,#REF!,#REF!,#REF!,#REF!,#REF!,#REF!,#REF!,CI23,CL23,CO23)</f>
        <v>15</v>
      </c>
      <c r="H327">
        <f>COUNTA(E23,H23,K23,N23,Q23,T23,W23,Z23,AC23,AF23,BM23,BP23,BS23,BV23,BY23,CB23,CE23,#REF!,#REF!,#REF!)</f>
        <v>14</v>
      </c>
      <c r="I327">
        <f>COUNTA(#REF!,#REF!,#REF!,#REF!,#REF!,#REF!,#REF!,#REF!,#REF!,#REF!,#REF!,#REF!,#REF!,#REF!,CH23,CK23,CN23)</f>
        <v>16</v>
      </c>
      <c r="K327">
        <f>COUNTA(#REF!,#REF!,#REF!,D69,G69,J69,M69,P69,S69,V69,Y69,AB69,AE69,BL69,BO69,BR69,BU69,BX69,CA69,CD69,#REF!,#REF!)</f>
        <v>19</v>
      </c>
      <c r="L327">
        <f>COUNTA(CP69,CS69,#REF!,#REF!,#REF!,CV69,CY69,DB69,#REF!,#REF!,#REF!,#REF!,#REF!,#REF!,#REF!,#REF!,#REF!,#REF!,#REF!,#REF!,CG69,CJ69,CM69)</f>
        <v>17</v>
      </c>
      <c r="M327">
        <f>COUNTA(#REF!,#REF!,#REF!,F69,I69,L69,O69,R69,U69,X69,AA69,AD69,AG69,BN69,BQ69,BT69,BW69,BZ69,CC69,CF69,#REF!,#REF!)</f>
        <v>5</v>
      </c>
      <c r="N327">
        <f>COUNTA(CR69,CU69,#REF!,#REF!,#REF!,CX69,DA69,DD69,#REF!,#REF!,#REF!,#REF!,#REF!,#REF!,#REF!,#REF!,#REF!,#REF!,#REF!,#REF!,CI69,CL69,CO69)</f>
        <v>17</v>
      </c>
      <c r="O327">
        <f>COUNTA(#REF!,#REF!,E69,H69,K69,N69,Q69,T69,W69,Z69,AC69,AF69,BM69,BP69,BS69,BV69,BY69,CB69,CE69,#REF!,#REF!,#REF!)</f>
        <v>8</v>
      </c>
      <c r="P327">
        <f>COUNTA(CQ69,CT69,#REF!,#REF!,#REF!,CW69,CZ69,DC69,#REF!,#REF!,#REF!,#REF!,#REF!,#REF!,#REF!,#REF!,#REF!,#REF!,#REF!,#REF!,CH69,CK69,CN69)</f>
        <v>19</v>
      </c>
      <c r="R327">
        <f>COUNTA(E128,H128,#REF!,K128,N128,Q128,T128,W128,Z128,AC128,AF128,BM128,BP128,BS128,BV128,BY128,CB128,CE128,#REF!,#REF!,#REF!,#REF!)</f>
        <v>13</v>
      </c>
      <c r="S327">
        <f>COUNTA(#REF!,#REF!,#REF!,CW128,CZ128,DC128,#REF!,#REF!,#REF!,#REF!,#REF!,#REF!,#REF!,#REF!,#REF!,#REF!,#REF!,#REF!,CH128,CK128,CN128,CQ128,CT128)</f>
        <v>19</v>
      </c>
      <c r="T327">
        <f>COUNTA(D128,G128,J128,M128,P128,S128,V128,Y128,AB128,AE128,BL128,BO128,BR128,BU128,BX128,CA128,CD128,#REF!,#REF!,#REF!,#REF!,#REF!)</f>
        <v>14</v>
      </c>
      <c r="U327">
        <f>COUNTA(#REF!,#REF!,CV128,CY128,DB128,#REF!,#REF!,#REF!,#REF!,#REF!,#REF!,#REF!,#REF!,#REF!,#REF!,#REF!,#REF!,CG128,CJ128,CM128,CP128,CS128,#REF!)</f>
        <v>19</v>
      </c>
      <c r="V327">
        <f>COUNTA(F128,I128,L128,O128,R128,U128,X128,AA128,AD128,AG128,BN128,BQ128,BT128,BW128,BZ128,CC128,CF128,#REF!,#REF!,#REF!,#REF!,#REF!)</f>
        <v>5</v>
      </c>
      <c r="W327">
        <f>COUNTA(#REF!,#REF!,#REF!,CX128,DA128,DD128,#REF!,#REF!,#REF!,#REF!,#REF!,#REF!,#REF!,#REF!,#REF!,#REF!,#REF!,#REF!,CI128,CL128,CO128,CR128,CU128)</f>
        <v>15</v>
      </c>
    </row>
    <row r="328" spans="4:23" x14ac:dyDescent="0.3">
      <c r="D328">
        <f>COUNTA(D24,G24,J24,M24,P24,S24,V24,Y24,AB24,AE24,BL24,BO24,BR24,BU24,BX24,CA24,CD24,#REF!,#REF!)</f>
        <v>8</v>
      </c>
      <c r="E328">
        <f>COUNTA(#REF!,#REF!,#REF!,#REF!,#REF!,#REF!,#REF!,#REF!,#REF!,#REF!,#REF!,#REF!,#REF!,#REF!,#REF!,CG24,CJ24,CM24)</f>
        <v>16</v>
      </c>
      <c r="F328">
        <f>COUNTA(F24,I24,L24,O24,R24,U24,X24,AA24,AD24,AG24,BN24,BQ24,BT24,BW24,BZ24,CC24,CF24,#REF!,#REF!)</f>
        <v>2</v>
      </c>
      <c r="G328">
        <f>COUNTA(#REF!,#REF!,#REF!,#REF!,#REF!,#REF!,#REF!,#REF!,#REF!,#REF!,#REF!,#REF!,#REF!,#REF!,#REF!,CI24,CL24,CO24)</f>
        <v>15</v>
      </c>
      <c r="H328">
        <f>COUNTA(E24,H24,K24,N24,Q24,T24,W24,Z24,AC24,AF24,BM24,BP24,BS24,BV24,BY24,CB24,CE24,#REF!,#REF!,#REF!)</f>
        <v>14</v>
      </c>
      <c r="I328">
        <f>COUNTA(#REF!,#REF!,#REF!,#REF!,#REF!,#REF!,#REF!,#REF!,#REF!,#REF!,#REF!,#REF!,#REF!,#REF!,CH24,CK24,CN24)</f>
        <v>16</v>
      </c>
      <c r="K328">
        <f>COUNTA(#REF!,#REF!,#REF!,D70,G70,J70,M70,P70,S70,V70,Y70,AB70,AE70,BL70,BO70,BR70,BU70,BX70,CA70,CD70,#REF!,#REF!)</f>
        <v>20</v>
      </c>
      <c r="L328">
        <f>COUNTA(CP70,CS70,#REF!,#REF!,#REF!,CV70,CY70,DB70,#REF!,#REF!,#REF!,#REF!,#REF!,#REF!,#REF!,#REF!,#REF!,#REF!,#REF!,#REF!,CG70,CJ70,CM70)</f>
        <v>18</v>
      </c>
      <c r="M328">
        <f>COUNTA(#REF!,#REF!,#REF!,F70,I70,L70,O70,R70,U70,X70,AA70,AD70,AG70,BN70,BQ70,BT70,BW70,BZ70,CC70,CF70,#REF!,#REF!)</f>
        <v>5</v>
      </c>
      <c r="N328">
        <f>COUNTA(CR70,CU70,#REF!,#REF!,#REF!,CX70,DA70,DD70,#REF!,#REF!,#REF!,#REF!,#REF!,#REF!,#REF!,#REF!,#REF!,#REF!,#REF!,#REF!,CI70,CL70,CO70)</f>
        <v>15</v>
      </c>
      <c r="O328">
        <f>COUNTA(#REF!,#REF!,E70,H70,K70,N70,Q70,T70,W70,Z70,AC70,AF70,BM70,BP70,BS70,BV70,BY70,CB70,CE70,#REF!,#REF!,#REF!)</f>
        <v>7</v>
      </c>
      <c r="P328">
        <f>COUNTA(CQ70,CT70,#REF!,#REF!,#REF!,CW70,CZ70,DC70,#REF!,#REF!,#REF!,#REF!,#REF!,#REF!,#REF!,#REF!,#REF!,#REF!,#REF!,#REF!,CH70,CK70,CN70)</f>
        <v>20</v>
      </c>
      <c r="R328">
        <f>COUNTA(E129,H129,#REF!,K129,N129,Q129,T129,W129,Z129,AC129,AF129,BM129,BP129,BS129,BV129,BY129,CB129,CE129,#REF!,#REF!,#REF!,#REF!)</f>
        <v>5</v>
      </c>
      <c r="S328">
        <f>COUNTA(#REF!,#REF!,#REF!,CW129,CZ129,DC129,#REF!,#REF!,#REF!,#REF!,#REF!,#REF!,#REF!,#REF!,#REF!,#REF!,#REF!,#REF!,CH129,CK129,CN129,CQ129,CT129)</f>
        <v>15</v>
      </c>
      <c r="T328">
        <f>COUNTA(D129,G129,J129,M129,P129,S129,V129,Y129,AB129,AE129,BL129,BO129,BR129,BU129,BX129,CA129,CD129,#REF!,#REF!,#REF!,#REF!,#REF!)</f>
        <v>22</v>
      </c>
      <c r="U328">
        <f>COUNTA(#REF!,#REF!,CV129,CY129,DB129,#REF!,#REF!,#REF!,#REF!,#REF!,#REF!,#REF!,#REF!,#REF!,#REF!,#REF!,#REF!,CG129,CJ129,CM129,CP129,CS129,#REF!)</f>
        <v>23</v>
      </c>
      <c r="V328">
        <f>COUNTA(F129,I129,L129,O129,R129,U129,X129,AA129,AD129,AG129,BN129,BQ129,BT129,BW129,BZ129,CC129,CF129,#REF!,#REF!,#REF!,#REF!,#REF!)</f>
        <v>5</v>
      </c>
      <c r="W328">
        <f>COUNTA(#REF!,#REF!,#REF!,CX129,DA129,DD129,#REF!,#REF!,#REF!,#REF!,#REF!,#REF!,#REF!,#REF!,#REF!,#REF!,#REF!,#REF!,CI129,CL129,CO129,CR129,CU129)</f>
        <v>15</v>
      </c>
    </row>
    <row r="329" spans="4:23" x14ac:dyDescent="0.3">
      <c r="D329">
        <f>COUNTA(D25,G25,J25,M25,P25,S25,V25,Y25,AB25,AE25,BL25,BO25,BR25,BU25,BX25,CA25,CD25,#REF!,#REF!)</f>
        <v>8</v>
      </c>
      <c r="E329">
        <f>COUNTA(#REF!,#REF!,#REF!,#REF!,#REF!,#REF!,#REF!,#REF!,#REF!,#REF!,#REF!,#REF!,#REF!,#REF!,#REF!,CG25,CJ25,CM25)</f>
        <v>16</v>
      </c>
      <c r="F329">
        <f>COUNTA(F25,I25,L25,O25,R25,U25,X25,AA25,AD25,AG25,BN25,BQ25,BT25,BW25,BZ25,CC25,CF25,#REF!,#REF!)</f>
        <v>2</v>
      </c>
      <c r="G329">
        <f>COUNTA(#REF!,#REF!,#REF!,#REF!,#REF!,#REF!,#REF!,#REF!,#REF!,#REF!,#REF!,#REF!,#REF!,#REF!,#REF!,CI25,CL25,CO25)</f>
        <v>15</v>
      </c>
      <c r="H329">
        <f>COUNTA(E25,H25,K25,N25,Q25,T25,W25,Z25,AC25,AF25,BM25,BP25,BS25,BV25,BY25,CB25,CE25,#REF!,#REF!,#REF!)</f>
        <v>14</v>
      </c>
      <c r="I329">
        <f>COUNTA(#REF!,#REF!,#REF!,#REF!,#REF!,#REF!,#REF!,#REF!,#REF!,#REF!,#REF!,#REF!,#REF!,#REF!,CH25,CK25,CN25)</f>
        <v>16</v>
      </c>
      <c r="K329">
        <f>COUNTA(#REF!,#REF!,#REF!,D71,G71,J71,M71,P71,S71,V71,Y71,AB71,AE71,BL71,BO71,BR71,BU71,BX71,CA71,CD71,#REF!,#REF!)</f>
        <v>16</v>
      </c>
      <c r="L329">
        <f>COUNTA(CP71,CS71,#REF!,#REF!,#REF!,CV71,CY71,DB71,#REF!,#REF!,#REF!,#REF!,#REF!,#REF!,#REF!,#REF!,#REF!,#REF!,#REF!,#REF!,CG71,CJ71,CM71)</f>
        <v>17</v>
      </c>
      <c r="M329">
        <f>COUNTA(#REF!,#REF!,#REF!,F71,I71,L71,O71,R71,U71,X71,AA71,AD71,AG71,BN71,BQ71,BT71,BW71,BZ71,CC71,CF71,#REF!,#REF!)</f>
        <v>5</v>
      </c>
      <c r="N329">
        <f>COUNTA(CR71,CU71,#REF!,#REF!,#REF!,CX71,DA71,DD71,#REF!,#REF!,#REF!,#REF!,#REF!,#REF!,#REF!,#REF!,#REF!,#REF!,#REF!,#REF!,CI71,CL71,CO71)</f>
        <v>17</v>
      </c>
      <c r="O329">
        <f>COUNTA(#REF!,#REF!,E71,H71,K71,N71,Q71,T71,W71,Z71,AC71,AF71,BM71,BP71,BS71,BV71,BY71,CB71,CE71,#REF!,#REF!,#REF!)</f>
        <v>11</v>
      </c>
      <c r="P329">
        <f>COUNTA(CQ71,CT71,#REF!,#REF!,#REF!,CW71,CZ71,DC71,#REF!,#REF!,#REF!,#REF!,#REF!,#REF!,#REF!,#REF!,#REF!,#REF!,#REF!,#REF!,CH71,CK71,CN71)</f>
        <v>19</v>
      </c>
      <c r="R329">
        <f>COUNTA(E130,H130,#REF!,K130,N130,Q130,T130,W130,Z130,AC130,AF130,BM130,BP130,BS130,BV130,BY130,CB130,CE130,#REF!,#REF!,#REF!,#REF!)</f>
        <v>6</v>
      </c>
      <c r="S329">
        <f>COUNTA(#REF!,#REF!,#REF!,CW130,CZ130,DC130,#REF!,#REF!,#REF!,#REF!,#REF!,#REF!,#REF!,#REF!,#REF!,#REF!,#REF!,#REF!,CH130,CK130,CN130,CQ130,CT130)</f>
        <v>16</v>
      </c>
      <c r="T329">
        <f>COUNTA(D130,G130,J130,M130,P130,S130,V130,Y130,AB130,AE130,BL130,BO130,BR130,BU130,BX130,CA130,CD130,#REF!,#REF!,#REF!,#REF!,#REF!)</f>
        <v>21</v>
      </c>
      <c r="U329">
        <f>COUNTA(#REF!,#REF!,CV130,CY130,DB130,#REF!,#REF!,#REF!,#REF!,#REF!,#REF!,#REF!,#REF!,#REF!,#REF!,#REF!,#REF!,CG130,CJ130,CM130,CP130,CS130,#REF!)</f>
        <v>22</v>
      </c>
      <c r="V329">
        <f>COUNTA(F130,I130,L130,O130,R130,U130,X130,AA130,AD130,AG130,BN130,BQ130,BT130,BW130,BZ130,CC130,CF130,#REF!,#REF!,#REF!,#REF!,#REF!)</f>
        <v>5</v>
      </c>
      <c r="W329">
        <f>COUNTA(#REF!,#REF!,#REF!,CX130,DA130,DD130,#REF!,#REF!,#REF!,#REF!,#REF!,#REF!,#REF!,#REF!,#REF!,#REF!,#REF!,#REF!,CI130,CL130,CO130,CR130,CU130)</f>
        <v>15</v>
      </c>
    </row>
    <row r="330" spans="4:23" x14ac:dyDescent="0.3">
      <c r="D330">
        <f>COUNTA(D26,G26,J26,M26,P26,S26,V26,Y26,AB26,AE26,BL26,BO26,BR26,BU26,BX26,CA26,CD26,#REF!,#REF!)</f>
        <v>8</v>
      </c>
      <c r="E330">
        <f>COUNTA(#REF!,#REF!,#REF!,#REF!,#REF!,#REF!,#REF!,#REF!,#REF!,#REF!,#REF!,#REF!,#REF!,#REF!,#REF!,CG26,CJ26,CM26)</f>
        <v>16</v>
      </c>
      <c r="F330">
        <f>COUNTA(F26,I26,L26,O26,R26,U26,X26,AA26,AD26,AG26,BN26,BQ26,BT26,BW26,BZ26,CC26,CF26,#REF!,#REF!)</f>
        <v>2</v>
      </c>
      <c r="G330">
        <f>COUNTA(#REF!,#REF!,#REF!,#REF!,#REF!,#REF!,#REF!,#REF!,#REF!,#REF!,#REF!,#REF!,#REF!,#REF!,#REF!,CI26,CL26,CO26)</f>
        <v>15</v>
      </c>
      <c r="H330">
        <f>COUNTA(E26,H26,K26,N26,Q26,T26,W26,Z26,AC26,AF26,BM26,BP26,BS26,BV26,BY26,CB26,CE26,#REF!,#REF!,#REF!)</f>
        <v>14</v>
      </c>
      <c r="I330">
        <f>COUNTA(#REF!,#REF!,#REF!,#REF!,#REF!,#REF!,#REF!,#REF!,#REF!,#REF!,#REF!,#REF!,#REF!,#REF!,CH26,CK26,CN26)</f>
        <v>16</v>
      </c>
      <c r="K330">
        <f>COUNTA(#REF!,#REF!,#REF!,D72,G72,J72,M72,P72,S72,V72,Y72,AB72,AE72,BL72,BO72,BR72,BU72,BX72,CA72,CD72,#REF!,#REF!)</f>
        <v>19</v>
      </c>
      <c r="L330">
        <f>COUNTA(CP72,CS72,#REF!,#REF!,#REF!,CV72,CY72,DB72,#REF!,#REF!,#REF!,#REF!,#REF!,#REF!,#REF!,#REF!,#REF!,#REF!,#REF!,#REF!,CG72,CJ72,CM72)</f>
        <v>18</v>
      </c>
      <c r="M330">
        <f>COUNTA(#REF!,#REF!,#REF!,F72,I72,L72,O72,R72,U72,X72,AA72,AD72,AG72,BN72,BQ72,BT72,BW72,BZ72,CC72,CF72,#REF!,#REF!)</f>
        <v>5</v>
      </c>
      <c r="N330">
        <f>COUNTA(CR72,CU72,#REF!,#REF!,#REF!,CX72,DA72,DD72,#REF!,#REF!,#REF!,#REF!,#REF!,#REF!,#REF!,#REF!,#REF!,#REF!,#REF!,#REF!,CI72,CL72,CO72)</f>
        <v>15</v>
      </c>
      <c r="O330">
        <f>COUNTA(#REF!,#REF!,E72,H72,K72,N72,Q72,T72,W72,Z72,AC72,AF72,BM72,BP72,BS72,BV72,BY72,CB72,CE72,#REF!,#REF!,#REF!)</f>
        <v>8</v>
      </c>
      <c r="P330">
        <f>COUNTA(CQ72,CT72,#REF!,#REF!,#REF!,CW72,CZ72,DC72,#REF!,#REF!,#REF!,#REF!,#REF!,#REF!,#REF!,#REF!,#REF!,#REF!,#REF!,#REF!,CH72,CK72,CN72)</f>
        <v>20</v>
      </c>
      <c r="R330">
        <f>COUNTA(E131,H131,#REF!,K131,N131,Q131,T131,W131,Z131,AC131,AF131,BM131,BP131,BS131,BV131,BY131,CB131,CE131,#REF!,#REF!,#REF!,#REF!)</f>
        <v>5</v>
      </c>
      <c r="S330">
        <f>COUNTA(#REF!,#REF!,#REF!,CW131,CZ131,DC131,#REF!,#REF!,#REF!,#REF!,#REF!,#REF!,#REF!,#REF!,#REF!,#REF!,#REF!,#REF!,CH131,CK131,CN131,CQ131,CT131)</f>
        <v>15</v>
      </c>
      <c r="T330">
        <f>COUNTA(D131,G131,J131,M131,P131,S131,V131,Y131,AB131,AE131,BL131,BO131,BR131,BU131,BX131,CA131,CD131,#REF!,#REF!,#REF!,#REF!,#REF!)</f>
        <v>22</v>
      </c>
      <c r="U330">
        <f>COUNTA(#REF!,#REF!,CV131,CY131,DB131,#REF!,#REF!,#REF!,#REF!,#REF!,#REF!,#REF!,#REF!,#REF!,#REF!,#REF!,#REF!,CG131,CJ131,CM131,CP131,CS131,#REF!)</f>
        <v>23</v>
      </c>
      <c r="V330">
        <f>COUNTA(F131,I131,L131,O131,R131,U131,X131,AA131,AD131,AG131,BN131,BQ131,BT131,BW131,BZ131,CC131,CF131,#REF!,#REF!,#REF!,#REF!,#REF!)</f>
        <v>5</v>
      </c>
      <c r="W330">
        <f>COUNTA(#REF!,#REF!,#REF!,CX131,DA131,DD131,#REF!,#REF!,#REF!,#REF!,#REF!,#REF!,#REF!,#REF!,#REF!,#REF!,#REF!,#REF!,CI131,CL131,CO131,CR131,CU131)</f>
        <v>15</v>
      </c>
    </row>
    <row r="331" spans="4:23" x14ac:dyDescent="0.3">
      <c r="D331">
        <f>COUNTA(D27,G27,J27,M27,P27,S27,V27,Y27,AB27,AE27,BL27,BO27,BR27,BU27,BX27,CA27,CD27,#REF!,#REF!)</f>
        <v>8</v>
      </c>
      <c r="E331">
        <f>COUNTA(#REF!,#REF!,#REF!,#REF!,#REF!,#REF!,#REF!,#REF!,#REF!,#REF!,#REF!,#REF!,#REF!,#REF!,#REF!,CG27,CJ27,CM27)</f>
        <v>16</v>
      </c>
      <c r="F331">
        <f>COUNTA(F27,I27,L27,O27,R27,U27,X27,AA27,AD27,AG27,BN27,BQ27,BT27,BW27,BZ27,CC27,CF27,#REF!,#REF!)</f>
        <v>2</v>
      </c>
      <c r="G331">
        <f>COUNTA(#REF!,#REF!,#REF!,#REF!,#REF!,#REF!,#REF!,#REF!,#REF!,#REF!,#REF!,#REF!,#REF!,#REF!,#REF!,CI27,CL27,CO27)</f>
        <v>15</v>
      </c>
      <c r="H331">
        <f>COUNTA(E27,H27,K27,N27,Q27,T27,W27,Z27,AC27,AF27,BM27,BP27,BS27,BV27,BY27,CB27,CE27,#REF!,#REF!,#REF!)</f>
        <v>14</v>
      </c>
      <c r="I331">
        <f>COUNTA(#REF!,#REF!,#REF!,#REF!,#REF!,#REF!,#REF!,#REF!,#REF!,#REF!,#REF!,#REF!,#REF!,#REF!,CH27,CK27,CN27)</f>
        <v>16</v>
      </c>
      <c r="K331">
        <f>COUNTA(#REF!,#REF!,#REF!,D73,G73,J73,M73,P73,S73,V73,Y73,AB73,AE73,BL73,BO73,BR73,BU73,BX73,CA73,CD73,#REF!,#REF!)</f>
        <v>18</v>
      </c>
      <c r="L331">
        <f>COUNTA(CP73,CS73,#REF!,#REF!,#REF!,CV73,CY73,DB73,#REF!,#REF!,#REF!,#REF!,#REF!,#REF!,#REF!,#REF!,#REF!,#REF!,#REF!,#REF!,CG73,CJ73,CM73)</f>
        <v>17</v>
      </c>
      <c r="M331">
        <f>COUNTA(#REF!,#REF!,#REF!,F73,I73,L73,O73,R73,U73,X73,AA73,AD73,AG73,BN73,BQ73,BT73,BW73,BZ73,CC73,CF73,#REF!,#REF!)</f>
        <v>5</v>
      </c>
      <c r="N331">
        <f>COUNTA(CR73,CU73,#REF!,#REF!,#REF!,CX73,DA73,DD73,#REF!,#REF!,#REF!,#REF!,#REF!,#REF!,#REF!,#REF!,#REF!,#REF!,#REF!,#REF!,CI73,CL73,CO73)</f>
        <v>15</v>
      </c>
      <c r="O331">
        <f>COUNTA(#REF!,#REF!,E73,H73,K73,N73,Q73,T73,W73,Z73,AC73,AF73,BM73,BP73,BS73,BV73,BY73,CB73,CE73,#REF!,#REF!,#REF!)</f>
        <v>9</v>
      </c>
      <c r="P331">
        <f>COUNTA(CQ73,CT73,#REF!,#REF!,#REF!,CW73,CZ73,DC73,#REF!,#REF!,#REF!,#REF!,#REF!,#REF!,#REF!,#REF!,#REF!,#REF!,#REF!,#REF!,CH73,CK73,CN73)</f>
        <v>21</v>
      </c>
      <c r="R331">
        <f>COUNTA(E132,H132,#REF!,K132,N132,Q132,T132,W132,Z132,AC132,AF132,BM132,BP132,BS132,BV132,BY132,CB132,CE132,#REF!,#REF!,#REF!,#REF!)</f>
        <v>5</v>
      </c>
      <c r="S331">
        <f>COUNTA(#REF!,#REF!,#REF!,CW132,CZ132,DC132,#REF!,#REF!,#REF!,#REF!,#REF!,#REF!,#REF!,#REF!,#REF!,#REF!,#REF!,#REF!,CH132,CK132,CN132,CQ132,CT132)</f>
        <v>15</v>
      </c>
      <c r="T331">
        <f>COUNTA(D132,G132,J132,M132,P132,S132,V132,Y132,AB132,AE132,BL132,BO132,BR132,BU132,BX132,CA132,CD132,#REF!,#REF!,#REF!,#REF!,#REF!)</f>
        <v>22</v>
      </c>
      <c r="U331">
        <f>COUNTA(#REF!,#REF!,CV132,CY132,DB132,#REF!,#REF!,#REF!,#REF!,#REF!,#REF!,#REF!,#REF!,#REF!,#REF!,#REF!,#REF!,CG132,CJ132,CM132,CP132,CS132,#REF!)</f>
        <v>23</v>
      </c>
      <c r="V331">
        <f>COUNTA(F132,I132,L132,O132,R132,U132,X132,AA132,AD132,AG132,BN132,BQ132,BT132,BW132,BZ132,CC132,CF132,#REF!,#REF!,#REF!,#REF!,#REF!)</f>
        <v>5</v>
      </c>
      <c r="W331">
        <f>COUNTA(#REF!,#REF!,#REF!,CX132,DA132,DD132,#REF!,#REF!,#REF!,#REF!,#REF!,#REF!,#REF!,#REF!,#REF!,#REF!,#REF!,#REF!,CI132,CL132,CO132,CR132,CU132)</f>
        <v>15</v>
      </c>
    </row>
    <row r="332" spans="4:23" x14ac:dyDescent="0.3">
      <c r="D332">
        <f>COUNTA(D28,G28,J28,M28,P28,S28,V28,Y28,AB28,AE28,BL28,BO28,BR28,BU28,BX28,CA28,CD28,#REF!,#REF!)</f>
        <v>8</v>
      </c>
      <c r="E332">
        <f>COUNTA(#REF!,#REF!,#REF!,#REF!,#REF!,#REF!,#REF!,#REF!,#REF!,#REF!,#REF!,#REF!,#REF!,#REF!,#REF!,CG28,CJ28,CM28)</f>
        <v>16</v>
      </c>
      <c r="F332">
        <f>COUNTA(F28,I28,L28,O28,R28,U28,X28,AA28,AD28,AG28,BN28,BQ28,BT28,BW28,BZ28,CC28,CF28,#REF!,#REF!)</f>
        <v>2</v>
      </c>
      <c r="G332">
        <f>COUNTA(#REF!,#REF!,#REF!,#REF!,#REF!,#REF!,#REF!,#REF!,#REF!,#REF!,#REF!,#REF!,#REF!,#REF!,#REF!,CI28,CL28,CO28)</f>
        <v>15</v>
      </c>
      <c r="H332">
        <f>COUNTA(E28,H28,K28,N28,Q28,T28,W28,Z28,AC28,AF28,BM28,BP28,BS28,BV28,BY28,CB28,CE28,#REF!,#REF!,#REF!)</f>
        <v>14</v>
      </c>
      <c r="I332">
        <f>COUNTA(#REF!,#REF!,#REF!,#REF!,#REF!,#REF!,#REF!,#REF!,#REF!,#REF!,#REF!,#REF!,#REF!,#REF!,CH28,CK28,CN28)</f>
        <v>16</v>
      </c>
      <c r="K332">
        <f>COUNTA(#REF!,#REF!,#REF!,D74,G74,J74,M74,P74,S74,V74,Y74,AB74,AE74,BL74,BO74,BR74,BU74,BX74,CA74,CD74,#REF!,#REF!)</f>
        <v>20</v>
      </c>
      <c r="L332">
        <f>COUNTA(CP74,CS74,#REF!,#REF!,#REF!,CV74,CY74,DB74,#REF!,#REF!,#REF!,#REF!,#REF!,#REF!,#REF!,#REF!,#REF!,#REF!,#REF!,#REF!,CG74,CJ74,CM74)</f>
        <v>18</v>
      </c>
      <c r="M332">
        <f>COUNTA(#REF!,#REF!,#REF!,F74,I74,L74,O74,R74,U74,X74,AA74,AD74,AG74,BN74,BQ74,BT74,BW74,BZ74,CC74,CF74,#REF!,#REF!)</f>
        <v>5</v>
      </c>
      <c r="N332">
        <f>COUNTA(CR74,CU74,#REF!,#REF!,#REF!,CX74,DA74,DD74,#REF!,#REF!,#REF!,#REF!,#REF!,#REF!,#REF!,#REF!,#REF!,#REF!,#REF!,#REF!,CI74,CL74,CO74)</f>
        <v>15</v>
      </c>
      <c r="O332">
        <f>COUNTA(#REF!,#REF!,E74,H74,K74,N74,Q74,T74,W74,Z74,AC74,AF74,BM74,BP74,BS74,BV74,BY74,CB74,CE74,#REF!,#REF!,#REF!)</f>
        <v>7</v>
      </c>
      <c r="P332">
        <f>COUNTA(CQ74,CT74,#REF!,#REF!,#REF!,CW74,CZ74,DC74,#REF!,#REF!,#REF!,#REF!,#REF!,#REF!,#REF!,#REF!,#REF!,#REF!,#REF!,#REF!,CH74,CK74,CN74)</f>
        <v>20</v>
      </c>
      <c r="R332">
        <f>COUNTA(E133,H133,#REF!,K133,N133,Q133,T133,W133,Z133,AC133,AF133,BM133,BP133,BS133,BV133,BY133,CB133,CE133,#REF!,#REF!,#REF!,#REF!)</f>
        <v>5</v>
      </c>
      <c r="S332">
        <f>COUNTA(#REF!,#REF!,#REF!,CW133,CZ133,DC133,#REF!,#REF!,#REF!,#REF!,#REF!,#REF!,#REF!,#REF!,#REF!,#REF!,#REF!,#REF!,CH133,CK133,CN133,CQ133,CT133)</f>
        <v>15</v>
      </c>
      <c r="T332">
        <f>COUNTA(D133,G133,J133,M133,P133,S133,V133,Y133,AB133,AE133,BL133,BO133,BR133,BU133,BX133,CA133,CD133,#REF!,#REF!,#REF!,#REF!,#REF!)</f>
        <v>22</v>
      </c>
      <c r="U332">
        <f>COUNTA(#REF!,#REF!,CV133,CY133,DB133,#REF!,#REF!,#REF!,#REF!,#REF!,#REF!,#REF!,#REF!,#REF!,#REF!,#REF!,#REF!,CG133,CJ133,CM133,CP133,CS133,#REF!)</f>
        <v>23</v>
      </c>
      <c r="V332">
        <f>COUNTA(F133,I133,L133,O133,R133,U133,X133,AA133,AD133,AG133,BN133,BQ133,BT133,BW133,BZ133,CC133,CF133,#REF!,#REF!,#REF!,#REF!,#REF!)</f>
        <v>5</v>
      </c>
      <c r="W332">
        <f>COUNTA(#REF!,#REF!,#REF!,CX133,DA133,DD133,#REF!,#REF!,#REF!,#REF!,#REF!,#REF!,#REF!,#REF!,#REF!,#REF!,#REF!,#REF!,CI133,CL133,CO133,CR133,CU133)</f>
        <v>15</v>
      </c>
    </row>
    <row r="333" spans="4:23" x14ac:dyDescent="0.3">
      <c r="D333">
        <f>COUNTA(D29,G29,J29,M29,P29,S29,V29,Y29,AB29,AE29,BL29,BO29,BR29,BU29,BX29,CA29,CD29,#REF!,#REF!)</f>
        <v>8</v>
      </c>
      <c r="E333">
        <f>COUNTA(#REF!,#REF!,#REF!,#REF!,#REF!,#REF!,#REF!,#REF!,#REF!,#REF!,#REF!,#REF!,#REF!,#REF!,#REF!,CG29,CJ29,CM29)</f>
        <v>16</v>
      </c>
      <c r="F333">
        <f>COUNTA(F29,I29,L29,O29,R29,U29,X29,AA29,AD29,AG29,BN29,BQ29,BT29,BW29,BZ29,CC29,CF29,#REF!,#REF!)</f>
        <v>2</v>
      </c>
      <c r="G333">
        <f>COUNTA(#REF!,#REF!,#REF!,#REF!,#REF!,#REF!,#REF!,#REF!,#REF!,#REF!,#REF!,#REF!,#REF!,#REF!,#REF!,CI29,CL29,CO29)</f>
        <v>15</v>
      </c>
      <c r="H333">
        <f>COUNTA(E29,H29,K29,N29,Q29,T29,W29,Z29,AC29,AF29,BM29,BP29,BS29,BV29,BY29,CB29,CE29,#REF!,#REF!,#REF!)</f>
        <v>14</v>
      </c>
      <c r="I333">
        <f>COUNTA(#REF!,#REF!,#REF!,#REF!,#REF!,#REF!,#REF!,#REF!,#REF!,#REF!,#REF!,#REF!,#REF!,#REF!,CH29,CK29,CN29)</f>
        <v>16</v>
      </c>
      <c r="K333">
        <f>COUNTA(#REF!,#REF!,#REF!,D75,G75,J75,M75,P75,S75,V75,Y75,AB75,AE75,BL75,BO75,BR75,BU75,BX75,CA75,CD75,#REF!,#REF!)</f>
        <v>20</v>
      </c>
      <c r="L333">
        <f>COUNTA(CP75,CS75,#REF!,#REF!,#REF!,CV75,CY75,DB75,#REF!,#REF!,#REF!,#REF!,#REF!,#REF!,#REF!,#REF!,#REF!,#REF!,#REF!,#REF!,CG75,CJ75,CM75)</f>
        <v>18</v>
      </c>
      <c r="M333">
        <f>COUNTA(#REF!,#REF!,#REF!,F75,I75,L75,O75,R75,U75,X75,AA75,AD75,AG75,BN75,BQ75,BT75,BW75,BZ75,CC75,CF75,#REF!,#REF!)</f>
        <v>5</v>
      </c>
      <c r="N333">
        <f>COUNTA(CR75,CU75,#REF!,#REF!,#REF!,CX75,DA75,DD75,#REF!,#REF!,#REF!,#REF!,#REF!,#REF!,#REF!,#REF!,#REF!,#REF!,#REF!,#REF!,CI75,CL75,CO75)</f>
        <v>15</v>
      </c>
      <c r="O333">
        <f>COUNTA(#REF!,#REF!,E75,H75,K75,N75,Q75,T75,W75,Z75,AC75,AF75,BM75,BP75,BS75,BV75,BY75,CB75,CE75,#REF!,#REF!,#REF!)</f>
        <v>7</v>
      </c>
      <c r="P333">
        <f>COUNTA(CQ75,CT75,#REF!,#REF!,#REF!,CW75,CZ75,DC75,#REF!,#REF!,#REF!,#REF!,#REF!,#REF!,#REF!,#REF!,#REF!,#REF!,#REF!,#REF!,CH75,CK75,CN75)</f>
        <v>20</v>
      </c>
      <c r="R333">
        <f>COUNTA(E134,H134,#REF!,K134,N134,Q134,T134,W134,Z134,AC134,AF134,BM134,BP134,BS134,BV134,BY134,CB134,CE134,#REF!,#REF!,#REF!,#REF!)</f>
        <v>5</v>
      </c>
      <c r="S333">
        <f>COUNTA(#REF!,#REF!,#REF!,CW134,CZ134,DC134,#REF!,#REF!,#REF!,#REF!,#REF!,#REF!,#REF!,#REF!,#REF!,#REF!,#REF!,#REF!,CH134,CK134,CN134,CQ134,CT134)</f>
        <v>15</v>
      </c>
      <c r="T333">
        <f>COUNTA(D134,G134,J134,M134,P134,S134,V134,Y134,AB134,AE134,BL134,BO134,BR134,BU134,BX134,CA134,CD134,#REF!,#REF!,#REF!,#REF!,#REF!)</f>
        <v>22</v>
      </c>
      <c r="U333">
        <f>COUNTA(#REF!,#REF!,CV134,CY134,DB134,#REF!,#REF!,#REF!,#REF!,#REF!,#REF!,#REF!,#REF!,#REF!,#REF!,#REF!,#REF!,CG134,CJ134,CM134,CP134,CS134,#REF!)</f>
        <v>23</v>
      </c>
      <c r="V333">
        <f>COUNTA(F134,I134,L134,O134,R134,U134,X134,AA134,AD134,AG134,BN134,BQ134,BT134,BW134,BZ134,CC134,CF134,#REF!,#REF!,#REF!,#REF!,#REF!)</f>
        <v>5</v>
      </c>
      <c r="W333">
        <f>COUNTA(#REF!,#REF!,#REF!,CX134,DA134,DD134,#REF!,#REF!,#REF!,#REF!,#REF!,#REF!,#REF!,#REF!,#REF!,#REF!,#REF!,#REF!,CI134,CL134,CO134,CR134,CU134)</f>
        <v>15</v>
      </c>
    </row>
    <row r="334" spans="4:23" x14ac:dyDescent="0.3">
      <c r="D334">
        <f>COUNTA(D30,G30,J30,M30,P30,S30,V30,Y30,AB30,AE30,BL30,BO30,BR30,BU30,BX30,CA30,CD30,#REF!,#REF!)</f>
        <v>8</v>
      </c>
      <c r="E334">
        <f>COUNTA(#REF!,#REF!,#REF!,#REF!,#REF!,#REF!,#REF!,#REF!,#REF!,#REF!,#REF!,#REF!,#REF!,#REF!,#REF!,CG30,CJ30,CM30)</f>
        <v>16</v>
      </c>
      <c r="F334">
        <f>COUNTA(F30,I30,L30,O30,R30,U30,X30,AA30,AD30,AG30,BN30,BQ30,BT30,BW30,BZ30,CC30,CF30,#REF!,#REF!)</f>
        <v>2</v>
      </c>
      <c r="G334">
        <f>COUNTA(#REF!,#REF!,#REF!,#REF!,#REF!,#REF!,#REF!,#REF!,#REF!,#REF!,#REF!,#REF!,#REF!,#REF!,#REF!,CI30,CL30,CO30)</f>
        <v>15</v>
      </c>
      <c r="H334">
        <f>COUNTA(E30,H30,K30,N30,Q30,T30,W30,Z30,AC30,AF30,BM30,BP30,BS30,BV30,BY30,CB30,CE30,#REF!,#REF!,#REF!)</f>
        <v>14</v>
      </c>
      <c r="I334">
        <f>COUNTA(#REF!,#REF!,#REF!,#REF!,#REF!,#REF!,#REF!,#REF!,#REF!,#REF!,#REF!,#REF!,#REF!,#REF!,CH30,CK30,CN30)</f>
        <v>16</v>
      </c>
      <c r="K334">
        <f>COUNTA(#REF!,#REF!,#REF!,D76,G76,J76,M76,P76,S76,V76,Y76,AB76,AE76,BL76,BO76,BR76,BU76,BX76,CA76,CD76,#REF!,#REF!)</f>
        <v>20</v>
      </c>
      <c r="L334">
        <f>COUNTA(CP76,CS76,#REF!,#REF!,#REF!,CV76,CY76,DB76,#REF!,#REF!,#REF!,#REF!,#REF!,#REF!,#REF!,#REF!,#REF!,#REF!,#REF!,#REF!,CG76,CJ76,CM76)</f>
        <v>18</v>
      </c>
      <c r="M334">
        <f>COUNTA(#REF!,#REF!,#REF!,F76,I76,L76,O76,R76,U76,X76,AA76,AD76,AG76,BN76,BQ76,BT76,BW76,BZ76,CC76,CF76,#REF!,#REF!)</f>
        <v>5</v>
      </c>
      <c r="N334">
        <f>COUNTA(CR76,CU76,#REF!,#REF!,#REF!,CX76,DA76,DD76,#REF!,#REF!,#REF!,#REF!,#REF!,#REF!,#REF!,#REF!,#REF!,#REF!,#REF!,#REF!,CI76,CL76,CO76)</f>
        <v>15</v>
      </c>
      <c r="O334">
        <f>COUNTA(#REF!,#REF!,E76,H76,K76,N76,Q76,T76,W76,Z76,AC76,AF76,BM76,BP76,BS76,BV76,BY76,CB76,CE76,#REF!,#REF!,#REF!)</f>
        <v>7</v>
      </c>
      <c r="P334">
        <f>COUNTA(CQ76,CT76,#REF!,#REF!,#REF!,CW76,CZ76,DC76,#REF!,#REF!,#REF!,#REF!,#REF!,#REF!,#REF!,#REF!,#REF!,#REF!,#REF!,#REF!,CH76,CK76,CN76)</f>
        <v>20</v>
      </c>
      <c r="R334">
        <f>COUNTA(E135,H135,#REF!,K135,N135,Q135,T135,W135,Z135,AC135,AF135,BM135,BP135,BS135,BV135,BY135,CB135,CE135,#REF!,#REF!,#REF!,#REF!)</f>
        <v>5</v>
      </c>
      <c r="S334">
        <f>COUNTA(#REF!,#REF!,#REF!,CW135,CZ135,DC135,#REF!,#REF!,#REF!,#REF!,#REF!,#REF!,#REF!,#REF!,#REF!,#REF!,#REF!,#REF!,CH135,CK135,CN135,CQ135,CT135)</f>
        <v>15</v>
      </c>
      <c r="T334">
        <f>COUNTA(D135,G135,J135,M135,P135,S135,V135,Y135,AB135,AE135,BL135,BO135,BR135,BU135,BX135,CA135,CD135,#REF!,#REF!,#REF!,#REF!,#REF!)</f>
        <v>22</v>
      </c>
      <c r="U334">
        <f>COUNTA(#REF!,#REF!,CV135,CY135,DB135,#REF!,#REF!,#REF!,#REF!,#REF!,#REF!,#REF!,#REF!,#REF!,#REF!,#REF!,#REF!,CG135,CJ135,CM135,CP135,CS135,#REF!)</f>
        <v>23</v>
      </c>
      <c r="V334">
        <f>COUNTA(F135,I135,L135,O135,R135,U135,X135,AA135,AD135,AG135,BN135,BQ135,BT135,BW135,BZ135,CC135,CF135,#REF!,#REF!,#REF!,#REF!,#REF!)</f>
        <v>5</v>
      </c>
      <c r="W334">
        <f>COUNTA(#REF!,#REF!,#REF!,CX135,DA135,DD135,#REF!,#REF!,#REF!,#REF!,#REF!,#REF!,#REF!,#REF!,#REF!,#REF!,#REF!,#REF!,CI135,CL135,CO135,CR135,CU135)</f>
        <v>15</v>
      </c>
    </row>
    <row r="335" spans="4:23" x14ac:dyDescent="0.3">
      <c r="D335">
        <f>COUNTA(D31,G31,J31,M31,P31,S31,V31,Y31,AB31,AE31,BL31,BO31,BR31,BU31,BX31,CA31,CD31,#REF!,#REF!)</f>
        <v>8</v>
      </c>
      <c r="E335">
        <f>COUNTA(#REF!,#REF!,#REF!,#REF!,#REF!,#REF!,#REF!,#REF!,#REF!,#REF!,#REF!,#REF!,#REF!,#REF!,#REF!,CG31,CJ31,CM31)</f>
        <v>16</v>
      </c>
      <c r="F335">
        <f>COUNTA(F31,I31,L31,O31,R31,U31,X31,AA31,AD31,AG31,BN31,BQ31,BT31,BW31,BZ31,CC31,CF31,#REF!,#REF!)</f>
        <v>2</v>
      </c>
      <c r="G335">
        <f>COUNTA(#REF!,#REF!,#REF!,#REF!,#REF!,#REF!,#REF!,#REF!,#REF!,#REF!,#REF!,#REF!,#REF!,#REF!,#REF!,CI31,CL31,CO31)</f>
        <v>15</v>
      </c>
      <c r="H335">
        <f>COUNTA(E31,H31,K31,N31,Q31,T31,W31,Z31,AC31,AF31,BM31,BP31,BS31,BV31,BY31,CB31,CE31,#REF!,#REF!,#REF!)</f>
        <v>14</v>
      </c>
      <c r="I335">
        <f>COUNTA(#REF!,#REF!,#REF!,#REF!,#REF!,#REF!,#REF!,#REF!,#REF!,#REF!,#REF!,#REF!,#REF!,#REF!,CH31,CK31,CN31)</f>
        <v>16</v>
      </c>
      <c r="K335">
        <f>COUNTA(#REF!,#REF!,#REF!,D77,G77,J77,M77,P77,S77,V77,Y77,AB77,AE77,BL77,BO77,BR77,BU77,BX77,CA77,CD77,#REF!,#REF!)</f>
        <v>20</v>
      </c>
      <c r="L335">
        <f>COUNTA(CP77,CS77,#REF!,#REF!,#REF!,CV77,CY77,DB77,#REF!,#REF!,#REF!,#REF!,#REF!,#REF!,#REF!,#REF!,#REF!,#REF!,#REF!,#REF!,CG77,CJ77,CM77)</f>
        <v>18</v>
      </c>
      <c r="M335">
        <f>COUNTA(#REF!,#REF!,#REF!,F77,I77,L77,O77,R77,U77,X77,AA77,AD77,AG77,BN77,BQ77,BT77,BW77,BZ77,CC77,CF77,#REF!,#REF!)</f>
        <v>5</v>
      </c>
      <c r="N335">
        <f>COUNTA(CR77,CU77,#REF!,#REF!,#REF!,CX77,DA77,DD77,#REF!,#REF!,#REF!,#REF!,#REF!,#REF!,#REF!,#REF!,#REF!,#REF!,#REF!,#REF!,CI77,CL77,CO77)</f>
        <v>15</v>
      </c>
      <c r="O335">
        <f>COUNTA(#REF!,#REF!,E77,H77,K77,N77,Q77,T77,W77,Z77,AC77,AF77,BM77,BP77,BS77,BV77,BY77,CB77,CE77,#REF!,#REF!,#REF!)</f>
        <v>7</v>
      </c>
      <c r="P335">
        <f>COUNTA(CQ77,CT77,#REF!,#REF!,#REF!,CW77,CZ77,DC77,#REF!,#REF!,#REF!,#REF!,#REF!,#REF!,#REF!,#REF!,#REF!,#REF!,#REF!,#REF!,CH77,CK77,CN77)</f>
        <v>20</v>
      </c>
      <c r="R335">
        <f>COUNTA(E136,H136,#REF!,K136,N136,Q136,T136,W136,Z136,AC136,AF136,BM136,BP136,BS136,BV136,BY136,CB136,CE136,#REF!,#REF!,#REF!,#REF!)</f>
        <v>5</v>
      </c>
      <c r="S335">
        <f>COUNTA(#REF!,#REF!,#REF!,CW136,CZ136,DC136,#REF!,#REF!,#REF!,#REF!,#REF!,#REF!,#REF!,#REF!,#REF!,#REF!,#REF!,#REF!,CH136,CK136,CN136,CQ136,CT136)</f>
        <v>15</v>
      </c>
      <c r="T335">
        <f>COUNTA(D136,G136,J136,M136,P136,S136,V136,Y136,AB136,AE136,BL136,BO136,BR136,BU136,BX136,CA136,CD136,#REF!,#REF!,#REF!,#REF!,#REF!)</f>
        <v>22</v>
      </c>
      <c r="U335">
        <f>COUNTA(#REF!,#REF!,CV136,CY136,DB136,#REF!,#REF!,#REF!,#REF!,#REF!,#REF!,#REF!,#REF!,#REF!,#REF!,#REF!,#REF!,CG136,CJ136,CM136,CP136,CS136,#REF!)</f>
        <v>23</v>
      </c>
      <c r="V335">
        <f>COUNTA(F136,I136,L136,O136,R136,U136,X136,AA136,AD136,AG136,BN136,BQ136,BT136,BW136,BZ136,CC136,CF136,#REF!,#REF!,#REF!,#REF!,#REF!)</f>
        <v>5</v>
      </c>
      <c r="W335">
        <f>COUNTA(#REF!,#REF!,#REF!,CX136,DA136,DD136,#REF!,#REF!,#REF!,#REF!,#REF!,#REF!,#REF!,#REF!,#REF!,#REF!,#REF!,#REF!,CI136,CL136,CO136,CR136,CU136)</f>
        <v>15</v>
      </c>
    </row>
    <row r="336" spans="4:23" x14ac:dyDescent="0.3">
      <c r="D336">
        <f>COUNTA(D32,G32,J32,M32,P32,S32,V32,Y32,AB32,AE32,BL32,BO32,BR32,BU32,BX32,CA32,CD32,#REF!,#REF!)</f>
        <v>8</v>
      </c>
      <c r="E336">
        <f>COUNTA(#REF!,#REF!,#REF!,#REF!,#REF!,#REF!,#REF!,#REF!,#REF!,#REF!,#REF!,#REF!,#REF!,#REF!,#REF!,CG32,CJ32,CM32)</f>
        <v>16</v>
      </c>
      <c r="F336">
        <f>COUNTA(F32,I32,L32,O32,R32,U32,X32,AA32,AD32,AG32,BN32,BQ32,BT32,BW32,BZ32,CC32,CF32,#REF!,#REF!)</f>
        <v>2</v>
      </c>
      <c r="G336">
        <f>COUNTA(#REF!,#REF!,#REF!,#REF!,#REF!,#REF!,#REF!,#REF!,#REF!,#REF!,#REF!,#REF!,#REF!,#REF!,#REF!,CI32,CL32,CO32)</f>
        <v>15</v>
      </c>
      <c r="H336">
        <f>COUNTA(E32,H32,K32,N32,Q32,T32,W32,Z32,AC32,AF32,BM32,BP32,BS32,BV32,BY32,CB32,CE32,#REF!,#REF!,#REF!)</f>
        <v>14</v>
      </c>
      <c r="I336">
        <f>COUNTA(#REF!,#REF!,#REF!,#REF!,#REF!,#REF!,#REF!,#REF!,#REF!,#REF!,#REF!,#REF!,#REF!,#REF!,CH32,CK32,CN32)</f>
        <v>16</v>
      </c>
      <c r="K336">
        <f>COUNTA(#REF!,#REF!,#REF!,D78,G78,J78,M78,P78,S78,V78,Y78,AB78,AE78,BL78,BO78,BR78,BU78,BX78,CA78,CD78,#REF!,#REF!)</f>
        <v>20</v>
      </c>
      <c r="L336">
        <f>COUNTA(CP78,CS78,#REF!,#REF!,#REF!,CV78,CY78,DB78,#REF!,#REF!,#REF!,#REF!,#REF!,#REF!,#REF!,#REF!,#REF!,#REF!,#REF!,#REF!,CG78,CJ78,CM78)</f>
        <v>18</v>
      </c>
      <c r="M336">
        <f>COUNTA(#REF!,#REF!,#REF!,F78,I78,L78,O78,R78,U78,X78,AA78,AD78,AG78,BN78,BQ78,BT78,BW78,BZ78,CC78,CF78,#REF!,#REF!)</f>
        <v>5</v>
      </c>
      <c r="N336">
        <f>COUNTA(CR78,CU78,#REF!,#REF!,#REF!,CX78,DA78,DD78,#REF!,#REF!,#REF!,#REF!,#REF!,#REF!,#REF!,#REF!,#REF!,#REF!,#REF!,#REF!,CI78,CL78,CO78)</f>
        <v>15</v>
      </c>
      <c r="O336">
        <f>COUNTA(#REF!,#REF!,E78,H78,K78,N78,Q78,T78,W78,Z78,AC78,AF78,BM78,BP78,BS78,BV78,BY78,CB78,CE78,#REF!,#REF!,#REF!)</f>
        <v>7</v>
      </c>
      <c r="P336">
        <f>COUNTA(CQ78,CT78,#REF!,#REF!,#REF!,CW78,CZ78,DC78,#REF!,#REF!,#REF!,#REF!,#REF!,#REF!,#REF!,#REF!,#REF!,#REF!,#REF!,#REF!,CH78,CK78,CN78)</f>
        <v>20</v>
      </c>
      <c r="R336">
        <f>COUNTA(E137,H137,#REF!,K137,N137,Q137,T137,W137,Z137,AC137,AF137,BM137,BP137,BS137,BV137,BY137,CB137,CE137,#REF!,#REF!,#REF!,#REF!)</f>
        <v>5</v>
      </c>
      <c r="S336">
        <f>COUNTA(#REF!,#REF!,#REF!,CW137,CZ137,DC137,#REF!,#REF!,#REF!,#REF!,#REF!,#REF!,#REF!,#REF!,#REF!,#REF!,#REF!,#REF!,CH137,CK137,CN137,CQ137,CT137)</f>
        <v>15</v>
      </c>
      <c r="T336">
        <f>COUNTA(D137,G137,J137,M137,P137,S137,V137,Y137,AB137,AE137,BL137,BO137,BR137,BU137,BX137,CA137,CD137,#REF!,#REF!,#REF!,#REF!,#REF!)</f>
        <v>22</v>
      </c>
      <c r="U336">
        <f>COUNTA(#REF!,#REF!,CV137,CY137,DB137,#REF!,#REF!,#REF!,#REF!,#REF!,#REF!,#REF!,#REF!,#REF!,#REF!,#REF!,#REF!,CG137,CJ137,CM137,CP137,CS137,#REF!)</f>
        <v>23</v>
      </c>
      <c r="V336">
        <f>COUNTA(F137,I137,L137,O137,R137,U137,X137,AA137,AD137,AG137,BN137,BQ137,BT137,BW137,BZ137,CC137,CF137,#REF!,#REF!,#REF!,#REF!,#REF!)</f>
        <v>5</v>
      </c>
      <c r="W336">
        <f>COUNTA(#REF!,#REF!,#REF!,CX137,DA137,DD137,#REF!,#REF!,#REF!,#REF!,#REF!,#REF!,#REF!,#REF!,#REF!,#REF!,#REF!,#REF!,CI137,CL137,CO137,CR137,CU137)</f>
        <v>15</v>
      </c>
    </row>
    <row r="337" spans="4:23" x14ac:dyDescent="0.3">
      <c r="D337">
        <f>COUNTA(D33,G33,J33,M33,P33,S33,V33,Y33,AB33,AE33,BL33,BO33,BR33,BU33,BX33,CA33,CD33,#REF!,#REF!)</f>
        <v>8</v>
      </c>
      <c r="E337">
        <f>COUNTA(#REF!,#REF!,#REF!,#REF!,#REF!,#REF!,#REF!,#REF!,#REF!,#REF!,#REF!,#REF!,#REF!,#REF!,#REF!,CG33,CJ33,CM33)</f>
        <v>16</v>
      </c>
      <c r="F337">
        <f>COUNTA(F33,I33,L33,O33,R33,U33,X33,AA33,AD33,AG33,BN33,BQ33,BT33,BW33,BZ33,CC33,CF33,#REF!,#REF!)</f>
        <v>2</v>
      </c>
      <c r="G337">
        <f>COUNTA(#REF!,#REF!,#REF!,#REF!,#REF!,#REF!,#REF!,#REF!,#REF!,#REF!,#REF!,#REF!,#REF!,#REF!,#REF!,CI33,CL33,CO33)</f>
        <v>15</v>
      </c>
      <c r="H337">
        <f>COUNTA(E33,H33,K33,N33,Q33,T33,W33,Z33,AC33,AF33,BM33,BP33,BS33,BV33,BY33,CB33,CE33,#REF!,#REF!,#REF!)</f>
        <v>14</v>
      </c>
      <c r="I337">
        <f>COUNTA(#REF!,#REF!,#REF!,#REF!,#REF!,#REF!,#REF!,#REF!,#REF!,#REF!,#REF!,#REF!,#REF!,#REF!,CH33,CK33,CN33)</f>
        <v>16</v>
      </c>
      <c r="K337">
        <f>COUNTA(#REF!,#REF!,#REF!,D79,G79,J79,M79,P79,S79,V79,Y79,AB79,AE79,BL79,BO79,BR79,BU79,BX79,CA79,CD79,#REF!,#REF!)</f>
        <v>20</v>
      </c>
      <c r="L337">
        <f>COUNTA(CP79,CS79,#REF!,#REF!,#REF!,CV79,CY79,DB79,#REF!,#REF!,#REF!,#REF!,#REF!,#REF!,#REF!,#REF!,#REF!,#REF!,#REF!,#REF!,CG79,CJ79,CM79)</f>
        <v>19</v>
      </c>
      <c r="M337">
        <f>COUNTA(#REF!,#REF!,#REF!,F79,I79,L79,O79,R79,U79,X79,AA79,AD79,AG79,BN79,BQ79,BT79,BW79,BZ79,CC79,CF79,#REF!,#REF!)</f>
        <v>5</v>
      </c>
      <c r="N337">
        <f>COUNTA(CR79,CU79,#REF!,#REF!,#REF!,CX79,DA79,DD79,#REF!,#REF!,#REF!,#REF!,#REF!,#REF!,#REF!,#REF!,#REF!,#REF!,#REF!,#REF!,CI79,CL79,CO79)</f>
        <v>15</v>
      </c>
      <c r="O337">
        <f>COUNTA(#REF!,#REF!,E79,H79,K79,N79,Q79,T79,W79,Z79,AC79,AF79,BM79,BP79,BS79,BV79,BY79,CB79,CE79,#REF!,#REF!,#REF!)</f>
        <v>7</v>
      </c>
      <c r="P337">
        <f>COUNTA(CQ79,CT79,#REF!,#REF!,#REF!,CW79,CZ79,DC79,#REF!,#REF!,#REF!,#REF!,#REF!,#REF!,#REF!,#REF!,#REF!,#REF!,#REF!,#REF!,CH79,CK79,CN79)</f>
        <v>19</v>
      </c>
      <c r="R337">
        <f>COUNTA(E138,H138,#REF!,K138,N138,Q138,T138,W138,Z138,AC138,AF138,BM138,BP138,BS138,BV138,BY138,CB138,CE138,#REF!,#REF!,#REF!,#REF!)</f>
        <v>5</v>
      </c>
      <c r="S337">
        <f>COUNTA(#REF!,#REF!,#REF!,CW138,CZ138,DC138,#REF!,#REF!,#REF!,#REF!,#REF!,#REF!,#REF!,#REF!,#REF!,#REF!,#REF!,#REF!,CH138,CK138,CN138,CQ138,CT138)</f>
        <v>15</v>
      </c>
      <c r="T337">
        <f>COUNTA(D138,G138,J138,M138,P138,S138,V138,Y138,AB138,AE138,BL138,BO138,BR138,BU138,BX138,CA138,CD138,#REF!,#REF!,#REF!,#REF!,#REF!)</f>
        <v>22</v>
      </c>
      <c r="U337">
        <f>COUNTA(#REF!,#REF!,CV138,CY138,DB138,#REF!,#REF!,#REF!,#REF!,#REF!,#REF!,#REF!,#REF!,#REF!,#REF!,#REF!,#REF!,CG138,CJ138,CM138,CP138,CS138,#REF!)</f>
        <v>23</v>
      </c>
      <c r="V337">
        <f>COUNTA(F138,I138,L138,O138,R138,U138,X138,AA138,AD138,AG138,BN138,BQ138,BT138,BW138,BZ138,CC138,CF138,#REF!,#REF!,#REF!,#REF!,#REF!)</f>
        <v>5</v>
      </c>
      <c r="W337">
        <f>COUNTA(#REF!,#REF!,#REF!,CX138,DA138,DD138,#REF!,#REF!,#REF!,#REF!,#REF!,#REF!,#REF!,#REF!,#REF!,#REF!,#REF!,#REF!,CI138,CL138,CO138,CR138,CU138)</f>
        <v>15</v>
      </c>
    </row>
    <row r="338" spans="4:23" x14ac:dyDescent="0.3">
      <c r="D338">
        <f>COUNTA(D36,G36,J36,M36,P36,S36,V36,Y36,AB36,AE36,BL36,BO36,BR36,BU36,BX36,CA36,CD36,#REF!,#REF!)</f>
        <v>8</v>
      </c>
      <c r="E338">
        <f>COUNTA(#REF!,#REF!,#REF!,#REF!,#REF!,#REF!,#REF!,#REF!,#REF!,#REF!,#REF!,#REF!,#REF!,#REF!,#REF!,CG36,CJ36,CM36)</f>
        <v>16</v>
      </c>
      <c r="F338">
        <f>COUNTA(F36,I36,L36,O36,R36,U36,X36,AA36,AD36,AG36,BN36,BQ36,BT36,BW36,BZ36,CC36,CF36,#REF!,#REF!)</f>
        <v>2</v>
      </c>
      <c r="G338">
        <f>COUNTA(#REF!,#REF!,#REF!,#REF!,#REF!,#REF!,#REF!,#REF!,#REF!,#REF!,#REF!,#REF!,#REF!,#REF!,#REF!,CI36,CL36,CO36)</f>
        <v>15</v>
      </c>
      <c r="H338">
        <f>COUNTA(E36,H36,K36,N36,Q36,T36,W36,Z36,AC36,AF36,BM36,BP36,BS36,BV36,BY36,CB36,CE36,#REF!,#REF!,#REF!)</f>
        <v>14</v>
      </c>
      <c r="I338">
        <f>COUNTA(#REF!,#REF!,#REF!,#REF!,#REF!,#REF!,#REF!,#REF!,#REF!,#REF!,#REF!,#REF!,#REF!,#REF!,CH36,CK36,CN36)</f>
        <v>16</v>
      </c>
      <c r="K338">
        <f>COUNTA(#REF!,#REF!,#REF!,D82,G82,J82,M82,P82,S82,V82,Y82,AB82,AE82,BL82,BO82,BR82,BU82,BX82,CA82,CD82,#REF!,#REF!)</f>
        <v>18</v>
      </c>
      <c r="L338">
        <f>COUNTA(CP82,CS82,#REF!,#REF!,#REF!,CV82,CY82,DB82,#REF!,#REF!,#REF!,#REF!,#REF!,#REF!,#REF!,#REF!,#REF!,#REF!,#REF!,#REF!,CG82,CJ82,CM82)</f>
        <v>20</v>
      </c>
      <c r="M338">
        <f>COUNTA(#REF!,#REF!,#REF!,F82,I82,L82,O82,R82,U82,X82,AA82,AD82,AG82,BN82,BQ82,BT82,BW82,BZ82,CC82,CF82,#REF!,#REF!)</f>
        <v>5</v>
      </c>
      <c r="N338">
        <f>COUNTA(CR82,CU82,#REF!,#REF!,#REF!,CX82,DA82,DD82,#REF!,#REF!,#REF!,#REF!,#REF!,#REF!,#REF!,#REF!,#REF!,#REF!,#REF!,#REF!,CI82,CL82,CO82)</f>
        <v>15</v>
      </c>
      <c r="O338">
        <f>COUNTA(#REF!,#REF!,E82,H82,K82,N82,Q82,T82,W82,Z82,AC82,AF82,BM82,BP82,BS82,BV82,BY82,CB82,CE82,#REF!,#REF!,#REF!)</f>
        <v>9</v>
      </c>
      <c r="P338">
        <f>COUNTA(CQ82,CT82,#REF!,#REF!,#REF!,CW82,CZ82,DC82,#REF!,#REF!,#REF!,#REF!,#REF!,#REF!,#REF!,#REF!,#REF!,#REF!,#REF!,#REF!,CH82,CK82,CN82)</f>
        <v>18</v>
      </c>
      <c r="R338">
        <f>COUNTA(E141,H141,#REF!,K141,N141,Q141,T141,W141,Z141,AC141,AF141,BM141,BP141,BS141,BV141,BY141,CB141,CE141,#REF!,#REF!,#REF!,#REF!)</f>
        <v>5</v>
      </c>
      <c r="S338">
        <f>COUNTA(#REF!,#REF!,#REF!,CW141,CZ141,DC141,#REF!,#REF!,#REF!,#REF!,#REF!,#REF!,#REF!,#REF!,#REF!,#REF!,#REF!,#REF!,CH141,CK141,CN141,CQ141,CT141)</f>
        <v>15</v>
      </c>
      <c r="T338">
        <f>COUNTA(D141,G141,J141,M141,P141,S141,V141,Y141,AB141,AE141,BL141,BO141,BR141,BU141,BX141,CA141,CD141,#REF!,#REF!,#REF!,#REF!,#REF!)</f>
        <v>22</v>
      </c>
      <c r="U338">
        <f>COUNTA(#REF!,#REF!,CV141,CY141,DB141,#REF!,#REF!,#REF!,#REF!,#REF!,#REF!,#REF!,#REF!,#REF!,#REF!,#REF!,#REF!,CG141,CJ141,CM141,CP141,CS141,#REF!)</f>
        <v>23</v>
      </c>
      <c r="V338">
        <f>COUNTA(F141,I141,L141,O141,R141,U141,X141,AA141,AD141,AG141,BN141,BQ141,BT141,BW141,BZ141,CC141,CF141,#REF!,#REF!,#REF!,#REF!,#REF!)</f>
        <v>5</v>
      </c>
      <c r="W338">
        <f>COUNTA(#REF!,#REF!,#REF!,CX141,DA141,DD141,#REF!,#REF!,#REF!,#REF!,#REF!,#REF!,#REF!,#REF!,#REF!,#REF!,#REF!,#REF!,CI141,CL141,CO141,CR141,CU141)</f>
        <v>15</v>
      </c>
    </row>
    <row r="339" spans="4:23" x14ac:dyDescent="0.3">
      <c r="D339">
        <f>COUNTA(#REF!,#REF!,#REF!,#REF!,#REF!,#REF!,#REF!,#REF!,#REF!,#REF!,#REF!,#REF!,#REF!,#REF!,#REF!,#REF!,#REF!,#REF!,#REF!)</f>
        <v>19</v>
      </c>
      <c r="E339">
        <f>COUNTA(#REF!,#REF!,#REF!,#REF!,#REF!,#REF!,#REF!,#REF!,#REF!,#REF!,#REF!,#REF!,#REF!,#REF!,#REF!,#REF!,#REF!,#REF!)</f>
        <v>18</v>
      </c>
      <c r="F339">
        <f>COUNTA(#REF!,#REF!,#REF!,#REF!,#REF!,#REF!,#REF!,#REF!,#REF!,#REF!,#REF!,#REF!,#REF!,#REF!,#REF!,#REF!,#REF!,#REF!,#REF!)</f>
        <v>19</v>
      </c>
      <c r="G339">
        <f>COUNTA(#REF!,#REF!,#REF!,#REF!,#REF!,#REF!,#REF!,#REF!,#REF!,#REF!,#REF!,#REF!,#REF!,#REF!,#REF!,#REF!,#REF!,#REF!)</f>
        <v>18</v>
      </c>
      <c r="H339">
        <f>COUNTA(#REF!,#REF!,#REF!,#REF!,#REF!,#REF!,#REF!,#REF!,#REF!,#REF!,#REF!,#REF!,#REF!,#REF!,#REF!,#REF!,#REF!,#REF!,#REF!,#REF!)</f>
        <v>20</v>
      </c>
      <c r="I339">
        <f>COUNTA(#REF!,#REF!,#REF!,#REF!,#REF!,#REF!,#REF!,#REF!,#REF!,#REF!,#REF!,#REF!,#REF!,#REF!,#REF!,#REF!,#REF!)</f>
        <v>17</v>
      </c>
      <c r="K339">
        <f>COUNTA(#REF!,#REF!,#REF!,D83,G83,J83,M83,P83,S83,V83,Y83,AB83,AE83,BL83,BO83,BR83,BU83,BX83,CA83,CD83,#REF!,#REF!)</f>
        <v>18</v>
      </c>
      <c r="L339">
        <f>COUNTA(CP83,CS83,#REF!,#REF!,#REF!,CV83,CY83,DB83,#REF!,#REF!,#REF!,#REF!,#REF!,#REF!,#REF!,#REF!,#REF!,#REF!,#REF!,#REF!,CG83,CJ83,CM83)</f>
        <v>19</v>
      </c>
      <c r="M339">
        <f>COUNTA(#REF!,#REF!,#REF!,F83,I83,L83,O83,R83,U83,X83,AA83,AD83,AG83,BN83,BQ83,BT83,BW83,BZ83,CC83,CF83,#REF!,#REF!)</f>
        <v>5</v>
      </c>
      <c r="N339">
        <f>COUNTA(CR83,CU83,#REF!,#REF!,#REF!,CX83,DA83,DD83,#REF!,#REF!,#REF!,#REF!,#REF!,#REF!,#REF!,#REF!,#REF!,#REF!,#REF!,#REF!,CI83,CL83,CO83)</f>
        <v>15</v>
      </c>
      <c r="O339">
        <f>COUNTA(#REF!,#REF!,E83,H83,K83,N83,Q83,T83,W83,Z83,AC83,AF83,BM83,BP83,BS83,BV83,BY83,CB83,CE83,#REF!,#REF!,#REF!)</f>
        <v>9</v>
      </c>
      <c r="P339">
        <f>COUNTA(CQ83,CT83,#REF!,#REF!,#REF!,CW83,CZ83,DC83,#REF!,#REF!,#REF!,#REF!,#REF!,#REF!,#REF!,#REF!,#REF!,#REF!,#REF!,#REF!,CH83,CK83,CN83)</f>
        <v>19</v>
      </c>
      <c r="R339">
        <f>COUNTA(E142,H142,#REF!,K142,N142,Q142,T142,W142,Z142,AC142,AF142,BM142,BP142,BS142,BV142,BY142,CB142,CE142,#REF!,#REF!,#REF!,#REF!)</f>
        <v>5</v>
      </c>
      <c r="S339">
        <f>COUNTA(#REF!,#REF!,#REF!,CW142,CZ142,DC142,#REF!,#REF!,#REF!,#REF!,#REF!,#REF!,#REF!,#REF!,#REF!,#REF!,#REF!,#REF!,CH142,CK142,CN142,CQ142,CT142)</f>
        <v>15</v>
      </c>
      <c r="T339">
        <f>COUNTA(D142,G142,J142,M142,P142,S142,V142,Y142,AB142,AE142,BL142,BO142,BR142,BU142,BX142,CA142,CD142,#REF!,#REF!,#REF!,#REF!,#REF!)</f>
        <v>22</v>
      </c>
      <c r="U339">
        <f>COUNTA(#REF!,#REF!,CV142,CY142,DB142,#REF!,#REF!,#REF!,#REF!,#REF!,#REF!,#REF!,#REF!,#REF!,#REF!,#REF!,#REF!,CG142,CJ142,CM142,CP142,CS142,#REF!)</f>
        <v>23</v>
      </c>
      <c r="V339">
        <f>COUNTA(F142,I142,L142,O142,R142,U142,X142,AA142,AD142,AG142,BN142,BQ142,BT142,BW142,BZ142,CC142,CF142,#REF!,#REF!,#REF!,#REF!,#REF!)</f>
        <v>5</v>
      </c>
      <c r="W339">
        <f>COUNTA(#REF!,#REF!,#REF!,CX142,DA142,DD142,#REF!,#REF!,#REF!,#REF!,#REF!,#REF!,#REF!,#REF!,#REF!,#REF!,#REF!,#REF!,CI142,CL142,CO142,CR142,CU142)</f>
        <v>15</v>
      </c>
    </row>
    <row r="340" spans="4:23" x14ac:dyDescent="0.3">
      <c r="D340">
        <f>COUNTA(#REF!,#REF!,#REF!,#REF!,#REF!,#REF!,#REF!,#REF!,#REF!,#REF!,#REF!,#REF!,#REF!,#REF!,#REF!,#REF!,#REF!,#REF!,#REF!)</f>
        <v>19</v>
      </c>
      <c r="E340">
        <f>COUNTA(#REF!,#REF!,#REF!,#REF!,#REF!,#REF!,#REF!,#REF!,#REF!,#REF!,#REF!,#REF!,#REF!,#REF!,#REF!,#REF!,#REF!,#REF!)</f>
        <v>18</v>
      </c>
      <c r="F340">
        <f>COUNTA(#REF!,#REF!,#REF!,#REF!,#REF!,#REF!,#REF!,#REF!,#REF!,#REF!,#REF!,#REF!,#REF!,#REF!,#REF!,#REF!,#REF!,#REF!,#REF!)</f>
        <v>19</v>
      </c>
      <c r="G340">
        <f>COUNTA(#REF!,#REF!,#REF!,#REF!,#REF!,#REF!,#REF!,#REF!,#REF!,#REF!,#REF!,#REF!,#REF!,#REF!,#REF!,#REF!,#REF!,#REF!)</f>
        <v>18</v>
      </c>
      <c r="H340">
        <f>COUNTA(#REF!,#REF!,#REF!,#REF!,#REF!,#REF!,#REF!,#REF!,#REF!,#REF!,#REF!,#REF!,#REF!,#REF!,#REF!,#REF!,#REF!,#REF!,#REF!,#REF!)</f>
        <v>20</v>
      </c>
      <c r="I340">
        <f>COUNTA(#REF!,#REF!,#REF!,#REF!,#REF!,#REF!,#REF!,#REF!,#REF!,#REF!,#REF!,#REF!,#REF!,#REF!,#REF!,#REF!,#REF!)</f>
        <v>17</v>
      </c>
      <c r="K340">
        <f>COUNTA(#REF!,#REF!,#REF!,D84,G84,J84,M84,P84,S84,V84,Y84,AB84,AE84,BL84,BO84,BR84,BU84,BX84,CA84,CD84,#REF!,#REF!)</f>
        <v>5</v>
      </c>
      <c r="L340">
        <f>COUNTA(CP84,CS84,#REF!,#REF!,#REF!,CV84,CY84,DB84,#REF!,#REF!,#REF!,#REF!,#REF!,#REF!,#REF!,#REF!,#REF!,#REF!,#REF!,#REF!,CG84,CJ84,CM84)</f>
        <v>15</v>
      </c>
      <c r="M340">
        <f>COUNTA(#REF!,#REF!,#REF!,F84,I84,L84,O84,R84,U84,X84,AA84,AD84,AG84,BN84,BQ84,BT84,BW84,BZ84,CC84,CF84,#REF!,#REF!)</f>
        <v>5</v>
      </c>
      <c r="N340">
        <f>COUNTA(CR84,CU84,#REF!,#REF!,#REF!,CX84,DA84,DD84,#REF!,#REF!,#REF!,#REF!,#REF!,#REF!,#REF!,#REF!,#REF!,#REF!,#REF!,#REF!,CI84,CL84,CO84)</f>
        <v>15</v>
      </c>
      <c r="O340">
        <f>COUNTA(#REF!,#REF!,E84,H84,K84,N84,Q84,T84,W84,Z84,AC84,AF84,BM84,BP84,BS84,BV84,BY84,CB84,CE84,#REF!,#REF!,#REF!)</f>
        <v>5</v>
      </c>
      <c r="P340">
        <f>COUNTA(CQ84,CT84,#REF!,#REF!,#REF!,CW84,CZ84,DC84,#REF!,#REF!,#REF!,#REF!,#REF!,#REF!,#REF!,#REF!,#REF!,#REF!,#REF!,#REF!,CH84,CK84,CN84)</f>
        <v>15</v>
      </c>
      <c r="R340">
        <f>COUNTA(E143,H143,#REF!,K143,N143,Q143,T143,W143,Z143,AC143,AF143,BM143,BP143,BS143,BV143,BY143,CB143,CE143,#REF!,#REF!,#REF!,#REF!)</f>
        <v>5</v>
      </c>
      <c r="S340">
        <f>COUNTA(#REF!,#REF!,#REF!,CW143,CZ143,DC143,#REF!,#REF!,#REF!,#REF!,#REF!,#REF!,#REF!,#REF!,#REF!,#REF!,#REF!,#REF!,CH143,CK143,CN143,CQ143,CT143)</f>
        <v>15</v>
      </c>
      <c r="T340">
        <f>COUNTA(D143,G143,J143,M143,P143,S143,V143,Y143,AB143,AE143,BL143,BO143,BR143,BU143,BX143,CA143,CD143,#REF!,#REF!,#REF!,#REF!,#REF!)</f>
        <v>5</v>
      </c>
      <c r="U340">
        <f>COUNTA(#REF!,#REF!,CV143,CY143,DB143,#REF!,#REF!,#REF!,#REF!,#REF!,#REF!,#REF!,#REF!,#REF!,#REF!,#REF!,#REF!,CG143,CJ143,CM143,CP143,CS143,#REF!)</f>
        <v>15</v>
      </c>
      <c r="V340">
        <f>COUNTA(F143,I143,L143,O143,R143,U143,X143,AA143,AD143,AG143,BN143,BQ143,BT143,BW143,BZ143,CC143,CF143,#REF!,#REF!,#REF!,#REF!,#REF!)</f>
        <v>5</v>
      </c>
      <c r="W340">
        <f>COUNTA(#REF!,#REF!,#REF!,CX143,DA143,DD143,#REF!,#REF!,#REF!,#REF!,#REF!,#REF!,#REF!,#REF!,#REF!,#REF!,#REF!,#REF!,CI143,CL143,CO143,CR143,CU143)</f>
        <v>15</v>
      </c>
    </row>
    <row r="341" spans="4:23" x14ac:dyDescent="0.3">
      <c r="D341">
        <f>COUNTA(#REF!,#REF!,#REF!,#REF!,#REF!,#REF!,#REF!,#REF!,#REF!,#REF!,#REF!,#REF!,#REF!,#REF!,#REF!,#REF!,#REF!,#REF!,#REF!)</f>
        <v>19</v>
      </c>
      <c r="E341">
        <f>COUNTA(#REF!,#REF!,#REF!,#REF!,#REF!,#REF!,#REF!,#REF!,#REF!,#REF!,#REF!,#REF!,#REF!,#REF!,#REF!,#REF!,#REF!,#REF!)</f>
        <v>18</v>
      </c>
      <c r="F341">
        <f>COUNTA(#REF!,#REF!,#REF!,#REF!,#REF!,#REF!,#REF!,#REF!,#REF!,#REF!,#REF!,#REF!,#REF!,#REF!,#REF!,#REF!,#REF!,#REF!,#REF!)</f>
        <v>19</v>
      </c>
      <c r="G341">
        <f>COUNTA(#REF!,#REF!,#REF!,#REF!,#REF!,#REF!,#REF!,#REF!,#REF!,#REF!,#REF!,#REF!,#REF!,#REF!,#REF!,#REF!,#REF!,#REF!)</f>
        <v>18</v>
      </c>
      <c r="H341">
        <f>COUNTA(#REF!,#REF!,#REF!,#REF!,#REF!,#REF!,#REF!,#REF!,#REF!,#REF!,#REF!,#REF!,#REF!,#REF!,#REF!,#REF!,#REF!,#REF!,#REF!,#REF!)</f>
        <v>20</v>
      </c>
      <c r="I341">
        <f>COUNTA(#REF!,#REF!,#REF!,#REF!,#REF!,#REF!,#REF!,#REF!,#REF!,#REF!,#REF!,#REF!,#REF!,#REF!,#REF!,#REF!,#REF!)</f>
        <v>17</v>
      </c>
      <c r="K341">
        <f>COUNTA(#REF!,#REF!,#REF!,D85,G85,J85,M85,P85,S85,V85,Y85,AB85,AE85,BL85,BO85,BR85,BU85,BX85,CA85,CD85,#REF!,#REF!)</f>
        <v>5</v>
      </c>
      <c r="L341">
        <f>COUNTA(CP85,CS85,#REF!,#REF!,#REF!,CV85,CY85,DB85,#REF!,#REF!,#REF!,#REF!,#REF!,#REF!,#REF!,#REF!,#REF!,#REF!,#REF!,#REF!,CG85,CJ85,CM85)</f>
        <v>15</v>
      </c>
      <c r="M341">
        <f>COUNTA(#REF!,#REF!,#REF!,F85,I85,L85,O85,R85,U85,X85,AA85,AD85,AG85,BN85,BQ85,BT85,BW85,BZ85,CC85,CF85,#REF!,#REF!)</f>
        <v>5</v>
      </c>
      <c r="N341">
        <f>COUNTA(CR85,CU85,#REF!,#REF!,#REF!,CX85,DA85,DD85,#REF!,#REF!,#REF!,#REF!,#REF!,#REF!,#REF!,#REF!,#REF!,#REF!,#REF!,#REF!,CI85,CL85,CO85)</f>
        <v>15</v>
      </c>
      <c r="O341">
        <f>COUNTA(#REF!,#REF!,E85,H85,K85,N85,Q85,T85,W85,Z85,AC85,AF85,BM85,BP85,BS85,BV85,BY85,CB85,CE85,#REF!,#REF!,#REF!)</f>
        <v>5</v>
      </c>
      <c r="P341">
        <f>COUNTA(CQ85,CT85,#REF!,#REF!,#REF!,CW85,CZ85,DC85,#REF!,#REF!,#REF!,#REF!,#REF!,#REF!,#REF!,#REF!,#REF!,#REF!,#REF!,#REF!,CH85,CK85,CN85)</f>
        <v>15</v>
      </c>
      <c r="R341">
        <f>COUNTA(E144,H144,#REF!,K144,N144,Q144,T144,W144,Z144,AC144,AF144,BM144,BP144,BS144,BV144,BY144,CB144,CE144,#REF!,#REF!,#REF!,#REF!)</f>
        <v>5</v>
      </c>
      <c r="S341">
        <f>COUNTA(#REF!,#REF!,#REF!,CW144,CZ144,DC144,#REF!,#REF!,#REF!,#REF!,#REF!,#REF!,#REF!,#REF!,#REF!,#REF!,#REF!,#REF!,CH144,CK144,CN144,CQ144,CT144)</f>
        <v>15</v>
      </c>
      <c r="T341">
        <f>COUNTA(D144,G144,J144,M144,P144,S144,V144,Y144,AB144,AE144,BL144,BO144,BR144,BU144,BX144,CA144,CD144,#REF!,#REF!,#REF!,#REF!,#REF!)</f>
        <v>5</v>
      </c>
      <c r="U341">
        <f>COUNTA(#REF!,#REF!,CV144,CY144,DB144,#REF!,#REF!,#REF!,#REF!,#REF!,#REF!,#REF!,#REF!,#REF!,#REF!,#REF!,#REF!,CG144,CJ144,CM144,CP144,CS144,#REF!)</f>
        <v>15</v>
      </c>
      <c r="V341">
        <f>COUNTA(F144,I144,L144,O144,R144,U144,X144,AA144,AD144,AG144,BN144,BQ144,BT144,BW144,BZ144,CC144,CF144,#REF!,#REF!,#REF!,#REF!,#REF!)</f>
        <v>5</v>
      </c>
      <c r="W341">
        <f>COUNTA(#REF!,#REF!,#REF!,CX144,DA144,DD144,#REF!,#REF!,#REF!,#REF!,#REF!,#REF!,#REF!,#REF!,#REF!,#REF!,#REF!,#REF!,CI144,CL144,CO144,CR144,CU144)</f>
        <v>15</v>
      </c>
    </row>
    <row r="342" spans="4:23" x14ac:dyDescent="0.3">
      <c r="D342">
        <f>COUNTA(#REF!,#REF!,#REF!,#REF!,#REF!,#REF!,#REF!,#REF!,#REF!,#REF!,#REF!,#REF!,#REF!,#REF!,#REF!,#REF!,#REF!,#REF!,#REF!)</f>
        <v>19</v>
      </c>
      <c r="E342">
        <f>COUNTA(#REF!,#REF!,#REF!,#REF!,#REF!,#REF!,#REF!,#REF!,#REF!,#REF!,#REF!,#REF!,#REF!,#REF!,#REF!,#REF!,#REF!,#REF!)</f>
        <v>18</v>
      </c>
      <c r="F342">
        <f>COUNTA(#REF!,#REF!,#REF!,#REF!,#REF!,#REF!,#REF!,#REF!,#REF!,#REF!,#REF!,#REF!,#REF!,#REF!,#REF!,#REF!,#REF!,#REF!,#REF!)</f>
        <v>19</v>
      </c>
      <c r="G342">
        <f>COUNTA(#REF!,#REF!,#REF!,#REF!,#REF!,#REF!,#REF!,#REF!,#REF!,#REF!,#REF!,#REF!,#REF!,#REF!,#REF!,#REF!,#REF!,#REF!)</f>
        <v>18</v>
      </c>
      <c r="H342">
        <f>COUNTA(#REF!,#REF!,#REF!,#REF!,#REF!,#REF!,#REF!,#REF!,#REF!,#REF!,#REF!,#REF!,#REF!,#REF!,#REF!,#REF!,#REF!,#REF!,#REF!,#REF!)</f>
        <v>20</v>
      </c>
      <c r="I342">
        <f>COUNTA(#REF!,#REF!,#REF!,#REF!,#REF!,#REF!,#REF!,#REF!,#REF!,#REF!,#REF!,#REF!,#REF!,#REF!,#REF!,#REF!,#REF!)</f>
        <v>17</v>
      </c>
      <c r="K342">
        <f>COUNTA(#REF!,#REF!,#REF!,D86,G86,J86,M86,P86,S86,V86,Y86,AB86,AE86,BL86,BO86,BR86,BU86,BX86,CA86,CD86,#REF!,#REF!)</f>
        <v>5</v>
      </c>
      <c r="L342">
        <f>COUNTA(CP86,CS86,#REF!,#REF!,#REF!,CV86,CY86,DB86,#REF!,#REF!,#REF!,#REF!,#REF!,#REF!,#REF!,#REF!,#REF!,#REF!,#REF!,#REF!,CG86,CJ86,CM86)</f>
        <v>15</v>
      </c>
      <c r="M342">
        <f>COUNTA(#REF!,#REF!,#REF!,F86,I86,L86,O86,R86,U86,X86,AA86,AD86,AG86,BN86,BQ86,BT86,BW86,BZ86,CC86,CF86,#REF!,#REF!)</f>
        <v>5</v>
      </c>
      <c r="N342">
        <f>COUNTA(CR86,CU86,#REF!,#REF!,#REF!,CX86,DA86,DD86,#REF!,#REF!,#REF!,#REF!,#REF!,#REF!,#REF!,#REF!,#REF!,#REF!,#REF!,#REF!,CI86,CL86,CO86)</f>
        <v>15</v>
      </c>
      <c r="O342">
        <f>COUNTA(#REF!,#REF!,E86,H86,K86,N86,Q86,T86,W86,Z86,AC86,AF86,BM86,BP86,BS86,BV86,BY86,CB86,CE86,#REF!,#REF!,#REF!)</f>
        <v>5</v>
      </c>
      <c r="P342">
        <f>COUNTA(CQ86,CT86,#REF!,#REF!,#REF!,CW86,CZ86,DC86,#REF!,#REF!,#REF!,#REF!,#REF!,#REF!,#REF!,#REF!,#REF!,#REF!,#REF!,#REF!,CH86,CK86,CN86)</f>
        <v>15</v>
      </c>
      <c r="R342">
        <f>COUNTA(E145,H145,#REF!,K145,N145,Q145,T145,W145,Z145,AC145,AF145,BM145,BP145,BS145,BV145,BY145,CB145,CE145,#REF!,#REF!,#REF!,#REF!)</f>
        <v>5</v>
      </c>
      <c r="S342">
        <f>COUNTA(#REF!,#REF!,#REF!,CW145,CZ145,DC145,#REF!,#REF!,#REF!,#REF!,#REF!,#REF!,#REF!,#REF!,#REF!,#REF!,#REF!,#REF!,CH145,CK145,CN145,CQ145,CT145)</f>
        <v>15</v>
      </c>
      <c r="T342">
        <f>COUNTA(D145,G145,J145,M145,P145,S145,V145,Y145,AB145,AE145,BL145,BO145,BR145,BU145,BX145,CA145,CD145,#REF!,#REF!,#REF!,#REF!,#REF!)</f>
        <v>5</v>
      </c>
      <c r="U342">
        <f>COUNTA(#REF!,#REF!,CV145,CY145,DB145,#REF!,#REF!,#REF!,#REF!,#REF!,#REF!,#REF!,#REF!,#REF!,#REF!,#REF!,#REF!,CG145,CJ145,CM145,CP145,CS145,#REF!)</f>
        <v>15</v>
      </c>
      <c r="V342">
        <f>COUNTA(F145,I145,L145,O145,R145,U145,X145,AA145,AD145,AG145,BN145,BQ145,BT145,BW145,BZ145,CC145,CF145,#REF!,#REF!,#REF!,#REF!,#REF!)</f>
        <v>5</v>
      </c>
      <c r="W342">
        <f>COUNTA(#REF!,#REF!,#REF!,CX145,DA145,DD145,#REF!,#REF!,#REF!,#REF!,#REF!,#REF!,#REF!,#REF!,#REF!,#REF!,#REF!,#REF!,CI145,CL145,CO145,CR145,CU145)</f>
        <v>15</v>
      </c>
    </row>
    <row r="343" spans="4:23" x14ac:dyDescent="0.3">
      <c r="D343">
        <f>COUNTA(#REF!,#REF!,#REF!,#REF!,#REF!,#REF!,#REF!,#REF!,#REF!,#REF!,#REF!,#REF!,#REF!,#REF!,#REF!,#REF!,#REF!,#REF!,#REF!)</f>
        <v>19</v>
      </c>
      <c r="E343">
        <f>COUNTA(#REF!,#REF!,#REF!,#REF!,#REF!,#REF!,#REF!,#REF!,#REF!,#REF!,#REF!,#REF!,#REF!,#REF!,#REF!,#REF!,#REF!,#REF!)</f>
        <v>18</v>
      </c>
      <c r="F343">
        <f>COUNTA(#REF!,#REF!,#REF!,#REF!,#REF!,#REF!,#REF!,#REF!,#REF!,#REF!,#REF!,#REF!,#REF!,#REF!,#REF!,#REF!,#REF!,#REF!,#REF!)</f>
        <v>19</v>
      </c>
      <c r="G343">
        <f>COUNTA(#REF!,#REF!,#REF!,#REF!,#REF!,#REF!,#REF!,#REF!,#REF!,#REF!,#REF!,#REF!,#REF!,#REF!,#REF!,#REF!,#REF!,#REF!)</f>
        <v>18</v>
      </c>
      <c r="H343">
        <f>COUNTA(#REF!,#REF!,#REF!,#REF!,#REF!,#REF!,#REF!,#REF!,#REF!,#REF!,#REF!,#REF!,#REF!,#REF!,#REF!,#REF!,#REF!,#REF!,#REF!,#REF!)</f>
        <v>20</v>
      </c>
      <c r="I343">
        <f>COUNTA(#REF!,#REF!,#REF!,#REF!,#REF!,#REF!,#REF!,#REF!,#REF!,#REF!,#REF!,#REF!,#REF!,#REF!,#REF!,#REF!,#REF!)</f>
        <v>17</v>
      </c>
      <c r="K343">
        <f>COUNTA(#REF!,#REF!,#REF!,D87,G87,J87,M87,P87,S87,V87,Y87,AB87,AE87,BL87,BO87,BR87,BU87,BX87,CA87,CD87,#REF!,#REF!)</f>
        <v>5</v>
      </c>
      <c r="L343">
        <f>COUNTA(CP87,CS87,#REF!,#REF!,#REF!,CV87,CY87,DB87,#REF!,#REF!,#REF!,#REF!,#REF!,#REF!,#REF!,#REF!,#REF!,#REF!,#REF!,#REF!,CG87,CJ87,CM87)</f>
        <v>15</v>
      </c>
      <c r="M343">
        <f>COUNTA(#REF!,#REF!,#REF!,F87,I87,L87,O87,R87,U87,X87,AA87,AD87,AG87,BN87,BQ87,BT87,BW87,BZ87,CC87,CF87,#REF!,#REF!)</f>
        <v>5</v>
      </c>
      <c r="N343">
        <f>COUNTA(CR87,CU87,#REF!,#REF!,#REF!,CX87,DA87,DD87,#REF!,#REF!,#REF!,#REF!,#REF!,#REF!,#REF!,#REF!,#REF!,#REF!,#REF!,#REF!,CI87,CL87,CO87)</f>
        <v>15</v>
      </c>
      <c r="O343">
        <f>COUNTA(#REF!,#REF!,E87,H87,K87,N87,Q87,T87,W87,Z87,AC87,AF87,BM87,BP87,BS87,BV87,BY87,CB87,CE87,#REF!,#REF!,#REF!)</f>
        <v>5</v>
      </c>
      <c r="P343">
        <f>COUNTA(CQ87,CT87,#REF!,#REF!,#REF!,CW87,CZ87,DC87,#REF!,#REF!,#REF!,#REF!,#REF!,#REF!,#REF!,#REF!,#REF!,#REF!,#REF!,#REF!,CH87,CK87,CN87)</f>
        <v>15</v>
      </c>
      <c r="R343">
        <f>COUNTA(E146,H146,#REF!,K146,N146,Q146,T146,W146,Z146,AC146,AF146,BM146,BP146,BS146,BV146,BY146,CB146,CE146,#REF!,#REF!,#REF!,#REF!)</f>
        <v>5</v>
      </c>
      <c r="S343">
        <f>COUNTA(#REF!,#REF!,#REF!,CW146,CZ146,DC146,#REF!,#REF!,#REF!,#REF!,#REF!,#REF!,#REF!,#REF!,#REF!,#REF!,#REF!,#REF!,CH146,CK146,CN146,CQ146,CT146)</f>
        <v>15</v>
      </c>
      <c r="T343">
        <f>COUNTA(D146,G146,J146,M146,P146,S146,V146,Y146,AB146,AE146,BL146,BO146,BR146,BU146,BX146,CA146,CD146,#REF!,#REF!,#REF!,#REF!,#REF!)</f>
        <v>5</v>
      </c>
      <c r="U343">
        <f>COUNTA(#REF!,#REF!,CV146,CY146,DB146,#REF!,#REF!,#REF!,#REF!,#REF!,#REF!,#REF!,#REF!,#REF!,#REF!,#REF!,#REF!,CG146,CJ146,CM146,CP146,CS146,#REF!)</f>
        <v>15</v>
      </c>
      <c r="V343">
        <f>COUNTA(F146,I146,L146,O146,R146,U146,X146,AA146,AD146,AG146,BN146,BQ146,BT146,BW146,BZ146,CC146,CF146,#REF!,#REF!,#REF!,#REF!,#REF!)</f>
        <v>5</v>
      </c>
      <c r="W343">
        <f>COUNTA(#REF!,#REF!,#REF!,CX146,DA146,DD146,#REF!,#REF!,#REF!,#REF!,#REF!,#REF!,#REF!,#REF!,#REF!,#REF!,#REF!,#REF!,CI146,CL146,CO146,CR146,CU146)</f>
        <v>15</v>
      </c>
    </row>
    <row r="344" spans="4:23" x14ac:dyDescent="0.3">
      <c r="K344">
        <f>COUNTA(#REF!,#REF!,#REF!,D93,G93,J93,M93,P93,S93,V93,Y93,AB93,AE93,BL93,BO93,BR93,BU93,BX93,CA93,CD93,#REF!,#REF!)</f>
        <v>5</v>
      </c>
      <c r="L344">
        <f>COUNTA(CP93,CS93,#REF!,#REF!,#REF!,CV93,CY93,DB93,#REF!,#REF!,#REF!,#REF!,#REF!,#REF!,#REF!,#REF!,#REF!,#REF!,#REF!,#REF!,CG93,CJ93,CM93)</f>
        <v>15</v>
      </c>
      <c r="M344">
        <f>COUNTA(#REF!,#REF!,#REF!,F93,I93,L93,O93,R93,U93,X93,AA93,AD93,AG93,BN93,BQ93,BT93,BW93,BZ93,CC93,CF93,#REF!,#REF!)</f>
        <v>5</v>
      </c>
      <c r="N344">
        <f>COUNTA(CR93,CU93,#REF!,#REF!,#REF!,CX93,DA93,DD93,#REF!,#REF!,#REF!,#REF!,#REF!,#REF!,#REF!,#REF!,#REF!,#REF!,#REF!,#REF!,CI93,CL93,CO93)</f>
        <v>15</v>
      </c>
      <c r="O344">
        <f>COUNTA(#REF!,#REF!,E93,H93,K93,N93,Q93,T93,W93,Z93,AC93,AF93,BM93,BP93,BS93,BV93,BY93,CB93,CE93,#REF!,#REF!,#REF!)</f>
        <v>5</v>
      </c>
      <c r="P344">
        <f>COUNTA(CQ93,CT93,#REF!,#REF!,#REF!,CW93,CZ93,DC93,#REF!,#REF!,#REF!,#REF!,#REF!,#REF!,#REF!,#REF!,#REF!,#REF!,#REF!,#REF!,CH93,CK93,CN93)</f>
        <v>15</v>
      </c>
      <c r="R344">
        <f>COUNTA(E147,H147,#REF!,K147,N147,Q147,T147,W147,Z147,AC147,AF147,BM147,BP147,BS147,BV147,BY147,CB147,CE147,#REF!,#REF!,#REF!,#REF!)</f>
        <v>5</v>
      </c>
      <c r="S344">
        <f>COUNTA(#REF!,#REF!,#REF!,CW147,CZ147,DC147,#REF!,#REF!,#REF!,#REF!,#REF!,#REF!,#REF!,#REF!,#REF!,#REF!,#REF!,#REF!,CH147,CK147,CN147,CQ147,CT147)</f>
        <v>15</v>
      </c>
      <c r="T344">
        <f>COUNTA(D147,G147,J147,M147,P147,S147,V147,Y147,AB147,AE147,BL147,BO147,BR147,BU147,BX147,CA147,CD147,#REF!,#REF!,#REF!,#REF!,#REF!)</f>
        <v>5</v>
      </c>
      <c r="U344">
        <f>COUNTA(#REF!,#REF!,CV147,CY147,DB147,#REF!,#REF!,#REF!,#REF!,#REF!,#REF!,#REF!,#REF!,#REF!,#REF!,#REF!,#REF!,CG147,CJ147,CM147,CP147,CS147,#REF!)</f>
        <v>15</v>
      </c>
      <c r="V344">
        <f>COUNTA(F147,I147,L147,O147,R147,U147,X147,AA147,AD147,AG147,BN147,BQ147,BT147,BW147,BZ147,CC147,CF147,#REF!,#REF!,#REF!,#REF!,#REF!)</f>
        <v>5</v>
      </c>
      <c r="W344">
        <f>COUNTA(#REF!,#REF!,#REF!,CX147,DA147,DD147,#REF!,#REF!,#REF!,#REF!,#REF!,#REF!,#REF!,#REF!,#REF!,#REF!,#REF!,#REF!,CI147,CL147,CO147,CR147,CU147)</f>
        <v>15</v>
      </c>
    </row>
    <row r="345" spans="4:23" x14ac:dyDescent="0.3">
      <c r="K345">
        <f>COUNTA(#REF!,#REF!,#REF!,D94,G94,J94,M94,P94,S94,V94,Y94,AB94,AE94,BL94,BO94,BR94,BU94,BX94,CA94,CD94,#REF!,#REF!)</f>
        <v>5</v>
      </c>
      <c r="L345">
        <f>COUNTA(CP94,CS94,#REF!,#REF!,#REF!,CV94,CY94,DB94,#REF!,#REF!,#REF!,#REF!,#REF!,#REF!,#REF!,#REF!,#REF!,#REF!,#REF!,#REF!,CG94,CJ94,CM94)</f>
        <v>15</v>
      </c>
      <c r="M345">
        <f>COUNTA(#REF!,#REF!,#REF!,F94,I94,L94,O94,R94,U94,X94,AA94,AD94,AG94,BN94,BQ94,BT94,BW94,BZ94,CC94,CF94,#REF!,#REF!)</f>
        <v>5</v>
      </c>
      <c r="N345">
        <f>COUNTA(CR94,CU94,#REF!,#REF!,#REF!,CX94,DA94,DD94,#REF!,#REF!,#REF!,#REF!,#REF!,#REF!,#REF!,#REF!,#REF!,#REF!,#REF!,#REF!,CI94,CL94,CO94)</f>
        <v>15</v>
      </c>
      <c r="O345">
        <f>COUNTA(#REF!,#REF!,E94,H94,K94,N94,Q94,T94,W94,Z94,AC94,AF94,BM94,BP94,BS94,BV94,BY94,CB94,CE94,#REF!,#REF!,#REF!)</f>
        <v>5</v>
      </c>
      <c r="P345">
        <f>COUNTA(CQ94,CT94,#REF!,#REF!,#REF!,CW94,CZ94,DC94,#REF!,#REF!,#REF!,#REF!,#REF!,#REF!,#REF!,#REF!,#REF!,#REF!,#REF!,#REF!,CH94,CK94,CN94)</f>
        <v>15</v>
      </c>
      <c r="R345">
        <f>COUNTA(E148,H148,#REF!,K148,N148,Q148,T148,W148,Z148,AC148,AF148,BM148,BP148,BS148,BV148,BY148,CB148,CE148,#REF!,#REF!,#REF!,#REF!)</f>
        <v>5</v>
      </c>
      <c r="S345">
        <f>COUNTA(#REF!,#REF!,#REF!,CW148,CZ148,DC148,#REF!,#REF!,#REF!,#REF!,#REF!,#REF!,#REF!,#REF!,#REF!,#REF!,#REF!,#REF!,CH148,CK148,CN148,CQ148,CT148)</f>
        <v>15</v>
      </c>
      <c r="T345">
        <f>COUNTA(D148,G148,J148,M148,P148,S148,V148,Y148,AB148,AE148,BL148,BO148,BR148,BU148,BX148,CA148,CD148,#REF!,#REF!,#REF!,#REF!,#REF!)</f>
        <v>5</v>
      </c>
      <c r="U345">
        <f>COUNTA(#REF!,#REF!,CV148,CY148,DB148,#REF!,#REF!,#REF!,#REF!,#REF!,#REF!,#REF!,#REF!,#REF!,#REF!,#REF!,#REF!,CG148,CJ148,CM148,CP148,CS148,#REF!)</f>
        <v>15</v>
      </c>
      <c r="V345">
        <f>COUNTA(F148,I148,L148,O148,R148,U148,X148,AA148,AD148,AG148,BN148,BQ148,BT148,BW148,BZ148,CC148,CF148,#REF!,#REF!,#REF!,#REF!,#REF!)</f>
        <v>5</v>
      </c>
      <c r="W345">
        <f>COUNTA(#REF!,#REF!,#REF!,CX148,DA148,DD148,#REF!,#REF!,#REF!,#REF!,#REF!,#REF!,#REF!,#REF!,#REF!,#REF!,#REF!,#REF!,CI148,CL148,CO148,CR148,CU148)</f>
        <v>15</v>
      </c>
    </row>
    <row r="346" spans="4:23" x14ac:dyDescent="0.3">
      <c r="K346">
        <f>COUNTA(#REF!,#REF!,#REF!,D95,G95,J95,M95,P95,S95,V95,Y95,AB95,AE95,BL95,BO95,BR95,BU95,BX95,CA95,CD95,#REF!,#REF!)</f>
        <v>5</v>
      </c>
      <c r="L346">
        <f>COUNTA(CP95,CS95,#REF!,#REF!,#REF!,CV95,CY95,DB95,#REF!,#REF!,#REF!,#REF!,#REF!,#REF!,#REF!,#REF!,#REF!,#REF!,#REF!,#REF!,CG95,CJ95,CM95)</f>
        <v>15</v>
      </c>
      <c r="M346">
        <f>COUNTA(#REF!,#REF!,#REF!,F95,I95,L95,O95,R95,U95,X95,AA95,AD95,AG95,BN95,BQ95,BT95,BW95,BZ95,CC95,CF95,#REF!,#REF!)</f>
        <v>5</v>
      </c>
      <c r="N346">
        <f>COUNTA(CR95,CU95,#REF!,#REF!,#REF!,CX95,DA95,DD95,#REF!,#REF!,#REF!,#REF!,#REF!,#REF!,#REF!,#REF!,#REF!,#REF!,#REF!,#REF!,CI95,CL95,CO95)</f>
        <v>15</v>
      </c>
      <c r="O346">
        <f>COUNTA(#REF!,#REF!,E95,H95,K95,N95,Q95,T95,W95,Z95,AC95,AF95,BM95,BP95,BS95,BV95,BY95,CB95,CE95,#REF!,#REF!,#REF!)</f>
        <v>5</v>
      </c>
      <c r="P346">
        <f>COUNTA(CQ95,CT95,#REF!,#REF!,#REF!,CW95,CZ95,DC95,#REF!,#REF!,#REF!,#REF!,#REF!,#REF!,#REF!,#REF!,#REF!,#REF!,#REF!,#REF!,CH95,CK95,CN95)</f>
        <v>15</v>
      </c>
      <c r="R346">
        <f>COUNTA(E149,H149,#REF!,K149,N149,Q149,T149,W149,Z149,AC149,AF149,BM149,BP149,BS149,BV149,BY149,CB149,CE149,#REF!,#REF!,#REF!,#REF!)</f>
        <v>5</v>
      </c>
      <c r="S346">
        <f>COUNTA(#REF!,#REF!,#REF!,CW149,CZ149,DC149,#REF!,#REF!,#REF!,#REF!,#REF!,#REF!,#REF!,#REF!,#REF!,#REF!,#REF!,#REF!,CH149,CK149,CN149,CQ149,CT149)</f>
        <v>15</v>
      </c>
      <c r="T346">
        <f>COUNTA(D149,G149,J149,M149,P149,S149,V149,Y149,AB149,AE149,BL149,BO149,BR149,BU149,BX149,CA149,CD149,#REF!,#REF!,#REF!,#REF!,#REF!)</f>
        <v>5</v>
      </c>
      <c r="U346">
        <f>COUNTA(#REF!,#REF!,CV149,CY149,DB149,#REF!,#REF!,#REF!,#REF!,#REF!,#REF!,#REF!,#REF!,#REF!,#REF!,#REF!,#REF!,CG149,CJ149,CM149,CP149,CS149,#REF!)</f>
        <v>15</v>
      </c>
      <c r="V346">
        <f>COUNTA(F149,I149,L149,O149,R149,U149,X149,AA149,AD149,AG149,BN149,BQ149,BT149,BW149,BZ149,CC149,CF149,#REF!,#REF!,#REF!,#REF!,#REF!)</f>
        <v>5</v>
      </c>
      <c r="W346">
        <f>COUNTA(#REF!,#REF!,#REF!,CX149,DA149,DD149,#REF!,#REF!,#REF!,#REF!,#REF!,#REF!,#REF!,#REF!,#REF!,#REF!,#REF!,#REF!,CI149,CL149,CO149,CR149,CU149)</f>
        <v>15</v>
      </c>
    </row>
    <row r="347" spans="4:23" x14ac:dyDescent="0.3">
      <c r="K347">
        <f>COUNTA(#REF!,#REF!,#REF!,D96,G96,J96,M96,P96,S96,V96,Y96,AB96,AE96,BL96,BO96,BR96,BU96,BX96,CA96,CD96,#REF!,#REF!)</f>
        <v>5</v>
      </c>
      <c r="L347">
        <f>COUNTA(CP96,CS96,#REF!,#REF!,#REF!,CV96,CY96,DB96,#REF!,#REF!,#REF!,#REF!,#REF!,#REF!,#REF!,#REF!,#REF!,#REF!,#REF!,#REF!,CG96,CJ96,CM96)</f>
        <v>15</v>
      </c>
      <c r="M347">
        <f>COUNTA(#REF!,#REF!,#REF!,F96,I96,L96,O96,R96,U96,X96,AA96,AD96,AG96,BN96,BQ96,BT96,BW96,BZ96,CC96,CF96,#REF!,#REF!)</f>
        <v>5</v>
      </c>
      <c r="N347">
        <f>COUNTA(CR96,CU96,#REF!,#REF!,#REF!,CX96,DA96,DD96,#REF!,#REF!,#REF!,#REF!,#REF!,#REF!,#REF!,#REF!,#REF!,#REF!,#REF!,#REF!,CI96,CL96,CO96)</f>
        <v>15</v>
      </c>
      <c r="O347">
        <f>COUNTA(#REF!,#REF!,E96,H96,K96,N96,Q96,T96,W96,Z96,AC96,AF96,BM96,BP96,BS96,BV96,BY96,CB96,CE96,#REF!,#REF!,#REF!)</f>
        <v>5</v>
      </c>
      <c r="P347">
        <f>COUNTA(CQ96,CT96,#REF!,#REF!,#REF!,CW96,CZ96,DC96,#REF!,#REF!,#REF!,#REF!,#REF!,#REF!,#REF!,#REF!,#REF!,#REF!,#REF!,#REF!,CH96,CK96,CN96)</f>
        <v>15</v>
      </c>
      <c r="R347">
        <f>COUNTA(E150,H150,#REF!,K150,N150,Q150,T150,W150,Z150,AC150,AF150,BM150,BP150,BS150,BV150,BY150,CB150,CE150,#REF!,#REF!,#REF!,#REF!)</f>
        <v>5</v>
      </c>
      <c r="S347">
        <f>COUNTA(#REF!,#REF!,#REF!,CW150,CZ150,DC150,#REF!,#REF!,#REF!,#REF!,#REF!,#REF!,#REF!,#REF!,#REF!,#REF!,#REF!,#REF!,CH150,CK150,CN150,CQ150,CT150)</f>
        <v>15</v>
      </c>
      <c r="T347">
        <f>COUNTA(D150,G150,J150,M150,P150,S150,V150,Y150,AB150,AE150,BL150,BO150,BR150,BU150,BX150,CA150,CD150,#REF!,#REF!,#REF!,#REF!,#REF!)</f>
        <v>5</v>
      </c>
      <c r="U347">
        <f>COUNTA(#REF!,#REF!,CV150,CY150,DB150,#REF!,#REF!,#REF!,#REF!,#REF!,#REF!,#REF!,#REF!,#REF!,#REF!,#REF!,#REF!,CG150,CJ150,CM150,CP150,CS150,#REF!)</f>
        <v>15</v>
      </c>
      <c r="V347">
        <f>COUNTA(F150,I150,L150,O150,R150,U150,X150,AA150,AD150,AG150,BN150,BQ150,BT150,BW150,BZ150,CC150,CF150,#REF!,#REF!,#REF!,#REF!,#REF!)</f>
        <v>5</v>
      </c>
      <c r="W347">
        <f>COUNTA(#REF!,#REF!,#REF!,CX150,DA150,DD150,#REF!,#REF!,#REF!,#REF!,#REF!,#REF!,#REF!,#REF!,#REF!,#REF!,#REF!,#REF!,CI150,CL150,CO150,CR150,CU150)</f>
        <v>15</v>
      </c>
    </row>
    <row r="348" spans="4:23" x14ac:dyDescent="0.3">
      <c r="K348">
        <f>COUNTA(#REF!,#REF!,#REF!,D97,G97,J97,M97,P97,S97,V97,Y97,AB97,AE97,BL97,BO97,BR97,BU97,BX97,CA97,CD97,#REF!,#REF!)</f>
        <v>5</v>
      </c>
      <c r="L348">
        <f>COUNTA(CP97,CS97,#REF!,#REF!,#REF!,CV97,CY97,DB97,#REF!,#REF!,#REF!,#REF!,#REF!,#REF!,#REF!,#REF!,#REF!,#REF!,#REF!,#REF!,CG97,CJ97,CM97)</f>
        <v>15</v>
      </c>
      <c r="M348">
        <f>COUNTA(#REF!,#REF!,#REF!,F97,I97,L97,O97,R97,U97,X97,AA97,AD97,AG97,BN97,BQ97,BT97,BW97,BZ97,CC97,CF97,#REF!,#REF!)</f>
        <v>5</v>
      </c>
      <c r="N348">
        <f>COUNTA(CR97,CU97,#REF!,#REF!,#REF!,CX97,DA97,DD97,#REF!,#REF!,#REF!,#REF!,#REF!,#REF!,#REF!,#REF!,#REF!,#REF!,#REF!,#REF!,CI97,CL97,CO97)</f>
        <v>15</v>
      </c>
      <c r="O348">
        <f>COUNTA(#REF!,#REF!,E97,H97,K97,N97,Q97,T97,W97,Z97,AC97,AF97,BM97,BP97,BS97,BV97,BY97,CB97,CE97,#REF!,#REF!,#REF!)</f>
        <v>5</v>
      </c>
      <c r="P348">
        <f>COUNTA(CQ97,CT97,#REF!,#REF!,#REF!,CW97,CZ97,DC97,#REF!,#REF!,#REF!,#REF!,#REF!,#REF!,#REF!,#REF!,#REF!,#REF!,#REF!,#REF!,CH97,CK97,CN97)</f>
        <v>15</v>
      </c>
      <c r="R348">
        <f>COUNTA(E151,H151,#REF!,K151,N151,Q151,T151,W151,Z151,AC151,AF151,BM151,BP151,BS151,BV151,BY151,CB151,CE151,#REF!,#REF!,#REF!,#REF!)</f>
        <v>5</v>
      </c>
      <c r="S348">
        <f>COUNTA(#REF!,#REF!,#REF!,CW151,CZ151,DC151,#REF!,#REF!,#REF!,#REF!,#REF!,#REF!,#REF!,#REF!,#REF!,#REF!,#REF!,#REF!,CH151,CK151,CN151,CQ151,CT151)</f>
        <v>15</v>
      </c>
      <c r="T348">
        <f>COUNTA(D151,G151,J151,M151,P151,S151,V151,Y151,AB151,AE151,BL151,BO151,BR151,BU151,BX151,CA151,CD151,#REF!,#REF!,#REF!,#REF!,#REF!)</f>
        <v>5</v>
      </c>
      <c r="U348">
        <f>COUNTA(#REF!,#REF!,CV151,CY151,DB151,#REF!,#REF!,#REF!,#REF!,#REF!,#REF!,#REF!,#REF!,#REF!,#REF!,#REF!,#REF!,CG151,CJ151,CM151,CP151,CS151,#REF!)</f>
        <v>15</v>
      </c>
      <c r="V348">
        <f>COUNTA(F151,I151,L151,O151,R151,U151,X151,AA151,AD151,AG151,BN151,BQ151,BT151,BW151,BZ151,CC151,CF151,#REF!,#REF!,#REF!,#REF!,#REF!)</f>
        <v>5</v>
      </c>
      <c r="W348">
        <f>COUNTA(#REF!,#REF!,#REF!,CX151,DA151,DD151,#REF!,#REF!,#REF!,#REF!,#REF!,#REF!,#REF!,#REF!,#REF!,#REF!,#REF!,#REF!,CI151,CL151,CO151,CR151,CU151)</f>
        <v>15</v>
      </c>
    </row>
    <row r="349" spans="4:23" x14ac:dyDescent="0.3">
      <c r="R349">
        <f>COUNTA(E157,H157,#REF!,K157,N157,Q157,T157,W157,Z157,AC157,AF157,BM157,BP157,BS157,BV157,BY157,CB157,CE157,#REF!,#REF!,#REF!,#REF!)</f>
        <v>5</v>
      </c>
      <c r="S349">
        <f>COUNTA(#REF!,#REF!,#REF!,CW157,CZ157,DC157,#REF!,#REF!,#REF!,#REF!,#REF!,#REF!,#REF!,#REF!,#REF!,#REF!,#REF!,#REF!,CH157,CK157,CN157,CQ157,CT157)</f>
        <v>15</v>
      </c>
      <c r="T349">
        <f>COUNTA(D157,G157,J157,M157,P157,S157,V157,Y157,AB157,AE157,BL157,BO157,BR157,BU157,BX157,CA157,CD157,#REF!,#REF!,#REF!,#REF!,#REF!)</f>
        <v>5</v>
      </c>
      <c r="U349">
        <f>COUNTA(#REF!,#REF!,CV157,CY157,DB157,#REF!,#REF!,#REF!,#REF!,#REF!,#REF!,#REF!,#REF!,#REF!,#REF!,#REF!,#REF!,CG157,CJ157,CM157,CP157,CS157,#REF!)</f>
        <v>15</v>
      </c>
      <c r="V349">
        <f>COUNTA(F157,I157,L157,O157,R157,U157,X157,AA157,AD157,AG157,BN157,BQ157,BT157,BW157,BZ157,CC157,CF157,#REF!,#REF!,#REF!,#REF!,#REF!)</f>
        <v>5</v>
      </c>
      <c r="W349">
        <f>COUNTA(#REF!,#REF!,#REF!,CX157,DA157,DD157,#REF!,#REF!,#REF!,#REF!,#REF!,#REF!,#REF!,#REF!,#REF!,#REF!,#REF!,#REF!,CI157,CL157,CO157,CR157,CU157)</f>
        <v>15</v>
      </c>
    </row>
    <row r="350" spans="4:23" x14ac:dyDescent="0.3">
      <c r="R350">
        <f>COUNTA(E158,H158,#REF!,K158,N158,Q158,T158,W158,Z158,AC158,AF158,BM158,BP158,BS158,BV158,BY158,CB158,CE158,#REF!,#REF!,#REF!,#REF!)</f>
        <v>5</v>
      </c>
      <c r="S350">
        <f>COUNTA(#REF!,#REF!,#REF!,CW158,CZ158,DC158,#REF!,#REF!,#REF!,#REF!,#REF!,#REF!,#REF!,#REF!,#REF!,#REF!,#REF!,#REF!,CH158,CK158,CN158,CQ158,CT158)</f>
        <v>15</v>
      </c>
      <c r="T350">
        <f>COUNTA(D158,G158,J158,M158,P158,S158,V158,Y158,AB158,AE158,BL158,BO158,BR158,BU158,BX158,CA158,CD158,#REF!,#REF!,#REF!,#REF!,#REF!)</f>
        <v>5</v>
      </c>
      <c r="U350">
        <f>COUNTA(#REF!,#REF!,CV158,CY158,DB158,#REF!,#REF!,#REF!,#REF!,#REF!,#REF!,#REF!,#REF!,#REF!,#REF!,#REF!,#REF!,CG158,CJ158,CM158,CP158,CS158,#REF!)</f>
        <v>15</v>
      </c>
      <c r="V350">
        <f>COUNTA(F158,I158,L158,O158,R158,U158,X158,AA158,AD158,AG158,BN158,BQ158,BT158,BW158,BZ158,CC158,CF158,#REF!,#REF!,#REF!,#REF!,#REF!)</f>
        <v>5</v>
      </c>
      <c r="W350">
        <f>COUNTA(#REF!,#REF!,#REF!,CX158,DA158,DD158,#REF!,#REF!,#REF!,#REF!,#REF!,#REF!,#REF!,#REF!,#REF!,#REF!,#REF!,#REF!,CI158,CL158,CO158,CR158,CU158)</f>
        <v>15</v>
      </c>
    </row>
    <row r="351" spans="4:23" x14ac:dyDescent="0.3">
      <c r="R351">
        <f>COUNTA(E161,H161,#REF!,K161,N161,Q161,T161,W161,Z161,AC161,AF161,BM161,BP161,BS161,BV161,BY161,CB161,CE161,#REF!,#REF!,#REF!,#REF!)</f>
        <v>5</v>
      </c>
      <c r="S351">
        <f>COUNTA(#REF!,#REF!,#REF!,CW161,CZ161,DC161,#REF!,#REF!,#REF!,#REF!,#REF!,#REF!,#REF!,#REF!,#REF!,#REF!,#REF!,#REF!,CH161,CK161,CN161,CQ161,CT161)</f>
        <v>15</v>
      </c>
      <c r="T351">
        <f>COUNTA(D161,G161,J161,M161,P161,S161,V161,Y161,AB161,AE161,BL161,BO161,BR161,BU161,BX161,CA161,CD161,#REF!,#REF!,#REF!,#REF!,#REF!)</f>
        <v>5</v>
      </c>
      <c r="U351">
        <f>COUNTA(#REF!,#REF!,CV161,CY161,DB161,#REF!,#REF!,#REF!,#REF!,#REF!,#REF!,#REF!,#REF!,#REF!,#REF!,#REF!,#REF!,CG161,CJ161,CM161,CP161,CS161,#REF!)</f>
        <v>15</v>
      </c>
      <c r="V351">
        <f>COUNTA(F161,I161,L161,O161,R161,U161,X161,AA161,AD161,AG161,BN161,BQ161,BT161,BW161,BZ161,CC161,CF161,#REF!,#REF!,#REF!,#REF!,#REF!)</f>
        <v>5</v>
      </c>
      <c r="W351">
        <f>COUNTA(#REF!,#REF!,#REF!,CX161,DA161,DD161,#REF!,#REF!,#REF!,#REF!,#REF!,#REF!,#REF!,#REF!,#REF!,#REF!,#REF!,#REF!,CI161,CL161,CO161,CR161,CU161)</f>
        <v>15</v>
      </c>
    </row>
    <row r="352" spans="4:23" x14ac:dyDescent="0.3">
      <c r="R352">
        <f>COUNTA(E162,H162,#REF!,K162,N162,Q162,T162,W162,Z162,AC162,AF162,BM162,BP162,BS162,BV162,BY162,CB162,CE162,#REF!,#REF!,#REF!,#REF!)</f>
        <v>5</v>
      </c>
      <c r="S352">
        <f>COUNTA(#REF!,#REF!,#REF!,CW162,CZ162,DC162,#REF!,#REF!,#REF!,#REF!,#REF!,#REF!,#REF!,#REF!,#REF!,#REF!,#REF!,#REF!,CH162,CK162,CN162,CQ162,CT162)</f>
        <v>15</v>
      </c>
      <c r="T352">
        <f>COUNTA(D162,G162,J162,M162,P162,S162,V162,Y162,AB162,AE162,BL162,BO162,BR162,BU162,BX162,CA162,CD162,#REF!,#REF!,#REF!,#REF!,#REF!)</f>
        <v>5</v>
      </c>
      <c r="U352">
        <f>COUNTA(#REF!,#REF!,CV162,CY162,DB162,#REF!,#REF!,#REF!,#REF!,#REF!,#REF!,#REF!,#REF!,#REF!,#REF!,#REF!,#REF!,CG162,CJ162,CM162,CP162,CS162,#REF!)</f>
        <v>15</v>
      </c>
      <c r="V352">
        <f>COUNTA(F162,I162,L162,O162,R162,U162,X162,AA162,AD162,AG162,BN162,BQ162,BT162,BW162,BZ162,CC162,CF162,#REF!,#REF!,#REF!,#REF!,#REF!)</f>
        <v>5</v>
      </c>
      <c r="W352">
        <f>COUNTA(#REF!,#REF!,#REF!,CX162,DA162,DD162,#REF!,#REF!,#REF!,#REF!,#REF!,#REF!,#REF!,#REF!,#REF!,#REF!,#REF!,#REF!,CI162,CL162,CO162,CR162,CU162)</f>
        <v>15</v>
      </c>
    </row>
    <row r="353" spans="18:23" x14ac:dyDescent="0.3">
      <c r="R353">
        <f>COUNTA(E163,H163,#REF!,K163,N163,Q163,T163,W163,Z163,AC163,AF163,BM163,BP163,BS163,BV163,BY163,CB163,CE163,#REF!,#REF!,#REF!,#REF!)</f>
        <v>5</v>
      </c>
      <c r="S353">
        <f>COUNTA(#REF!,#REF!,#REF!,CW163,CZ163,DC163,#REF!,#REF!,#REF!,#REF!,#REF!,#REF!,#REF!,#REF!,#REF!,#REF!,#REF!,#REF!,CH163,CK163,CN163,CQ163,CT163)</f>
        <v>15</v>
      </c>
      <c r="T353">
        <f>COUNTA(D163,G163,J163,M163,P163,S163,V163,Y163,AB163,AE163,BL163,BO163,BR163,BU163,BX163,CA163,CD163,#REF!,#REF!,#REF!,#REF!,#REF!)</f>
        <v>5</v>
      </c>
      <c r="U353">
        <f>COUNTA(#REF!,#REF!,CV163,CY163,DB163,#REF!,#REF!,#REF!,#REF!,#REF!,#REF!,#REF!,#REF!,#REF!,#REF!,#REF!,#REF!,CG163,CJ163,CM163,CP163,CS163,#REF!)</f>
        <v>15</v>
      </c>
      <c r="V353">
        <f>COUNTA(F163,I163,L163,O163,R163,U163,X163,AA163,AD163,AG163,BN163,BQ163,BT163,BW163,BZ163,CC163,CF163,#REF!,#REF!,#REF!,#REF!,#REF!)</f>
        <v>5</v>
      </c>
      <c r="W353">
        <f>COUNTA(#REF!,#REF!,#REF!,CX163,DA163,DD163,#REF!,#REF!,#REF!,#REF!,#REF!,#REF!,#REF!,#REF!,#REF!,#REF!,#REF!,#REF!,CI163,CL163,CO163,CR163,CU163)</f>
        <v>15</v>
      </c>
    </row>
  </sheetData>
  <sheetProtection password="CC4B" sheet="1" selectLockedCells="1"/>
  <mergeCells count="263">
    <mergeCell ref="BR112:BT112"/>
    <mergeCell ref="BU112:BW112"/>
    <mergeCell ref="BX112:BZ112"/>
    <mergeCell ref="CV101:DE101"/>
    <mergeCell ref="CV102:DE102"/>
    <mergeCell ref="CV103:DE103"/>
    <mergeCell ref="CV104:DE104"/>
    <mergeCell ref="B100:CU104"/>
    <mergeCell ref="D52:X52"/>
    <mergeCell ref="M53:O53"/>
    <mergeCell ref="BI53:BK53"/>
    <mergeCell ref="D111:X111"/>
    <mergeCell ref="Y111:AS111"/>
    <mergeCell ref="AT111:BN111"/>
    <mergeCell ref="BO111:CI111"/>
    <mergeCell ref="CJ111:DD111"/>
    <mergeCell ref="CV53:CX53"/>
    <mergeCell ref="CY53:DA53"/>
    <mergeCell ref="DB53:DD53"/>
    <mergeCell ref="BO112:BQ112"/>
    <mergeCell ref="AH112:AJ112"/>
    <mergeCell ref="AK112:AM112"/>
    <mergeCell ref="AN112:AP112"/>
    <mergeCell ref="AQ112:AS112"/>
    <mergeCell ref="BX6:CO6"/>
    <mergeCell ref="BF6:BW6"/>
    <mergeCell ref="AN6:BE6"/>
    <mergeCell ref="V6:AM6"/>
    <mergeCell ref="D6:U6"/>
    <mergeCell ref="BR7:BT7"/>
    <mergeCell ref="B166:CU170"/>
    <mergeCell ref="CV166:DE166"/>
    <mergeCell ref="CV167:DE167"/>
    <mergeCell ref="CV168:DE168"/>
    <mergeCell ref="CV169:DE169"/>
    <mergeCell ref="CV170:DE170"/>
    <mergeCell ref="BI7:BK7"/>
    <mergeCell ref="AH8:AJ8"/>
    <mergeCell ref="AK8:AM8"/>
    <mergeCell ref="AN8:AP8"/>
    <mergeCell ref="AQ8:AS8"/>
    <mergeCell ref="AT8:AV8"/>
    <mergeCell ref="AW8:AY8"/>
    <mergeCell ref="AH7:AJ7"/>
    <mergeCell ref="AK7:AM7"/>
    <mergeCell ref="AN7:AP7"/>
    <mergeCell ref="AZ7:BB7"/>
    <mergeCell ref="BC7:BE7"/>
    <mergeCell ref="BF7:BH7"/>
    <mergeCell ref="AZ8:BB8"/>
    <mergeCell ref="BC8:BE8"/>
    <mergeCell ref="BF8:BH8"/>
    <mergeCell ref="AZ54:BB54"/>
    <mergeCell ref="BL112:BN112"/>
    <mergeCell ref="DG110:DG114"/>
    <mergeCell ref="CP112:CR112"/>
    <mergeCell ref="CS112:CU112"/>
    <mergeCell ref="CY112:DA112"/>
    <mergeCell ref="DB112:DD112"/>
    <mergeCell ref="CP113:CR113"/>
    <mergeCell ref="CA112:CC112"/>
    <mergeCell ref="DE110:DE114"/>
    <mergeCell ref="CV112:CX112"/>
    <mergeCell ref="DF110:DF114"/>
    <mergeCell ref="CS113:CU113"/>
    <mergeCell ref="CV113:CX113"/>
    <mergeCell ref="CY113:DA113"/>
    <mergeCell ref="DB113:DD113"/>
    <mergeCell ref="CD112:CF112"/>
    <mergeCell ref="DG51:DG55"/>
    <mergeCell ref="CP53:CR53"/>
    <mergeCell ref="CS53:CU53"/>
    <mergeCell ref="D51:DD51"/>
    <mergeCell ref="DB54:DD54"/>
    <mergeCell ref="CG53:CI53"/>
    <mergeCell ref="CG54:CI54"/>
    <mergeCell ref="BC54:BE54"/>
    <mergeCell ref="BF54:BH54"/>
    <mergeCell ref="AH53:AJ53"/>
    <mergeCell ref="AK53:AM53"/>
    <mergeCell ref="AN53:AP53"/>
    <mergeCell ref="AQ53:AS53"/>
    <mergeCell ref="AT53:AV53"/>
    <mergeCell ref="AW53:AY53"/>
    <mergeCell ref="AH54:AJ54"/>
    <mergeCell ref="AK54:AM54"/>
    <mergeCell ref="AN54:AP54"/>
    <mergeCell ref="AQ54:AS54"/>
    <mergeCell ref="AT54:AV54"/>
    <mergeCell ref="AW54:AY54"/>
    <mergeCell ref="DF51:DF55"/>
    <mergeCell ref="DE51:DE55"/>
    <mergeCell ref="CP54:CR54"/>
    <mergeCell ref="CS54:CU54"/>
    <mergeCell ref="CM54:CO54"/>
    <mergeCell ref="CJ52:DD52"/>
    <mergeCell ref="BO52:CI52"/>
    <mergeCell ref="AT52:BN52"/>
    <mergeCell ref="Y52:AS52"/>
    <mergeCell ref="CJ53:CL53"/>
    <mergeCell ref="CJ54:CL54"/>
    <mergeCell ref="CV54:CX54"/>
    <mergeCell ref="CY54:DA54"/>
    <mergeCell ref="CM53:CO53"/>
    <mergeCell ref="BU53:BW53"/>
    <mergeCell ref="BX53:BZ53"/>
    <mergeCell ref="BR54:BT54"/>
    <mergeCell ref="BU54:BW54"/>
    <mergeCell ref="BX54:BZ54"/>
    <mergeCell ref="AE53:AG53"/>
    <mergeCell ref="Y53:AA53"/>
    <mergeCell ref="AB53:AD53"/>
    <mergeCell ref="BO54:BQ54"/>
    <mergeCell ref="AZ53:BB53"/>
    <mergeCell ref="B111:B114"/>
    <mergeCell ref="C111:C114"/>
    <mergeCell ref="D112:F112"/>
    <mergeCell ref="G112:I112"/>
    <mergeCell ref="J112:L112"/>
    <mergeCell ref="P112:R112"/>
    <mergeCell ref="M112:O112"/>
    <mergeCell ref="AT112:AV112"/>
    <mergeCell ref="AW112:AY112"/>
    <mergeCell ref="J113:L113"/>
    <mergeCell ref="M113:O113"/>
    <mergeCell ref="P113:R113"/>
    <mergeCell ref="S113:U113"/>
    <mergeCell ref="V113:X113"/>
    <mergeCell ref="S112:U112"/>
    <mergeCell ref="V112:X112"/>
    <mergeCell ref="Y112:AA112"/>
    <mergeCell ref="AB112:AD112"/>
    <mergeCell ref="AE112:AG112"/>
    <mergeCell ref="AZ112:BB112"/>
    <mergeCell ref="AH113:AJ113"/>
    <mergeCell ref="AK113:AM113"/>
    <mergeCell ref="AN113:AP113"/>
    <mergeCell ref="AQ113:AS113"/>
    <mergeCell ref="AT113:AV113"/>
    <mergeCell ref="AW113:AY113"/>
    <mergeCell ref="BF112:BH112"/>
    <mergeCell ref="BI112:BK112"/>
    <mergeCell ref="BC112:BE112"/>
    <mergeCell ref="B164:C164"/>
    <mergeCell ref="B165:C165"/>
    <mergeCell ref="D5:CO5"/>
    <mergeCell ref="CP5:CP9"/>
    <mergeCell ref="CA8:CC8"/>
    <mergeCell ref="CD8:CF8"/>
    <mergeCell ref="CG43:CP43"/>
    <mergeCell ref="CG8:CI8"/>
    <mergeCell ref="BU113:BW113"/>
    <mergeCell ref="BI113:BK113"/>
    <mergeCell ref="Y113:AA113"/>
    <mergeCell ref="AB113:AD113"/>
    <mergeCell ref="AE113:AG113"/>
    <mergeCell ref="BL113:BN113"/>
    <mergeCell ref="BO113:BQ113"/>
    <mergeCell ref="BR113:BT113"/>
    <mergeCell ref="AZ113:BB113"/>
    <mergeCell ref="BC113:BE113"/>
    <mergeCell ref="BF113:BH113"/>
    <mergeCell ref="CG112:CI112"/>
    <mergeCell ref="CJ112:CL112"/>
    <mergeCell ref="CM112:CO112"/>
    <mergeCell ref="D113:F113"/>
    <mergeCell ref="G113:I113"/>
    <mergeCell ref="CR5:CR9"/>
    <mergeCell ref="BX7:BZ7"/>
    <mergeCell ref="CA7:CC7"/>
    <mergeCell ref="CD7:CF7"/>
    <mergeCell ref="CJ113:CL113"/>
    <mergeCell ref="CM113:CO113"/>
    <mergeCell ref="BX113:BZ113"/>
    <mergeCell ref="CA113:CC113"/>
    <mergeCell ref="CD113:CF113"/>
    <mergeCell ref="CG113:CI113"/>
    <mergeCell ref="D110:DD110"/>
    <mergeCell ref="CV100:DE100"/>
    <mergeCell ref="V54:X54"/>
    <mergeCell ref="Y54:AA54"/>
    <mergeCell ref="AB54:AD54"/>
    <mergeCell ref="AE54:AG54"/>
    <mergeCell ref="AB8:AD8"/>
    <mergeCell ref="AE8:AG8"/>
    <mergeCell ref="V8:X8"/>
    <mergeCell ref="D8:F8"/>
    <mergeCell ref="G8:I8"/>
    <mergeCell ref="J8:L8"/>
    <mergeCell ref="M8:O8"/>
    <mergeCell ref="P8:R8"/>
    <mergeCell ref="CG39:CP39"/>
    <mergeCell ref="CG40:CP40"/>
    <mergeCell ref="CG41:CP41"/>
    <mergeCell ref="CG42:CP42"/>
    <mergeCell ref="B37:C37"/>
    <mergeCell ref="CQ5:CQ9"/>
    <mergeCell ref="M7:O7"/>
    <mergeCell ref="P7:R7"/>
    <mergeCell ref="S7:U7"/>
    <mergeCell ref="Y8:AA8"/>
    <mergeCell ref="G7:I7"/>
    <mergeCell ref="CG7:CI7"/>
    <mergeCell ref="CJ7:CL7"/>
    <mergeCell ref="CM7:CO7"/>
    <mergeCell ref="BX8:BZ8"/>
    <mergeCell ref="J7:L7"/>
    <mergeCell ref="CJ8:CL8"/>
    <mergeCell ref="CM8:CO8"/>
    <mergeCell ref="BU7:BW7"/>
    <mergeCell ref="V7:X7"/>
    <mergeCell ref="S8:U8"/>
    <mergeCell ref="BL8:BN8"/>
    <mergeCell ref="AE7:AG7"/>
    <mergeCell ref="BO8:BQ8"/>
    <mergeCell ref="C107:Q107"/>
    <mergeCell ref="C108:Q108"/>
    <mergeCell ref="C2:Q2"/>
    <mergeCell ref="C3:Q3"/>
    <mergeCell ref="C48:Q48"/>
    <mergeCell ref="C49:Q49"/>
    <mergeCell ref="G53:I53"/>
    <mergeCell ref="B39:CF43"/>
    <mergeCell ref="M54:O54"/>
    <mergeCell ref="P54:R54"/>
    <mergeCell ref="B98:C98"/>
    <mergeCell ref="B99:C99"/>
    <mergeCell ref="CD53:CF53"/>
    <mergeCell ref="CD54:CF54"/>
    <mergeCell ref="CA53:CC53"/>
    <mergeCell ref="CA54:CC54"/>
    <mergeCell ref="BO53:BQ53"/>
    <mergeCell ref="BR53:BT53"/>
    <mergeCell ref="BR8:BT8"/>
    <mergeCell ref="BU8:BW8"/>
    <mergeCell ref="D54:F54"/>
    <mergeCell ref="BL53:BN53"/>
    <mergeCell ref="BL54:BN54"/>
    <mergeCell ref="D53:F53"/>
    <mergeCell ref="B52:B55"/>
    <mergeCell ref="C52:C55"/>
    <mergeCell ref="B38:C38"/>
    <mergeCell ref="B6:B9"/>
    <mergeCell ref="C6:C9"/>
    <mergeCell ref="BO7:BQ7"/>
    <mergeCell ref="Y7:AA7"/>
    <mergeCell ref="AB7:AD7"/>
    <mergeCell ref="D7:F7"/>
    <mergeCell ref="BL7:BN7"/>
    <mergeCell ref="G54:I54"/>
    <mergeCell ref="J54:L54"/>
    <mergeCell ref="P53:R53"/>
    <mergeCell ref="S53:U53"/>
    <mergeCell ref="S54:U54"/>
    <mergeCell ref="J53:L53"/>
    <mergeCell ref="AQ7:AS7"/>
    <mergeCell ref="AT7:AV7"/>
    <mergeCell ref="AW7:AY7"/>
    <mergeCell ref="BI8:BK8"/>
    <mergeCell ref="V53:X53"/>
    <mergeCell ref="BC53:BE53"/>
    <mergeCell ref="BF53:BH53"/>
    <mergeCell ref="BI54:BK54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J170"/>
  <sheetViews>
    <sheetView topLeftCell="A115" zoomScale="40" zoomScaleNormal="40" workbookViewId="0">
      <pane xSplit="3" topLeftCell="D1" activePane="topRight" state="frozen"/>
      <selection pane="topRight" activeCell="W141" sqref="W141"/>
    </sheetView>
  </sheetViews>
  <sheetFormatPr defaultRowHeight="14.4" x14ac:dyDescent="0.3"/>
  <cols>
    <col min="2" max="2" width="4.6640625" customWidth="1"/>
    <col min="3" max="3" width="50.6640625" customWidth="1"/>
    <col min="4" max="4" width="19" customWidth="1"/>
    <col min="5" max="6" width="20.33203125" customWidth="1"/>
    <col min="7" max="7" width="16.88671875" customWidth="1"/>
    <col min="8" max="8" width="13.5546875" customWidth="1"/>
    <col min="9" max="9" width="23.33203125" customWidth="1"/>
    <col min="10" max="10" width="13.5546875" customWidth="1"/>
    <col min="11" max="11" width="14.6640625" customWidth="1"/>
    <col min="12" max="12" width="14.5546875" customWidth="1"/>
    <col min="13" max="13" width="10.6640625" customWidth="1"/>
    <col min="14" max="14" width="13.5546875" customWidth="1"/>
    <col min="15" max="15" width="17.44140625" customWidth="1"/>
    <col min="16" max="16" width="12" customWidth="1"/>
    <col min="17" max="17" width="13.88671875" customWidth="1"/>
    <col min="19" max="19" width="15.5546875" customWidth="1"/>
    <col min="20" max="20" width="16.88671875" customWidth="1"/>
    <col min="21" max="21" width="17.88671875" customWidth="1"/>
    <col min="22" max="22" width="16.109375" customWidth="1"/>
    <col min="23" max="23" width="17.5546875" customWidth="1"/>
    <col min="24" max="24" width="16.5546875" customWidth="1"/>
  </cols>
  <sheetData>
    <row r="2" spans="1:24" ht="15.75" customHeight="1" x14ac:dyDescent="0.3">
      <c r="B2" s="157"/>
      <c r="C2" s="582" t="s">
        <v>1259</v>
      </c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</row>
    <row r="3" spans="1:24" ht="15.6" x14ac:dyDescent="0.3">
      <c r="A3" s="157"/>
      <c r="B3" s="157"/>
      <c r="C3" s="582" t="str">
        <f>'дети 5-ти лет Ф'!C3:W3</f>
        <v>Учебный год: 2023-2024                       Группа: "Қарлығаш"               Период: стартовый       Сроки проведения: сентябрь 2023 год</v>
      </c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</row>
    <row r="5" spans="1:24" ht="15" customHeight="1" x14ac:dyDescent="0.3">
      <c r="B5" s="635" t="s">
        <v>0</v>
      </c>
      <c r="C5" s="636" t="s">
        <v>1</v>
      </c>
      <c r="D5" s="666" t="s">
        <v>13</v>
      </c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  <c r="T5" s="667"/>
      <c r="U5" s="668"/>
      <c r="V5" s="611" t="s">
        <v>29</v>
      </c>
      <c r="W5" s="605" t="s">
        <v>30</v>
      </c>
      <c r="X5" s="602" t="s">
        <v>31</v>
      </c>
    </row>
    <row r="6" spans="1:24" ht="15.75" customHeight="1" x14ac:dyDescent="0.3">
      <c r="B6" s="635"/>
      <c r="C6" s="636"/>
      <c r="D6" s="665" t="s">
        <v>14</v>
      </c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665"/>
      <c r="V6" s="612"/>
      <c r="W6" s="606"/>
      <c r="X6" s="603"/>
    </row>
    <row r="7" spans="1:24" ht="15.75" customHeight="1" x14ac:dyDescent="0.3">
      <c r="B7" s="635"/>
      <c r="C7" s="636"/>
      <c r="D7" s="569" t="s">
        <v>110</v>
      </c>
      <c r="E7" s="569"/>
      <c r="F7" s="570"/>
      <c r="G7" s="568" t="s">
        <v>109</v>
      </c>
      <c r="H7" s="569"/>
      <c r="I7" s="570"/>
      <c r="J7" s="568" t="s">
        <v>108</v>
      </c>
      <c r="K7" s="569"/>
      <c r="L7" s="570"/>
      <c r="M7" s="568" t="s">
        <v>107</v>
      </c>
      <c r="N7" s="569"/>
      <c r="O7" s="570"/>
      <c r="P7" s="568" t="s">
        <v>111</v>
      </c>
      <c r="Q7" s="569"/>
      <c r="R7" s="570"/>
      <c r="S7" s="568" t="s">
        <v>1072</v>
      </c>
      <c r="T7" s="569"/>
      <c r="U7" s="570"/>
      <c r="V7" s="613"/>
      <c r="W7" s="606"/>
      <c r="X7" s="603"/>
    </row>
    <row r="8" spans="1:24" ht="113.25" customHeight="1" x14ac:dyDescent="0.3">
      <c r="B8" s="635"/>
      <c r="C8" s="636"/>
      <c r="D8" s="566" t="s">
        <v>1073</v>
      </c>
      <c r="E8" s="566"/>
      <c r="F8" s="567"/>
      <c r="G8" s="565" t="s">
        <v>1074</v>
      </c>
      <c r="H8" s="566"/>
      <c r="I8" s="567"/>
      <c r="J8" s="565" t="s">
        <v>1075</v>
      </c>
      <c r="K8" s="566"/>
      <c r="L8" s="567"/>
      <c r="M8" s="565" t="s">
        <v>1076</v>
      </c>
      <c r="N8" s="566"/>
      <c r="O8" s="567"/>
      <c r="P8" s="565" t="s">
        <v>1077</v>
      </c>
      <c r="Q8" s="566"/>
      <c r="R8" s="567"/>
      <c r="S8" s="565" t="s">
        <v>1078</v>
      </c>
      <c r="T8" s="566"/>
      <c r="U8" s="567"/>
      <c r="V8" s="613"/>
      <c r="W8" s="606"/>
      <c r="X8" s="603"/>
    </row>
    <row r="9" spans="1:24" ht="112.5" customHeight="1" x14ac:dyDescent="0.3">
      <c r="B9" s="635"/>
      <c r="C9" s="636"/>
      <c r="D9" s="108" t="s">
        <v>1079</v>
      </c>
      <c r="E9" s="108" t="s">
        <v>1080</v>
      </c>
      <c r="F9" s="164" t="s">
        <v>1081</v>
      </c>
      <c r="G9" s="163" t="s">
        <v>1082</v>
      </c>
      <c r="H9" s="108" t="s">
        <v>1083</v>
      </c>
      <c r="I9" s="164" t="s">
        <v>1084</v>
      </c>
      <c r="J9" s="163" t="s">
        <v>1085</v>
      </c>
      <c r="K9" s="108" t="s">
        <v>1086</v>
      </c>
      <c r="L9" s="164" t="s">
        <v>1087</v>
      </c>
      <c r="M9" s="163" t="s">
        <v>1088</v>
      </c>
      <c r="N9" s="108" t="s">
        <v>1089</v>
      </c>
      <c r="O9" s="164" t="s">
        <v>1090</v>
      </c>
      <c r="P9" s="163" t="s">
        <v>1091</v>
      </c>
      <c r="Q9" s="108" t="s">
        <v>1092</v>
      </c>
      <c r="R9" s="164" t="s">
        <v>1093</v>
      </c>
      <c r="S9" s="163" t="s">
        <v>1094</v>
      </c>
      <c r="T9" s="108" t="s">
        <v>1095</v>
      </c>
      <c r="U9" s="164" t="s">
        <v>1096</v>
      </c>
      <c r="V9" s="614"/>
      <c r="W9" s="607"/>
      <c r="X9" s="604"/>
    </row>
    <row r="10" spans="1:24" ht="15.6" x14ac:dyDescent="0.3">
      <c r="B10" s="9">
        <v>1</v>
      </c>
      <c r="C10" s="4" t="str">
        <f>'дети 5-ти лет Ф'!C10</f>
        <v>Атбеков Асмет</v>
      </c>
      <c r="D10" s="326"/>
      <c r="E10" s="326">
        <v>1</v>
      </c>
      <c r="F10" s="327"/>
      <c r="G10" s="326">
        <v>1</v>
      </c>
      <c r="H10" s="326"/>
      <c r="I10" s="327"/>
      <c r="J10" s="326"/>
      <c r="K10" s="326">
        <v>1</v>
      </c>
      <c r="L10" s="327"/>
      <c r="M10" s="326"/>
      <c r="N10" s="326">
        <v>1</v>
      </c>
      <c r="O10" s="327"/>
      <c r="P10" s="326">
        <v>1</v>
      </c>
      <c r="Q10" s="326"/>
      <c r="R10" s="327"/>
      <c r="S10" s="326">
        <v>1</v>
      </c>
      <c r="T10" s="326"/>
      <c r="U10" s="327"/>
      <c r="V10" s="45">
        <f>COUNTA(J10,M10,D10,G10,P10,S10)</f>
        <v>3</v>
      </c>
      <c r="W10" s="2">
        <f>COUNTA(K10,N10,E10,H10,Q10,T10)</f>
        <v>3</v>
      </c>
      <c r="X10" s="28">
        <f>COUNTA(L10,O10,F10,I10,R10,U10)</f>
        <v>0</v>
      </c>
    </row>
    <row r="11" spans="1:24" ht="15.6" x14ac:dyDescent="0.3">
      <c r="B11" s="9">
        <v>2</v>
      </c>
      <c r="C11" s="4" t="str">
        <f>'дети 5-ти лет Ф'!C11</f>
        <v>Болат Ясмина</v>
      </c>
      <c r="D11" s="326"/>
      <c r="E11" s="326">
        <v>1</v>
      </c>
      <c r="F11" s="260"/>
      <c r="G11" s="326">
        <v>1</v>
      </c>
      <c r="H11" s="326"/>
      <c r="I11" s="260"/>
      <c r="J11" s="326"/>
      <c r="K11" s="326">
        <v>1</v>
      </c>
      <c r="L11" s="260"/>
      <c r="M11" s="326"/>
      <c r="N11" s="326">
        <v>1</v>
      </c>
      <c r="O11" s="260"/>
      <c r="P11" s="326">
        <v>1</v>
      </c>
      <c r="Q11" s="326"/>
      <c r="R11" s="260"/>
      <c r="S11" s="326">
        <v>1</v>
      </c>
      <c r="T11" s="326"/>
      <c r="U11" s="260"/>
      <c r="V11" s="45">
        <f t="shared" ref="V11:V36" si="0">COUNTA(J11,M11,D11,G11,P11,S11)</f>
        <v>3</v>
      </c>
      <c r="W11" s="2">
        <f t="shared" ref="W11:W36" si="1">COUNTA(K11,N11,E11,H11,Q11,T11)</f>
        <v>3</v>
      </c>
      <c r="X11" s="28">
        <f t="shared" ref="X11:X36" si="2">COUNTA(L11,O11,F11,I11,R11,U11)</f>
        <v>0</v>
      </c>
    </row>
    <row r="12" spans="1:24" ht="15.6" x14ac:dyDescent="0.3">
      <c r="B12" s="9">
        <v>3</v>
      </c>
      <c r="C12" s="4" t="str">
        <f>'дети 5-ти лет Ф'!C12</f>
        <v>Боранбай Томирис</v>
      </c>
      <c r="D12" s="326"/>
      <c r="E12" s="326">
        <v>1</v>
      </c>
      <c r="F12" s="260"/>
      <c r="G12" s="326">
        <v>1</v>
      </c>
      <c r="H12" s="326"/>
      <c r="I12" s="260"/>
      <c r="J12" s="326"/>
      <c r="K12" s="326">
        <v>1</v>
      </c>
      <c r="L12" s="260"/>
      <c r="M12" s="326"/>
      <c r="N12" s="326">
        <v>1</v>
      </c>
      <c r="O12" s="260"/>
      <c r="P12" s="326">
        <v>1</v>
      </c>
      <c r="Q12" s="326"/>
      <c r="R12" s="260"/>
      <c r="S12" s="326">
        <v>1</v>
      </c>
      <c r="T12" s="326"/>
      <c r="U12" s="260"/>
      <c r="V12" s="45">
        <f t="shared" si="0"/>
        <v>3</v>
      </c>
      <c r="W12" s="2">
        <f t="shared" si="1"/>
        <v>3</v>
      </c>
      <c r="X12" s="28">
        <f t="shared" si="2"/>
        <v>0</v>
      </c>
    </row>
    <row r="13" spans="1:24" ht="15.6" x14ac:dyDescent="0.3">
      <c r="B13" s="9">
        <v>4</v>
      </c>
      <c r="C13" s="4" t="str">
        <f>'дети 5-ти лет Ф'!C13</f>
        <v>Боровых Артем</v>
      </c>
      <c r="D13" s="326"/>
      <c r="E13" s="326">
        <v>1</v>
      </c>
      <c r="F13" s="260"/>
      <c r="G13" s="326">
        <v>1</v>
      </c>
      <c r="H13" s="326"/>
      <c r="I13" s="260"/>
      <c r="J13" s="326"/>
      <c r="K13" s="326">
        <v>1</v>
      </c>
      <c r="L13" s="260"/>
      <c r="M13" s="326"/>
      <c r="N13" s="326">
        <v>1</v>
      </c>
      <c r="O13" s="260"/>
      <c r="P13" s="326">
        <v>1</v>
      </c>
      <c r="Q13" s="326"/>
      <c r="R13" s="260"/>
      <c r="S13" s="326">
        <v>1</v>
      </c>
      <c r="T13" s="326"/>
      <c r="U13" s="260"/>
      <c r="V13" s="45">
        <f t="shared" si="0"/>
        <v>3</v>
      </c>
      <c r="W13" s="2">
        <f t="shared" si="1"/>
        <v>3</v>
      </c>
      <c r="X13" s="28">
        <f t="shared" si="2"/>
        <v>0</v>
      </c>
    </row>
    <row r="14" spans="1:24" ht="15.6" x14ac:dyDescent="0.3">
      <c r="B14" s="9">
        <v>5</v>
      </c>
      <c r="C14" s="4" t="str">
        <f>'дети 5-ти лет Ф'!C14</f>
        <v>Драцюк Радмир</v>
      </c>
      <c r="D14" s="326"/>
      <c r="E14" s="326">
        <v>1</v>
      </c>
      <c r="F14" s="260"/>
      <c r="G14" s="326">
        <v>1</v>
      </c>
      <c r="H14" s="326"/>
      <c r="I14" s="260"/>
      <c r="J14" s="326"/>
      <c r="K14" s="326">
        <v>1</v>
      </c>
      <c r="L14" s="260"/>
      <c r="M14" s="326"/>
      <c r="N14" s="326">
        <v>1</v>
      </c>
      <c r="O14" s="260"/>
      <c r="P14" s="326">
        <v>1</v>
      </c>
      <c r="Q14" s="326"/>
      <c r="R14" s="260"/>
      <c r="S14" s="326">
        <v>1</v>
      </c>
      <c r="T14" s="326"/>
      <c r="U14" s="260"/>
      <c r="V14" s="45">
        <f t="shared" si="0"/>
        <v>3</v>
      </c>
      <c r="W14" s="2">
        <f t="shared" si="1"/>
        <v>3</v>
      </c>
      <c r="X14" s="28">
        <f t="shared" si="2"/>
        <v>0</v>
      </c>
    </row>
    <row r="15" spans="1:24" ht="15.6" x14ac:dyDescent="0.3">
      <c r="B15" s="9">
        <v>6</v>
      </c>
      <c r="C15" s="4" t="str">
        <f>'дети 5-ти лет Ф'!C15</f>
        <v>Дубовицкий Данил</v>
      </c>
      <c r="D15" s="326"/>
      <c r="E15" s="326">
        <v>1</v>
      </c>
      <c r="F15" s="260"/>
      <c r="G15" s="326">
        <v>1</v>
      </c>
      <c r="H15" s="326"/>
      <c r="I15" s="260"/>
      <c r="J15" s="326"/>
      <c r="K15" s="326">
        <v>1</v>
      </c>
      <c r="L15" s="260"/>
      <c r="M15" s="326"/>
      <c r="N15" s="326">
        <v>1</v>
      </c>
      <c r="O15" s="260"/>
      <c r="P15" s="326">
        <v>1</v>
      </c>
      <c r="Q15" s="326"/>
      <c r="R15" s="260"/>
      <c r="S15" s="326">
        <v>1</v>
      </c>
      <c r="T15" s="326"/>
      <c r="U15" s="260"/>
      <c r="V15" s="45">
        <f t="shared" si="0"/>
        <v>3</v>
      </c>
      <c r="W15" s="2">
        <f t="shared" si="1"/>
        <v>3</v>
      </c>
      <c r="X15" s="28">
        <f t="shared" si="2"/>
        <v>0</v>
      </c>
    </row>
    <row r="16" spans="1:24" ht="15.6" x14ac:dyDescent="0.3">
      <c r="B16" s="9">
        <v>7</v>
      </c>
      <c r="C16" s="4" t="str">
        <f>'дети 5-ти лет Ф'!C16</f>
        <v>Жуковский Дима</v>
      </c>
      <c r="D16" s="326"/>
      <c r="E16" s="326">
        <v>1</v>
      </c>
      <c r="F16" s="260"/>
      <c r="G16" s="326">
        <v>1</v>
      </c>
      <c r="H16" s="326"/>
      <c r="I16" s="260"/>
      <c r="J16" s="326"/>
      <c r="K16" s="326">
        <v>1</v>
      </c>
      <c r="L16" s="260"/>
      <c r="M16" s="326"/>
      <c r="N16" s="326">
        <v>1</v>
      </c>
      <c r="O16" s="260"/>
      <c r="P16" s="326">
        <v>1</v>
      </c>
      <c r="Q16" s="326"/>
      <c r="R16" s="260"/>
      <c r="S16" s="326">
        <v>1</v>
      </c>
      <c r="T16" s="326"/>
      <c r="U16" s="260"/>
      <c r="V16" s="45">
        <f t="shared" si="0"/>
        <v>3</v>
      </c>
      <c r="W16" s="2">
        <f t="shared" si="1"/>
        <v>3</v>
      </c>
      <c r="X16" s="28">
        <f t="shared" si="2"/>
        <v>0</v>
      </c>
    </row>
    <row r="17" spans="2:24" ht="15.6" x14ac:dyDescent="0.3">
      <c r="B17" s="9">
        <v>8</v>
      </c>
      <c r="C17" s="4" t="str">
        <f>'дети 5-ти лет Ф'!C17</f>
        <v>Зинатов Глеб</v>
      </c>
      <c r="D17" s="326"/>
      <c r="E17" s="326">
        <v>1</v>
      </c>
      <c r="F17" s="260"/>
      <c r="G17" s="326">
        <v>1</v>
      </c>
      <c r="H17" s="326"/>
      <c r="I17" s="260"/>
      <c r="J17" s="326"/>
      <c r="K17" s="326">
        <v>1</v>
      </c>
      <c r="L17" s="260"/>
      <c r="M17" s="326"/>
      <c r="N17" s="326">
        <v>1</v>
      </c>
      <c r="O17" s="260"/>
      <c r="P17" s="326">
        <v>1</v>
      </c>
      <c r="Q17" s="326"/>
      <c r="R17" s="260"/>
      <c r="S17" s="326">
        <v>1</v>
      </c>
      <c r="T17" s="326"/>
      <c r="U17" s="260"/>
      <c r="V17" s="45">
        <f t="shared" si="0"/>
        <v>3</v>
      </c>
      <c r="W17" s="2">
        <f t="shared" si="1"/>
        <v>3</v>
      </c>
      <c r="X17" s="28">
        <f t="shared" si="2"/>
        <v>0</v>
      </c>
    </row>
    <row r="18" spans="2:24" ht="15.6" x14ac:dyDescent="0.3">
      <c r="B18" s="9">
        <v>9</v>
      </c>
      <c r="C18" s="4" t="str">
        <f>'дети 5-ти лет Ф'!C18</f>
        <v>Кравчук Настя</v>
      </c>
      <c r="D18" s="326"/>
      <c r="E18" s="326">
        <v>1</v>
      </c>
      <c r="F18" s="260"/>
      <c r="G18" s="326">
        <v>1</v>
      </c>
      <c r="H18" s="326"/>
      <c r="I18" s="260"/>
      <c r="J18" s="326"/>
      <c r="K18" s="326">
        <v>1</v>
      </c>
      <c r="L18" s="260"/>
      <c r="M18" s="326"/>
      <c r="N18" s="326">
        <v>1</v>
      </c>
      <c r="O18" s="260"/>
      <c r="P18" s="326">
        <v>1</v>
      </c>
      <c r="Q18" s="326"/>
      <c r="R18" s="260"/>
      <c r="S18" s="326">
        <v>1</v>
      </c>
      <c r="T18" s="326"/>
      <c r="U18" s="260"/>
      <c r="V18" s="45">
        <f t="shared" si="0"/>
        <v>3</v>
      </c>
      <c r="W18" s="2">
        <f t="shared" si="1"/>
        <v>3</v>
      </c>
      <c r="X18" s="28">
        <f t="shared" si="2"/>
        <v>0</v>
      </c>
    </row>
    <row r="19" spans="2:24" ht="15.6" x14ac:dyDescent="0.3">
      <c r="B19" s="9">
        <v>10</v>
      </c>
      <c r="C19" s="4" t="str">
        <f>'дети 5-ти лет Ф'!C19</f>
        <v>Кашимов Ярослав</v>
      </c>
      <c r="D19" s="326"/>
      <c r="E19" s="326">
        <v>1</v>
      </c>
      <c r="F19" s="260"/>
      <c r="G19" s="326">
        <v>1</v>
      </c>
      <c r="H19" s="326"/>
      <c r="I19" s="260"/>
      <c r="J19" s="326"/>
      <c r="K19" s="326">
        <v>1</v>
      </c>
      <c r="L19" s="260"/>
      <c r="M19" s="326"/>
      <c r="N19" s="326">
        <v>1</v>
      </c>
      <c r="O19" s="260"/>
      <c r="P19" s="326">
        <v>1</v>
      </c>
      <c r="Q19" s="326"/>
      <c r="R19" s="260"/>
      <c r="S19" s="326">
        <v>1</v>
      </c>
      <c r="T19" s="326"/>
      <c r="U19" s="260"/>
      <c r="V19" s="45">
        <f t="shared" si="0"/>
        <v>3</v>
      </c>
      <c r="W19" s="2">
        <f t="shared" si="1"/>
        <v>3</v>
      </c>
      <c r="X19" s="28">
        <f t="shared" si="2"/>
        <v>0</v>
      </c>
    </row>
    <row r="20" spans="2:24" ht="15.6" x14ac:dyDescent="0.3">
      <c r="B20" s="9">
        <v>11</v>
      </c>
      <c r="C20" s="4" t="str">
        <f>'дети 5-ти лет Ф'!C20</f>
        <v xml:space="preserve">Макридова Анисия </v>
      </c>
      <c r="D20" s="326"/>
      <c r="E20" s="326">
        <v>1</v>
      </c>
      <c r="F20" s="260"/>
      <c r="G20" s="326">
        <v>1</v>
      </c>
      <c r="H20" s="326"/>
      <c r="I20" s="260"/>
      <c r="J20" s="326"/>
      <c r="K20" s="326">
        <v>1</v>
      </c>
      <c r="L20" s="260"/>
      <c r="M20" s="326"/>
      <c r="N20" s="326">
        <v>1</v>
      </c>
      <c r="O20" s="260"/>
      <c r="P20" s="326">
        <v>1</v>
      </c>
      <c r="Q20" s="326"/>
      <c r="R20" s="260"/>
      <c r="S20" s="326">
        <v>1</v>
      </c>
      <c r="T20" s="326"/>
      <c r="U20" s="260"/>
      <c r="V20" s="45">
        <f t="shared" si="0"/>
        <v>3</v>
      </c>
      <c r="W20" s="2">
        <f t="shared" si="1"/>
        <v>3</v>
      </c>
      <c r="X20" s="28">
        <f t="shared" si="2"/>
        <v>0</v>
      </c>
    </row>
    <row r="21" spans="2:24" ht="15.6" x14ac:dyDescent="0.3">
      <c r="B21" s="9">
        <v>12</v>
      </c>
      <c r="C21" s="4" t="str">
        <f>'дети 5-ти лет Ф'!C21</f>
        <v>Мангуткина Сафина</v>
      </c>
      <c r="D21" s="326"/>
      <c r="E21" s="326">
        <v>1</v>
      </c>
      <c r="F21" s="260"/>
      <c r="G21" s="326">
        <v>1</v>
      </c>
      <c r="H21" s="326"/>
      <c r="I21" s="260"/>
      <c r="J21" s="326"/>
      <c r="K21" s="326">
        <v>1</v>
      </c>
      <c r="L21" s="260"/>
      <c r="M21" s="326"/>
      <c r="N21" s="326">
        <v>1</v>
      </c>
      <c r="O21" s="260"/>
      <c r="P21" s="326">
        <v>1</v>
      </c>
      <c r="Q21" s="326"/>
      <c r="R21" s="260"/>
      <c r="S21" s="326">
        <v>1</v>
      </c>
      <c r="T21" s="326"/>
      <c r="U21" s="260"/>
      <c r="V21" s="45">
        <f t="shared" si="0"/>
        <v>3</v>
      </c>
      <c r="W21" s="2">
        <f t="shared" si="1"/>
        <v>3</v>
      </c>
      <c r="X21" s="28">
        <f t="shared" si="2"/>
        <v>0</v>
      </c>
    </row>
    <row r="22" spans="2:24" ht="15.6" x14ac:dyDescent="0.3">
      <c r="B22" s="9">
        <v>13</v>
      </c>
      <c r="C22" s="4" t="str">
        <f>'дети 5-ти лет Ф'!C22</f>
        <v>Мормышев Марк</v>
      </c>
      <c r="D22" s="326"/>
      <c r="E22" s="326">
        <v>1</v>
      </c>
      <c r="F22" s="260"/>
      <c r="G22" s="326">
        <v>1</v>
      </c>
      <c r="H22" s="326"/>
      <c r="I22" s="260"/>
      <c r="J22" s="326"/>
      <c r="K22" s="326">
        <v>1</v>
      </c>
      <c r="L22" s="260"/>
      <c r="M22" s="326"/>
      <c r="N22" s="326">
        <v>1</v>
      </c>
      <c r="O22" s="260"/>
      <c r="P22" s="326">
        <v>1</v>
      </c>
      <c r="Q22" s="326"/>
      <c r="R22" s="260"/>
      <c r="S22" s="326">
        <v>1</v>
      </c>
      <c r="T22" s="326"/>
      <c r="U22" s="260"/>
      <c r="V22" s="45">
        <f t="shared" si="0"/>
        <v>3</v>
      </c>
      <c r="W22" s="2">
        <f t="shared" si="1"/>
        <v>3</v>
      </c>
      <c r="X22" s="28">
        <f t="shared" si="2"/>
        <v>0</v>
      </c>
    </row>
    <row r="23" spans="2:24" ht="15.6" x14ac:dyDescent="0.3">
      <c r="B23" s="9">
        <v>14</v>
      </c>
      <c r="C23" s="4" t="str">
        <f>'дети 5-ти лет Ф'!C23</f>
        <v>Мергалиева айзере</v>
      </c>
      <c r="D23" s="326"/>
      <c r="E23" s="326">
        <v>1</v>
      </c>
      <c r="F23" s="260"/>
      <c r="G23" s="326">
        <v>1</v>
      </c>
      <c r="H23" s="326"/>
      <c r="I23" s="260"/>
      <c r="J23" s="326"/>
      <c r="K23" s="326">
        <v>1</v>
      </c>
      <c r="L23" s="260"/>
      <c r="M23" s="326"/>
      <c r="N23" s="326">
        <v>1</v>
      </c>
      <c r="O23" s="260"/>
      <c r="P23" s="326">
        <v>1</v>
      </c>
      <c r="Q23" s="326"/>
      <c r="R23" s="260"/>
      <c r="S23" s="326">
        <v>1</v>
      </c>
      <c r="T23" s="326"/>
      <c r="U23" s="260"/>
      <c r="V23" s="45">
        <f t="shared" si="0"/>
        <v>3</v>
      </c>
      <c r="W23" s="2">
        <f t="shared" si="1"/>
        <v>3</v>
      </c>
      <c r="X23" s="28">
        <f t="shared" si="2"/>
        <v>0</v>
      </c>
    </row>
    <row r="24" spans="2:24" ht="15.6" x14ac:dyDescent="0.3">
      <c r="B24" s="9">
        <v>15</v>
      </c>
      <c r="C24" s="4" t="str">
        <f>'дети 5-ти лет Ф'!C24</f>
        <v>Нурбеков Джамиль</v>
      </c>
      <c r="D24" s="326"/>
      <c r="E24" s="326">
        <v>1</v>
      </c>
      <c r="F24" s="260"/>
      <c r="G24" s="326">
        <v>1</v>
      </c>
      <c r="H24" s="326"/>
      <c r="I24" s="260"/>
      <c r="J24" s="326"/>
      <c r="K24" s="326">
        <v>1</v>
      </c>
      <c r="L24" s="260"/>
      <c r="M24" s="326"/>
      <c r="N24" s="326">
        <v>1</v>
      </c>
      <c r="O24" s="260"/>
      <c r="P24" s="326">
        <v>1</v>
      </c>
      <c r="Q24" s="326"/>
      <c r="R24" s="260"/>
      <c r="S24" s="326">
        <v>1</v>
      </c>
      <c r="T24" s="326"/>
      <c r="U24" s="260"/>
      <c r="V24" s="45">
        <f t="shared" si="0"/>
        <v>3</v>
      </c>
      <c r="W24" s="2">
        <f t="shared" si="1"/>
        <v>3</v>
      </c>
      <c r="X24" s="28">
        <f t="shared" si="2"/>
        <v>0</v>
      </c>
    </row>
    <row r="25" spans="2:24" ht="15.6" x14ac:dyDescent="0.3">
      <c r="B25" s="9">
        <v>16</v>
      </c>
      <c r="C25" s="4" t="str">
        <f>'дети 5-ти лет Ф'!C25</f>
        <v>Рзазаде Хафиз</v>
      </c>
      <c r="D25" s="326"/>
      <c r="E25" s="326">
        <v>1</v>
      </c>
      <c r="F25" s="260"/>
      <c r="G25" s="326">
        <v>1</v>
      </c>
      <c r="H25" s="326"/>
      <c r="I25" s="260"/>
      <c r="J25" s="326"/>
      <c r="K25" s="326">
        <v>1</v>
      </c>
      <c r="L25" s="260"/>
      <c r="M25" s="326"/>
      <c r="N25" s="326">
        <v>1</v>
      </c>
      <c r="O25" s="260"/>
      <c r="P25" s="326">
        <v>1</v>
      </c>
      <c r="Q25" s="326"/>
      <c r="R25" s="260"/>
      <c r="S25" s="326">
        <v>1</v>
      </c>
      <c r="T25" s="326"/>
      <c r="U25" s="260"/>
      <c r="V25" s="45">
        <f t="shared" si="0"/>
        <v>3</v>
      </c>
      <c r="W25" s="2">
        <f t="shared" si="1"/>
        <v>3</v>
      </c>
      <c r="X25" s="28">
        <f t="shared" si="2"/>
        <v>0</v>
      </c>
    </row>
    <row r="26" spans="2:24" ht="15.6" x14ac:dyDescent="0.3">
      <c r="B26" s="9">
        <v>17</v>
      </c>
      <c r="C26" s="4" t="str">
        <f>'дети 5-ти лет Ф'!C26</f>
        <v>Романюк Амир</v>
      </c>
      <c r="D26" s="326"/>
      <c r="E26" s="326">
        <v>1</v>
      </c>
      <c r="F26" s="260"/>
      <c r="G26" s="326">
        <v>1</v>
      </c>
      <c r="H26" s="326"/>
      <c r="I26" s="260"/>
      <c r="J26" s="326"/>
      <c r="K26" s="326">
        <v>1</v>
      </c>
      <c r="L26" s="260"/>
      <c r="M26" s="326"/>
      <c r="N26" s="326">
        <v>1</v>
      </c>
      <c r="O26" s="260"/>
      <c r="P26" s="326">
        <v>1</v>
      </c>
      <c r="Q26" s="326"/>
      <c r="R26" s="260"/>
      <c r="S26" s="326">
        <v>1</v>
      </c>
      <c r="T26" s="326"/>
      <c r="U26" s="260"/>
      <c r="V26" s="45">
        <f t="shared" si="0"/>
        <v>3</v>
      </c>
      <c r="W26" s="2">
        <f t="shared" si="1"/>
        <v>3</v>
      </c>
      <c r="X26" s="28">
        <f t="shared" si="2"/>
        <v>0</v>
      </c>
    </row>
    <row r="27" spans="2:24" ht="15.6" x14ac:dyDescent="0.3">
      <c r="B27" s="9">
        <v>18</v>
      </c>
      <c r="C27" s="4" t="str">
        <f>'дети 5-ти лет Ф'!C27</f>
        <v>Рузанов Иван</v>
      </c>
      <c r="D27" s="326"/>
      <c r="E27" s="326">
        <v>1</v>
      </c>
      <c r="F27" s="260"/>
      <c r="G27" s="326">
        <v>1</v>
      </c>
      <c r="H27" s="326"/>
      <c r="I27" s="260"/>
      <c r="J27" s="326"/>
      <c r="K27" s="326">
        <v>1</v>
      </c>
      <c r="L27" s="260"/>
      <c r="M27" s="326"/>
      <c r="N27" s="326">
        <v>1</v>
      </c>
      <c r="O27" s="260"/>
      <c r="P27" s="326">
        <v>1</v>
      </c>
      <c r="Q27" s="326"/>
      <c r="R27" s="260"/>
      <c r="S27" s="326">
        <v>1</v>
      </c>
      <c r="T27" s="326"/>
      <c r="U27" s="260"/>
      <c r="V27" s="45">
        <f t="shared" si="0"/>
        <v>3</v>
      </c>
      <c r="W27" s="2">
        <f t="shared" si="1"/>
        <v>3</v>
      </c>
      <c r="X27" s="28">
        <f t="shared" si="2"/>
        <v>0</v>
      </c>
    </row>
    <row r="28" spans="2:24" ht="15.6" x14ac:dyDescent="0.3">
      <c r="B28" s="9">
        <v>19</v>
      </c>
      <c r="C28" s="4" t="str">
        <f>'дети 5-ти лет Ф'!C28</f>
        <v>Рыспеков Назар</v>
      </c>
      <c r="D28" s="326"/>
      <c r="E28" s="326">
        <v>1</v>
      </c>
      <c r="F28" s="260"/>
      <c r="G28" s="326">
        <v>1</v>
      </c>
      <c r="H28" s="326"/>
      <c r="I28" s="260"/>
      <c r="J28" s="326"/>
      <c r="K28" s="326">
        <v>1</v>
      </c>
      <c r="L28" s="260"/>
      <c r="M28" s="326"/>
      <c r="N28" s="326">
        <v>1</v>
      </c>
      <c r="O28" s="260"/>
      <c r="P28" s="326">
        <v>1</v>
      </c>
      <c r="Q28" s="326"/>
      <c r="R28" s="260"/>
      <c r="S28" s="326">
        <v>1</v>
      </c>
      <c r="T28" s="326"/>
      <c r="U28" s="260"/>
      <c r="V28" s="45">
        <f t="shared" si="0"/>
        <v>3</v>
      </c>
      <c r="W28" s="2">
        <f t="shared" si="1"/>
        <v>3</v>
      </c>
      <c r="X28" s="28">
        <f t="shared" si="2"/>
        <v>0</v>
      </c>
    </row>
    <row r="29" spans="2:24" ht="15.6" x14ac:dyDescent="0.3">
      <c r="B29" s="9">
        <v>20</v>
      </c>
      <c r="C29" s="4" t="str">
        <f>'дети 5-ти лет Ф'!C29</f>
        <v>Хакимов Богдан</v>
      </c>
      <c r="D29" s="326"/>
      <c r="E29" s="326">
        <v>1</v>
      </c>
      <c r="F29" s="260"/>
      <c r="G29" s="326">
        <v>1</v>
      </c>
      <c r="H29" s="326"/>
      <c r="I29" s="260"/>
      <c r="J29" s="326"/>
      <c r="K29" s="326">
        <v>1</v>
      </c>
      <c r="L29" s="260"/>
      <c r="M29" s="326"/>
      <c r="N29" s="326">
        <v>1</v>
      </c>
      <c r="O29" s="260"/>
      <c r="P29" s="326">
        <v>1</v>
      </c>
      <c r="Q29" s="326"/>
      <c r="R29" s="260"/>
      <c r="S29" s="326">
        <v>1</v>
      </c>
      <c r="T29" s="326"/>
      <c r="U29" s="260"/>
      <c r="V29" s="45">
        <f t="shared" si="0"/>
        <v>3</v>
      </c>
      <c r="W29" s="2">
        <f t="shared" si="1"/>
        <v>3</v>
      </c>
      <c r="X29" s="28">
        <f t="shared" si="2"/>
        <v>0</v>
      </c>
    </row>
    <row r="30" spans="2:24" ht="15.6" x14ac:dyDescent="0.3">
      <c r="B30" s="9">
        <v>21</v>
      </c>
      <c r="C30" s="4" t="str">
        <f>'дети 5-ти лет Ф'!C30</f>
        <v>Тарасов Макар</v>
      </c>
      <c r="D30" s="326"/>
      <c r="E30" s="326">
        <v>1</v>
      </c>
      <c r="F30" s="260"/>
      <c r="G30" s="326">
        <v>1</v>
      </c>
      <c r="H30" s="326"/>
      <c r="I30" s="260"/>
      <c r="J30" s="326"/>
      <c r="K30" s="326">
        <v>1</v>
      </c>
      <c r="L30" s="260"/>
      <c r="M30" s="326"/>
      <c r="N30" s="326">
        <v>1</v>
      </c>
      <c r="O30" s="260"/>
      <c r="P30" s="326">
        <v>1</v>
      </c>
      <c r="Q30" s="326"/>
      <c r="R30" s="260"/>
      <c r="S30" s="326">
        <v>1</v>
      </c>
      <c r="T30" s="326"/>
      <c r="U30" s="260"/>
      <c r="V30" s="45">
        <f t="shared" si="0"/>
        <v>3</v>
      </c>
      <c r="W30" s="2">
        <f t="shared" si="1"/>
        <v>3</v>
      </c>
      <c r="X30" s="28">
        <f t="shared" si="2"/>
        <v>0</v>
      </c>
    </row>
    <row r="31" spans="2:24" ht="15.6" x14ac:dyDescent="0.3">
      <c r="B31" s="9">
        <v>22</v>
      </c>
      <c r="C31" s="4" t="str">
        <f>'дети 5-ти лет Ф'!C31</f>
        <v xml:space="preserve">Тарасов Мирон </v>
      </c>
      <c r="D31" s="326"/>
      <c r="E31" s="326">
        <v>1</v>
      </c>
      <c r="F31" s="260"/>
      <c r="G31" s="326">
        <v>1</v>
      </c>
      <c r="H31" s="326"/>
      <c r="I31" s="260"/>
      <c r="J31" s="326"/>
      <c r="K31" s="326">
        <v>1</v>
      </c>
      <c r="L31" s="260"/>
      <c r="M31" s="326"/>
      <c r="N31" s="326">
        <v>1</v>
      </c>
      <c r="O31" s="260"/>
      <c r="P31" s="326">
        <v>1</v>
      </c>
      <c r="Q31" s="326"/>
      <c r="R31" s="260"/>
      <c r="S31" s="326">
        <v>1</v>
      </c>
      <c r="T31" s="326"/>
      <c r="U31" s="260"/>
      <c r="V31" s="45">
        <f t="shared" si="0"/>
        <v>3</v>
      </c>
      <c r="W31" s="2">
        <f t="shared" si="1"/>
        <v>3</v>
      </c>
      <c r="X31" s="28">
        <f t="shared" si="2"/>
        <v>0</v>
      </c>
    </row>
    <row r="32" spans="2:24" ht="15.6" x14ac:dyDescent="0.3">
      <c r="B32" s="9">
        <v>23</v>
      </c>
      <c r="C32" s="4" t="str">
        <f>'дети 5-ти лет Ф'!C32</f>
        <v xml:space="preserve">Тротно София </v>
      </c>
      <c r="D32" s="326"/>
      <c r="E32" s="326">
        <v>1</v>
      </c>
      <c r="F32" s="260"/>
      <c r="G32" s="326">
        <v>1</v>
      </c>
      <c r="H32" s="326"/>
      <c r="I32" s="260"/>
      <c r="J32" s="326"/>
      <c r="K32" s="326">
        <v>1</v>
      </c>
      <c r="L32" s="260"/>
      <c r="M32" s="326"/>
      <c r="N32" s="326">
        <v>1</v>
      </c>
      <c r="O32" s="260"/>
      <c r="P32" s="326">
        <v>1</v>
      </c>
      <c r="Q32" s="326"/>
      <c r="R32" s="260"/>
      <c r="S32" s="326">
        <v>1</v>
      </c>
      <c r="T32" s="326"/>
      <c r="U32" s="260"/>
      <c r="V32" s="45">
        <f t="shared" si="0"/>
        <v>3</v>
      </c>
      <c r="W32" s="2">
        <f t="shared" si="1"/>
        <v>3</v>
      </c>
      <c r="X32" s="28">
        <f t="shared" si="2"/>
        <v>0</v>
      </c>
    </row>
    <row r="33" spans="2:27" ht="15.6" x14ac:dyDescent="0.3">
      <c r="B33" s="9">
        <v>24</v>
      </c>
      <c r="C33" s="4" t="str">
        <f>'дети 5-ти лет Ф'!C33</f>
        <v xml:space="preserve">Тюрина Ева </v>
      </c>
      <c r="D33" s="326"/>
      <c r="E33" s="326">
        <v>1</v>
      </c>
      <c r="F33" s="260"/>
      <c r="G33" s="326">
        <v>1</v>
      </c>
      <c r="H33" s="326"/>
      <c r="I33" s="260"/>
      <c r="J33" s="326"/>
      <c r="K33" s="326">
        <v>1</v>
      </c>
      <c r="L33" s="260"/>
      <c r="M33" s="326"/>
      <c r="N33" s="326">
        <v>1</v>
      </c>
      <c r="O33" s="260"/>
      <c r="P33" s="326">
        <v>1</v>
      </c>
      <c r="Q33" s="326"/>
      <c r="R33" s="260"/>
      <c r="S33" s="326">
        <v>1</v>
      </c>
      <c r="T33" s="326"/>
      <c r="U33" s="260"/>
      <c r="V33" s="45">
        <f t="shared" si="0"/>
        <v>3</v>
      </c>
      <c r="W33" s="2">
        <f t="shared" si="1"/>
        <v>3</v>
      </c>
      <c r="X33" s="28">
        <f t="shared" si="2"/>
        <v>0</v>
      </c>
    </row>
    <row r="34" spans="2:27" ht="15.6" x14ac:dyDescent="0.3">
      <c r="B34" s="9">
        <v>25</v>
      </c>
      <c r="C34" s="4" t="str">
        <f>'дети 5-ти лет Ф'!C34</f>
        <v>Хлыстов Давид</v>
      </c>
      <c r="D34" s="326"/>
      <c r="E34" s="326">
        <v>1</v>
      </c>
      <c r="F34" s="260"/>
      <c r="G34" s="326">
        <v>1</v>
      </c>
      <c r="H34" s="326"/>
      <c r="I34" s="260"/>
      <c r="J34" s="326"/>
      <c r="K34" s="326">
        <v>1</v>
      </c>
      <c r="L34" s="260"/>
      <c r="M34" s="326"/>
      <c r="N34" s="326">
        <v>1</v>
      </c>
      <c r="O34" s="260"/>
      <c r="P34" s="326">
        <v>1</v>
      </c>
      <c r="Q34" s="326"/>
      <c r="R34" s="260"/>
      <c r="S34" s="326">
        <v>1</v>
      </c>
      <c r="T34" s="326"/>
      <c r="U34" s="260"/>
      <c r="V34" s="45">
        <f t="shared" si="0"/>
        <v>3</v>
      </c>
      <c r="W34" s="2">
        <f t="shared" si="1"/>
        <v>3</v>
      </c>
      <c r="X34" s="28">
        <f t="shared" si="2"/>
        <v>0</v>
      </c>
    </row>
    <row r="35" spans="2:27" ht="15.6" x14ac:dyDescent="0.3">
      <c r="B35" s="9">
        <v>26</v>
      </c>
      <c r="C35" s="4" t="str">
        <f>'дети 5-ти лет Ф'!C35</f>
        <v>Ходыев Давид</v>
      </c>
      <c r="D35" s="326"/>
      <c r="E35" s="326">
        <v>1</v>
      </c>
      <c r="F35" s="260"/>
      <c r="G35" s="326">
        <v>1</v>
      </c>
      <c r="H35" s="326"/>
      <c r="I35" s="260"/>
      <c r="J35" s="326"/>
      <c r="K35" s="326">
        <v>1</v>
      </c>
      <c r="L35" s="260"/>
      <c r="M35" s="326"/>
      <c r="N35" s="326">
        <v>1</v>
      </c>
      <c r="O35" s="260"/>
      <c r="P35" s="326">
        <v>1</v>
      </c>
      <c r="Q35" s="326"/>
      <c r="R35" s="260"/>
      <c r="S35" s="326">
        <v>1</v>
      </c>
      <c r="T35" s="326"/>
      <c r="U35" s="260"/>
      <c r="V35" s="45">
        <f t="shared" si="0"/>
        <v>3</v>
      </c>
      <c r="W35" s="2">
        <f t="shared" si="1"/>
        <v>3</v>
      </c>
      <c r="X35" s="28">
        <f t="shared" si="2"/>
        <v>0</v>
      </c>
    </row>
    <row r="36" spans="2:27" ht="15.6" x14ac:dyDescent="0.3">
      <c r="B36" s="9">
        <v>27</v>
      </c>
      <c r="C36" s="4" t="str">
        <f>'дети 5-ти лет Ф'!C36</f>
        <v>Шевцова Катрина</v>
      </c>
      <c r="D36" s="326"/>
      <c r="E36" s="326">
        <v>1</v>
      </c>
      <c r="F36" s="260"/>
      <c r="G36" s="326">
        <v>1</v>
      </c>
      <c r="H36" s="326"/>
      <c r="I36" s="260"/>
      <c r="J36" s="326"/>
      <c r="K36" s="326">
        <v>1</v>
      </c>
      <c r="L36" s="260"/>
      <c r="M36" s="326"/>
      <c r="N36" s="326">
        <v>1</v>
      </c>
      <c r="O36" s="260"/>
      <c r="P36" s="326">
        <v>1</v>
      </c>
      <c r="Q36" s="326"/>
      <c r="R36" s="260"/>
      <c r="S36" s="326">
        <v>1</v>
      </c>
      <c r="T36" s="326"/>
      <c r="U36" s="260"/>
      <c r="V36" s="45">
        <f t="shared" si="0"/>
        <v>3</v>
      </c>
      <c r="W36" s="2">
        <f t="shared" si="1"/>
        <v>3</v>
      </c>
      <c r="X36" s="28">
        <f t="shared" si="2"/>
        <v>0</v>
      </c>
    </row>
    <row r="37" spans="2:27" ht="15" customHeight="1" x14ac:dyDescent="0.3">
      <c r="B37" s="626" t="s">
        <v>28</v>
      </c>
      <c r="C37" s="627"/>
      <c r="D37" s="36">
        <f t="shared" ref="D37:U37" si="3">SUM(D5:D36)</f>
        <v>0</v>
      </c>
      <c r="E37" s="36">
        <f t="shared" si="3"/>
        <v>27</v>
      </c>
      <c r="F37" s="39">
        <f t="shared" si="3"/>
        <v>0</v>
      </c>
      <c r="G37" s="84">
        <f t="shared" si="3"/>
        <v>27</v>
      </c>
      <c r="H37" s="36">
        <f t="shared" si="3"/>
        <v>0</v>
      </c>
      <c r="I37" s="39">
        <f t="shared" si="3"/>
        <v>0</v>
      </c>
      <c r="J37" s="84">
        <f t="shared" ref="J37:O37" si="4">SUM(J5:J36)</f>
        <v>0</v>
      </c>
      <c r="K37" s="36">
        <f t="shared" si="4"/>
        <v>27</v>
      </c>
      <c r="L37" s="39">
        <f t="shared" si="4"/>
        <v>0</v>
      </c>
      <c r="M37" s="84">
        <f t="shared" si="4"/>
        <v>0</v>
      </c>
      <c r="N37" s="36">
        <f t="shared" si="4"/>
        <v>27</v>
      </c>
      <c r="O37" s="39">
        <f t="shared" si="4"/>
        <v>0</v>
      </c>
      <c r="P37" s="84">
        <f t="shared" si="3"/>
        <v>27</v>
      </c>
      <c r="Q37" s="36">
        <f t="shared" si="3"/>
        <v>0</v>
      </c>
      <c r="R37" s="39">
        <f t="shared" si="3"/>
        <v>0</v>
      </c>
      <c r="S37" s="84">
        <f t="shared" si="3"/>
        <v>27</v>
      </c>
      <c r="T37" s="36">
        <f t="shared" si="3"/>
        <v>0</v>
      </c>
      <c r="U37" s="39">
        <f t="shared" si="3"/>
        <v>0</v>
      </c>
      <c r="V37" s="160"/>
      <c r="W37" s="8"/>
      <c r="X37" s="8"/>
    </row>
    <row r="38" spans="2:27" ht="54.75" customHeight="1" x14ac:dyDescent="0.3">
      <c r="B38" s="626" t="s">
        <v>35</v>
      </c>
      <c r="C38" s="627"/>
      <c r="D38" s="42">
        <f>D37*100/W40</f>
        <v>0</v>
      </c>
      <c r="E38" s="42">
        <f>E37*100/W40</f>
        <v>100</v>
      </c>
      <c r="F38" s="43">
        <f>F37*100/W40</f>
        <v>0</v>
      </c>
      <c r="G38" s="44">
        <f>G37*100/W40</f>
        <v>100</v>
      </c>
      <c r="H38" s="42">
        <f>H37*100/W40</f>
        <v>0</v>
      </c>
      <c r="I38" s="43">
        <f>I37*100/W40</f>
        <v>0</v>
      </c>
      <c r="J38" s="44">
        <f>J37*100/W40</f>
        <v>0</v>
      </c>
      <c r="K38" s="42">
        <f>K37*100/W40</f>
        <v>100</v>
      </c>
      <c r="L38" s="43">
        <f>L37*100/W40</f>
        <v>0</v>
      </c>
      <c r="M38" s="44">
        <f>M37*100/W40</f>
        <v>0</v>
      </c>
      <c r="N38" s="42">
        <f>N37*100/W40</f>
        <v>100</v>
      </c>
      <c r="O38" s="43">
        <f>O37*100/W40</f>
        <v>0</v>
      </c>
      <c r="P38" s="44">
        <f>P37*100/W40</f>
        <v>100</v>
      </c>
      <c r="Q38" s="42">
        <f>Q37*100/W40</f>
        <v>0</v>
      </c>
      <c r="R38" s="43">
        <f>R37*100/W40</f>
        <v>0</v>
      </c>
      <c r="S38" s="44">
        <f>S37*100/W40</f>
        <v>100</v>
      </c>
      <c r="T38" s="42">
        <f>T37*100/W40</f>
        <v>0</v>
      </c>
      <c r="U38" s="43">
        <f>U37*100/W40</f>
        <v>0</v>
      </c>
      <c r="V38" s="160"/>
      <c r="W38" s="8"/>
      <c r="X38" s="8"/>
    </row>
    <row r="39" spans="2:27" x14ac:dyDescent="0.3">
      <c r="B39" s="584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85"/>
      <c r="Q39" s="585"/>
      <c r="R39" s="585"/>
      <c r="S39" s="110"/>
      <c r="T39" s="110"/>
      <c r="U39" s="110"/>
      <c r="V39" s="111"/>
      <c r="W39" s="126" t="s">
        <v>3</v>
      </c>
      <c r="X39" s="126" t="s">
        <v>4</v>
      </c>
    </row>
    <row r="40" spans="2:27" x14ac:dyDescent="0.3">
      <c r="B40" s="587"/>
      <c r="C40" s="588"/>
      <c r="D40" s="588"/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588"/>
      <c r="Q40" s="588"/>
      <c r="R40" s="588"/>
      <c r="S40" s="112" t="s">
        <v>28</v>
      </c>
      <c r="T40" s="113"/>
      <c r="U40" s="113"/>
      <c r="V40" s="114"/>
      <c r="W40" s="125">
        <f>'дети 5-ти лет Ф'!W40</f>
        <v>27</v>
      </c>
      <c r="X40" s="125">
        <v>100</v>
      </c>
    </row>
    <row r="41" spans="2:27" x14ac:dyDescent="0.3">
      <c r="B41" s="587"/>
      <c r="C41" s="588"/>
      <c r="D41" s="588"/>
      <c r="E41" s="588"/>
      <c r="F41" s="588"/>
      <c r="G41" s="588"/>
      <c r="H41" s="588"/>
      <c r="I41" s="588"/>
      <c r="J41" s="588"/>
      <c r="K41" s="588"/>
      <c r="L41" s="588"/>
      <c r="M41" s="588"/>
      <c r="N41" s="588"/>
      <c r="O41" s="588"/>
      <c r="P41" s="588"/>
      <c r="Q41" s="588"/>
      <c r="R41" s="588"/>
      <c r="S41" s="115" t="s">
        <v>29</v>
      </c>
      <c r="T41" s="116"/>
      <c r="U41" s="116"/>
      <c r="V41" s="117"/>
      <c r="W41" s="10">
        <f>COUNTIF(V10:V36,"&gt;0")</f>
        <v>27</v>
      </c>
      <c r="X41" s="29">
        <f>(J38+M38+G38+P38+S38+D38)/6</f>
        <v>50</v>
      </c>
    </row>
    <row r="42" spans="2:27" x14ac:dyDescent="0.3">
      <c r="B42" s="587"/>
      <c r="C42" s="588"/>
      <c r="D42" s="588"/>
      <c r="E42" s="588"/>
      <c r="F42" s="588"/>
      <c r="G42" s="588"/>
      <c r="H42" s="588"/>
      <c r="I42" s="588"/>
      <c r="J42" s="588"/>
      <c r="K42" s="588"/>
      <c r="L42" s="588"/>
      <c r="M42" s="588"/>
      <c r="N42" s="588"/>
      <c r="O42" s="588"/>
      <c r="P42" s="588"/>
      <c r="Q42" s="588"/>
      <c r="R42" s="588"/>
      <c r="S42" s="118" t="s">
        <v>30</v>
      </c>
      <c r="T42" s="119"/>
      <c r="U42" s="119"/>
      <c r="V42" s="120"/>
      <c r="W42" s="10">
        <f>COUNTIF(W10:W36,"&gt;0")</f>
        <v>27</v>
      </c>
      <c r="X42" s="29">
        <f>(K38+N38+H38+T38+Q38+E38)/6</f>
        <v>50</v>
      </c>
    </row>
    <row r="43" spans="2:27" x14ac:dyDescent="0.3">
      <c r="B43" s="587"/>
      <c r="C43" s="588"/>
      <c r="D43" s="588"/>
      <c r="E43" s="588"/>
      <c r="F43" s="588"/>
      <c r="G43" s="588"/>
      <c r="H43" s="588"/>
      <c r="I43" s="588"/>
      <c r="J43" s="588"/>
      <c r="K43" s="588"/>
      <c r="L43" s="588"/>
      <c r="M43" s="588"/>
      <c r="N43" s="588"/>
      <c r="O43" s="588"/>
      <c r="P43" s="588"/>
      <c r="Q43" s="588"/>
      <c r="R43" s="588"/>
      <c r="S43" s="121" t="s">
        <v>31</v>
      </c>
      <c r="T43" s="122"/>
      <c r="U43" s="122"/>
      <c r="V43" s="123"/>
      <c r="W43" s="10">
        <f>COUNTIF(X10:X36,"&gt;0")</f>
        <v>0</v>
      </c>
      <c r="X43" s="29">
        <f>(L38+O38+I38+R38+U38+F38)/6</f>
        <v>0</v>
      </c>
    </row>
    <row r="45" spans="2:27" x14ac:dyDescent="0.3">
      <c r="AA45" s="8"/>
    </row>
    <row r="48" spans="2:27" ht="15.75" customHeight="1" x14ac:dyDescent="0.3">
      <c r="B48" s="157"/>
      <c r="C48" s="582" t="s">
        <v>1259</v>
      </c>
      <c r="D48" s="582"/>
      <c r="E48" s="582"/>
      <c r="F48" s="582"/>
      <c r="G48" s="582"/>
      <c r="H48" s="582"/>
      <c r="I48" s="582"/>
      <c r="J48" s="582"/>
      <c r="K48" s="582"/>
      <c r="L48" s="582"/>
      <c r="M48" s="582"/>
      <c r="N48" s="582"/>
      <c r="O48" s="582"/>
      <c r="P48" s="582"/>
      <c r="Q48" s="582"/>
      <c r="R48" s="582"/>
      <c r="S48" s="582"/>
      <c r="T48" s="582"/>
      <c r="U48" s="582"/>
      <c r="V48" s="582"/>
      <c r="W48" s="582"/>
      <c r="X48" s="582"/>
      <c r="Y48" s="582"/>
      <c r="Z48" s="582"/>
    </row>
    <row r="49" spans="1:27" ht="15.6" x14ac:dyDescent="0.3">
      <c r="A49" s="157"/>
      <c r="B49" s="157"/>
      <c r="C49" s="582" t="str">
        <f>'дети 5-ти лет Ф'!C49:Z49</f>
        <v>Учебный год: 2023-2024                             Группа: "Қарлығаш"               Период: промежуточный       Сроки проведения: январь 2024 год</v>
      </c>
      <c r="D49" s="582"/>
      <c r="E49" s="582"/>
      <c r="F49" s="582"/>
      <c r="G49" s="582"/>
      <c r="H49" s="582"/>
      <c r="I49" s="582"/>
      <c r="J49" s="582"/>
      <c r="K49" s="582"/>
      <c r="L49" s="582"/>
      <c r="M49" s="582"/>
      <c r="N49" s="582"/>
      <c r="O49" s="582"/>
      <c r="P49" s="582"/>
      <c r="Q49" s="582"/>
      <c r="R49" s="582"/>
      <c r="S49" s="582"/>
      <c r="T49" s="582"/>
      <c r="U49" s="582"/>
      <c r="V49" s="582"/>
      <c r="W49" s="582"/>
      <c r="X49" s="582"/>
      <c r="Y49" s="582"/>
      <c r="Z49" s="582"/>
    </row>
    <row r="51" spans="1:27" ht="15.75" customHeight="1" x14ac:dyDescent="0.3">
      <c r="B51" s="635" t="s">
        <v>0</v>
      </c>
      <c r="C51" s="636" t="s">
        <v>1</v>
      </c>
      <c r="D51" s="660" t="s">
        <v>13</v>
      </c>
      <c r="E51" s="661"/>
      <c r="F51" s="661"/>
      <c r="G51" s="661"/>
      <c r="H51" s="661"/>
      <c r="I51" s="661"/>
      <c r="J51" s="661"/>
      <c r="K51" s="661"/>
      <c r="L51" s="661"/>
      <c r="M51" s="661"/>
      <c r="N51" s="661"/>
      <c r="O51" s="661"/>
      <c r="P51" s="661"/>
      <c r="Q51" s="661"/>
      <c r="R51" s="661"/>
      <c r="S51" s="661"/>
      <c r="T51" s="661"/>
      <c r="U51" s="661"/>
      <c r="V51" s="661"/>
      <c r="W51" s="661"/>
      <c r="X51" s="662"/>
      <c r="Y51" s="611" t="s">
        <v>29</v>
      </c>
      <c r="Z51" s="605" t="s">
        <v>30</v>
      </c>
      <c r="AA51" s="602" t="s">
        <v>31</v>
      </c>
    </row>
    <row r="52" spans="1:27" ht="15" customHeight="1" x14ac:dyDescent="0.3">
      <c r="B52" s="635"/>
      <c r="C52" s="636"/>
      <c r="D52" s="657" t="s">
        <v>14</v>
      </c>
      <c r="E52" s="658"/>
      <c r="F52" s="658"/>
      <c r="G52" s="658"/>
      <c r="H52" s="658"/>
      <c r="I52" s="658"/>
      <c r="J52" s="658"/>
      <c r="K52" s="658"/>
      <c r="L52" s="658"/>
      <c r="M52" s="658"/>
      <c r="N52" s="658"/>
      <c r="O52" s="658"/>
      <c r="P52" s="658"/>
      <c r="Q52" s="658"/>
      <c r="R52" s="658"/>
      <c r="S52" s="658"/>
      <c r="T52" s="658"/>
      <c r="U52" s="658"/>
      <c r="V52" s="658"/>
      <c r="W52" s="658"/>
      <c r="X52" s="659"/>
      <c r="Y52" s="612"/>
      <c r="Z52" s="606"/>
      <c r="AA52" s="603"/>
    </row>
    <row r="53" spans="1:27" ht="15" customHeight="1" x14ac:dyDescent="0.3">
      <c r="B53" s="635"/>
      <c r="C53" s="636"/>
      <c r="D53" s="594" t="s">
        <v>112</v>
      </c>
      <c r="E53" s="594"/>
      <c r="F53" s="595"/>
      <c r="G53" s="568" t="s">
        <v>113</v>
      </c>
      <c r="H53" s="569"/>
      <c r="I53" s="570"/>
      <c r="J53" s="655" t="s">
        <v>114</v>
      </c>
      <c r="K53" s="655"/>
      <c r="L53" s="656"/>
      <c r="M53" s="655" t="s">
        <v>115</v>
      </c>
      <c r="N53" s="655"/>
      <c r="O53" s="656"/>
      <c r="P53" s="568" t="s">
        <v>116</v>
      </c>
      <c r="Q53" s="569"/>
      <c r="R53" s="570"/>
      <c r="S53" s="568" t="s">
        <v>117</v>
      </c>
      <c r="T53" s="569"/>
      <c r="U53" s="570"/>
      <c r="V53" s="568" t="s">
        <v>118</v>
      </c>
      <c r="W53" s="663"/>
      <c r="X53" s="664"/>
      <c r="Y53" s="613"/>
      <c r="Z53" s="606"/>
      <c r="AA53" s="603"/>
    </row>
    <row r="54" spans="1:27" ht="114" customHeight="1" x14ac:dyDescent="0.3">
      <c r="B54" s="635"/>
      <c r="C54" s="636"/>
      <c r="D54" s="566" t="s">
        <v>1232</v>
      </c>
      <c r="E54" s="566"/>
      <c r="F54" s="567"/>
      <c r="G54" s="562" t="s">
        <v>1236</v>
      </c>
      <c r="H54" s="563"/>
      <c r="I54" s="564"/>
      <c r="J54" s="580" t="s">
        <v>1240</v>
      </c>
      <c r="K54" s="580"/>
      <c r="L54" s="581"/>
      <c r="M54" s="580" t="s">
        <v>1244</v>
      </c>
      <c r="N54" s="580"/>
      <c r="O54" s="581"/>
      <c r="P54" s="562" t="s">
        <v>1246</v>
      </c>
      <c r="Q54" s="563"/>
      <c r="R54" s="564"/>
      <c r="S54" s="565" t="s">
        <v>1250</v>
      </c>
      <c r="T54" s="566"/>
      <c r="U54" s="567"/>
      <c r="V54" s="565" t="s">
        <v>1254</v>
      </c>
      <c r="W54" s="566"/>
      <c r="X54" s="567"/>
      <c r="Y54" s="613"/>
      <c r="Z54" s="606"/>
      <c r="AA54" s="603"/>
    </row>
    <row r="55" spans="1:27" ht="135" customHeight="1" x14ac:dyDescent="0.3">
      <c r="B55" s="635"/>
      <c r="C55" s="636"/>
      <c r="D55" s="108" t="s">
        <v>1233</v>
      </c>
      <c r="E55" s="108" t="s">
        <v>1234</v>
      </c>
      <c r="F55" s="164" t="s">
        <v>1235</v>
      </c>
      <c r="G55" s="135" t="s">
        <v>1237</v>
      </c>
      <c r="H55" s="130" t="s">
        <v>1238</v>
      </c>
      <c r="I55" s="136" t="s">
        <v>1239</v>
      </c>
      <c r="J55" s="135" t="s">
        <v>1241</v>
      </c>
      <c r="K55" s="130" t="s">
        <v>1242</v>
      </c>
      <c r="L55" s="136" t="s">
        <v>1243</v>
      </c>
      <c r="M55" s="135" t="s">
        <v>34</v>
      </c>
      <c r="N55" s="130" t="s">
        <v>1245</v>
      </c>
      <c r="O55" s="136" t="s">
        <v>49</v>
      </c>
      <c r="P55" s="135" t="s">
        <v>1247</v>
      </c>
      <c r="Q55" s="130" t="s">
        <v>1249</v>
      </c>
      <c r="R55" s="136" t="s">
        <v>1248</v>
      </c>
      <c r="S55" s="135" t="s">
        <v>1251</v>
      </c>
      <c r="T55" s="130" t="s">
        <v>1252</v>
      </c>
      <c r="U55" s="136" t="s">
        <v>1253</v>
      </c>
      <c r="V55" s="135" t="s">
        <v>1255</v>
      </c>
      <c r="W55" s="130" t="s">
        <v>1256</v>
      </c>
      <c r="X55" s="136" t="s">
        <v>1257</v>
      </c>
      <c r="Y55" s="614"/>
      <c r="Z55" s="607"/>
      <c r="AA55" s="604"/>
    </row>
    <row r="56" spans="1:27" ht="15.6" x14ac:dyDescent="0.3">
      <c r="B56" s="9">
        <v>1</v>
      </c>
      <c r="C56" s="4" t="str">
        <f>'дети 5-ти лет Ф'!C56</f>
        <v>Атбеков Асмет</v>
      </c>
      <c r="D56" s="480"/>
      <c r="E56" s="480">
        <v>1</v>
      </c>
      <c r="F56" s="481"/>
      <c r="G56" s="480">
        <v>1</v>
      </c>
      <c r="H56" s="480"/>
      <c r="I56" s="481"/>
      <c r="J56" s="480"/>
      <c r="K56" s="480">
        <v>1</v>
      </c>
      <c r="L56" s="481"/>
      <c r="M56" s="480">
        <v>1</v>
      </c>
      <c r="N56" s="480"/>
      <c r="O56" s="481"/>
      <c r="P56" s="480">
        <v>1</v>
      </c>
      <c r="Q56" s="480"/>
      <c r="R56" s="481"/>
      <c r="S56" s="480"/>
      <c r="T56" s="480">
        <v>1</v>
      </c>
      <c r="U56" s="481"/>
      <c r="V56" s="480">
        <v>1</v>
      </c>
      <c r="W56" s="480"/>
      <c r="X56" s="481"/>
      <c r="Y56" s="45">
        <f>COUNTA(J56,M56,D56,G56,P56,S56,V56)</f>
        <v>4</v>
      </c>
      <c r="Z56" s="2">
        <f>COUNTA(K56,N56,E56,H56,Q56,T56,W56)</f>
        <v>3</v>
      </c>
      <c r="AA56" s="28">
        <f>COUNTA(L56,O56,F56,I56,R56,U56,X56)</f>
        <v>0</v>
      </c>
    </row>
    <row r="57" spans="1:27" ht="15.6" x14ac:dyDescent="0.3">
      <c r="B57" s="9">
        <v>2</v>
      </c>
      <c r="C57" s="4" t="str">
        <f>'дети 5-ти лет Ф'!C57</f>
        <v>Болат Ясмина</v>
      </c>
      <c r="D57" s="480"/>
      <c r="E57" s="480">
        <v>1</v>
      </c>
      <c r="F57" s="479"/>
      <c r="G57" s="480">
        <v>1</v>
      </c>
      <c r="H57" s="480"/>
      <c r="I57" s="479"/>
      <c r="J57" s="480"/>
      <c r="K57" s="480">
        <v>1</v>
      </c>
      <c r="L57" s="479"/>
      <c r="M57" s="480">
        <v>1</v>
      </c>
      <c r="N57" s="480"/>
      <c r="O57" s="479"/>
      <c r="P57" s="480">
        <v>1</v>
      </c>
      <c r="Q57" s="480"/>
      <c r="R57" s="479"/>
      <c r="S57" s="480"/>
      <c r="T57" s="480">
        <v>1</v>
      </c>
      <c r="U57" s="479"/>
      <c r="V57" s="480">
        <v>1</v>
      </c>
      <c r="W57" s="480"/>
      <c r="X57" s="479"/>
      <c r="Y57" s="45">
        <f t="shared" ref="Y57:Y97" si="5">COUNTA(J57,M57,D57,G57,P57,S57,V57)</f>
        <v>4</v>
      </c>
      <c r="Z57" s="2">
        <f t="shared" ref="Z57:Z97" si="6">COUNTA(K57,N57,E57,H57,Q57,T57,W57)</f>
        <v>3</v>
      </c>
      <c r="AA57" s="28">
        <f t="shared" ref="AA57:AA97" si="7">COUNTA(L57,O57,F57,I57,R57,U57,X57)</f>
        <v>0</v>
      </c>
    </row>
    <row r="58" spans="1:27" ht="15.6" x14ac:dyDescent="0.3">
      <c r="B58" s="9">
        <v>3</v>
      </c>
      <c r="C58" s="4" t="str">
        <f>'дети 5-ти лет Ф'!C58</f>
        <v>Боранбай Томирис</v>
      </c>
      <c r="D58" s="480"/>
      <c r="E58" s="480">
        <v>1</v>
      </c>
      <c r="F58" s="479"/>
      <c r="G58" s="480">
        <v>1</v>
      </c>
      <c r="H58" s="480"/>
      <c r="I58" s="479"/>
      <c r="J58" s="480"/>
      <c r="K58" s="480">
        <v>1</v>
      </c>
      <c r="L58" s="479"/>
      <c r="M58" s="480">
        <v>1</v>
      </c>
      <c r="N58" s="480"/>
      <c r="O58" s="479"/>
      <c r="P58" s="480">
        <v>1</v>
      </c>
      <c r="Q58" s="480"/>
      <c r="R58" s="479"/>
      <c r="S58" s="480"/>
      <c r="T58" s="480">
        <v>1</v>
      </c>
      <c r="U58" s="479"/>
      <c r="V58" s="480">
        <v>1</v>
      </c>
      <c r="W58" s="480"/>
      <c r="X58" s="479"/>
      <c r="Y58" s="45">
        <f t="shared" si="5"/>
        <v>4</v>
      </c>
      <c r="Z58" s="2">
        <f t="shared" si="6"/>
        <v>3</v>
      </c>
      <c r="AA58" s="28">
        <f t="shared" si="7"/>
        <v>0</v>
      </c>
    </row>
    <row r="59" spans="1:27" ht="15.6" x14ac:dyDescent="0.3">
      <c r="B59" s="9">
        <v>4</v>
      </c>
      <c r="C59" s="4" t="str">
        <f>'дети 5-ти лет Ф'!C59</f>
        <v>Боровых Артем</v>
      </c>
      <c r="D59" s="480"/>
      <c r="E59" s="480">
        <v>1</v>
      </c>
      <c r="F59" s="479"/>
      <c r="G59" s="480">
        <v>1</v>
      </c>
      <c r="H59" s="480"/>
      <c r="I59" s="479"/>
      <c r="J59" s="480"/>
      <c r="K59" s="480">
        <v>1</v>
      </c>
      <c r="L59" s="479"/>
      <c r="M59" s="480">
        <v>1</v>
      </c>
      <c r="N59" s="480"/>
      <c r="O59" s="479"/>
      <c r="P59" s="480">
        <v>1</v>
      </c>
      <c r="Q59" s="480"/>
      <c r="R59" s="479"/>
      <c r="S59" s="480"/>
      <c r="T59" s="480">
        <v>1</v>
      </c>
      <c r="U59" s="479"/>
      <c r="V59" s="480">
        <v>1</v>
      </c>
      <c r="W59" s="480"/>
      <c r="X59" s="479"/>
      <c r="Y59" s="45">
        <f t="shared" si="5"/>
        <v>4</v>
      </c>
      <c r="Z59" s="2">
        <f t="shared" si="6"/>
        <v>3</v>
      </c>
      <c r="AA59" s="28">
        <f t="shared" si="7"/>
        <v>0</v>
      </c>
    </row>
    <row r="60" spans="1:27" ht="15.6" x14ac:dyDescent="0.3">
      <c r="B60" s="9">
        <v>5</v>
      </c>
      <c r="C60" s="4" t="str">
        <f>'дети 5-ти лет Ф'!C60</f>
        <v>Драцюк Радмир</v>
      </c>
      <c r="D60" s="480"/>
      <c r="E60" s="480">
        <v>1</v>
      </c>
      <c r="F60" s="479"/>
      <c r="G60" s="480">
        <v>1</v>
      </c>
      <c r="H60" s="480"/>
      <c r="I60" s="479"/>
      <c r="J60" s="480"/>
      <c r="K60" s="480">
        <v>1</v>
      </c>
      <c r="L60" s="479"/>
      <c r="M60" s="480">
        <v>1</v>
      </c>
      <c r="N60" s="480"/>
      <c r="O60" s="479"/>
      <c r="P60" s="480">
        <v>1</v>
      </c>
      <c r="Q60" s="480"/>
      <c r="R60" s="479"/>
      <c r="S60" s="480"/>
      <c r="T60" s="480">
        <v>1</v>
      </c>
      <c r="U60" s="479"/>
      <c r="V60" s="480">
        <v>1</v>
      </c>
      <c r="W60" s="480"/>
      <c r="X60" s="479"/>
      <c r="Y60" s="45">
        <f t="shared" si="5"/>
        <v>4</v>
      </c>
      <c r="Z60" s="2">
        <f t="shared" si="6"/>
        <v>3</v>
      </c>
      <c r="AA60" s="28">
        <f t="shared" si="7"/>
        <v>0</v>
      </c>
    </row>
    <row r="61" spans="1:27" ht="15.6" x14ac:dyDescent="0.3">
      <c r="B61" s="9">
        <v>6</v>
      </c>
      <c r="C61" s="4" t="str">
        <f>'дети 5-ти лет Ф'!C61</f>
        <v>Дубовицкий Данил</v>
      </c>
      <c r="D61" s="480"/>
      <c r="E61" s="480">
        <v>1</v>
      </c>
      <c r="F61" s="479"/>
      <c r="G61" s="480">
        <v>1</v>
      </c>
      <c r="H61" s="480"/>
      <c r="I61" s="479"/>
      <c r="J61" s="480"/>
      <c r="K61" s="480">
        <v>1</v>
      </c>
      <c r="L61" s="479"/>
      <c r="M61" s="480">
        <v>1</v>
      </c>
      <c r="N61" s="480"/>
      <c r="O61" s="479"/>
      <c r="P61" s="480">
        <v>1</v>
      </c>
      <c r="Q61" s="480"/>
      <c r="R61" s="479"/>
      <c r="S61" s="480"/>
      <c r="T61" s="480">
        <v>1</v>
      </c>
      <c r="U61" s="479"/>
      <c r="V61" s="480">
        <v>1</v>
      </c>
      <c r="W61" s="480"/>
      <c r="X61" s="479"/>
      <c r="Y61" s="45">
        <f t="shared" si="5"/>
        <v>4</v>
      </c>
      <c r="Z61" s="2">
        <f t="shared" si="6"/>
        <v>3</v>
      </c>
      <c r="AA61" s="28">
        <f t="shared" si="7"/>
        <v>0</v>
      </c>
    </row>
    <row r="62" spans="1:27" ht="15.6" x14ac:dyDescent="0.3">
      <c r="B62" s="9">
        <v>7</v>
      </c>
      <c r="C62" s="4" t="str">
        <f>'дети 5-ти лет Ф'!C62</f>
        <v>Жуковский Дима</v>
      </c>
      <c r="D62" s="480"/>
      <c r="E62" s="480">
        <v>1</v>
      </c>
      <c r="F62" s="479"/>
      <c r="G62" s="480">
        <v>1</v>
      </c>
      <c r="H62" s="480"/>
      <c r="I62" s="479"/>
      <c r="J62" s="480"/>
      <c r="K62" s="480">
        <v>1</v>
      </c>
      <c r="L62" s="479"/>
      <c r="M62" s="480">
        <v>1</v>
      </c>
      <c r="N62" s="480"/>
      <c r="O62" s="479"/>
      <c r="P62" s="480">
        <v>1</v>
      </c>
      <c r="Q62" s="480"/>
      <c r="R62" s="479"/>
      <c r="S62" s="480"/>
      <c r="T62" s="480">
        <v>1</v>
      </c>
      <c r="U62" s="479"/>
      <c r="V62" s="480">
        <v>1</v>
      </c>
      <c r="W62" s="480"/>
      <c r="X62" s="479"/>
      <c r="Y62" s="45">
        <f t="shared" si="5"/>
        <v>4</v>
      </c>
      <c r="Z62" s="2">
        <f t="shared" si="6"/>
        <v>3</v>
      </c>
      <c r="AA62" s="28">
        <f t="shared" si="7"/>
        <v>0</v>
      </c>
    </row>
    <row r="63" spans="1:27" ht="15.6" x14ac:dyDescent="0.3">
      <c r="B63" s="9">
        <v>8</v>
      </c>
      <c r="C63" s="4" t="str">
        <f>'дети 5-ти лет Ф'!C63</f>
        <v>Зинатов Глеб</v>
      </c>
      <c r="D63" s="480"/>
      <c r="E63" s="480">
        <v>1</v>
      </c>
      <c r="F63" s="479"/>
      <c r="G63" s="480">
        <v>1</v>
      </c>
      <c r="H63" s="480"/>
      <c r="I63" s="479"/>
      <c r="J63" s="480"/>
      <c r="K63" s="480">
        <v>1</v>
      </c>
      <c r="L63" s="479"/>
      <c r="M63" s="480">
        <v>1</v>
      </c>
      <c r="N63" s="480"/>
      <c r="O63" s="479"/>
      <c r="P63" s="480">
        <v>1</v>
      </c>
      <c r="Q63" s="480"/>
      <c r="R63" s="479"/>
      <c r="S63" s="480"/>
      <c r="T63" s="480">
        <v>1</v>
      </c>
      <c r="U63" s="479"/>
      <c r="V63" s="480">
        <v>1</v>
      </c>
      <c r="W63" s="480"/>
      <c r="X63" s="479"/>
      <c r="Y63" s="45">
        <f t="shared" si="5"/>
        <v>4</v>
      </c>
      <c r="Z63" s="2">
        <f t="shared" si="6"/>
        <v>3</v>
      </c>
      <c r="AA63" s="28">
        <f t="shared" si="7"/>
        <v>0</v>
      </c>
    </row>
    <row r="64" spans="1:27" ht="15.6" x14ac:dyDescent="0.3">
      <c r="B64" s="9">
        <v>9</v>
      </c>
      <c r="C64" s="4" t="str">
        <f>'дети 5-ти лет Ф'!C64</f>
        <v>Кравчук Настя</v>
      </c>
      <c r="D64" s="480"/>
      <c r="E64" s="480">
        <v>1</v>
      </c>
      <c r="F64" s="479"/>
      <c r="G64" s="480">
        <v>1</v>
      </c>
      <c r="H64" s="480"/>
      <c r="I64" s="479"/>
      <c r="J64" s="480"/>
      <c r="K64" s="480">
        <v>1</v>
      </c>
      <c r="L64" s="479"/>
      <c r="M64" s="480">
        <v>1</v>
      </c>
      <c r="N64" s="480"/>
      <c r="O64" s="479"/>
      <c r="P64" s="480">
        <v>1</v>
      </c>
      <c r="Q64" s="480"/>
      <c r="R64" s="479"/>
      <c r="S64" s="480"/>
      <c r="T64" s="480">
        <v>1</v>
      </c>
      <c r="U64" s="479"/>
      <c r="V64" s="480">
        <v>1</v>
      </c>
      <c r="W64" s="480"/>
      <c r="X64" s="479"/>
      <c r="Y64" s="45">
        <f t="shared" si="5"/>
        <v>4</v>
      </c>
      <c r="Z64" s="2">
        <f t="shared" si="6"/>
        <v>3</v>
      </c>
      <c r="AA64" s="28">
        <f t="shared" si="7"/>
        <v>0</v>
      </c>
    </row>
    <row r="65" spans="2:27" ht="15.6" x14ac:dyDescent="0.3">
      <c r="B65" s="9">
        <v>10</v>
      </c>
      <c r="C65" s="4" t="str">
        <f>'дети 5-ти лет Ф'!C65</f>
        <v>Кашимов Ярослав</v>
      </c>
      <c r="D65" s="480"/>
      <c r="E65" s="480">
        <v>1</v>
      </c>
      <c r="F65" s="479"/>
      <c r="G65" s="480">
        <v>1</v>
      </c>
      <c r="H65" s="480"/>
      <c r="I65" s="479"/>
      <c r="J65" s="480"/>
      <c r="K65" s="480">
        <v>1</v>
      </c>
      <c r="L65" s="479"/>
      <c r="M65" s="480">
        <v>1</v>
      </c>
      <c r="N65" s="480"/>
      <c r="O65" s="479"/>
      <c r="P65" s="480">
        <v>1</v>
      </c>
      <c r="Q65" s="480"/>
      <c r="R65" s="479"/>
      <c r="S65" s="480"/>
      <c r="T65" s="480">
        <v>1</v>
      </c>
      <c r="U65" s="479"/>
      <c r="V65" s="480">
        <v>1</v>
      </c>
      <c r="W65" s="480"/>
      <c r="X65" s="479"/>
      <c r="Y65" s="45">
        <f t="shared" si="5"/>
        <v>4</v>
      </c>
      <c r="Z65" s="2">
        <f t="shared" si="6"/>
        <v>3</v>
      </c>
      <c r="AA65" s="28">
        <f t="shared" si="7"/>
        <v>0</v>
      </c>
    </row>
    <row r="66" spans="2:27" ht="15.6" x14ac:dyDescent="0.3">
      <c r="B66" s="9">
        <v>11</v>
      </c>
      <c r="C66" s="4" t="str">
        <f>'дети 5-ти лет Ф'!C66</f>
        <v xml:space="preserve">Макридова Анисия </v>
      </c>
      <c r="D66" s="480">
        <v>1</v>
      </c>
      <c r="E66" s="480"/>
      <c r="F66" s="479"/>
      <c r="G66" s="480">
        <v>1</v>
      </c>
      <c r="H66" s="480"/>
      <c r="I66" s="479"/>
      <c r="J66" s="480">
        <v>1</v>
      </c>
      <c r="K66" s="480"/>
      <c r="L66" s="479"/>
      <c r="M66" s="480">
        <v>1</v>
      </c>
      <c r="N66" s="480"/>
      <c r="O66" s="479"/>
      <c r="P66" s="480">
        <v>1</v>
      </c>
      <c r="Q66" s="480"/>
      <c r="R66" s="479"/>
      <c r="S66" s="480"/>
      <c r="T66" s="480">
        <v>1</v>
      </c>
      <c r="U66" s="479"/>
      <c r="V66" s="480">
        <v>1</v>
      </c>
      <c r="W66" s="480"/>
      <c r="X66" s="479"/>
      <c r="Y66" s="45">
        <f t="shared" si="5"/>
        <v>6</v>
      </c>
      <c r="Z66" s="2">
        <f t="shared" si="6"/>
        <v>1</v>
      </c>
      <c r="AA66" s="28">
        <f t="shared" si="7"/>
        <v>0</v>
      </c>
    </row>
    <row r="67" spans="2:27" ht="15.6" x14ac:dyDescent="0.3">
      <c r="B67" s="9">
        <v>12</v>
      </c>
      <c r="C67" s="4" t="str">
        <f>'дети 5-ти лет Ф'!C67</f>
        <v>Мангуткина Сафина</v>
      </c>
      <c r="D67" s="480"/>
      <c r="E67" s="480">
        <v>1</v>
      </c>
      <c r="F67" s="479"/>
      <c r="G67" s="480">
        <v>1</v>
      </c>
      <c r="H67" s="480"/>
      <c r="I67" s="479"/>
      <c r="J67" s="480"/>
      <c r="K67" s="480">
        <v>1</v>
      </c>
      <c r="L67" s="479"/>
      <c r="M67" s="480">
        <v>1</v>
      </c>
      <c r="N67" s="480"/>
      <c r="O67" s="479"/>
      <c r="P67" s="480">
        <v>1</v>
      </c>
      <c r="Q67" s="480"/>
      <c r="R67" s="479"/>
      <c r="S67" s="480"/>
      <c r="T67" s="480">
        <v>1</v>
      </c>
      <c r="U67" s="479"/>
      <c r="V67" s="480">
        <v>1</v>
      </c>
      <c r="W67" s="480"/>
      <c r="X67" s="479"/>
      <c r="Y67" s="45">
        <f t="shared" si="5"/>
        <v>4</v>
      </c>
      <c r="Z67" s="2">
        <f t="shared" si="6"/>
        <v>3</v>
      </c>
      <c r="AA67" s="28">
        <f t="shared" si="7"/>
        <v>0</v>
      </c>
    </row>
    <row r="68" spans="2:27" ht="15.6" x14ac:dyDescent="0.3">
      <c r="B68" s="9">
        <v>13</v>
      </c>
      <c r="C68" s="4" t="str">
        <f>'дети 5-ти лет Ф'!C68</f>
        <v>Мормышев Марк</v>
      </c>
      <c r="D68" s="480">
        <v>1</v>
      </c>
      <c r="E68" s="480"/>
      <c r="F68" s="479"/>
      <c r="G68" s="480">
        <v>1</v>
      </c>
      <c r="H68" s="480"/>
      <c r="I68" s="479"/>
      <c r="J68" s="480">
        <v>1</v>
      </c>
      <c r="K68" s="480"/>
      <c r="L68" s="479"/>
      <c r="M68" s="480">
        <v>1</v>
      </c>
      <c r="N68" s="480"/>
      <c r="O68" s="479"/>
      <c r="P68" s="480">
        <v>1</v>
      </c>
      <c r="Q68" s="480"/>
      <c r="R68" s="479"/>
      <c r="S68" s="480"/>
      <c r="T68" s="480">
        <v>1</v>
      </c>
      <c r="U68" s="479"/>
      <c r="V68" s="480">
        <v>1</v>
      </c>
      <c r="W68" s="480"/>
      <c r="X68" s="479"/>
      <c r="Y68" s="45">
        <f t="shared" si="5"/>
        <v>6</v>
      </c>
      <c r="Z68" s="2">
        <f t="shared" si="6"/>
        <v>1</v>
      </c>
      <c r="AA68" s="28">
        <f t="shared" si="7"/>
        <v>0</v>
      </c>
    </row>
    <row r="69" spans="2:27" ht="15.6" x14ac:dyDescent="0.3">
      <c r="B69" s="9">
        <v>14</v>
      </c>
      <c r="C69" s="4" t="str">
        <f>'дети 5-ти лет Ф'!C69</f>
        <v>Мергалиева айзере</v>
      </c>
      <c r="D69" s="480"/>
      <c r="E69" s="480">
        <v>1</v>
      </c>
      <c r="F69" s="479"/>
      <c r="G69" s="480">
        <v>1</v>
      </c>
      <c r="H69" s="480"/>
      <c r="I69" s="479"/>
      <c r="J69" s="480"/>
      <c r="K69" s="480">
        <v>1</v>
      </c>
      <c r="L69" s="479"/>
      <c r="M69" s="480">
        <v>1</v>
      </c>
      <c r="N69" s="480"/>
      <c r="O69" s="479"/>
      <c r="P69" s="480">
        <v>1</v>
      </c>
      <c r="Q69" s="480"/>
      <c r="R69" s="479"/>
      <c r="S69" s="480"/>
      <c r="T69" s="480">
        <v>1</v>
      </c>
      <c r="U69" s="479"/>
      <c r="V69" s="480">
        <v>1</v>
      </c>
      <c r="W69" s="480"/>
      <c r="X69" s="479"/>
      <c r="Y69" s="45">
        <f t="shared" si="5"/>
        <v>4</v>
      </c>
      <c r="Z69" s="2">
        <f t="shared" si="6"/>
        <v>3</v>
      </c>
      <c r="AA69" s="28">
        <f t="shared" si="7"/>
        <v>0</v>
      </c>
    </row>
    <row r="70" spans="2:27" ht="15.6" x14ac:dyDescent="0.3">
      <c r="B70" s="9">
        <v>15</v>
      </c>
      <c r="C70" s="4" t="str">
        <f>'дети 5-ти лет Ф'!C70</f>
        <v>Нурбеков Джамиль</v>
      </c>
      <c r="D70" s="480">
        <v>1</v>
      </c>
      <c r="E70" s="480"/>
      <c r="F70" s="479"/>
      <c r="G70" s="480">
        <v>1</v>
      </c>
      <c r="H70" s="480"/>
      <c r="I70" s="479"/>
      <c r="J70" s="480"/>
      <c r="K70" s="480">
        <v>1</v>
      </c>
      <c r="L70" s="479"/>
      <c r="M70" s="480">
        <v>1</v>
      </c>
      <c r="N70" s="480"/>
      <c r="O70" s="479"/>
      <c r="P70" s="480">
        <v>1</v>
      </c>
      <c r="Q70" s="480"/>
      <c r="R70" s="479"/>
      <c r="S70" s="480"/>
      <c r="T70" s="480">
        <v>1</v>
      </c>
      <c r="U70" s="479"/>
      <c r="V70" s="480">
        <v>1</v>
      </c>
      <c r="W70" s="480"/>
      <c r="X70" s="479"/>
      <c r="Y70" s="45">
        <f t="shared" si="5"/>
        <v>5</v>
      </c>
      <c r="Z70" s="2">
        <f t="shared" si="6"/>
        <v>2</v>
      </c>
      <c r="AA70" s="28">
        <f t="shared" si="7"/>
        <v>0</v>
      </c>
    </row>
    <row r="71" spans="2:27" ht="15.6" x14ac:dyDescent="0.3">
      <c r="B71" s="9">
        <v>16</v>
      </c>
      <c r="C71" s="4" t="str">
        <f>'дети 5-ти лет Ф'!C71</f>
        <v>Рзазаде Хафиз</v>
      </c>
      <c r="D71" s="480"/>
      <c r="E71" s="480">
        <v>1</v>
      </c>
      <c r="F71" s="479"/>
      <c r="G71" s="480">
        <v>1</v>
      </c>
      <c r="H71" s="480"/>
      <c r="I71" s="479"/>
      <c r="J71" s="480"/>
      <c r="K71" s="480">
        <v>1</v>
      </c>
      <c r="L71" s="479"/>
      <c r="M71" s="480">
        <v>1</v>
      </c>
      <c r="N71" s="480"/>
      <c r="O71" s="479"/>
      <c r="P71" s="480">
        <v>1</v>
      </c>
      <c r="Q71" s="480"/>
      <c r="R71" s="479"/>
      <c r="S71" s="480"/>
      <c r="T71" s="480">
        <v>1</v>
      </c>
      <c r="U71" s="479"/>
      <c r="V71" s="480">
        <v>1</v>
      </c>
      <c r="W71" s="480"/>
      <c r="X71" s="479"/>
      <c r="Y71" s="45">
        <f t="shared" si="5"/>
        <v>4</v>
      </c>
      <c r="Z71" s="2">
        <f t="shared" si="6"/>
        <v>3</v>
      </c>
      <c r="AA71" s="28">
        <f t="shared" si="7"/>
        <v>0</v>
      </c>
    </row>
    <row r="72" spans="2:27" ht="15.6" x14ac:dyDescent="0.3">
      <c r="B72" s="9">
        <v>17</v>
      </c>
      <c r="C72" s="4" t="str">
        <f>'дети 5-ти лет Ф'!C72</f>
        <v>Романюк Амир</v>
      </c>
      <c r="D72" s="480"/>
      <c r="E72" s="480">
        <v>1</v>
      </c>
      <c r="F72" s="479"/>
      <c r="G72" s="480">
        <v>1</v>
      </c>
      <c r="H72" s="480"/>
      <c r="I72" s="479"/>
      <c r="J72" s="480"/>
      <c r="K72" s="480">
        <v>1</v>
      </c>
      <c r="L72" s="479"/>
      <c r="M72" s="480">
        <v>1</v>
      </c>
      <c r="N72" s="480"/>
      <c r="O72" s="479"/>
      <c r="P72" s="480">
        <v>1</v>
      </c>
      <c r="Q72" s="480"/>
      <c r="R72" s="479"/>
      <c r="S72" s="480"/>
      <c r="T72" s="480">
        <v>1</v>
      </c>
      <c r="U72" s="479"/>
      <c r="V72" s="480">
        <v>1</v>
      </c>
      <c r="W72" s="480"/>
      <c r="X72" s="479"/>
      <c r="Y72" s="45">
        <f t="shared" si="5"/>
        <v>4</v>
      </c>
      <c r="Z72" s="2">
        <f t="shared" si="6"/>
        <v>3</v>
      </c>
      <c r="AA72" s="28">
        <f t="shared" si="7"/>
        <v>0</v>
      </c>
    </row>
    <row r="73" spans="2:27" ht="15.6" x14ac:dyDescent="0.3">
      <c r="B73" s="9">
        <v>18</v>
      </c>
      <c r="C73" s="4" t="str">
        <f>'дети 5-ти лет Ф'!C73</f>
        <v>Рузанов Иван</v>
      </c>
      <c r="D73" s="480"/>
      <c r="E73" s="480">
        <v>1</v>
      </c>
      <c r="F73" s="479"/>
      <c r="G73" s="480">
        <v>1</v>
      </c>
      <c r="H73" s="480"/>
      <c r="I73" s="479"/>
      <c r="J73" s="480"/>
      <c r="K73" s="480">
        <v>1</v>
      </c>
      <c r="L73" s="479"/>
      <c r="M73" s="480">
        <v>1</v>
      </c>
      <c r="N73" s="480"/>
      <c r="O73" s="479"/>
      <c r="P73" s="480">
        <v>1</v>
      </c>
      <c r="Q73" s="480"/>
      <c r="R73" s="479"/>
      <c r="S73" s="480"/>
      <c r="T73" s="480">
        <v>1</v>
      </c>
      <c r="U73" s="479"/>
      <c r="V73" s="480">
        <v>1</v>
      </c>
      <c r="W73" s="480"/>
      <c r="X73" s="479"/>
      <c r="Y73" s="45">
        <f t="shared" si="5"/>
        <v>4</v>
      </c>
      <c r="Z73" s="2">
        <f t="shared" si="6"/>
        <v>3</v>
      </c>
      <c r="AA73" s="28">
        <f t="shared" si="7"/>
        <v>0</v>
      </c>
    </row>
    <row r="74" spans="2:27" ht="15.6" x14ac:dyDescent="0.3">
      <c r="B74" s="9">
        <v>19</v>
      </c>
      <c r="C74" s="4" t="str">
        <f>'дети 5-ти лет Ф'!C74</f>
        <v>Рыспеков Назар</v>
      </c>
      <c r="D74" s="480"/>
      <c r="E74" s="480">
        <v>1</v>
      </c>
      <c r="F74" s="479"/>
      <c r="G74" s="480">
        <v>1</v>
      </c>
      <c r="H74" s="480"/>
      <c r="I74" s="479"/>
      <c r="J74" s="480"/>
      <c r="K74" s="480">
        <v>1</v>
      </c>
      <c r="L74" s="479"/>
      <c r="M74" s="480">
        <v>1</v>
      </c>
      <c r="N74" s="480"/>
      <c r="O74" s="479"/>
      <c r="P74" s="480">
        <v>1</v>
      </c>
      <c r="Q74" s="480"/>
      <c r="R74" s="479"/>
      <c r="S74" s="480"/>
      <c r="T74" s="480">
        <v>1</v>
      </c>
      <c r="U74" s="479"/>
      <c r="V74" s="480">
        <v>1</v>
      </c>
      <c r="W74" s="480"/>
      <c r="X74" s="479"/>
      <c r="Y74" s="45">
        <f t="shared" si="5"/>
        <v>4</v>
      </c>
      <c r="Z74" s="2">
        <f t="shared" si="6"/>
        <v>3</v>
      </c>
      <c r="AA74" s="28">
        <f t="shared" si="7"/>
        <v>0</v>
      </c>
    </row>
    <row r="75" spans="2:27" ht="15.6" x14ac:dyDescent="0.3">
      <c r="B75" s="9">
        <v>20</v>
      </c>
      <c r="C75" s="4" t="str">
        <f>'дети 5-ти лет Ф'!C75</f>
        <v>Хакимов Богдан</v>
      </c>
      <c r="D75" s="480"/>
      <c r="E75" s="480">
        <v>1</v>
      </c>
      <c r="F75" s="479"/>
      <c r="G75" s="480">
        <v>1</v>
      </c>
      <c r="H75" s="480"/>
      <c r="I75" s="479"/>
      <c r="J75" s="480">
        <v>1</v>
      </c>
      <c r="K75" s="480"/>
      <c r="L75" s="479"/>
      <c r="M75" s="480">
        <v>1</v>
      </c>
      <c r="N75" s="480"/>
      <c r="O75" s="479"/>
      <c r="P75" s="480">
        <v>1</v>
      </c>
      <c r="Q75" s="480"/>
      <c r="R75" s="479"/>
      <c r="S75" s="480"/>
      <c r="T75" s="480">
        <v>1</v>
      </c>
      <c r="U75" s="479"/>
      <c r="V75" s="480">
        <v>1</v>
      </c>
      <c r="W75" s="480"/>
      <c r="X75" s="479"/>
      <c r="Y75" s="45">
        <f t="shared" si="5"/>
        <v>5</v>
      </c>
      <c r="Z75" s="2">
        <f t="shared" si="6"/>
        <v>2</v>
      </c>
      <c r="AA75" s="28">
        <f t="shared" si="7"/>
        <v>0</v>
      </c>
    </row>
    <row r="76" spans="2:27" ht="15.6" x14ac:dyDescent="0.3">
      <c r="B76" s="9">
        <v>21</v>
      </c>
      <c r="C76" s="4" t="str">
        <f>'дети 5-ти лет Ф'!C76</f>
        <v>Тарасов Макар</v>
      </c>
      <c r="D76" s="480">
        <v>1</v>
      </c>
      <c r="E76" s="480"/>
      <c r="F76" s="479"/>
      <c r="G76" s="480">
        <v>1</v>
      </c>
      <c r="H76" s="480"/>
      <c r="I76" s="479"/>
      <c r="J76" s="480">
        <v>1</v>
      </c>
      <c r="K76" s="480"/>
      <c r="L76" s="479"/>
      <c r="M76" s="480">
        <v>1</v>
      </c>
      <c r="N76" s="480"/>
      <c r="O76" s="479"/>
      <c r="P76" s="480">
        <v>1</v>
      </c>
      <c r="Q76" s="480"/>
      <c r="R76" s="479"/>
      <c r="S76" s="480"/>
      <c r="T76" s="480">
        <v>1</v>
      </c>
      <c r="U76" s="479"/>
      <c r="V76" s="480">
        <v>1</v>
      </c>
      <c r="W76" s="480"/>
      <c r="X76" s="479"/>
      <c r="Y76" s="45">
        <f t="shared" si="5"/>
        <v>6</v>
      </c>
      <c r="Z76" s="2">
        <f t="shared" si="6"/>
        <v>1</v>
      </c>
      <c r="AA76" s="28">
        <f t="shared" si="7"/>
        <v>0</v>
      </c>
    </row>
    <row r="77" spans="2:27" ht="15.6" x14ac:dyDescent="0.3">
      <c r="B77" s="9">
        <v>22</v>
      </c>
      <c r="C77" s="4" t="str">
        <f>'дети 5-ти лет Ф'!C77</f>
        <v xml:space="preserve">Тарасов Мирон </v>
      </c>
      <c r="D77" s="480">
        <v>1</v>
      </c>
      <c r="E77" s="480"/>
      <c r="F77" s="479"/>
      <c r="G77" s="480">
        <v>1</v>
      </c>
      <c r="H77" s="480"/>
      <c r="I77" s="479"/>
      <c r="J77" s="480">
        <v>1</v>
      </c>
      <c r="K77" s="480"/>
      <c r="L77" s="479"/>
      <c r="M77" s="480">
        <v>1</v>
      </c>
      <c r="N77" s="480"/>
      <c r="O77" s="479"/>
      <c r="P77" s="480">
        <v>1</v>
      </c>
      <c r="Q77" s="480"/>
      <c r="R77" s="479"/>
      <c r="S77" s="480"/>
      <c r="T77" s="480">
        <v>1</v>
      </c>
      <c r="U77" s="479"/>
      <c r="V77" s="480">
        <v>1</v>
      </c>
      <c r="W77" s="480"/>
      <c r="X77" s="479"/>
      <c r="Y77" s="45">
        <f t="shared" si="5"/>
        <v>6</v>
      </c>
      <c r="Z77" s="2">
        <f t="shared" si="6"/>
        <v>1</v>
      </c>
      <c r="AA77" s="28">
        <f t="shared" si="7"/>
        <v>0</v>
      </c>
    </row>
    <row r="78" spans="2:27" ht="15.6" x14ac:dyDescent="0.3">
      <c r="B78" s="9">
        <v>23</v>
      </c>
      <c r="C78" s="4" t="str">
        <f>'дети 5-ти лет Ф'!C78</f>
        <v xml:space="preserve">Тротно София </v>
      </c>
      <c r="D78" s="480"/>
      <c r="E78" s="480">
        <v>1</v>
      </c>
      <c r="F78" s="479"/>
      <c r="G78" s="480">
        <v>1</v>
      </c>
      <c r="H78" s="480"/>
      <c r="I78" s="479"/>
      <c r="J78" s="480"/>
      <c r="K78" s="480">
        <v>1</v>
      </c>
      <c r="L78" s="479"/>
      <c r="M78" s="480">
        <v>1</v>
      </c>
      <c r="N78" s="480"/>
      <c r="O78" s="479"/>
      <c r="P78" s="480">
        <v>1</v>
      </c>
      <c r="Q78" s="480"/>
      <c r="R78" s="479"/>
      <c r="S78" s="480"/>
      <c r="T78" s="480">
        <v>1</v>
      </c>
      <c r="U78" s="479"/>
      <c r="V78" s="480">
        <v>1</v>
      </c>
      <c r="W78" s="480"/>
      <c r="X78" s="479"/>
      <c r="Y78" s="45">
        <f t="shared" si="5"/>
        <v>4</v>
      </c>
      <c r="Z78" s="2">
        <f t="shared" si="6"/>
        <v>3</v>
      </c>
      <c r="AA78" s="28">
        <f t="shared" si="7"/>
        <v>0</v>
      </c>
    </row>
    <row r="79" spans="2:27" ht="15.6" x14ac:dyDescent="0.3">
      <c r="B79" s="9">
        <v>24</v>
      </c>
      <c r="C79" s="4" t="str">
        <f>'дети 5-ти лет Ф'!C79</f>
        <v xml:space="preserve">Тюрина Ева </v>
      </c>
      <c r="D79" s="480">
        <v>1</v>
      </c>
      <c r="E79" s="480"/>
      <c r="F79" s="479"/>
      <c r="G79" s="480">
        <v>1</v>
      </c>
      <c r="H79" s="480"/>
      <c r="I79" s="479"/>
      <c r="J79" s="480">
        <v>1</v>
      </c>
      <c r="K79" s="480"/>
      <c r="L79" s="479"/>
      <c r="M79" s="480">
        <v>1</v>
      </c>
      <c r="N79" s="480"/>
      <c r="O79" s="479"/>
      <c r="P79" s="480">
        <v>1</v>
      </c>
      <c r="Q79" s="480"/>
      <c r="R79" s="479"/>
      <c r="S79" s="480"/>
      <c r="T79" s="480">
        <v>1</v>
      </c>
      <c r="U79" s="479"/>
      <c r="V79" s="480">
        <v>1</v>
      </c>
      <c r="W79" s="480"/>
      <c r="X79" s="479"/>
      <c r="Y79" s="45">
        <f t="shared" si="5"/>
        <v>6</v>
      </c>
      <c r="Z79" s="2">
        <f t="shared" si="6"/>
        <v>1</v>
      </c>
      <c r="AA79" s="28">
        <f t="shared" si="7"/>
        <v>0</v>
      </c>
    </row>
    <row r="80" spans="2:27" ht="15.6" x14ac:dyDescent="0.3">
      <c r="B80" s="9">
        <v>25</v>
      </c>
      <c r="C80" s="4" t="str">
        <f>'дети 5-ти лет Ф'!C80</f>
        <v>Хлыстов Давид</v>
      </c>
      <c r="D80" s="480">
        <v>1</v>
      </c>
      <c r="E80" s="480">
        <v>1</v>
      </c>
      <c r="F80" s="479"/>
      <c r="G80" s="480">
        <v>1</v>
      </c>
      <c r="H80" s="480"/>
      <c r="I80" s="479"/>
      <c r="J80" s="480"/>
      <c r="K80" s="480">
        <v>1</v>
      </c>
      <c r="L80" s="479"/>
      <c r="M80" s="480">
        <v>1</v>
      </c>
      <c r="N80" s="480"/>
      <c r="O80" s="479"/>
      <c r="P80" s="480">
        <v>1</v>
      </c>
      <c r="Q80" s="480"/>
      <c r="R80" s="479"/>
      <c r="S80" s="480"/>
      <c r="T80" s="480">
        <v>1</v>
      </c>
      <c r="U80" s="479"/>
      <c r="V80" s="480">
        <v>1</v>
      </c>
      <c r="W80" s="480"/>
      <c r="X80" s="479"/>
      <c r="Y80" s="45">
        <f t="shared" si="5"/>
        <v>5</v>
      </c>
      <c r="Z80" s="2">
        <f t="shared" si="6"/>
        <v>3</v>
      </c>
      <c r="AA80" s="28">
        <f t="shared" si="7"/>
        <v>0</v>
      </c>
    </row>
    <row r="81" spans="2:27" ht="15.6" x14ac:dyDescent="0.3">
      <c r="B81" s="284">
        <v>26</v>
      </c>
      <c r="C81" s="4" t="str">
        <f>'дети 5-ти лет Ф'!C81</f>
        <v>Ходыев Давид</v>
      </c>
      <c r="D81" s="483">
        <v>1</v>
      </c>
      <c r="E81" s="483"/>
      <c r="F81" s="484"/>
      <c r="G81" s="483">
        <v>1</v>
      </c>
      <c r="H81" s="483"/>
      <c r="I81" s="484"/>
      <c r="J81" s="483">
        <v>1</v>
      </c>
      <c r="K81" s="483"/>
      <c r="L81" s="484"/>
      <c r="M81" s="483">
        <v>1</v>
      </c>
      <c r="N81" s="483"/>
      <c r="O81" s="484"/>
      <c r="P81" s="483">
        <v>1</v>
      </c>
      <c r="Q81" s="483"/>
      <c r="R81" s="484"/>
      <c r="S81" s="483"/>
      <c r="T81" s="483">
        <v>1</v>
      </c>
      <c r="U81" s="484"/>
      <c r="V81" s="483">
        <v>1</v>
      </c>
      <c r="W81" s="483"/>
      <c r="X81" s="484"/>
      <c r="Y81" s="45">
        <f t="shared" si="5"/>
        <v>6</v>
      </c>
      <c r="Z81" s="2">
        <f t="shared" si="6"/>
        <v>1</v>
      </c>
      <c r="AA81" s="28">
        <f t="shared" si="7"/>
        <v>0</v>
      </c>
    </row>
    <row r="82" spans="2:27" ht="15.6" x14ac:dyDescent="0.3">
      <c r="B82" s="284">
        <v>27</v>
      </c>
      <c r="C82" s="4" t="str">
        <f>'дети 5-ти лет Ф'!C82</f>
        <v>Шевцова Катрина</v>
      </c>
      <c r="D82" s="483">
        <v>1</v>
      </c>
      <c r="E82" s="483"/>
      <c r="F82" s="482"/>
      <c r="G82" s="483">
        <v>1</v>
      </c>
      <c r="H82" s="483"/>
      <c r="I82" s="482"/>
      <c r="J82" s="483">
        <v>1</v>
      </c>
      <c r="K82" s="483"/>
      <c r="L82" s="482"/>
      <c r="M82" s="483">
        <v>1</v>
      </c>
      <c r="N82" s="483"/>
      <c r="O82" s="482"/>
      <c r="P82" s="483">
        <v>1</v>
      </c>
      <c r="Q82" s="483"/>
      <c r="R82" s="482"/>
      <c r="S82" s="483"/>
      <c r="T82" s="483">
        <v>1</v>
      </c>
      <c r="U82" s="482"/>
      <c r="V82" s="483">
        <v>1</v>
      </c>
      <c r="W82" s="483"/>
      <c r="X82" s="482"/>
      <c r="Y82" s="45">
        <f t="shared" si="5"/>
        <v>6</v>
      </c>
      <c r="Z82" s="2">
        <f t="shared" si="6"/>
        <v>1</v>
      </c>
      <c r="AA82" s="28">
        <f t="shared" si="7"/>
        <v>0</v>
      </c>
    </row>
    <row r="83" spans="2:27" ht="15.6" x14ac:dyDescent="0.3">
      <c r="B83" s="158">
        <v>28</v>
      </c>
      <c r="C83" s="166" t="str">
        <f>'дети 5-ти лет Ф'!C83</f>
        <v>Ябс Дарья</v>
      </c>
      <c r="D83" s="483">
        <v>1</v>
      </c>
      <c r="E83" s="483"/>
      <c r="F83" s="482"/>
      <c r="G83" s="483">
        <v>1</v>
      </c>
      <c r="H83" s="483"/>
      <c r="I83" s="482"/>
      <c r="J83" s="483"/>
      <c r="K83" s="483">
        <v>1</v>
      </c>
      <c r="L83" s="482"/>
      <c r="M83" s="483">
        <v>1</v>
      </c>
      <c r="N83" s="483"/>
      <c r="O83" s="482"/>
      <c r="P83" s="483">
        <v>1</v>
      </c>
      <c r="Q83" s="483"/>
      <c r="R83" s="482"/>
      <c r="S83" s="483"/>
      <c r="T83" s="483">
        <v>1</v>
      </c>
      <c r="U83" s="482"/>
      <c r="V83" s="483">
        <v>1</v>
      </c>
      <c r="W83" s="483"/>
      <c r="X83" s="482"/>
      <c r="Y83" s="45">
        <f t="shared" si="5"/>
        <v>5</v>
      </c>
      <c r="Z83" s="2">
        <f t="shared" si="6"/>
        <v>2</v>
      </c>
      <c r="AA83" s="28">
        <f t="shared" si="7"/>
        <v>0</v>
      </c>
    </row>
    <row r="84" spans="2:27" ht="15.6" x14ac:dyDescent="0.3">
      <c r="B84" s="158">
        <v>29</v>
      </c>
      <c r="C84" s="166">
        <f>'дети 5-ти лет Ф'!C84</f>
        <v>0</v>
      </c>
      <c r="D84" s="267"/>
      <c r="E84" s="267"/>
      <c r="F84" s="268"/>
      <c r="G84" s="267"/>
      <c r="H84" s="267"/>
      <c r="I84" s="268"/>
      <c r="J84" s="267"/>
      <c r="K84" s="267"/>
      <c r="L84" s="268"/>
      <c r="M84" s="267"/>
      <c r="N84" s="267"/>
      <c r="O84" s="268"/>
      <c r="P84" s="267"/>
      <c r="Q84" s="267"/>
      <c r="R84" s="268"/>
      <c r="S84" s="267"/>
      <c r="T84" s="267"/>
      <c r="U84" s="268"/>
      <c r="V84" s="267"/>
      <c r="W84" s="267"/>
      <c r="X84" s="268"/>
      <c r="Y84" s="45">
        <f t="shared" si="5"/>
        <v>0</v>
      </c>
      <c r="Z84" s="2">
        <f t="shared" si="6"/>
        <v>0</v>
      </c>
      <c r="AA84" s="28">
        <f t="shared" si="7"/>
        <v>0</v>
      </c>
    </row>
    <row r="85" spans="2:27" ht="15.6" x14ac:dyDescent="0.3">
      <c r="B85" s="158">
        <v>30</v>
      </c>
      <c r="C85" s="166">
        <f>'дети 5-ти лет Ф'!C85</f>
        <v>0</v>
      </c>
      <c r="D85" s="267"/>
      <c r="E85" s="267"/>
      <c r="F85" s="268"/>
      <c r="G85" s="267"/>
      <c r="H85" s="267"/>
      <c r="I85" s="268"/>
      <c r="J85" s="267"/>
      <c r="K85" s="267"/>
      <c r="L85" s="268"/>
      <c r="M85" s="267"/>
      <c r="N85" s="267"/>
      <c r="O85" s="268"/>
      <c r="P85" s="267"/>
      <c r="Q85" s="267"/>
      <c r="R85" s="268"/>
      <c r="S85" s="267"/>
      <c r="T85" s="267"/>
      <c r="U85" s="268"/>
      <c r="V85" s="267"/>
      <c r="W85" s="267"/>
      <c r="X85" s="268"/>
      <c r="Y85" s="45">
        <f t="shared" si="5"/>
        <v>0</v>
      </c>
      <c r="Z85" s="2">
        <f t="shared" si="6"/>
        <v>0</v>
      </c>
      <c r="AA85" s="28">
        <f t="shared" si="7"/>
        <v>0</v>
      </c>
    </row>
    <row r="86" spans="2:27" ht="15.6" x14ac:dyDescent="0.3">
      <c r="B86" s="158">
        <v>31</v>
      </c>
      <c r="C86" s="166">
        <f>'дети 5-ти лет Ф'!C86</f>
        <v>0</v>
      </c>
      <c r="D86" s="267"/>
      <c r="E86" s="267"/>
      <c r="F86" s="268"/>
      <c r="G86" s="267"/>
      <c r="H86" s="267"/>
      <c r="I86" s="268"/>
      <c r="J86" s="267"/>
      <c r="K86" s="267"/>
      <c r="L86" s="268"/>
      <c r="M86" s="267"/>
      <c r="N86" s="267"/>
      <c r="O86" s="268"/>
      <c r="P86" s="267"/>
      <c r="Q86" s="267"/>
      <c r="R86" s="268"/>
      <c r="S86" s="267"/>
      <c r="T86" s="267"/>
      <c r="U86" s="268"/>
      <c r="V86" s="267"/>
      <c r="W86" s="267"/>
      <c r="X86" s="268"/>
      <c r="Y86" s="45">
        <f t="shared" si="5"/>
        <v>0</v>
      </c>
      <c r="Z86" s="2">
        <f t="shared" si="6"/>
        <v>0</v>
      </c>
      <c r="AA86" s="28">
        <f t="shared" si="7"/>
        <v>0</v>
      </c>
    </row>
    <row r="87" spans="2:27" ht="15.6" x14ac:dyDescent="0.3">
      <c r="B87" s="158">
        <v>32</v>
      </c>
      <c r="C87" s="166">
        <f>'дети 5-ти лет Ф'!C87</f>
        <v>0</v>
      </c>
      <c r="D87" s="267"/>
      <c r="E87" s="267"/>
      <c r="F87" s="268"/>
      <c r="G87" s="267"/>
      <c r="H87" s="267"/>
      <c r="I87" s="268"/>
      <c r="J87" s="267"/>
      <c r="K87" s="267"/>
      <c r="L87" s="268"/>
      <c r="M87" s="267"/>
      <c r="N87" s="267"/>
      <c r="O87" s="268"/>
      <c r="P87" s="267"/>
      <c r="Q87" s="267"/>
      <c r="R87" s="268"/>
      <c r="S87" s="267"/>
      <c r="T87" s="267"/>
      <c r="U87" s="268"/>
      <c r="V87" s="267"/>
      <c r="W87" s="267"/>
      <c r="X87" s="268"/>
      <c r="Y87" s="45">
        <f t="shared" si="5"/>
        <v>0</v>
      </c>
      <c r="Z87" s="2">
        <f t="shared" si="6"/>
        <v>0</v>
      </c>
      <c r="AA87" s="28">
        <f t="shared" si="7"/>
        <v>0</v>
      </c>
    </row>
    <row r="88" spans="2:27" ht="15.6" x14ac:dyDescent="0.3">
      <c r="B88" s="158">
        <v>33</v>
      </c>
      <c r="C88" s="166">
        <f>'дети 5-ти лет Ф'!C88</f>
        <v>0</v>
      </c>
      <c r="D88" s="267"/>
      <c r="E88" s="267"/>
      <c r="F88" s="268"/>
      <c r="G88" s="267"/>
      <c r="H88" s="267"/>
      <c r="I88" s="268"/>
      <c r="J88" s="267"/>
      <c r="K88" s="267"/>
      <c r="L88" s="268"/>
      <c r="M88" s="267"/>
      <c r="N88" s="267"/>
      <c r="O88" s="268"/>
      <c r="P88" s="267"/>
      <c r="Q88" s="267"/>
      <c r="R88" s="268"/>
      <c r="S88" s="267"/>
      <c r="T88" s="267"/>
      <c r="U88" s="268"/>
      <c r="V88" s="267"/>
      <c r="W88" s="267"/>
      <c r="X88" s="268"/>
      <c r="Y88" s="45">
        <f t="shared" si="5"/>
        <v>0</v>
      </c>
      <c r="Z88" s="2">
        <f t="shared" si="6"/>
        <v>0</v>
      </c>
      <c r="AA88" s="28">
        <f t="shared" si="7"/>
        <v>0</v>
      </c>
    </row>
    <row r="89" spans="2:27" ht="15.6" x14ac:dyDescent="0.3">
      <c r="B89" s="158">
        <v>34</v>
      </c>
      <c r="C89" s="166">
        <f>'дети 5-ти лет Ф'!C89</f>
        <v>0</v>
      </c>
      <c r="D89" s="267"/>
      <c r="E89" s="267"/>
      <c r="F89" s="268"/>
      <c r="G89" s="267"/>
      <c r="H89" s="267"/>
      <c r="I89" s="268"/>
      <c r="J89" s="267"/>
      <c r="K89" s="267"/>
      <c r="L89" s="268"/>
      <c r="M89" s="267"/>
      <c r="N89" s="267"/>
      <c r="O89" s="268"/>
      <c r="P89" s="267"/>
      <c r="Q89" s="267"/>
      <c r="R89" s="268"/>
      <c r="S89" s="267"/>
      <c r="T89" s="267"/>
      <c r="U89" s="268"/>
      <c r="V89" s="267"/>
      <c r="W89" s="267"/>
      <c r="X89" s="268"/>
      <c r="Y89" s="45">
        <f t="shared" si="5"/>
        <v>0</v>
      </c>
      <c r="Z89" s="2">
        <f t="shared" si="6"/>
        <v>0</v>
      </c>
      <c r="AA89" s="28">
        <f t="shared" si="7"/>
        <v>0</v>
      </c>
    </row>
    <row r="90" spans="2:27" ht="15.6" x14ac:dyDescent="0.3">
      <c r="B90" s="158">
        <v>35</v>
      </c>
      <c r="C90" s="166">
        <f>'дети 5-ти лет Ф'!C90</f>
        <v>0</v>
      </c>
      <c r="D90" s="267"/>
      <c r="E90" s="267"/>
      <c r="F90" s="268"/>
      <c r="G90" s="267"/>
      <c r="H90" s="267"/>
      <c r="I90" s="268"/>
      <c r="J90" s="267"/>
      <c r="K90" s="267"/>
      <c r="L90" s="268"/>
      <c r="M90" s="267"/>
      <c r="N90" s="267"/>
      <c r="O90" s="268"/>
      <c r="P90" s="267"/>
      <c r="Q90" s="267"/>
      <c r="R90" s="268"/>
      <c r="S90" s="267"/>
      <c r="T90" s="267"/>
      <c r="U90" s="268"/>
      <c r="V90" s="267"/>
      <c r="W90" s="267"/>
      <c r="X90" s="268"/>
      <c r="Y90" s="45">
        <f t="shared" si="5"/>
        <v>0</v>
      </c>
      <c r="Z90" s="2">
        <f t="shared" si="6"/>
        <v>0</v>
      </c>
      <c r="AA90" s="28">
        <f t="shared" si="7"/>
        <v>0</v>
      </c>
    </row>
    <row r="91" spans="2:27" ht="15.6" x14ac:dyDescent="0.3">
      <c r="B91" s="158">
        <v>36</v>
      </c>
      <c r="C91" s="166">
        <f>'дети 5-ти лет Ф'!C91</f>
        <v>0</v>
      </c>
      <c r="D91" s="267"/>
      <c r="E91" s="267"/>
      <c r="F91" s="268"/>
      <c r="G91" s="267"/>
      <c r="H91" s="267"/>
      <c r="I91" s="268"/>
      <c r="J91" s="267"/>
      <c r="K91" s="267"/>
      <c r="L91" s="268"/>
      <c r="M91" s="267"/>
      <c r="N91" s="267"/>
      <c r="O91" s="268"/>
      <c r="P91" s="267"/>
      <c r="Q91" s="267"/>
      <c r="R91" s="268"/>
      <c r="S91" s="267"/>
      <c r="T91" s="267"/>
      <c r="U91" s="268"/>
      <c r="V91" s="267"/>
      <c r="W91" s="267"/>
      <c r="X91" s="268"/>
      <c r="Y91" s="45">
        <f t="shared" si="5"/>
        <v>0</v>
      </c>
      <c r="Z91" s="2">
        <f t="shared" si="6"/>
        <v>0</v>
      </c>
      <c r="AA91" s="28">
        <f t="shared" si="7"/>
        <v>0</v>
      </c>
    </row>
    <row r="92" spans="2:27" ht="15.6" x14ac:dyDescent="0.3">
      <c r="B92" s="158">
        <v>37</v>
      </c>
      <c r="C92" s="166">
        <f>'дети 5-ти лет Ф'!C92</f>
        <v>0</v>
      </c>
      <c r="D92" s="267"/>
      <c r="E92" s="267"/>
      <c r="F92" s="268"/>
      <c r="G92" s="267"/>
      <c r="H92" s="267"/>
      <c r="I92" s="268"/>
      <c r="J92" s="267"/>
      <c r="K92" s="267"/>
      <c r="L92" s="268"/>
      <c r="M92" s="267"/>
      <c r="N92" s="267"/>
      <c r="O92" s="268"/>
      <c r="P92" s="267"/>
      <c r="Q92" s="267"/>
      <c r="R92" s="268"/>
      <c r="S92" s="267"/>
      <c r="T92" s="267"/>
      <c r="U92" s="268"/>
      <c r="V92" s="267"/>
      <c r="W92" s="267"/>
      <c r="X92" s="268"/>
      <c r="Y92" s="45">
        <f t="shared" si="5"/>
        <v>0</v>
      </c>
      <c r="Z92" s="2">
        <f t="shared" si="6"/>
        <v>0</v>
      </c>
      <c r="AA92" s="28">
        <f t="shared" si="7"/>
        <v>0</v>
      </c>
    </row>
    <row r="93" spans="2:27" ht="15.6" x14ac:dyDescent="0.3">
      <c r="B93" s="158">
        <v>38</v>
      </c>
      <c r="C93" s="166">
        <f>'дети 5-ти лет Ф'!C93</f>
        <v>0</v>
      </c>
      <c r="D93" s="267"/>
      <c r="E93" s="267"/>
      <c r="F93" s="268"/>
      <c r="G93" s="267"/>
      <c r="H93" s="267"/>
      <c r="I93" s="268"/>
      <c r="J93" s="267"/>
      <c r="K93" s="267"/>
      <c r="L93" s="268"/>
      <c r="M93" s="267"/>
      <c r="N93" s="267"/>
      <c r="O93" s="268"/>
      <c r="P93" s="267"/>
      <c r="Q93" s="267"/>
      <c r="R93" s="268"/>
      <c r="S93" s="267"/>
      <c r="T93" s="267"/>
      <c r="U93" s="268"/>
      <c r="V93" s="267"/>
      <c r="W93" s="267"/>
      <c r="X93" s="268"/>
      <c r="Y93" s="45">
        <f t="shared" si="5"/>
        <v>0</v>
      </c>
      <c r="Z93" s="2">
        <f t="shared" si="6"/>
        <v>0</v>
      </c>
      <c r="AA93" s="28">
        <f t="shared" si="7"/>
        <v>0</v>
      </c>
    </row>
    <row r="94" spans="2:27" ht="15.6" x14ac:dyDescent="0.3">
      <c r="B94" s="158">
        <v>39</v>
      </c>
      <c r="C94" s="166">
        <f>'дети 5-ти лет Ф'!C94</f>
        <v>0</v>
      </c>
      <c r="D94" s="267"/>
      <c r="E94" s="267"/>
      <c r="F94" s="268"/>
      <c r="G94" s="267"/>
      <c r="H94" s="267"/>
      <c r="I94" s="268"/>
      <c r="J94" s="267"/>
      <c r="K94" s="267"/>
      <c r="L94" s="268"/>
      <c r="M94" s="267"/>
      <c r="N94" s="267"/>
      <c r="O94" s="268"/>
      <c r="P94" s="267"/>
      <c r="Q94" s="267"/>
      <c r="R94" s="268"/>
      <c r="S94" s="267"/>
      <c r="T94" s="267"/>
      <c r="U94" s="268"/>
      <c r="V94" s="267"/>
      <c r="W94" s="267"/>
      <c r="X94" s="268"/>
      <c r="Y94" s="45">
        <f t="shared" si="5"/>
        <v>0</v>
      </c>
      <c r="Z94" s="2">
        <f t="shared" si="6"/>
        <v>0</v>
      </c>
      <c r="AA94" s="28">
        <f t="shared" si="7"/>
        <v>0</v>
      </c>
    </row>
    <row r="95" spans="2:27" ht="15.6" x14ac:dyDescent="0.3">
      <c r="B95" s="158">
        <v>40</v>
      </c>
      <c r="C95" s="166">
        <f>'дети 5-ти лет Ф'!C95</f>
        <v>0</v>
      </c>
      <c r="D95" s="267"/>
      <c r="E95" s="267"/>
      <c r="F95" s="268"/>
      <c r="G95" s="267"/>
      <c r="H95" s="267"/>
      <c r="I95" s="268"/>
      <c r="J95" s="267"/>
      <c r="K95" s="267"/>
      <c r="L95" s="268"/>
      <c r="M95" s="267"/>
      <c r="N95" s="267"/>
      <c r="O95" s="268"/>
      <c r="P95" s="267"/>
      <c r="Q95" s="267"/>
      <c r="R95" s="268"/>
      <c r="S95" s="267"/>
      <c r="T95" s="267"/>
      <c r="U95" s="268"/>
      <c r="V95" s="267"/>
      <c r="W95" s="267"/>
      <c r="X95" s="268"/>
      <c r="Y95" s="45">
        <f t="shared" si="5"/>
        <v>0</v>
      </c>
      <c r="Z95" s="2">
        <f t="shared" si="6"/>
        <v>0</v>
      </c>
      <c r="AA95" s="28">
        <f t="shared" si="7"/>
        <v>0</v>
      </c>
    </row>
    <row r="96" spans="2:27" ht="15.6" x14ac:dyDescent="0.3">
      <c r="B96" s="158">
        <v>41</v>
      </c>
      <c r="C96" s="166">
        <f>'дети 5-ти лет Ф'!C96</f>
        <v>0</v>
      </c>
      <c r="D96" s="267"/>
      <c r="E96" s="267"/>
      <c r="F96" s="268"/>
      <c r="G96" s="267"/>
      <c r="H96" s="267"/>
      <c r="I96" s="268"/>
      <c r="J96" s="267"/>
      <c r="K96" s="267"/>
      <c r="L96" s="268"/>
      <c r="M96" s="267"/>
      <c r="N96" s="267"/>
      <c r="O96" s="268"/>
      <c r="P96" s="267"/>
      <c r="Q96" s="267"/>
      <c r="R96" s="268"/>
      <c r="S96" s="267"/>
      <c r="T96" s="267"/>
      <c r="U96" s="268"/>
      <c r="V96" s="267"/>
      <c r="W96" s="267"/>
      <c r="X96" s="268"/>
      <c r="Y96" s="45">
        <f t="shared" si="5"/>
        <v>0</v>
      </c>
      <c r="Z96" s="2">
        <f t="shared" si="6"/>
        <v>0</v>
      </c>
      <c r="AA96" s="28">
        <f t="shared" si="7"/>
        <v>0</v>
      </c>
    </row>
    <row r="97" spans="1:36" ht="15.6" x14ac:dyDescent="0.3">
      <c r="B97" s="158">
        <v>42</v>
      </c>
      <c r="C97" s="166">
        <f>'дети 5-ти лет Ф'!C97</f>
        <v>0</v>
      </c>
      <c r="D97" s="267"/>
      <c r="E97" s="267"/>
      <c r="F97" s="268"/>
      <c r="G97" s="267"/>
      <c r="H97" s="267"/>
      <c r="I97" s="268"/>
      <c r="J97" s="267"/>
      <c r="K97" s="267"/>
      <c r="L97" s="268"/>
      <c r="M97" s="267"/>
      <c r="N97" s="267"/>
      <c r="O97" s="268"/>
      <c r="P97" s="267"/>
      <c r="Q97" s="267"/>
      <c r="R97" s="268"/>
      <c r="S97" s="267"/>
      <c r="T97" s="267"/>
      <c r="U97" s="268"/>
      <c r="V97" s="267"/>
      <c r="W97" s="267"/>
      <c r="X97" s="268"/>
      <c r="Y97" s="45">
        <f t="shared" si="5"/>
        <v>0</v>
      </c>
      <c r="Z97" s="2">
        <f t="shared" si="6"/>
        <v>0</v>
      </c>
      <c r="AA97" s="28">
        <f t="shared" si="7"/>
        <v>0</v>
      </c>
    </row>
    <row r="98" spans="1:36" x14ac:dyDescent="0.3">
      <c r="B98" s="626" t="s">
        <v>28</v>
      </c>
      <c r="C98" s="627"/>
      <c r="D98" s="36">
        <f t="shared" ref="D98:X98" si="8">SUM(D56:D97)</f>
        <v>10</v>
      </c>
      <c r="E98" s="36">
        <f t="shared" si="8"/>
        <v>19</v>
      </c>
      <c r="F98" s="39">
        <f t="shared" si="8"/>
        <v>0</v>
      </c>
      <c r="G98" s="84">
        <f t="shared" si="8"/>
        <v>28</v>
      </c>
      <c r="H98" s="36">
        <f t="shared" si="8"/>
        <v>0</v>
      </c>
      <c r="I98" s="39">
        <f t="shared" si="8"/>
        <v>0</v>
      </c>
      <c r="J98" s="84">
        <f t="shared" ref="J98:O98" si="9">SUM(J56:J97)</f>
        <v>8</v>
      </c>
      <c r="K98" s="36">
        <f t="shared" si="9"/>
        <v>20</v>
      </c>
      <c r="L98" s="39">
        <f t="shared" si="9"/>
        <v>0</v>
      </c>
      <c r="M98" s="84">
        <f t="shared" si="9"/>
        <v>28</v>
      </c>
      <c r="N98" s="36">
        <f t="shared" si="9"/>
        <v>0</v>
      </c>
      <c r="O98" s="39">
        <f t="shared" si="9"/>
        <v>0</v>
      </c>
      <c r="P98" s="84">
        <f t="shared" si="8"/>
        <v>28</v>
      </c>
      <c r="Q98" s="36">
        <f t="shared" si="8"/>
        <v>0</v>
      </c>
      <c r="R98" s="39">
        <f t="shared" si="8"/>
        <v>0</v>
      </c>
      <c r="S98" s="84">
        <f t="shared" si="8"/>
        <v>0</v>
      </c>
      <c r="T98" s="36">
        <f t="shared" si="8"/>
        <v>28</v>
      </c>
      <c r="U98" s="39">
        <f t="shared" si="8"/>
        <v>0</v>
      </c>
      <c r="V98" s="84">
        <f t="shared" si="8"/>
        <v>28</v>
      </c>
      <c r="W98" s="36">
        <f t="shared" si="8"/>
        <v>0</v>
      </c>
      <c r="X98" s="39">
        <f t="shared" si="8"/>
        <v>0</v>
      </c>
      <c r="Y98" s="160"/>
      <c r="Z98" s="8"/>
      <c r="AA98" s="8"/>
    </row>
    <row r="99" spans="1:36" ht="57" customHeight="1" x14ac:dyDescent="0.3">
      <c r="B99" s="626" t="s">
        <v>35</v>
      </c>
      <c r="C99" s="627"/>
      <c r="D99" s="42">
        <f>D98*100/Z101</f>
        <v>35.714285714285715</v>
      </c>
      <c r="E99" s="42">
        <f>E98*100/Z101</f>
        <v>67.857142857142861</v>
      </c>
      <c r="F99" s="43">
        <f>F98*100/Z101</f>
        <v>0</v>
      </c>
      <c r="G99" s="44">
        <f>G98*100/Z101</f>
        <v>100</v>
      </c>
      <c r="H99" s="42">
        <f>H98*100/Z101</f>
        <v>0</v>
      </c>
      <c r="I99" s="43">
        <f>I98*100/Z101</f>
        <v>0</v>
      </c>
      <c r="J99" s="44">
        <f>J98*100/Z101</f>
        <v>28.571428571428573</v>
      </c>
      <c r="K99" s="42">
        <f>K98*100/Z101</f>
        <v>71.428571428571431</v>
      </c>
      <c r="L99" s="43">
        <f>L98*100/Z101</f>
        <v>0</v>
      </c>
      <c r="M99" s="44">
        <f>M98*100/Z101</f>
        <v>100</v>
      </c>
      <c r="N99" s="42">
        <f>N98*100/Z101</f>
        <v>0</v>
      </c>
      <c r="O99" s="43">
        <f>O98*100/Z101</f>
        <v>0</v>
      </c>
      <c r="P99" s="44">
        <f>P98*100/Z101</f>
        <v>100</v>
      </c>
      <c r="Q99" s="42">
        <f>Q98*100/Z101</f>
        <v>0</v>
      </c>
      <c r="R99" s="43">
        <f>R98*100/Z101</f>
        <v>0</v>
      </c>
      <c r="S99" s="44">
        <f>S98*100/Z101</f>
        <v>0</v>
      </c>
      <c r="T99" s="42">
        <f>T98*100/Z101</f>
        <v>100</v>
      </c>
      <c r="U99" s="43">
        <f>U98*100/Z101</f>
        <v>0</v>
      </c>
      <c r="V99" s="167">
        <f>V98*100/Z101</f>
        <v>100</v>
      </c>
      <c r="W99" s="168">
        <f>W98*100/Z101</f>
        <v>0</v>
      </c>
      <c r="X99" s="169">
        <f>X98*100/Z101</f>
        <v>0</v>
      </c>
      <c r="Y99" s="160"/>
      <c r="Z99" s="8"/>
      <c r="AA99" s="8"/>
    </row>
    <row r="100" spans="1:36" x14ac:dyDescent="0.3">
      <c r="B100" s="584"/>
      <c r="C100" s="585"/>
      <c r="D100" s="585"/>
      <c r="E100" s="585"/>
      <c r="F100" s="585"/>
      <c r="G100" s="585"/>
      <c r="H100" s="585"/>
      <c r="I100" s="585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U100" s="585"/>
      <c r="V100" s="65"/>
      <c r="W100" s="65"/>
      <c r="X100" s="65"/>
      <c r="Y100" s="124"/>
      <c r="Z100" s="126" t="s">
        <v>3</v>
      </c>
      <c r="AA100" s="126" t="s">
        <v>4</v>
      </c>
    </row>
    <row r="101" spans="1:36" x14ac:dyDescent="0.3">
      <c r="B101" s="587"/>
      <c r="C101" s="588"/>
      <c r="D101" s="588"/>
      <c r="E101" s="588"/>
      <c r="F101" s="588"/>
      <c r="G101" s="588"/>
      <c r="H101" s="588"/>
      <c r="I101" s="588"/>
      <c r="J101" s="588"/>
      <c r="K101" s="588"/>
      <c r="L101" s="588"/>
      <c r="M101" s="588"/>
      <c r="N101" s="588"/>
      <c r="O101" s="588"/>
      <c r="P101" s="588"/>
      <c r="Q101" s="588"/>
      <c r="R101" s="588"/>
      <c r="S101" s="588"/>
      <c r="T101" s="588"/>
      <c r="U101" s="588"/>
      <c r="V101" s="53" t="s">
        <v>28</v>
      </c>
      <c r="W101" s="54"/>
      <c r="X101" s="54"/>
      <c r="Y101" s="55"/>
      <c r="Z101" s="14">
        <f>'дети 5-ти лет Ф'!Z101</f>
        <v>28</v>
      </c>
      <c r="AA101" s="14">
        <v>100</v>
      </c>
    </row>
    <row r="102" spans="1:36" x14ac:dyDescent="0.3">
      <c r="B102" s="587"/>
      <c r="C102" s="588"/>
      <c r="D102" s="588"/>
      <c r="E102" s="588"/>
      <c r="F102" s="588"/>
      <c r="G102" s="588"/>
      <c r="H102" s="588"/>
      <c r="I102" s="588"/>
      <c r="J102" s="588"/>
      <c r="K102" s="588"/>
      <c r="L102" s="588"/>
      <c r="M102" s="588"/>
      <c r="N102" s="588"/>
      <c r="O102" s="588"/>
      <c r="P102" s="588"/>
      <c r="Q102" s="588"/>
      <c r="R102" s="588"/>
      <c r="S102" s="588"/>
      <c r="T102" s="588"/>
      <c r="U102" s="588"/>
      <c r="V102" s="56" t="s">
        <v>29</v>
      </c>
      <c r="W102" s="57"/>
      <c r="X102" s="57"/>
      <c r="Y102" s="58"/>
      <c r="Z102" s="10">
        <f>COUNTIF(Y56:Y97,"&gt;0")</f>
        <v>28</v>
      </c>
      <c r="AA102" s="29">
        <f>(J99+M99+V99+G99+P99+S99+D99)/7</f>
        <v>66.326530612244895</v>
      </c>
    </row>
    <row r="103" spans="1:36" x14ac:dyDescent="0.3">
      <c r="B103" s="587"/>
      <c r="C103" s="588"/>
      <c r="D103" s="588"/>
      <c r="E103" s="588"/>
      <c r="F103" s="588"/>
      <c r="G103" s="588"/>
      <c r="H103" s="588"/>
      <c r="I103" s="588"/>
      <c r="J103" s="588"/>
      <c r="K103" s="588"/>
      <c r="L103" s="588"/>
      <c r="M103" s="588"/>
      <c r="N103" s="588"/>
      <c r="O103" s="588"/>
      <c r="P103" s="588"/>
      <c r="Q103" s="588"/>
      <c r="R103" s="588"/>
      <c r="S103" s="588"/>
      <c r="T103" s="588"/>
      <c r="U103" s="588"/>
      <c r="V103" s="59" t="s">
        <v>30</v>
      </c>
      <c r="W103" s="60"/>
      <c r="X103" s="60"/>
      <c r="Y103" s="61"/>
      <c r="Z103" s="10">
        <f>COUNTIF(Z56:Z97,"&gt;0")</f>
        <v>28</v>
      </c>
      <c r="AA103" s="29">
        <f>(K99+N99+W99+H99+T99+Q99+E99)/7</f>
        <v>34.183673469387756</v>
      </c>
    </row>
    <row r="104" spans="1:36" x14ac:dyDescent="0.3">
      <c r="B104" s="587"/>
      <c r="C104" s="588"/>
      <c r="D104" s="588"/>
      <c r="E104" s="588"/>
      <c r="F104" s="588"/>
      <c r="G104" s="588"/>
      <c r="H104" s="588"/>
      <c r="I104" s="588"/>
      <c r="J104" s="588"/>
      <c r="K104" s="588"/>
      <c r="L104" s="588"/>
      <c r="M104" s="588"/>
      <c r="N104" s="588"/>
      <c r="O104" s="588"/>
      <c r="P104" s="588"/>
      <c r="Q104" s="588"/>
      <c r="R104" s="588"/>
      <c r="S104" s="588"/>
      <c r="T104" s="588"/>
      <c r="U104" s="588"/>
      <c r="V104" s="62" t="s">
        <v>31</v>
      </c>
      <c r="W104" s="63"/>
      <c r="X104" s="63"/>
      <c r="Y104" s="64"/>
      <c r="Z104" s="10">
        <f>COUNTIF(AA56:AA97,"&gt;0")</f>
        <v>0</v>
      </c>
      <c r="AA104" s="29">
        <f>(L99+O99+X99+I99+R99+U99+F99)/7</f>
        <v>0</v>
      </c>
    </row>
    <row r="107" spans="1:36" ht="15.75" customHeight="1" x14ac:dyDescent="0.3">
      <c r="B107" s="157"/>
      <c r="C107" s="582" t="s">
        <v>1259</v>
      </c>
      <c r="D107" s="582"/>
      <c r="E107" s="582"/>
      <c r="F107" s="582"/>
      <c r="G107" s="582"/>
      <c r="H107" s="582"/>
      <c r="I107" s="582"/>
      <c r="J107" s="582"/>
      <c r="K107" s="582"/>
      <c r="L107" s="582"/>
      <c r="M107" s="582"/>
      <c r="N107" s="582"/>
      <c r="O107" s="582"/>
      <c r="P107" s="582"/>
      <c r="Q107" s="582"/>
      <c r="R107" s="582"/>
      <c r="S107" s="582"/>
      <c r="T107" s="582"/>
      <c r="U107" s="582"/>
      <c r="V107" s="582"/>
      <c r="W107" s="582"/>
      <c r="X107" s="582"/>
      <c r="Y107" s="582"/>
      <c r="Z107" s="582"/>
      <c r="AJ107" s="137"/>
    </row>
    <row r="108" spans="1:36" ht="15.6" x14ac:dyDescent="0.3">
      <c r="A108" s="157"/>
      <c r="B108" s="157"/>
      <c r="C108" s="582" t="str">
        <f>'дети 5-ти лет Ф'!C108:Z108</f>
        <v>Учебный год: 2023-2024                              Группа: "Қарлығаш"               Период: итоговый       Сроки проведения: май 2024год</v>
      </c>
      <c r="D108" s="582"/>
      <c r="E108" s="582"/>
      <c r="F108" s="582"/>
      <c r="G108" s="582"/>
      <c r="H108" s="582"/>
      <c r="I108" s="582"/>
      <c r="J108" s="582"/>
      <c r="K108" s="582"/>
      <c r="L108" s="582"/>
      <c r="M108" s="582"/>
      <c r="N108" s="582"/>
      <c r="O108" s="582"/>
      <c r="P108" s="582"/>
      <c r="Q108" s="582"/>
      <c r="R108" s="582"/>
      <c r="S108" s="582"/>
      <c r="T108" s="582"/>
      <c r="U108" s="582"/>
      <c r="V108" s="582"/>
      <c r="W108" s="582"/>
      <c r="X108" s="582"/>
      <c r="Y108" s="582"/>
      <c r="Z108" s="582"/>
    </row>
    <row r="110" spans="1:36" ht="15.75" customHeight="1" x14ac:dyDescent="0.3">
      <c r="B110" s="635" t="s">
        <v>0</v>
      </c>
      <c r="C110" s="636" t="s">
        <v>1</v>
      </c>
      <c r="D110" s="660" t="s">
        <v>13</v>
      </c>
      <c r="E110" s="661"/>
      <c r="F110" s="661"/>
      <c r="G110" s="661"/>
      <c r="H110" s="661"/>
      <c r="I110" s="661"/>
      <c r="J110" s="661"/>
      <c r="K110" s="661"/>
      <c r="L110" s="661"/>
      <c r="M110" s="661"/>
      <c r="N110" s="661"/>
      <c r="O110" s="661"/>
      <c r="P110" s="661"/>
      <c r="Q110" s="661"/>
      <c r="R110" s="661"/>
      <c r="S110" s="661"/>
      <c r="T110" s="661"/>
      <c r="U110" s="661"/>
      <c r="V110" s="661"/>
      <c r="W110" s="661"/>
      <c r="X110" s="662"/>
      <c r="Y110" s="611" t="s">
        <v>29</v>
      </c>
      <c r="Z110" s="605" t="s">
        <v>30</v>
      </c>
      <c r="AA110" s="602" t="s">
        <v>31</v>
      </c>
    </row>
    <row r="111" spans="1:36" ht="15.75" customHeight="1" x14ac:dyDescent="0.3">
      <c r="B111" s="635"/>
      <c r="C111" s="636"/>
      <c r="D111" s="657" t="s">
        <v>14</v>
      </c>
      <c r="E111" s="658"/>
      <c r="F111" s="658"/>
      <c r="G111" s="658"/>
      <c r="H111" s="658"/>
      <c r="I111" s="658"/>
      <c r="J111" s="658"/>
      <c r="K111" s="658"/>
      <c r="L111" s="658"/>
      <c r="M111" s="658"/>
      <c r="N111" s="658"/>
      <c r="O111" s="658"/>
      <c r="P111" s="658"/>
      <c r="Q111" s="658"/>
      <c r="R111" s="658"/>
      <c r="S111" s="658"/>
      <c r="T111" s="658"/>
      <c r="U111" s="658"/>
      <c r="V111" s="658"/>
      <c r="W111" s="658"/>
      <c r="X111" s="659"/>
      <c r="Y111" s="612"/>
      <c r="Z111" s="606"/>
      <c r="AA111" s="603"/>
    </row>
    <row r="112" spans="1:36" ht="15.6" x14ac:dyDescent="0.3">
      <c r="B112" s="635"/>
      <c r="C112" s="636"/>
      <c r="D112" s="594" t="s">
        <v>112</v>
      </c>
      <c r="E112" s="594"/>
      <c r="F112" s="595"/>
      <c r="G112" s="568" t="s">
        <v>113</v>
      </c>
      <c r="H112" s="569"/>
      <c r="I112" s="570"/>
      <c r="J112" s="655" t="s">
        <v>114</v>
      </c>
      <c r="K112" s="655"/>
      <c r="L112" s="656"/>
      <c r="M112" s="655" t="s">
        <v>115</v>
      </c>
      <c r="N112" s="655"/>
      <c r="O112" s="656"/>
      <c r="P112" s="568" t="s">
        <v>116</v>
      </c>
      <c r="Q112" s="569"/>
      <c r="R112" s="570"/>
      <c r="S112" s="568" t="s">
        <v>117</v>
      </c>
      <c r="T112" s="569"/>
      <c r="U112" s="570"/>
      <c r="V112" s="568" t="s">
        <v>118</v>
      </c>
      <c r="W112" s="663"/>
      <c r="X112" s="664"/>
      <c r="Y112" s="613"/>
      <c r="Z112" s="606"/>
      <c r="AA112" s="603"/>
    </row>
    <row r="113" spans="2:27" ht="106.5" customHeight="1" x14ac:dyDescent="0.3">
      <c r="B113" s="635"/>
      <c r="C113" s="636"/>
      <c r="D113" s="566" t="s">
        <v>1232</v>
      </c>
      <c r="E113" s="566"/>
      <c r="F113" s="567"/>
      <c r="G113" s="562" t="s">
        <v>1236</v>
      </c>
      <c r="H113" s="563"/>
      <c r="I113" s="564"/>
      <c r="J113" s="580" t="s">
        <v>1240</v>
      </c>
      <c r="K113" s="580"/>
      <c r="L113" s="581"/>
      <c r="M113" s="580" t="s">
        <v>1244</v>
      </c>
      <c r="N113" s="580"/>
      <c r="O113" s="581"/>
      <c r="P113" s="562" t="s">
        <v>1246</v>
      </c>
      <c r="Q113" s="563"/>
      <c r="R113" s="564"/>
      <c r="S113" s="565" t="s">
        <v>1250</v>
      </c>
      <c r="T113" s="566"/>
      <c r="U113" s="567"/>
      <c r="V113" s="565" t="s">
        <v>1254</v>
      </c>
      <c r="W113" s="566"/>
      <c r="X113" s="567"/>
      <c r="Y113" s="613"/>
      <c r="Z113" s="606"/>
      <c r="AA113" s="603"/>
    </row>
    <row r="114" spans="2:27" ht="124.5" customHeight="1" x14ac:dyDescent="0.3">
      <c r="B114" s="635"/>
      <c r="C114" s="636"/>
      <c r="D114" s="108" t="s">
        <v>1233</v>
      </c>
      <c r="E114" s="108" t="s">
        <v>1234</v>
      </c>
      <c r="F114" s="164" t="s">
        <v>1235</v>
      </c>
      <c r="G114" s="135" t="s">
        <v>1237</v>
      </c>
      <c r="H114" s="130" t="s">
        <v>1238</v>
      </c>
      <c r="I114" s="136" t="s">
        <v>1239</v>
      </c>
      <c r="J114" s="135" t="s">
        <v>1241</v>
      </c>
      <c r="K114" s="130" t="s">
        <v>1242</v>
      </c>
      <c r="L114" s="136" t="s">
        <v>1243</v>
      </c>
      <c r="M114" s="135" t="s">
        <v>34</v>
      </c>
      <c r="N114" s="130" t="s">
        <v>1245</v>
      </c>
      <c r="O114" s="136" t="s">
        <v>49</v>
      </c>
      <c r="P114" s="135" t="s">
        <v>1247</v>
      </c>
      <c r="Q114" s="130" t="s">
        <v>1249</v>
      </c>
      <c r="R114" s="136" t="s">
        <v>1248</v>
      </c>
      <c r="S114" s="135" t="s">
        <v>1251</v>
      </c>
      <c r="T114" s="130" t="s">
        <v>1252</v>
      </c>
      <c r="U114" s="136" t="s">
        <v>1253</v>
      </c>
      <c r="V114" s="135" t="s">
        <v>1255</v>
      </c>
      <c r="W114" s="130" t="s">
        <v>1256</v>
      </c>
      <c r="X114" s="136" t="s">
        <v>1257</v>
      </c>
      <c r="Y114" s="614"/>
      <c r="Z114" s="607"/>
      <c r="AA114" s="604"/>
    </row>
    <row r="115" spans="2:27" ht="15.6" x14ac:dyDescent="0.3">
      <c r="B115" s="9">
        <v>1</v>
      </c>
      <c r="C115" s="4" t="str">
        <f>'дети 5-ти лет Ф'!C115</f>
        <v>Атбеков Асмет</v>
      </c>
      <c r="D115" s="483">
        <v>1</v>
      </c>
      <c r="E115" s="483"/>
      <c r="F115" s="484"/>
      <c r="G115" s="483">
        <v>1</v>
      </c>
      <c r="H115" s="483"/>
      <c r="I115" s="484"/>
      <c r="J115" s="483">
        <v>1</v>
      </c>
      <c r="K115" s="483"/>
      <c r="L115" s="484"/>
      <c r="M115" s="483">
        <v>1</v>
      </c>
      <c r="N115" s="483"/>
      <c r="O115" s="484"/>
      <c r="P115" s="483">
        <v>1</v>
      </c>
      <c r="Q115" s="483"/>
      <c r="R115" s="484"/>
      <c r="S115" s="483">
        <v>1</v>
      </c>
      <c r="T115" s="483"/>
      <c r="U115" s="484"/>
      <c r="V115" s="483">
        <v>1</v>
      </c>
      <c r="W115" s="483"/>
      <c r="X115" s="484"/>
      <c r="Y115" s="45">
        <f>COUNTA(J115,M115,D115,G115,P115,S115,V115)</f>
        <v>7</v>
      </c>
      <c r="Z115" s="2">
        <f>COUNTA(K115,N115,E115,H115,Q115,T115,W115)</f>
        <v>0</v>
      </c>
      <c r="AA115" s="28">
        <f>COUNTA(L115,O115,F115,I115,R115,U115,X115)</f>
        <v>0</v>
      </c>
    </row>
    <row r="116" spans="2:27" ht="15.6" x14ac:dyDescent="0.3">
      <c r="B116" s="9">
        <v>2</v>
      </c>
      <c r="C116" s="4" t="str">
        <f>'дети 5-ти лет Ф'!C116</f>
        <v>Болат Ясмина</v>
      </c>
      <c r="D116" s="483">
        <v>1</v>
      </c>
      <c r="E116" s="483"/>
      <c r="F116" s="482"/>
      <c r="G116" s="483">
        <v>1</v>
      </c>
      <c r="H116" s="483"/>
      <c r="I116" s="482"/>
      <c r="J116" s="483">
        <v>1</v>
      </c>
      <c r="K116" s="483"/>
      <c r="L116" s="482"/>
      <c r="M116" s="483">
        <v>1</v>
      </c>
      <c r="N116" s="483"/>
      <c r="O116" s="482"/>
      <c r="P116" s="483">
        <v>1</v>
      </c>
      <c r="Q116" s="483"/>
      <c r="R116" s="482"/>
      <c r="S116" s="483">
        <v>1</v>
      </c>
      <c r="T116" s="483"/>
      <c r="U116" s="482"/>
      <c r="V116" s="483">
        <v>1</v>
      </c>
      <c r="W116" s="483"/>
      <c r="X116" s="482"/>
      <c r="Y116" s="45">
        <f t="shared" ref="Y116:Y163" si="10">COUNTA(J116,M116,D116,G116,P116,S116,V116)</f>
        <v>7</v>
      </c>
      <c r="Z116" s="2">
        <f t="shared" ref="Z116:Z163" si="11">COUNTA(K116,N116,E116,H116,Q116,T116,W116)</f>
        <v>0</v>
      </c>
      <c r="AA116" s="28">
        <f t="shared" ref="AA116:AA163" si="12">COUNTA(L116,O116,F116,I116,R116,U116,X116)</f>
        <v>0</v>
      </c>
    </row>
    <row r="117" spans="2:27" ht="15.6" x14ac:dyDescent="0.3">
      <c r="B117" s="9">
        <v>3</v>
      </c>
      <c r="C117" s="4" t="str">
        <f>'дети 5-ти лет Ф'!C117</f>
        <v>Боранбай Томирис</v>
      </c>
      <c r="D117" s="483">
        <v>1</v>
      </c>
      <c r="E117" s="483"/>
      <c r="F117" s="482"/>
      <c r="G117" s="483"/>
      <c r="H117" s="483">
        <v>1</v>
      </c>
      <c r="I117" s="482"/>
      <c r="J117" s="483">
        <v>1</v>
      </c>
      <c r="K117" s="483"/>
      <c r="L117" s="482"/>
      <c r="M117" s="483"/>
      <c r="N117" s="483">
        <v>1</v>
      </c>
      <c r="O117" s="482"/>
      <c r="P117" s="483"/>
      <c r="Q117" s="483">
        <v>1</v>
      </c>
      <c r="R117" s="482"/>
      <c r="S117" s="483">
        <v>1</v>
      </c>
      <c r="T117" s="483"/>
      <c r="U117" s="482"/>
      <c r="V117" s="483">
        <v>1</v>
      </c>
      <c r="W117" s="483"/>
      <c r="X117" s="482"/>
      <c r="Y117" s="45">
        <f t="shared" si="10"/>
        <v>4</v>
      </c>
      <c r="Z117" s="2">
        <f t="shared" si="11"/>
        <v>3</v>
      </c>
      <c r="AA117" s="28">
        <f t="shared" si="12"/>
        <v>0</v>
      </c>
    </row>
    <row r="118" spans="2:27" ht="15.6" x14ac:dyDescent="0.3">
      <c r="B118" s="9">
        <v>4</v>
      </c>
      <c r="C118" s="4" t="str">
        <f>'дети 5-ти лет Ф'!C118</f>
        <v>Боровых Артем</v>
      </c>
      <c r="D118" s="483">
        <v>1</v>
      </c>
      <c r="E118" s="483"/>
      <c r="F118" s="482"/>
      <c r="G118" s="483">
        <v>1</v>
      </c>
      <c r="H118" s="483"/>
      <c r="I118" s="482"/>
      <c r="J118" s="483">
        <v>1</v>
      </c>
      <c r="K118" s="483"/>
      <c r="L118" s="482"/>
      <c r="M118" s="483">
        <v>1</v>
      </c>
      <c r="N118" s="483"/>
      <c r="O118" s="482"/>
      <c r="P118" s="483">
        <v>1</v>
      </c>
      <c r="Q118" s="483"/>
      <c r="R118" s="482"/>
      <c r="S118" s="483">
        <v>1</v>
      </c>
      <c r="T118" s="483"/>
      <c r="U118" s="482"/>
      <c r="V118" s="483">
        <v>1</v>
      </c>
      <c r="W118" s="483"/>
      <c r="X118" s="482"/>
      <c r="Y118" s="45">
        <f t="shared" si="10"/>
        <v>7</v>
      </c>
      <c r="Z118" s="2">
        <f t="shared" si="11"/>
        <v>0</v>
      </c>
      <c r="AA118" s="28">
        <f t="shared" si="12"/>
        <v>0</v>
      </c>
    </row>
    <row r="119" spans="2:27" ht="15.6" x14ac:dyDescent="0.3">
      <c r="B119" s="9">
        <v>5</v>
      </c>
      <c r="C119" s="4" t="str">
        <f>'дети 5-ти лет Ф'!C119</f>
        <v>Драцюк Радмир</v>
      </c>
      <c r="D119" s="483">
        <v>1</v>
      </c>
      <c r="E119" s="483"/>
      <c r="F119" s="482"/>
      <c r="G119" s="483">
        <v>1</v>
      </c>
      <c r="H119" s="483"/>
      <c r="I119" s="482"/>
      <c r="J119" s="483">
        <v>1</v>
      </c>
      <c r="K119" s="483"/>
      <c r="L119" s="482"/>
      <c r="M119" s="483">
        <v>1</v>
      </c>
      <c r="N119" s="483"/>
      <c r="O119" s="482"/>
      <c r="P119" s="483">
        <v>1</v>
      </c>
      <c r="Q119" s="483"/>
      <c r="R119" s="482"/>
      <c r="S119" s="483">
        <v>1</v>
      </c>
      <c r="T119" s="483"/>
      <c r="U119" s="482"/>
      <c r="V119" s="483">
        <v>1</v>
      </c>
      <c r="W119" s="483"/>
      <c r="X119" s="482"/>
      <c r="Y119" s="45">
        <f t="shared" si="10"/>
        <v>7</v>
      </c>
      <c r="Z119" s="2">
        <f t="shared" si="11"/>
        <v>0</v>
      </c>
      <c r="AA119" s="28">
        <f t="shared" si="12"/>
        <v>0</v>
      </c>
    </row>
    <row r="120" spans="2:27" ht="15.6" x14ac:dyDescent="0.3">
      <c r="B120" s="9">
        <v>6</v>
      </c>
      <c r="C120" s="4" t="str">
        <f>'дети 5-ти лет Ф'!C120</f>
        <v>Дубовицкий Данил</v>
      </c>
      <c r="D120" s="483">
        <v>1</v>
      </c>
      <c r="E120" s="483"/>
      <c r="F120" s="482"/>
      <c r="G120" s="483">
        <v>1</v>
      </c>
      <c r="H120" s="483"/>
      <c r="I120" s="482"/>
      <c r="J120" s="483">
        <v>1</v>
      </c>
      <c r="K120" s="483"/>
      <c r="L120" s="482"/>
      <c r="M120" s="483">
        <v>1</v>
      </c>
      <c r="N120" s="483"/>
      <c r="O120" s="482"/>
      <c r="P120" s="483">
        <v>1</v>
      </c>
      <c r="Q120" s="483"/>
      <c r="R120" s="482"/>
      <c r="S120" s="483">
        <v>1</v>
      </c>
      <c r="T120" s="483"/>
      <c r="U120" s="482"/>
      <c r="V120" s="483">
        <v>1</v>
      </c>
      <c r="W120" s="483"/>
      <c r="X120" s="482"/>
      <c r="Y120" s="45">
        <f t="shared" si="10"/>
        <v>7</v>
      </c>
      <c r="Z120" s="2">
        <f t="shared" si="11"/>
        <v>0</v>
      </c>
      <c r="AA120" s="28">
        <f t="shared" si="12"/>
        <v>0</v>
      </c>
    </row>
    <row r="121" spans="2:27" ht="15.6" x14ac:dyDescent="0.3">
      <c r="B121" s="9">
        <v>7</v>
      </c>
      <c r="C121" s="4" t="str">
        <f>'дети 5-ти лет Ф'!C121</f>
        <v>Жуковский Дима</v>
      </c>
      <c r="D121" s="483">
        <v>1</v>
      </c>
      <c r="E121" s="483"/>
      <c r="F121" s="482"/>
      <c r="G121" s="483">
        <v>1</v>
      </c>
      <c r="H121" s="483"/>
      <c r="I121" s="482"/>
      <c r="J121" s="483">
        <v>1</v>
      </c>
      <c r="K121" s="483"/>
      <c r="L121" s="482"/>
      <c r="M121" s="483">
        <v>1</v>
      </c>
      <c r="N121" s="483"/>
      <c r="O121" s="482"/>
      <c r="P121" s="483">
        <v>1</v>
      </c>
      <c r="Q121" s="483"/>
      <c r="R121" s="482"/>
      <c r="S121" s="483">
        <v>1</v>
      </c>
      <c r="T121" s="483"/>
      <c r="U121" s="482"/>
      <c r="V121" s="483">
        <v>1</v>
      </c>
      <c r="W121" s="483"/>
      <c r="X121" s="482"/>
      <c r="Y121" s="45">
        <f t="shared" si="10"/>
        <v>7</v>
      </c>
      <c r="Z121" s="2">
        <f t="shared" si="11"/>
        <v>0</v>
      </c>
      <c r="AA121" s="28">
        <f t="shared" si="12"/>
        <v>0</v>
      </c>
    </row>
    <row r="122" spans="2:27" ht="15.6" x14ac:dyDescent="0.3">
      <c r="B122" s="9">
        <v>8</v>
      </c>
      <c r="C122" s="4" t="str">
        <f>'дети 5-ти лет Ф'!C122</f>
        <v>Зинатов Глеб</v>
      </c>
      <c r="D122" s="483">
        <v>1</v>
      </c>
      <c r="E122" s="483"/>
      <c r="F122" s="482"/>
      <c r="G122" s="483">
        <v>1</v>
      </c>
      <c r="H122" s="483"/>
      <c r="I122" s="482"/>
      <c r="J122" s="483">
        <v>1</v>
      </c>
      <c r="K122" s="483"/>
      <c r="L122" s="482"/>
      <c r="M122" s="483">
        <v>1</v>
      </c>
      <c r="N122" s="483"/>
      <c r="O122" s="482"/>
      <c r="P122" s="483">
        <v>1</v>
      </c>
      <c r="Q122" s="483"/>
      <c r="R122" s="482"/>
      <c r="S122" s="483">
        <v>1</v>
      </c>
      <c r="T122" s="483"/>
      <c r="U122" s="482"/>
      <c r="V122" s="483">
        <v>1</v>
      </c>
      <c r="W122" s="483"/>
      <c r="X122" s="482"/>
      <c r="Y122" s="45">
        <f t="shared" si="10"/>
        <v>7</v>
      </c>
      <c r="Z122" s="2">
        <f t="shared" si="11"/>
        <v>0</v>
      </c>
      <c r="AA122" s="28">
        <f t="shared" si="12"/>
        <v>0</v>
      </c>
    </row>
    <row r="123" spans="2:27" ht="15.6" x14ac:dyDescent="0.3">
      <c r="B123" s="9">
        <v>9</v>
      </c>
      <c r="C123" s="4" t="str">
        <f>'дети 5-ти лет Ф'!C123</f>
        <v>Кравчук Настя</v>
      </c>
      <c r="D123" s="483">
        <v>1</v>
      </c>
      <c r="E123" s="483"/>
      <c r="F123" s="482"/>
      <c r="G123" s="483">
        <v>1</v>
      </c>
      <c r="H123" s="483"/>
      <c r="I123" s="482"/>
      <c r="J123" s="483">
        <v>1</v>
      </c>
      <c r="K123" s="483"/>
      <c r="L123" s="482"/>
      <c r="M123" s="483">
        <v>1</v>
      </c>
      <c r="N123" s="483"/>
      <c r="O123" s="482"/>
      <c r="P123" s="483">
        <v>1</v>
      </c>
      <c r="Q123" s="483"/>
      <c r="R123" s="482"/>
      <c r="S123" s="483">
        <v>1</v>
      </c>
      <c r="T123" s="483"/>
      <c r="U123" s="482"/>
      <c r="V123" s="483">
        <v>1</v>
      </c>
      <c r="W123" s="483"/>
      <c r="X123" s="482"/>
      <c r="Y123" s="45">
        <f t="shared" si="10"/>
        <v>7</v>
      </c>
      <c r="Z123" s="2">
        <f t="shared" si="11"/>
        <v>0</v>
      </c>
      <c r="AA123" s="28">
        <f t="shared" si="12"/>
        <v>0</v>
      </c>
    </row>
    <row r="124" spans="2:27" ht="15.6" x14ac:dyDescent="0.3">
      <c r="B124" s="9">
        <v>10</v>
      </c>
      <c r="C124" s="4" t="str">
        <f>'дети 5-ти лет Ф'!C124</f>
        <v>Кашимов Ярослав</v>
      </c>
      <c r="D124" s="483">
        <v>1</v>
      </c>
      <c r="E124" s="483"/>
      <c r="F124" s="482"/>
      <c r="G124" s="483">
        <v>1</v>
      </c>
      <c r="H124" s="483"/>
      <c r="I124" s="482"/>
      <c r="J124" s="483">
        <v>1</v>
      </c>
      <c r="K124" s="483"/>
      <c r="L124" s="482"/>
      <c r="M124" s="483">
        <v>1</v>
      </c>
      <c r="N124" s="483"/>
      <c r="O124" s="482"/>
      <c r="P124" s="483">
        <v>1</v>
      </c>
      <c r="Q124" s="483"/>
      <c r="R124" s="482"/>
      <c r="S124" s="483">
        <v>1</v>
      </c>
      <c r="T124" s="483"/>
      <c r="U124" s="482"/>
      <c r="V124" s="483">
        <v>1</v>
      </c>
      <c r="W124" s="483"/>
      <c r="X124" s="482"/>
      <c r="Y124" s="45">
        <f t="shared" si="10"/>
        <v>7</v>
      </c>
      <c r="Z124" s="2">
        <f t="shared" si="11"/>
        <v>0</v>
      </c>
      <c r="AA124" s="28">
        <f t="shared" si="12"/>
        <v>0</v>
      </c>
    </row>
    <row r="125" spans="2:27" ht="15.6" x14ac:dyDescent="0.3">
      <c r="B125" s="9">
        <v>11</v>
      </c>
      <c r="C125" s="4" t="str">
        <f>'дети 5-ти лет Ф'!C125</f>
        <v xml:space="preserve">Макридова Анисия </v>
      </c>
      <c r="D125" s="483">
        <v>1</v>
      </c>
      <c r="E125" s="483"/>
      <c r="F125" s="482"/>
      <c r="G125" s="483">
        <v>1</v>
      </c>
      <c r="H125" s="483"/>
      <c r="I125" s="482"/>
      <c r="J125" s="483">
        <v>1</v>
      </c>
      <c r="K125" s="483"/>
      <c r="L125" s="482"/>
      <c r="M125" s="483">
        <v>1</v>
      </c>
      <c r="N125" s="483"/>
      <c r="O125" s="482"/>
      <c r="P125" s="483">
        <v>1</v>
      </c>
      <c r="Q125" s="483"/>
      <c r="R125" s="482"/>
      <c r="S125" s="483">
        <v>1</v>
      </c>
      <c r="T125" s="483"/>
      <c r="U125" s="482"/>
      <c r="V125" s="483">
        <v>1</v>
      </c>
      <c r="W125" s="483"/>
      <c r="X125" s="482"/>
      <c r="Y125" s="45">
        <f t="shared" si="10"/>
        <v>7</v>
      </c>
      <c r="Z125" s="2">
        <f t="shared" si="11"/>
        <v>0</v>
      </c>
      <c r="AA125" s="28">
        <f t="shared" si="12"/>
        <v>0</v>
      </c>
    </row>
    <row r="126" spans="2:27" ht="15.6" x14ac:dyDescent="0.3">
      <c r="B126" s="9">
        <v>12</v>
      </c>
      <c r="C126" s="4" t="str">
        <f>'дети 5-ти лет Ф'!C126</f>
        <v>Мангуткина Сафина</v>
      </c>
      <c r="D126" s="483">
        <v>1</v>
      </c>
      <c r="E126" s="483"/>
      <c r="F126" s="482"/>
      <c r="G126" s="483">
        <v>1</v>
      </c>
      <c r="H126" s="483"/>
      <c r="I126" s="482"/>
      <c r="J126" s="483">
        <v>1</v>
      </c>
      <c r="K126" s="483"/>
      <c r="L126" s="482"/>
      <c r="M126" s="483">
        <v>1</v>
      </c>
      <c r="N126" s="483"/>
      <c r="O126" s="482"/>
      <c r="P126" s="483">
        <v>1</v>
      </c>
      <c r="Q126" s="483"/>
      <c r="R126" s="482"/>
      <c r="S126" s="483">
        <v>1</v>
      </c>
      <c r="T126" s="483"/>
      <c r="U126" s="482"/>
      <c r="V126" s="483">
        <v>1</v>
      </c>
      <c r="W126" s="483"/>
      <c r="X126" s="482"/>
      <c r="Y126" s="45">
        <f t="shared" si="10"/>
        <v>7</v>
      </c>
      <c r="Z126" s="2">
        <f t="shared" si="11"/>
        <v>0</v>
      </c>
      <c r="AA126" s="28">
        <f t="shared" si="12"/>
        <v>0</v>
      </c>
    </row>
    <row r="127" spans="2:27" ht="15.6" x14ac:dyDescent="0.3">
      <c r="B127" s="9">
        <v>13</v>
      </c>
      <c r="C127" s="4" t="str">
        <f>'дети 5-ти лет Ф'!C127</f>
        <v>Мормышев Марк</v>
      </c>
      <c r="D127" s="483">
        <v>1</v>
      </c>
      <c r="E127" s="483"/>
      <c r="F127" s="482"/>
      <c r="G127" s="483">
        <v>1</v>
      </c>
      <c r="H127" s="483"/>
      <c r="I127" s="482"/>
      <c r="J127" s="483">
        <v>1</v>
      </c>
      <c r="K127" s="483"/>
      <c r="L127" s="482"/>
      <c r="M127" s="483">
        <v>1</v>
      </c>
      <c r="N127" s="483"/>
      <c r="O127" s="482"/>
      <c r="P127" s="483">
        <v>1</v>
      </c>
      <c r="Q127" s="483"/>
      <c r="R127" s="482"/>
      <c r="S127" s="483">
        <v>1</v>
      </c>
      <c r="T127" s="483"/>
      <c r="U127" s="482"/>
      <c r="V127" s="483">
        <v>1</v>
      </c>
      <c r="W127" s="483"/>
      <c r="X127" s="482"/>
      <c r="Y127" s="45">
        <f t="shared" si="10"/>
        <v>7</v>
      </c>
      <c r="Z127" s="2">
        <f t="shared" si="11"/>
        <v>0</v>
      </c>
      <c r="AA127" s="28">
        <f t="shared" si="12"/>
        <v>0</v>
      </c>
    </row>
    <row r="128" spans="2:27" ht="15.6" x14ac:dyDescent="0.3">
      <c r="B128" s="9">
        <v>14</v>
      </c>
      <c r="C128" s="4" t="str">
        <f>'дети 5-ти лет Ф'!C128</f>
        <v>Мергалиева айзере</v>
      </c>
      <c r="D128" s="483"/>
      <c r="E128" s="483">
        <v>1</v>
      </c>
      <c r="F128" s="482"/>
      <c r="G128" s="483">
        <v>1</v>
      </c>
      <c r="H128" s="483"/>
      <c r="I128" s="482"/>
      <c r="J128" s="483"/>
      <c r="K128" s="483">
        <v>1</v>
      </c>
      <c r="L128" s="482"/>
      <c r="M128" s="483">
        <v>1</v>
      </c>
      <c r="N128" s="483"/>
      <c r="O128" s="482"/>
      <c r="P128" s="483">
        <v>1</v>
      </c>
      <c r="Q128" s="483"/>
      <c r="R128" s="482"/>
      <c r="S128" s="483">
        <v>1</v>
      </c>
      <c r="T128" s="483"/>
      <c r="U128" s="482"/>
      <c r="V128" s="483">
        <v>1</v>
      </c>
      <c r="W128" s="483"/>
      <c r="X128" s="482"/>
      <c r="Y128" s="45">
        <f t="shared" si="10"/>
        <v>5</v>
      </c>
      <c r="Z128" s="2">
        <f t="shared" si="11"/>
        <v>2</v>
      </c>
      <c r="AA128" s="28">
        <f t="shared" si="12"/>
        <v>0</v>
      </c>
    </row>
    <row r="129" spans="2:27" ht="15.6" x14ac:dyDescent="0.3">
      <c r="B129" s="9">
        <v>15</v>
      </c>
      <c r="C129" s="4" t="str">
        <f>'дети 5-ти лет Ф'!C129</f>
        <v>Нурбеков Джамиль</v>
      </c>
      <c r="D129" s="483">
        <v>1</v>
      </c>
      <c r="E129" s="483"/>
      <c r="F129" s="482"/>
      <c r="G129" s="483">
        <v>1</v>
      </c>
      <c r="H129" s="483"/>
      <c r="I129" s="482"/>
      <c r="J129" s="483">
        <v>1</v>
      </c>
      <c r="K129" s="483"/>
      <c r="L129" s="482"/>
      <c r="M129" s="483">
        <v>1</v>
      </c>
      <c r="N129" s="483"/>
      <c r="O129" s="482"/>
      <c r="P129" s="483">
        <v>1</v>
      </c>
      <c r="Q129" s="483"/>
      <c r="R129" s="482"/>
      <c r="S129" s="483">
        <v>1</v>
      </c>
      <c r="T129" s="483"/>
      <c r="U129" s="482"/>
      <c r="V129" s="483">
        <v>1</v>
      </c>
      <c r="W129" s="483"/>
      <c r="X129" s="482"/>
      <c r="Y129" s="45">
        <f t="shared" si="10"/>
        <v>7</v>
      </c>
      <c r="Z129" s="2">
        <f t="shared" si="11"/>
        <v>0</v>
      </c>
      <c r="AA129" s="28">
        <f t="shared" si="12"/>
        <v>0</v>
      </c>
    </row>
    <row r="130" spans="2:27" ht="15.6" x14ac:dyDescent="0.3">
      <c r="B130" s="9">
        <v>16</v>
      </c>
      <c r="C130" s="4" t="str">
        <f>'дети 5-ти лет Ф'!C130</f>
        <v>Рзазаде Хафиз</v>
      </c>
      <c r="D130" s="483"/>
      <c r="E130" s="483"/>
      <c r="F130" s="482"/>
      <c r="G130" s="483">
        <v>1</v>
      </c>
      <c r="H130" s="483"/>
      <c r="I130" s="482"/>
      <c r="J130" s="483">
        <v>1</v>
      </c>
      <c r="K130" s="483"/>
      <c r="L130" s="482"/>
      <c r="M130" s="483">
        <v>1</v>
      </c>
      <c r="N130" s="483"/>
      <c r="O130" s="482"/>
      <c r="P130" s="483">
        <v>1</v>
      </c>
      <c r="Q130" s="483"/>
      <c r="R130" s="482"/>
      <c r="S130" s="483">
        <v>1</v>
      </c>
      <c r="T130" s="483"/>
      <c r="U130" s="482"/>
      <c r="V130" s="483">
        <v>1</v>
      </c>
      <c r="W130" s="483"/>
      <c r="X130" s="482"/>
      <c r="Y130" s="45">
        <f t="shared" si="10"/>
        <v>6</v>
      </c>
      <c r="Z130" s="2">
        <f t="shared" si="11"/>
        <v>0</v>
      </c>
      <c r="AA130" s="28">
        <f t="shared" si="12"/>
        <v>0</v>
      </c>
    </row>
    <row r="131" spans="2:27" ht="15.6" x14ac:dyDescent="0.3">
      <c r="B131" s="9">
        <v>17</v>
      </c>
      <c r="C131" s="4" t="str">
        <f>'дети 5-ти лет Ф'!C131</f>
        <v>Романюк Амир</v>
      </c>
      <c r="D131" s="483">
        <v>1</v>
      </c>
      <c r="E131" s="483"/>
      <c r="F131" s="482"/>
      <c r="G131" s="483">
        <v>1</v>
      </c>
      <c r="H131" s="483"/>
      <c r="I131" s="482"/>
      <c r="J131" s="483">
        <v>1</v>
      </c>
      <c r="K131" s="483"/>
      <c r="L131" s="482"/>
      <c r="M131" s="483">
        <v>1</v>
      </c>
      <c r="N131" s="483"/>
      <c r="O131" s="482"/>
      <c r="P131" s="483">
        <v>1</v>
      </c>
      <c r="Q131" s="483"/>
      <c r="R131" s="482"/>
      <c r="S131" s="483">
        <v>1</v>
      </c>
      <c r="T131" s="483"/>
      <c r="U131" s="482"/>
      <c r="V131" s="483">
        <v>1</v>
      </c>
      <c r="W131" s="483"/>
      <c r="X131" s="482"/>
      <c r="Y131" s="45">
        <f t="shared" si="10"/>
        <v>7</v>
      </c>
      <c r="Z131" s="2">
        <f t="shared" si="11"/>
        <v>0</v>
      </c>
      <c r="AA131" s="28">
        <f t="shared" si="12"/>
        <v>0</v>
      </c>
    </row>
    <row r="132" spans="2:27" ht="15.6" x14ac:dyDescent="0.3">
      <c r="B132" s="9">
        <v>18</v>
      </c>
      <c r="C132" s="4" t="str">
        <f>'дети 5-ти лет Ф'!C132</f>
        <v>Рузанов Иван</v>
      </c>
      <c r="D132" s="483">
        <v>1</v>
      </c>
      <c r="E132" s="483"/>
      <c r="F132" s="482"/>
      <c r="G132" s="483">
        <v>1</v>
      </c>
      <c r="H132" s="483"/>
      <c r="I132" s="482"/>
      <c r="J132" s="483">
        <v>1</v>
      </c>
      <c r="K132" s="483"/>
      <c r="L132" s="482"/>
      <c r="M132" s="483">
        <v>1</v>
      </c>
      <c r="N132" s="483"/>
      <c r="O132" s="482"/>
      <c r="P132" s="483">
        <v>1</v>
      </c>
      <c r="Q132" s="483"/>
      <c r="R132" s="482"/>
      <c r="S132" s="483">
        <v>1</v>
      </c>
      <c r="T132" s="483"/>
      <c r="U132" s="482"/>
      <c r="V132" s="483">
        <v>1</v>
      </c>
      <c r="W132" s="483"/>
      <c r="X132" s="482"/>
      <c r="Y132" s="45">
        <f t="shared" si="10"/>
        <v>7</v>
      </c>
      <c r="Z132" s="2">
        <f t="shared" si="11"/>
        <v>0</v>
      </c>
      <c r="AA132" s="28">
        <f t="shared" si="12"/>
        <v>0</v>
      </c>
    </row>
    <row r="133" spans="2:27" ht="15.6" x14ac:dyDescent="0.3">
      <c r="B133" s="9">
        <v>19</v>
      </c>
      <c r="C133" s="4" t="str">
        <f>'дети 5-ти лет Ф'!C133</f>
        <v>Рыспеков Назар</v>
      </c>
      <c r="D133" s="483">
        <v>1</v>
      </c>
      <c r="E133" s="483"/>
      <c r="F133" s="482"/>
      <c r="G133" s="483">
        <v>1</v>
      </c>
      <c r="H133" s="483"/>
      <c r="I133" s="482"/>
      <c r="J133" s="483">
        <v>1</v>
      </c>
      <c r="K133" s="483"/>
      <c r="L133" s="482"/>
      <c r="M133" s="483">
        <v>1</v>
      </c>
      <c r="N133" s="483"/>
      <c r="O133" s="482"/>
      <c r="P133" s="483">
        <v>1</v>
      </c>
      <c r="Q133" s="483"/>
      <c r="R133" s="482"/>
      <c r="S133" s="483">
        <v>1</v>
      </c>
      <c r="T133" s="483"/>
      <c r="U133" s="482"/>
      <c r="V133" s="483">
        <v>1</v>
      </c>
      <c r="W133" s="483"/>
      <c r="X133" s="482"/>
      <c r="Y133" s="45">
        <f t="shared" si="10"/>
        <v>7</v>
      </c>
      <c r="Z133" s="2">
        <f t="shared" si="11"/>
        <v>0</v>
      </c>
      <c r="AA133" s="28">
        <f t="shared" si="12"/>
        <v>0</v>
      </c>
    </row>
    <row r="134" spans="2:27" ht="15.6" x14ac:dyDescent="0.3">
      <c r="B134" s="9">
        <v>20</v>
      </c>
      <c r="C134" s="4" t="str">
        <f>'дети 5-ти лет Ф'!C134</f>
        <v>Хакимов Богдан</v>
      </c>
      <c r="D134" s="483">
        <v>1</v>
      </c>
      <c r="E134" s="483"/>
      <c r="F134" s="482"/>
      <c r="G134" s="483">
        <v>1</v>
      </c>
      <c r="H134" s="483"/>
      <c r="I134" s="482"/>
      <c r="J134" s="483">
        <v>1</v>
      </c>
      <c r="K134" s="483"/>
      <c r="L134" s="482"/>
      <c r="M134" s="483">
        <v>1</v>
      </c>
      <c r="N134" s="483"/>
      <c r="O134" s="482"/>
      <c r="P134" s="483">
        <v>1</v>
      </c>
      <c r="Q134" s="483"/>
      <c r="R134" s="482"/>
      <c r="S134" s="483">
        <v>1</v>
      </c>
      <c r="T134" s="483"/>
      <c r="U134" s="482"/>
      <c r="V134" s="483">
        <v>1</v>
      </c>
      <c r="W134" s="483"/>
      <c r="X134" s="482"/>
      <c r="Y134" s="45">
        <f t="shared" si="10"/>
        <v>7</v>
      </c>
      <c r="Z134" s="2">
        <f t="shared" si="11"/>
        <v>0</v>
      </c>
      <c r="AA134" s="28">
        <f t="shared" si="12"/>
        <v>0</v>
      </c>
    </row>
    <row r="135" spans="2:27" ht="15.6" x14ac:dyDescent="0.3">
      <c r="B135" s="9">
        <v>21</v>
      </c>
      <c r="C135" s="4" t="str">
        <f>'дети 5-ти лет Ф'!C135</f>
        <v>Тарасов Макар</v>
      </c>
      <c r="D135" s="483">
        <v>1</v>
      </c>
      <c r="E135" s="483"/>
      <c r="F135" s="482"/>
      <c r="G135" s="483">
        <v>1</v>
      </c>
      <c r="H135" s="483"/>
      <c r="I135" s="482"/>
      <c r="J135" s="483">
        <v>1</v>
      </c>
      <c r="K135" s="483"/>
      <c r="L135" s="482"/>
      <c r="M135" s="483">
        <v>1</v>
      </c>
      <c r="N135" s="483"/>
      <c r="O135" s="482"/>
      <c r="P135" s="483">
        <v>1</v>
      </c>
      <c r="Q135" s="483"/>
      <c r="R135" s="482"/>
      <c r="S135" s="483">
        <v>1</v>
      </c>
      <c r="T135" s="483"/>
      <c r="U135" s="482"/>
      <c r="V135" s="483">
        <v>1</v>
      </c>
      <c r="W135" s="483"/>
      <c r="X135" s="482"/>
      <c r="Y135" s="45">
        <f t="shared" si="10"/>
        <v>7</v>
      </c>
      <c r="Z135" s="2">
        <f t="shared" si="11"/>
        <v>0</v>
      </c>
      <c r="AA135" s="28">
        <f t="shared" si="12"/>
        <v>0</v>
      </c>
    </row>
    <row r="136" spans="2:27" ht="15.6" x14ac:dyDescent="0.3">
      <c r="B136" s="9">
        <v>22</v>
      </c>
      <c r="C136" s="4" t="str">
        <f>'дети 5-ти лет Ф'!C136</f>
        <v xml:space="preserve">Тарасов Мирон </v>
      </c>
      <c r="D136" s="483">
        <v>1</v>
      </c>
      <c r="E136" s="483"/>
      <c r="F136" s="482"/>
      <c r="G136" s="483">
        <v>1</v>
      </c>
      <c r="H136" s="483"/>
      <c r="I136" s="482"/>
      <c r="J136" s="483">
        <v>1</v>
      </c>
      <c r="K136" s="483"/>
      <c r="L136" s="482"/>
      <c r="M136" s="483">
        <v>1</v>
      </c>
      <c r="N136" s="483"/>
      <c r="O136" s="482"/>
      <c r="P136" s="483">
        <v>1</v>
      </c>
      <c r="Q136" s="483"/>
      <c r="R136" s="482"/>
      <c r="S136" s="483">
        <v>1</v>
      </c>
      <c r="T136" s="483"/>
      <c r="U136" s="482"/>
      <c r="V136" s="483">
        <v>1</v>
      </c>
      <c r="W136" s="483"/>
      <c r="X136" s="482"/>
      <c r="Y136" s="45">
        <f t="shared" si="10"/>
        <v>7</v>
      </c>
      <c r="Z136" s="2">
        <f t="shared" si="11"/>
        <v>0</v>
      </c>
      <c r="AA136" s="28">
        <f t="shared" si="12"/>
        <v>0</v>
      </c>
    </row>
    <row r="137" spans="2:27" ht="15.6" x14ac:dyDescent="0.3">
      <c r="B137" s="9">
        <v>23</v>
      </c>
      <c r="C137" s="4" t="str">
        <f>'дети 5-ти лет Ф'!C137</f>
        <v xml:space="preserve">Тротно София </v>
      </c>
      <c r="D137" s="483">
        <v>1</v>
      </c>
      <c r="E137" s="483"/>
      <c r="F137" s="482"/>
      <c r="G137" s="483">
        <v>1</v>
      </c>
      <c r="H137" s="483"/>
      <c r="I137" s="482"/>
      <c r="J137" s="483">
        <v>1</v>
      </c>
      <c r="K137" s="483"/>
      <c r="L137" s="482"/>
      <c r="M137" s="483">
        <v>1</v>
      </c>
      <c r="N137" s="483"/>
      <c r="O137" s="482"/>
      <c r="P137" s="483">
        <v>1</v>
      </c>
      <c r="Q137" s="483"/>
      <c r="R137" s="482"/>
      <c r="S137" s="483">
        <v>1</v>
      </c>
      <c r="T137" s="483"/>
      <c r="U137" s="482"/>
      <c r="V137" s="483">
        <v>1</v>
      </c>
      <c r="W137" s="483"/>
      <c r="X137" s="482"/>
      <c r="Y137" s="45">
        <f t="shared" si="10"/>
        <v>7</v>
      </c>
      <c r="Z137" s="2">
        <f t="shared" si="11"/>
        <v>0</v>
      </c>
      <c r="AA137" s="28">
        <f t="shared" si="12"/>
        <v>0</v>
      </c>
    </row>
    <row r="138" spans="2:27" ht="15.6" x14ac:dyDescent="0.3">
      <c r="B138" s="9">
        <v>24</v>
      </c>
      <c r="C138" s="4" t="str">
        <f>'дети 5-ти лет Ф'!C138</f>
        <v xml:space="preserve">Тюрина Ева </v>
      </c>
      <c r="D138" s="483">
        <v>1</v>
      </c>
      <c r="E138" s="483"/>
      <c r="F138" s="482"/>
      <c r="G138" s="483">
        <v>1</v>
      </c>
      <c r="H138" s="483"/>
      <c r="I138" s="482"/>
      <c r="J138" s="483">
        <v>1</v>
      </c>
      <c r="K138" s="483"/>
      <c r="L138" s="482"/>
      <c r="M138" s="483">
        <v>1</v>
      </c>
      <c r="N138" s="483"/>
      <c r="O138" s="482"/>
      <c r="P138" s="483">
        <v>1</v>
      </c>
      <c r="Q138" s="483"/>
      <c r="R138" s="482"/>
      <c r="S138" s="483">
        <v>1</v>
      </c>
      <c r="T138" s="483"/>
      <c r="U138" s="482"/>
      <c r="V138" s="483">
        <v>1</v>
      </c>
      <c r="W138" s="483"/>
      <c r="X138" s="482"/>
      <c r="Y138" s="45">
        <f t="shared" si="10"/>
        <v>7</v>
      </c>
      <c r="Z138" s="2">
        <f t="shared" si="11"/>
        <v>0</v>
      </c>
      <c r="AA138" s="28">
        <f t="shared" si="12"/>
        <v>0</v>
      </c>
    </row>
    <row r="139" spans="2:27" ht="15.6" x14ac:dyDescent="0.3">
      <c r="B139" s="9">
        <v>25</v>
      </c>
      <c r="C139" s="4" t="str">
        <f>'дети 5-ти лет Ф'!C139</f>
        <v>Хлыстов Давид</v>
      </c>
      <c r="D139" s="483">
        <v>1</v>
      </c>
      <c r="E139" s="483"/>
      <c r="F139" s="482"/>
      <c r="G139" s="483">
        <v>1</v>
      </c>
      <c r="H139" s="483"/>
      <c r="I139" s="482"/>
      <c r="J139" s="483">
        <v>1</v>
      </c>
      <c r="K139" s="483"/>
      <c r="L139" s="482"/>
      <c r="M139" s="483">
        <v>1</v>
      </c>
      <c r="N139" s="483"/>
      <c r="O139" s="482"/>
      <c r="P139" s="483">
        <v>1</v>
      </c>
      <c r="Q139" s="483"/>
      <c r="R139" s="482"/>
      <c r="S139" s="483">
        <v>1</v>
      </c>
      <c r="T139" s="483"/>
      <c r="U139" s="482"/>
      <c r="V139" s="483">
        <v>1</v>
      </c>
      <c r="W139" s="483"/>
      <c r="X139" s="482"/>
      <c r="Y139" s="45">
        <f t="shared" si="10"/>
        <v>7</v>
      </c>
      <c r="Z139" s="2">
        <f t="shared" si="11"/>
        <v>0</v>
      </c>
      <c r="AA139" s="28">
        <f t="shared" si="12"/>
        <v>0</v>
      </c>
    </row>
    <row r="140" spans="2:27" ht="15.6" x14ac:dyDescent="0.3">
      <c r="B140" s="284">
        <v>26</v>
      </c>
      <c r="C140" s="4" t="str">
        <f>'дети 5-ти лет Ф'!C140</f>
        <v>Ходыев Давид</v>
      </c>
      <c r="D140" s="483">
        <v>1</v>
      </c>
      <c r="E140" s="483"/>
      <c r="F140" s="484"/>
      <c r="G140" s="483">
        <v>1</v>
      </c>
      <c r="H140" s="483"/>
      <c r="I140" s="484"/>
      <c r="J140" s="483">
        <v>1</v>
      </c>
      <c r="K140" s="483"/>
      <c r="L140" s="484"/>
      <c r="M140" s="483">
        <v>1</v>
      </c>
      <c r="N140" s="483"/>
      <c r="O140" s="484"/>
      <c r="P140" s="483">
        <v>1</v>
      </c>
      <c r="Q140" s="483"/>
      <c r="R140" s="484"/>
      <c r="S140" s="483">
        <v>1</v>
      </c>
      <c r="T140" s="483"/>
      <c r="U140" s="484"/>
      <c r="V140" s="483">
        <v>1</v>
      </c>
      <c r="W140" s="483"/>
      <c r="X140" s="484"/>
      <c r="Y140" s="45">
        <f t="shared" si="10"/>
        <v>7</v>
      </c>
      <c r="Z140" s="2">
        <f t="shared" si="11"/>
        <v>0</v>
      </c>
      <c r="AA140" s="28">
        <f t="shared" si="12"/>
        <v>0</v>
      </c>
    </row>
    <row r="141" spans="2:27" ht="15.6" x14ac:dyDescent="0.3">
      <c r="B141" s="284">
        <v>27</v>
      </c>
      <c r="C141" s="4" t="str">
        <f>'дети 5-ти лет Ф'!C141</f>
        <v>Шевцова Катрина</v>
      </c>
      <c r="D141" s="483">
        <v>1</v>
      </c>
      <c r="E141" s="483"/>
      <c r="F141" s="482"/>
      <c r="G141" s="483">
        <v>1</v>
      </c>
      <c r="H141" s="483"/>
      <c r="I141" s="482"/>
      <c r="J141" s="483">
        <v>1</v>
      </c>
      <c r="K141" s="483"/>
      <c r="L141" s="482"/>
      <c r="M141" s="483">
        <v>1</v>
      </c>
      <c r="N141" s="483"/>
      <c r="O141" s="482"/>
      <c r="P141" s="483">
        <v>1</v>
      </c>
      <c r="Q141" s="483"/>
      <c r="R141" s="482"/>
      <c r="S141" s="483">
        <v>1</v>
      </c>
      <c r="T141" s="483"/>
      <c r="U141" s="482"/>
      <c r="V141" s="483">
        <v>1</v>
      </c>
      <c r="W141" s="483"/>
      <c r="X141" s="482"/>
      <c r="Y141" s="45">
        <f t="shared" si="10"/>
        <v>7</v>
      </c>
      <c r="Z141" s="2">
        <f t="shared" si="11"/>
        <v>0</v>
      </c>
      <c r="AA141" s="28">
        <f t="shared" si="12"/>
        <v>0</v>
      </c>
    </row>
    <row r="142" spans="2:27" ht="15.6" x14ac:dyDescent="0.3">
      <c r="B142" s="158">
        <v>28</v>
      </c>
      <c r="C142" s="166" t="str">
        <f>'дети 5-ти лет Ф'!C142</f>
        <v>Ябс Дарья</v>
      </c>
      <c r="D142" s="483">
        <v>1</v>
      </c>
      <c r="E142" s="483"/>
      <c r="F142" s="482"/>
      <c r="G142" s="483">
        <v>1</v>
      </c>
      <c r="H142" s="483"/>
      <c r="I142" s="482"/>
      <c r="J142" s="483">
        <v>1</v>
      </c>
      <c r="K142" s="483"/>
      <c r="L142" s="482"/>
      <c r="M142" s="483">
        <v>1</v>
      </c>
      <c r="N142" s="483"/>
      <c r="O142" s="482"/>
      <c r="P142" s="483">
        <v>1</v>
      </c>
      <c r="Q142" s="483"/>
      <c r="R142" s="482"/>
      <c r="S142" s="483">
        <v>1</v>
      </c>
      <c r="T142" s="483"/>
      <c r="U142" s="482"/>
      <c r="V142" s="483">
        <v>1</v>
      </c>
      <c r="W142" s="483"/>
      <c r="X142" s="482"/>
      <c r="Y142" s="45">
        <f t="shared" si="10"/>
        <v>7</v>
      </c>
      <c r="Z142" s="2">
        <f t="shared" si="11"/>
        <v>0</v>
      </c>
      <c r="AA142" s="28">
        <f t="shared" si="12"/>
        <v>0</v>
      </c>
    </row>
    <row r="143" spans="2:27" ht="15.6" x14ac:dyDescent="0.3">
      <c r="B143" s="158">
        <v>29</v>
      </c>
      <c r="C143" s="166">
        <f>'дети 5-ти лет Ф'!C143</f>
        <v>0</v>
      </c>
      <c r="D143" s="267"/>
      <c r="E143" s="267"/>
      <c r="F143" s="268"/>
      <c r="G143" s="267"/>
      <c r="H143" s="267"/>
      <c r="I143" s="268"/>
      <c r="J143" s="267"/>
      <c r="K143" s="267"/>
      <c r="L143" s="268"/>
      <c r="M143" s="267"/>
      <c r="N143" s="267"/>
      <c r="O143" s="268"/>
      <c r="P143" s="267"/>
      <c r="Q143" s="267"/>
      <c r="R143" s="268"/>
      <c r="S143" s="267"/>
      <c r="T143" s="267"/>
      <c r="U143" s="268"/>
      <c r="V143" s="267"/>
      <c r="W143" s="267"/>
      <c r="X143" s="268"/>
      <c r="Y143" s="45">
        <f t="shared" si="10"/>
        <v>0</v>
      </c>
      <c r="Z143" s="2">
        <f t="shared" si="11"/>
        <v>0</v>
      </c>
      <c r="AA143" s="28">
        <f t="shared" si="12"/>
        <v>0</v>
      </c>
    </row>
    <row r="144" spans="2:27" ht="15.6" x14ac:dyDescent="0.3">
      <c r="B144" s="158">
        <v>30</v>
      </c>
      <c r="C144" s="166">
        <f>'дети 5-ти лет Ф'!C144</f>
        <v>0</v>
      </c>
      <c r="D144" s="267"/>
      <c r="E144" s="267"/>
      <c r="F144" s="268"/>
      <c r="G144" s="267"/>
      <c r="H144" s="267"/>
      <c r="I144" s="268"/>
      <c r="J144" s="267"/>
      <c r="K144" s="267"/>
      <c r="L144" s="268"/>
      <c r="M144" s="267"/>
      <c r="N144" s="267"/>
      <c r="O144" s="268"/>
      <c r="P144" s="267"/>
      <c r="Q144" s="267"/>
      <c r="R144" s="268"/>
      <c r="S144" s="267"/>
      <c r="T144" s="267"/>
      <c r="U144" s="268"/>
      <c r="V144" s="267"/>
      <c r="W144" s="267"/>
      <c r="X144" s="268"/>
      <c r="Y144" s="45">
        <f t="shared" si="10"/>
        <v>0</v>
      </c>
      <c r="Z144" s="2">
        <f t="shared" si="11"/>
        <v>0</v>
      </c>
      <c r="AA144" s="28">
        <f t="shared" si="12"/>
        <v>0</v>
      </c>
    </row>
    <row r="145" spans="2:27" ht="15.6" x14ac:dyDescent="0.3">
      <c r="B145" s="158">
        <v>31</v>
      </c>
      <c r="C145" s="166">
        <f>'дети 5-ти лет Ф'!C145</f>
        <v>0</v>
      </c>
      <c r="D145" s="267"/>
      <c r="E145" s="267"/>
      <c r="F145" s="268"/>
      <c r="G145" s="267"/>
      <c r="H145" s="267"/>
      <c r="I145" s="268"/>
      <c r="J145" s="267"/>
      <c r="K145" s="267"/>
      <c r="L145" s="268"/>
      <c r="M145" s="267"/>
      <c r="N145" s="267"/>
      <c r="O145" s="268"/>
      <c r="P145" s="267"/>
      <c r="Q145" s="267"/>
      <c r="R145" s="268"/>
      <c r="S145" s="267"/>
      <c r="T145" s="267"/>
      <c r="U145" s="268"/>
      <c r="V145" s="267"/>
      <c r="W145" s="267"/>
      <c r="X145" s="268"/>
      <c r="Y145" s="45">
        <f t="shared" si="10"/>
        <v>0</v>
      </c>
      <c r="Z145" s="2">
        <f t="shared" si="11"/>
        <v>0</v>
      </c>
      <c r="AA145" s="28">
        <f t="shared" si="12"/>
        <v>0</v>
      </c>
    </row>
    <row r="146" spans="2:27" ht="15.6" x14ac:dyDescent="0.3">
      <c r="B146" s="158">
        <v>32</v>
      </c>
      <c r="C146" s="166">
        <f>'дети 5-ти лет Ф'!C146</f>
        <v>0</v>
      </c>
      <c r="D146" s="267"/>
      <c r="E146" s="267"/>
      <c r="F146" s="268"/>
      <c r="G146" s="267"/>
      <c r="H146" s="267"/>
      <c r="I146" s="268"/>
      <c r="J146" s="267"/>
      <c r="K146" s="267"/>
      <c r="L146" s="268"/>
      <c r="M146" s="267"/>
      <c r="N146" s="267"/>
      <c r="O146" s="268"/>
      <c r="P146" s="267"/>
      <c r="Q146" s="267"/>
      <c r="R146" s="268"/>
      <c r="S146" s="267"/>
      <c r="T146" s="267"/>
      <c r="U146" s="268"/>
      <c r="V146" s="267"/>
      <c r="W146" s="267"/>
      <c r="X146" s="268"/>
      <c r="Y146" s="45">
        <f t="shared" si="10"/>
        <v>0</v>
      </c>
      <c r="Z146" s="2">
        <f t="shared" si="11"/>
        <v>0</v>
      </c>
      <c r="AA146" s="28">
        <f t="shared" si="12"/>
        <v>0</v>
      </c>
    </row>
    <row r="147" spans="2:27" ht="15.6" x14ac:dyDescent="0.3">
      <c r="B147" s="158">
        <v>33</v>
      </c>
      <c r="C147" s="166">
        <f>'дети 5-ти лет Ф'!C147</f>
        <v>0</v>
      </c>
      <c r="D147" s="267"/>
      <c r="E147" s="267"/>
      <c r="F147" s="268"/>
      <c r="G147" s="267"/>
      <c r="H147" s="267"/>
      <c r="I147" s="268"/>
      <c r="J147" s="267"/>
      <c r="K147" s="267"/>
      <c r="L147" s="268"/>
      <c r="M147" s="267"/>
      <c r="N147" s="267"/>
      <c r="O147" s="268"/>
      <c r="P147" s="267"/>
      <c r="Q147" s="267"/>
      <c r="R147" s="268"/>
      <c r="S147" s="267"/>
      <c r="T147" s="267"/>
      <c r="U147" s="268"/>
      <c r="V147" s="267"/>
      <c r="W147" s="267"/>
      <c r="X147" s="268"/>
      <c r="Y147" s="45">
        <f t="shared" si="10"/>
        <v>0</v>
      </c>
      <c r="Z147" s="2">
        <f t="shared" si="11"/>
        <v>0</v>
      </c>
      <c r="AA147" s="28">
        <f t="shared" si="12"/>
        <v>0</v>
      </c>
    </row>
    <row r="148" spans="2:27" ht="15.6" x14ac:dyDescent="0.3">
      <c r="B148" s="158">
        <v>34</v>
      </c>
      <c r="C148" s="166">
        <f>'дети 5-ти лет Ф'!C148</f>
        <v>0</v>
      </c>
      <c r="D148" s="267"/>
      <c r="E148" s="267"/>
      <c r="F148" s="268"/>
      <c r="G148" s="267"/>
      <c r="H148" s="267"/>
      <c r="I148" s="268"/>
      <c r="J148" s="267"/>
      <c r="K148" s="267"/>
      <c r="L148" s="268"/>
      <c r="M148" s="267"/>
      <c r="N148" s="267"/>
      <c r="O148" s="268"/>
      <c r="P148" s="267"/>
      <c r="Q148" s="267"/>
      <c r="R148" s="268"/>
      <c r="S148" s="267"/>
      <c r="T148" s="267"/>
      <c r="U148" s="268"/>
      <c r="V148" s="267"/>
      <c r="W148" s="267"/>
      <c r="X148" s="268"/>
      <c r="Y148" s="45">
        <f t="shared" si="10"/>
        <v>0</v>
      </c>
      <c r="Z148" s="2">
        <f t="shared" si="11"/>
        <v>0</v>
      </c>
      <c r="AA148" s="28">
        <f t="shared" si="12"/>
        <v>0</v>
      </c>
    </row>
    <row r="149" spans="2:27" ht="15.6" x14ac:dyDescent="0.3">
      <c r="B149" s="158">
        <v>35</v>
      </c>
      <c r="C149" s="166">
        <f>'дети 5-ти лет Ф'!C149</f>
        <v>0</v>
      </c>
      <c r="D149" s="267"/>
      <c r="E149" s="267"/>
      <c r="F149" s="268"/>
      <c r="G149" s="267"/>
      <c r="H149" s="267"/>
      <c r="I149" s="268"/>
      <c r="J149" s="267"/>
      <c r="K149" s="267"/>
      <c r="L149" s="268"/>
      <c r="M149" s="267"/>
      <c r="N149" s="267"/>
      <c r="O149" s="268"/>
      <c r="P149" s="267"/>
      <c r="Q149" s="267"/>
      <c r="R149" s="268"/>
      <c r="S149" s="267"/>
      <c r="T149" s="267"/>
      <c r="U149" s="268"/>
      <c r="V149" s="267"/>
      <c r="W149" s="267"/>
      <c r="X149" s="268"/>
      <c r="Y149" s="45">
        <f t="shared" si="10"/>
        <v>0</v>
      </c>
      <c r="Z149" s="2">
        <f t="shared" si="11"/>
        <v>0</v>
      </c>
      <c r="AA149" s="28">
        <f t="shared" si="12"/>
        <v>0</v>
      </c>
    </row>
    <row r="150" spans="2:27" ht="15.6" x14ac:dyDescent="0.3">
      <c r="B150" s="158">
        <v>36</v>
      </c>
      <c r="C150" s="166">
        <f>'дети 5-ти лет Ф'!C150</f>
        <v>0</v>
      </c>
      <c r="D150" s="267"/>
      <c r="E150" s="267"/>
      <c r="F150" s="268"/>
      <c r="G150" s="267"/>
      <c r="H150" s="267"/>
      <c r="I150" s="268"/>
      <c r="J150" s="267"/>
      <c r="K150" s="267"/>
      <c r="L150" s="268"/>
      <c r="M150" s="267"/>
      <c r="N150" s="267"/>
      <c r="O150" s="268"/>
      <c r="P150" s="267"/>
      <c r="Q150" s="267"/>
      <c r="R150" s="268"/>
      <c r="S150" s="267"/>
      <c r="T150" s="267"/>
      <c r="U150" s="268"/>
      <c r="V150" s="267"/>
      <c r="W150" s="267"/>
      <c r="X150" s="268"/>
      <c r="Y150" s="45">
        <f t="shared" si="10"/>
        <v>0</v>
      </c>
      <c r="Z150" s="2">
        <f t="shared" si="11"/>
        <v>0</v>
      </c>
      <c r="AA150" s="28">
        <f t="shared" si="12"/>
        <v>0</v>
      </c>
    </row>
    <row r="151" spans="2:27" ht="15.6" x14ac:dyDescent="0.3">
      <c r="B151" s="158">
        <v>37</v>
      </c>
      <c r="C151" s="166">
        <f>'дети 5-ти лет Ф'!C151</f>
        <v>0</v>
      </c>
      <c r="D151" s="267"/>
      <c r="E151" s="267"/>
      <c r="F151" s="268"/>
      <c r="G151" s="267"/>
      <c r="H151" s="267"/>
      <c r="I151" s="268"/>
      <c r="J151" s="267"/>
      <c r="K151" s="267"/>
      <c r="L151" s="268"/>
      <c r="M151" s="267"/>
      <c r="N151" s="267"/>
      <c r="O151" s="268"/>
      <c r="P151" s="267"/>
      <c r="Q151" s="267"/>
      <c r="R151" s="268"/>
      <c r="S151" s="267"/>
      <c r="T151" s="267"/>
      <c r="U151" s="268"/>
      <c r="V151" s="267"/>
      <c r="W151" s="267"/>
      <c r="X151" s="268"/>
      <c r="Y151" s="45">
        <f t="shared" si="10"/>
        <v>0</v>
      </c>
      <c r="Z151" s="2">
        <f t="shared" si="11"/>
        <v>0</v>
      </c>
      <c r="AA151" s="28">
        <f t="shared" si="12"/>
        <v>0</v>
      </c>
    </row>
    <row r="152" spans="2:27" ht="15.6" x14ac:dyDescent="0.3">
      <c r="B152" s="158">
        <v>38</v>
      </c>
      <c r="C152" s="166">
        <f>'дети 5-ти лет Ф'!C152</f>
        <v>0</v>
      </c>
      <c r="D152" s="267"/>
      <c r="E152" s="267"/>
      <c r="F152" s="268"/>
      <c r="G152" s="267"/>
      <c r="H152" s="267"/>
      <c r="I152" s="268"/>
      <c r="J152" s="267"/>
      <c r="K152" s="267"/>
      <c r="L152" s="268"/>
      <c r="M152" s="267"/>
      <c r="N152" s="267"/>
      <c r="O152" s="268"/>
      <c r="P152" s="267"/>
      <c r="Q152" s="267"/>
      <c r="R152" s="268"/>
      <c r="S152" s="267"/>
      <c r="T152" s="267"/>
      <c r="U152" s="268"/>
      <c r="V152" s="267"/>
      <c r="W152" s="267"/>
      <c r="X152" s="268"/>
      <c r="Y152" s="45">
        <f t="shared" si="10"/>
        <v>0</v>
      </c>
      <c r="Z152" s="2">
        <f t="shared" si="11"/>
        <v>0</v>
      </c>
      <c r="AA152" s="28">
        <f t="shared" si="12"/>
        <v>0</v>
      </c>
    </row>
    <row r="153" spans="2:27" ht="15.6" x14ac:dyDescent="0.3">
      <c r="B153" s="158">
        <v>39</v>
      </c>
      <c r="C153" s="166">
        <f>'дети 5-ти лет Ф'!C153</f>
        <v>0</v>
      </c>
      <c r="D153" s="267"/>
      <c r="E153" s="267"/>
      <c r="F153" s="268"/>
      <c r="G153" s="267"/>
      <c r="H153" s="267"/>
      <c r="I153" s="268"/>
      <c r="J153" s="267"/>
      <c r="K153" s="267"/>
      <c r="L153" s="268"/>
      <c r="M153" s="267"/>
      <c r="N153" s="267"/>
      <c r="O153" s="268"/>
      <c r="P153" s="267"/>
      <c r="Q153" s="267"/>
      <c r="R153" s="268"/>
      <c r="S153" s="267"/>
      <c r="T153" s="267"/>
      <c r="U153" s="268"/>
      <c r="V153" s="267"/>
      <c r="W153" s="267"/>
      <c r="X153" s="268"/>
      <c r="Y153" s="45">
        <f t="shared" si="10"/>
        <v>0</v>
      </c>
      <c r="Z153" s="2">
        <f t="shared" si="11"/>
        <v>0</v>
      </c>
      <c r="AA153" s="28">
        <f t="shared" si="12"/>
        <v>0</v>
      </c>
    </row>
    <row r="154" spans="2:27" ht="15.6" x14ac:dyDescent="0.3">
      <c r="B154" s="158">
        <v>40</v>
      </c>
      <c r="C154" s="166">
        <f>'дети 5-ти лет Ф'!C154</f>
        <v>0</v>
      </c>
      <c r="D154" s="267"/>
      <c r="E154" s="267"/>
      <c r="F154" s="268"/>
      <c r="G154" s="267"/>
      <c r="H154" s="267"/>
      <c r="I154" s="268"/>
      <c r="J154" s="267"/>
      <c r="K154" s="267"/>
      <c r="L154" s="268"/>
      <c r="M154" s="267"/>
      <c r="N154" s="267"/>
      <c r="O154" s="268"/>
      <c r="P154" s="267"/>
      <c r="Q154" s="267"/>
      <c r="R154" s="268"/>
      <c r="S154" s="267"/>
      <c r="T154" s="267"/>
      <c r="U154" s="268"/>
      <c r="V154" s="267"/>
      <c r="W154" s="267"/>
      <c r="X154" s="268"/>
      <c r="Y154" s="45">
        <f t="shared" si="10"/>
        <v>0</v>
      </c>
      <c r="Z154" s="2">
        <f t="shared" si="11"/>
        <v>0</v>
      </c>
      <c r="AA154" s="28">
        <f t="shared" si="12"/>
        <v>0</v>
      </c>
    </row>
    <row r="155" spans="2:27" ht="15.6" x14ac:dyDescent="0.3">
      <c r="B155" s="158">
        <v>41</v>
      </c>
      <c r="C155" s="166">
        <f>'дети 5-ти лет Ф'!C155</f>
        <v>0</v>
      </c>
      <c r="D155" s="267"/>
      <c r="E155" s="267"/>
      <c r="F155" s="268"/>
      <c r="G155" s="267"/>
      <c r="H155" s="267"/>
      <c r="I155" s="268"/>
      <c r="J155" s="267"/>
      <c r="K155" s="267"/>
      <c r="L155" s="268"/>
      <c r="M155" s="267"/>
      <c r="N155" s="267"/>
      <c r="O155" s="268"/>
      <c r="P155" s="267"/>
      <c r="Q155" s="267"/>
      <c r="R155" s="268"/>
      <c r="S155" s="267"/>
      <c r="T155" s="267"/>
      <c r="U155" s="268"/>
      <c r="V155" s="267"/>
      <c r="W155" s="267"/>
      <c r="X155" s="268"/>
      <c r="Y155" s="45">
        <f t="shared" si="10"/>
        <v>0</v>
      </c>
      <c r="Z155" s="2">
        <f t="shared" si="11"/>
        <v>0</v>
      </c>
      <c r="AA155" s="28">
        <f t="shared" si="12"/>
        <v>0</v>
      </c>
    </row>
    <row r="156" spans="2:27" ht="15.6" x14ac:dyDescent="0.3">
      <c r="B156" s="158">
        <v>42</v>
      </c>
      <c r="C156" s="166">
        <f>'дети 5-ти лет Ф'!C156</f>
        <v>0</v>
      </c>
      <c r="D156" s="267"/>
      <c r="E156" s="267"/>
      <c r="F156" s="268"/>
      <c r="G156" s="267"/>
      <c r="H156" s="267"/>
      <c r="I156" s="268"/>
      <c r="J156" s="267"/>
      <c r="K156" s="267"/>
      <c r="L156" s="268"/>
      <c r="M156" s="267"/>
      <c r="N156" s="267"/>
      <c r="O156" s="268"/>
      <c r="P156" s="267"/>
      <c r="Q156" s="267"/>
      <c r="R156" s="268"/>
      <c r="S156" s="267"/>
      <c r="T156" s="267"/>
      <c r="U156" s="268"/>
      <c r="V156" s="267"/>
      <c r="W156" s="267"/>
      <c r="X156" s="268"/>
      <c r="Y156" s="45">
        <f t="shared" si="10"/>
        <v>0</v>
      </c>
      <c r="Z156" s="2">
        <f t="shared" si="11"/>
        <v>0</v>
      </c>
      <c r="AA156" s="28">
        <f t="shared" si="12"/>
        <v>0</v>
      </c>
    </row>
    <row r="157" spans="2:27" x14ac:dyDescent="0.3">
      <c r="B157" s="159">
        <v>43</v>
      </c>
      <c r="C157" s="210">
        <f>'дети 5-ти лет Ф'!C157</f>
        <v>0</v>
      </c>
      <c r="D157" s="419"/>
      <c r="E157" s="420"/>
      <c r="F157" s="421"/>
      <c r="G157" s="419"/>
      <c r="H157" s="420"/>
      <c r="I157" s="421"/>
      <c r="J157" s="419"/>
      <c r="K157" s="420"/>
      <c r="L157" s="421"/>
      <c r="M157" s="419"/>
      <c r="N157" s="420"/>
      <c r="O157" s="421"/>
      <c r="P157" s="419"/>
      <c r="Q157" s="420"/>
      <c r="R157" s="421"/>
      <c r="S157" s="419"/>
      <c r="T157" s="420"/>
      <c r="U157" s="421"/>
      <c r="V157" s="419"/>
      <c r="W157" s="420"/>
      <c r="X157" s="421"/>
      <c r="Y157" s="45">
        <f t="shared" si="10"/>
        <v>0</v>
      </c>
      <c r="Z157" s="2">
        <f t="shared" si="11"/>
        <v>0</v>
      </c>
      <c r="AA157" s="28">
        <f t="shared" si="12"/>
        <v>0</v>
      </c>
    </row>
    <row r="158" spans="2:27" ht="15.6" x14ac:dyDescent="0.3">
      <c r="B158" s="159">
        <v>44</v>
      </c>
      <c r="C158" s="210">
        <f>'дети 5-ти лет Ф'!C158</f>
        <v>0</v>
      </c>
      <c r="D158" s="269"/>
      <c r="E158" s="269"/>
      <c r="F158" s="270"/>
      <c r="G158" s="269"/>
      <c r="H158" s="269"/>
      <c r="I158" s="270"/>
      <c r="J158" s="269"/>
      <c r="K158" s="269"/>
      <c r="L158" s="270"/>
      <c r="M158" s="269"/>
      <c r="N158" s="269"/>
      <c r="O158" s="270"/>
      <c r="P158" s="269"/>
      <c r="Q158" s="269"/>
      <c r="R158" s="270"/>
      <c r="S158" s="269"/>
      <c r="T158" s="269"/>
      <c r="U158" s="270"/>
      <c r="V158" s="269"/>
      <c r="W158" s="269"/>
      <c r="X158" s="270"/>
      <c r="Y158" s="45">
        <f t="shared" si="10"/>
        <v>0</v>
      </c>
      <c r="Z158" s="2">
        <f t="shared" si="11"/>
        <v>0</v>
      </c>
      <c r="AA158" s="28">
        <f t="shared" si="12"/>
        <v>0</v>
      </c>
    </row>
    <row r="159" spans="2:27" ht="15.6" x14ac:dyDescent="0.3">
      <c r="B159" s="159">
        <v>45</v>
      </c>
      <c r="C159" s="210">
        <f>'дети 5-ти лет Ф'!C159</f>
        <v>0</v>
      </c>
      <c r="D159" s="269"/>
      <c r="E159" s="269"/>
      <c r="F159" s="270"/>
      <c r="G159" s="269"/>
      <c r="H159" s="269"/>
      <c r="I159" s="270"/>
      <c r="J159" s="269"/>
      <c r="K159" s="269"/>
      <c r="L159" s="270"/>
      <c r="M159" s="269"/>
      <c r="N159" s="269"/>
      <c r="O159" s="270"/>
      <c r="P159" s="269"/>
      <c r="Q159" s="269"/>
      <c r="R159" s="270"/>
      <c r="S159" s="269"/>
      <c r="T159" s="269"/>
      <c r="U159" s="270"/>
      <c r="V159" s="269"/>
      <c r="W159" s="269"/>
      <c r="X159" s="270"/>
      <c r="Y159" s="45">
        <f t="shared" si="10"/>
        <v>0</v>
      </c>
      <c r="Z159" s="2">
        <f t="shared" si="11"/>
        <v>0</v>
      </c>
      <c r="AA159" s="28">
        <f t="shared" si="12"/>
        <v>0</v>
      </c>
    </row>
    <row r="160" spans="2:27" ht="15.6" x14ac:dyDescent="0.3">
      <c r="B160" s="159">
        <v>46</v>
      </c>
      <c r="C160" s="210">
        <f>'дети 5-ти лет Ф'!C160</f>
        <v>0</v>
      </c>
      <c r="D160" s="269"/>
      <c r="E160" s="269"/>
      <c r="F160" s="270"/>
      <c r="G160" s="269"/>
      <c r="H160" s="269"/>
      <c r="I160" s="270"/>
      <c r="J160" s="269"/>
      <c r="K160" s="269"/>
      <c r="L160" s="270"/>
      <c r="M160" s="269"/>
      <c r="N160" s="269"/>
      <c r="O160" s="270"/>
      <c r="P160" s="269"/>
      <c r="Q160" s="269"/>
      <c r="R160" s="270"/>
      <c r="S160" s="269"/>
      <c r="T160" s="269"/>
      <c r="U160" s="270"/>
      <c r="V160" s="269"/>
      <c r="W160" s="269"/>
      <c r="X160" s="270"/>
      <c r="Y160" s="45">
        <f t="shared" si="10"/>
        <v>0</v>
      </c>
      <c r="Z160" s="2">
        <f t="shared" si="11"/>
        <v>0</v>
      </c>
      <c r="AA160" s="28">
        <f t="shared" si="12"/>
        <v>0</v>
      </c>
    </row>
    <row r="161" spans="2:27" ht="15.6" x14ac:dyDescent="0.3">
      <c r="B161" s="159">
        <v>47</v>
      </c>
      <c r="C161" s="210">
        <f>'дети 5-ти лет Ф'!C161</f>
        <v>0</v>
      </c>
      <c r="D161" s="269"/>
      <c r="E161" s="269"/>
      <c r="F161" s="270"/>
      <c r="G161" s="269"/>
      <c r="H161" s="269"/>
      <c r="I161" s="270"/>
      <c r="J161" s="269"/>
      <c r="K161" s="269"/>
      <c r="L161" s="270"/>
      <c r="M161" s="269"/>
      <c r="N161" s="269"/>
      <c r="O161" s="270"/>
      <c r="P161" s="269"/>
      <c r="Q161" s="269"/>
      <c r="R161" s="270"/>
      <c r="S161" s="269"/>
      <c r="T161" s="269"/>
      <c r="U161" s="270"/>
      <c r="V161" s="269"/>
      <c r="W161" s="269"/>
      <c r="X161" s="270"/>
      <c r="Y161" s="45">
        <f t="shared" si="10"/>
        <v>0</v>
      </c>
      <c r="Z161" s="2">
        <f t="shared" si="11"/>
        <v>0</v>
      </c>
      <c r="AA161" s="28">
        <f t="shared" si="12"/>
        <v>0</v>
      </c>
    </row>
    <row r="162" spans="2:27" ht="15.6" x14ac:dyDescent="0.3">
      <c r="B162" s="159">
        <v>48</v>
      </c>
      <c r="C162" s="210">
        <f>'дети 5-ти лет Ф'!C162</f>
        <v>0</v>
      </c>
      <c r="D162" s="269"/>
      <c r="E162" s="269"/>
      <c r="F162" s="270"/>
      <c r="G162" s="269"/>
      <c r="H162" s="269"/>
      <c r="I162" s="270"/>
      <c r="J162" s="269"/>
      <c r="K162" s="269"/>
      <c r="L162" s="270"/>
      <c r="M162" s="269"/>
      <c r="N162" s="269"/>
      <c r="O162" s="270"/>
      <c r="P162" s="269"/>
      <c r="Q162" s="269"/>
      <c r="R162" s="270"/>
      <c r="S162" s="269"/>
      <c r="T162" s="269"/>
      <c r="U162" s="270"/>
      <c r="V162" s="269"/>
      <c r="W162" s="269"/>
      <c r="X162" s="270"/>
      <c r="Y162" s="45">
        <f t="shared" si="10"/>
        <v>0</v>
      </c>
      <c r="Z162" s="2">
        <f t="shared" si="11"/>
        <v>0</v>
      </c>
      <c r="AA162" s="28">
        <f t="shared" si="12"/>
        <v>0</v>
      </c>
    </row>
    <row r="163" spans="2:27" ht="15.6" x14ac:dyDescent="0.3">
      <c r="B163" s="159">
        <v>49</v>
      </c>
      <c r="C163" s="210">
        <f>'дети 5-ти лет Ф'!C163</f>
        <v>0</v>
      </c>
      <c r="D163" s="269"/>
      <c r="E163" s="269"/>
      <c r="F163" s="270"/>
      <c r="G163" s="269"/>
      <c r="H163" s="269"/>
      <c r="I163" s="270"/>
      <c r="J163" s="269"/>
      <c r="K163" s="269"/>
      <c r="L163" s="270"/>
      <c r="M163" s="269"/>
      <c r="N163" s="269"/>
      <c r="O163" s="270"/>
      <c r="P163" s="269"/>
      <c r="Q163" s="269"/>
      <c r="R163" s="270"/>
      <c r="S163" s="269"/>
      <c r="T163" s="269"/>
      <c r="U163" s="270"/>
      <c r="V163" s="269"/>
      <c r="W163" s="269"/>
      <c r="X163" s="270"/>
      <c r="Y163" s="45">
        <f t="shared" si="10"/>
        <v>0</v>
      </c>
      <c r="Z163" s="2">
        <f t="shared" si="11"/>
        <v>0</v>
      </c>
      <c r="AA163" s="28">
        <f t="shared" si="12"/>
        <v>0</v>
      </c>
    </row>
    <row r="164" spans="2:27" ht="15" customHeight="1" x14ac:dyDescent="0.3">
      <c r="B164" s="626" t="s">
        <v>28</v>
      </c>
      <c r="C164" s="627"/>
      <c r="D164" s="36">
        <f t="shared" ref="D164:X164" si="13">SUM(D115:D163)</f>
        <v>26</v>
      </c>
      <c r="E164" s="36">
        <f t="shared" si="13"/>
        <v>1</v>
      </c>
      <c r="F164" s="39">
        <f t="shared" si="13"/>
        <v>0</v>
      </c>
      <c r="G164" s="84">
        <f t="shared" si="13"/>
        <v>27</v>
      </c>
      <c r="H164" s="36">
        <f t="shared" si="13"/>
        <v>1</v>
      </c>
      <c r="I164" s="289">
        <f t="shared" si="13"/>
        <v>0</v>
      </c>
      <c r="J164" s="84">
        <f t="shared" ref="J164:O164" si="14">SUM(J115:J163)</f>
        <v>27</v>
      </c>
      <c r="K164" s="36">
        <f t="shared" si="14"/>
        <v>1</v>
      </c>
      <c r="L164" s="289">
        <f t="shared" si="14"/>
        <v>0</v>
      </c>
      <c r="M164" s="84">
        <f t="shared" si="14"/>
        <v>27</v>
      </c>
      <c r="N164" s="36">
        <f t="shared" si="14"/>
        <v>1</v>
      </c>
      <c r="O164" s="289">
        <f t="shared" si="14"/>
        <v>0</v>
      </c>
      <c r="P164" s="84">
        <f t="shared" si="13"/>
        <v>27</v>
      </c>
      <c r="Q164" s="36">
        <f t="shared" si="13"/>
        <v>1</v>
      </c>
      <c r="R164" s="289">
        <f t="shared" si="13"/>
        <v>0</v>
      </c>
      <c r="S164" s="290">
        <f t="shared" si="13"/>
        <v>28</v>
      </c>
      <c r="T164" s="36">
        <f t="shared" si="13"/>
        <v>0</v>
      </c>
      <c r="U164" s="39">
        <f t="shared" si="13"/>
        <v>0</v>
      </c>
      <c r="V164" s="84">
        <f t="shared" si="13"/>
        <v>28</v>
      </c>
      <c r="W164" s="36">
        <f t="shared" si="13"/>
        <v>0</v>
      </c>
      <c r="X164" s="39">
        <f t="shared" si="13"/>
        <v>0</v>
      </c>
      <c r="Y164" s="160"/>
      <c r="Z164" s="8"/>
      <c r="AA164" s="8"/>
    </row>
    <row r="165" spans="2:27" ht="50.25" customHeight="1" x14ac:dyDescent="0.3">
      <c r="B165" s="626" t="s">
        <v>35</v>
      </c>
      <c r="C165" s="627"/>
      <c r="D165" s="42">
        <f>D164*100/Z167</f>
        <v>92.857142857142861</v>
      </c>
      <c r="E165" s="42">
        <f>E164*100/Z167</f>
        <v>3.5714285714285716</v>
      </c>
      <c r="F165" s="43">
        <f>F164*100/Z167</f>
        <v>0</v>
      </c>
      <c r="G165" s="44">
        <f>G164*100/Z167</f>
        <v>96.428571428571431</v>
      </c>
      <c r="H165" s="42">
        <f>H164*100/Z167</f>
        <v>3.5714285714285716</v>
      </c>
      <c r="I165" s="43">
        <f>I164*100/Z167</f>
        <v>0</v>
      </c>
      <c r="J165" s="44">
        <f>J164*100/Z167</f>
        <v>96.428571428571431</v>
      </c>
      <c r="K165" s="42">
        <f>K164*100/Z167</f>
        <v>3.5714285714285716</v>
      </c>
      <c r="L165" s="43">
        <f>L164*100/Z167</f>
        <v>0</v>
      </c>
      <c r="M165" s="44">
        <f>M164*100/Z167</f>
        <v>96.428571428571431</v>
      </c>
      <c r="N165" s="42">
        <f>N164*100/Z167</f>
        <v>3.5714285714285716</v>
      </c>
      <c r="O165" s="43">
        <f>O164*100/Z167</f>
        <v>0</v>
      </c>
      <c r="P165" s="44">
        <f>P164*100/Z167</f>
        <v>96.428571428571431</v>
      </c>
      <c r="Q165" s="42">
        <f>Q164*100/Z167</f>
        <v>3.5714285714285716</v>
      </c>
      <c r="R165" s="43">
        <f>R164*100/Z167</f>
        <v>0</v>
      </c>
      <c r="S165" s="44">
        <f>S164*100/Z167</f>
        <v>100</v>
      </c>
      <c r="T165" s="42">
        <f>T164*100/Z167</f>
        <v>0</v>
      </c>
      <c r="U165" s="43">
        <f>U164*100/Z167</f>
        <v>0</v>
      </c>
      <c r="V165" s="167">
        <f>V164*100/Z167</f>
        <v>100</v>
      </c>
      <c r="W165" s="168">
        <f>W164*100/Z167</f>
        <v>0</v>
      </c>
      <c r="X165" s="169">
        <f>X164*100/Z167</f>
        <v>0</v>
      </c>
      <c r="Y165" s="160"/>
      <c r="Z165" s="8"/>
      <c r="AA165" s="8"/>
    </row>
    <row r="166" spans="2:27" x14ac:dyDescent="0.3">
      <c r="B166" s="584"/>
      <c r="C166" s="585"/>
      <c r="D166" s="585"/>
      <c r="E166" s="585"/>
      <c r="F166" s="585"/>
      <c r="G166" s="585"/>
      <c r="H166" s="585"/>
      <c r="I166" s="585"/>
      <c r="J166" s="585"/>
      <c r="K166" s="585"/>
      <c r="L166" s="585"/>
      <c r="M166" s="585"/>
      <c r="N166" s="585"/>
      <c r="O166" s="585"/>
      <c r="P166" s="585"/>
      <c r="Q166" s="585"/>
      <c r="R166" s="585"/>
      <c r="S166" s="585"/>
      <c r="T166" s="585"/>
      <c r="U166" s="585"/>
      <c r="V166" s="110"/>
      <c r="W166" s="110"/>
      <c r="X166" s="110"/>
      <c r="Y166" s="124"/>
      <c r="Z166" s="126" t="s">
        <v>3</v>
      </c>
      <c r="AA166" s="126" t="s">
        <v>4</v>
      </c>
    </row>
    <row r="167" spans="2:27" x14ac:dyDescent="0.3">
      <c r="B167" s="587"/>
      <c r="C167" s="588"/>
      <c r="D167" s="588"/>
      <c r="E167" s="588"/>
      <c r="F167" s="588"/>
      <c r="G167" s="588"/>
      <c r="H167" s="588"/>
      <c r="I167" s="588"/>
      <c r="J167" s="588"/>
      <c r="K167" s="588"/>
      <c r="L167" s="588"/>
      <c r="M167" s="588"/>
      <c r="N167" s="588"/>
      <c r="O167" s="588"/>
      <c r="P167" s="588"/>
      <c r="Q167" s="588"/>
      <c r="R167" s="588"/>
      <c r="S167" s="588"/>
      <c r="T167" s="588"/>
      <c r="U167" s="588"/>
      <c r="V167" s="112" t="s">
        <v>28</v>
      </c>
      <c r="W167" s="113"/>
      <c r="X167" s="113"/>
      <c r="Y167" s="114"/>
      <c r="Z167" s="125">
        <f>'дети 5-ти лет Ф'!Z167</f>
        <v>28</v>
      </c>
      <c r="AA167" s="125">
        <v>100</v>
      </c>
    </row>
    <row r="168" spans="2:27" x14ac:dyDescent="0.3">
      <c r="B168" s="587"/>
      <c r="C168" s="588"/>
      <c r="D168" s="588"/>
      <c r="E168" s="588"/>
      <c r="F168" s="588"/>
      <c r="G168" s="588"/>
      <c r="H168" s="588"/>
      <c r="I168" s="588"/>
      <c r="J168" s="588"/>
      <c r="K168" s="588"/>
      <c r="L168" s="588"/>
      <c r="M168" s="588"/>
      <c r="N168" s="588"/>
      <c r="O168" s="588"/>
      <c r="P168" s="588"/>
      <c r="Q168" s="588"/>
      <c r="R168" s="588"/>
      <c r="S168" s="588"/>
      <c r="T168" s="588"/>
      <c r="U168" s="588"/>
      <c r="V168" s="115" t="s">
        <v>29</v>
      </c>
      <c r="W168" s="116"/>
      <c r="X168" s="116"/>
      <c r="Y168" s="117"/>
      <c r="Z168" s="10">
        <f>COUNTIF(Y115:Y163,"&gt;0")</f>
        <v>28</v>
      </c>
      <c r="AA168" s="29">
        <f>(J165+M165+V165+G165+P165+S165+D165)/7</f>
        <v>96.938775510204096</v>
      </c>
    </row>
    <row r="169" spans="2:27" x14ac:dyDescent="0.3">
      <c r="B169" s="587"/>
      <c r="C169" s="588"/>
      <c r="D169" s="588"/>
      <c r="E169" s="588"/>
      <c r="F169" s="588"/>
      <c r="G169" s="588"/>
      <c r="H169" s="588"/>
      <c r="I169" s="588"/>
      <c r="J169" s="588"/>
      <c r="K169" s="588"/>
      <c r="L169" s="588"/>
      <c r="M169" s="588"/>
      <c r="N169" s="588"/>
      <c r="O169" s="588"/>
      <c r="P169" s="588"/>
      <c r="Q169" s="588"/>
      <c r="R169" s="588"/>
      <c r="S169" s="588"/>
      <c r="T169" s="588"/>
      <c r="U169" s="588"/>
      <c r="V169" s="118" t="s">
        <v>30</v>
      </c>
      <c r="W169" s="119"/>
      <c r="X169" s="119"/>
      <c r="Y169" s="120"/>
      <c r="Z169" s="10">
        <f>COUNTIF(Z115:Z163,"&gt;0")</f>
        <v>2</v>
      </c>
      <c r="AA169" s="29">
        <f>(K165+N165+W165+H165+T165+Q165+E165)/7</f>
        <v>2.5510204081632653</v>
      </c>
    </row>
    <row r="170" spans="2:27" x14ac:dyDescent="0.3">
      <c r="B170" s="587"/>
      <c r="C170" s="588"/>
      <c r="D170" s="588"/>
      <c r="E170" s="588"/>
      <c r="F170" s="588"/>
      <c r="G170" s="588"/>
      <c r="H170" s="588"/>
      <c r="I170" s="588"/>
      <c r="J170" s="588"/>
      <c r="K170" s="588"/>
      <c r="L170" s="588"/>
      <c r="M170" s="588"/>
      <c r="N170" s="588"/>
      <c r="O170" s="588"/>
      <c r="P170" s="588"/>
      <c r="Q170" s="588"/>
      <c r="R170" s="588"/>
      <c r="S170" s="588"/>
      <c r="T170" s="588"/>
      <c r="U170" s="588"/>
      <c r="V170" s="121" t="s">
        <v>31</v>
      </c>
      <c r="W170" s="122"/>
      <c r="X170" s="122"/>
      <c r="Y170" s="123"/>
      <c r="Z170" s="10">
        <f>COUNTIF(AA115:AA163,"&gt;0")</f>
        <v>0</v>
      </c>
      <c r="AA170" s="29">
        <f>(L165+O165+X165+I165+R165+U165+F165)/7</f>
        <v>0</v>
      </c>
    </row>
  </sheetData>
  <sheetProtection password="CC4B" sheet="1" selectLockedCells="1"/>
  <mergeCells count="76">
    <mergeCell ref="C2:W2"/>
    <mergeCell ref="C3:W3"/>
    <mergeCell ref="C48:Z48"/>
    <mergeCell ref="C49:Z49"/>
    <mergeCell ref="D51:X51"/>
    <mergeCell ref="S8:U8"/>
    <mergeCell ref="Y51:Y55"/>
    <mergeCell ref="Z51:Z55"/>
    <mergeCell ref="X5:X9"/>
    <mergeCell ref="D6:U6"/>
    <mergeCell ref="G7:I7"/>
    <mergeCell ref="P7:R7"/>
    <mergeCell ref="S7:U7"/>
    <mergeCell ref="G8:I8"/>
    <mergeCell ref="P8:R8"/>
    <mergeCell ref="D5:U5"/>
    <mergeCell ref="G53:I53"/>
    <mergeCell ref="P53:R53"/>
    <mergeCell ref="B166:U170"/>
    <mergeCell ref="C107:Z107"/>
    <mergeCell ref="C108:Z108"/>
    <mergeCell ref="B164:C164"/>
    <mergeCell ref="B165:C165"/>
    <mergeCell ref="P113:R113"/>
    <mergeCell ref="J113:L113"/>
    <mergeCell ref="M112:O112"/>
    <mergeCell ref="S113:U113"/>
    <mergeCell ref="P112:R112"/>
    <mergeCell ref="S112:U112"/>
    <mergeCell ref="J112:L112"/>
    <mergeCell ref="Y110:Y114"/>
    <mergeCell ref="Z110:Z114"/>
    <mergeCell ref="AA110:AA114"/>
    <mergeCell ref="V112:X112"/>
    <mergeCell ref="V113:X113"/>
    <mergeCell ref="J7:L7"/>
    <mergeCell ref="M7:O7"/>
    <mergeCell ref="V5:V9"/>
    <mergeCell ref="W5:W9"/>
    <mergeCell ref="S54:U54"/>
    <mergeCell ref="M53:O53"/>
    <mergeCell ref="AA51:AA55"/>
    <mergeCell ref="V53:X53"/>
    <mergeCell ref="V54:X54"/>
    <mergeCell ref="D54:F54"/>
    <mergeCell ref="B98:C98"/>
    <mergeCell ref="D52:X52"/>
    <mergeCell ref="M113:O113"/>
    <mergeCell ref="B100:U104"/>
    <mergeCell ref="J54:L54"/>
    <mergeCell ref="M54:O54"/>
    <mergeCell ref="B110:B114"/>
    <mergeCell ref="C110:C114"/>
    <mergeCell ref="D110:X110"/>
    <mergeCell ref="D112:F112"/>
    <mergeCell ref="D113:F113"/>
    <mergeCell ref="G112:I112"/>
    <mergeCell ref="G113:I113"/>
    <mergeCell ref="D111:X111"/>
    <mergeCell ref="B99:C99"/>
    <mergeCell ref="D7:F7"/>
    <mergeCell ref="B5:B9"/>
    <mergeCell ref="C5:C9"/>
    <mergeCell ref="S53:U53"/>
    <mergeCell ref="G54:I54"/>
    <mergeCell ref="P54:R54"/>
    <mergeCell ref="D8:F8"/>
    <mergeCell ref="B51:B55"/>
    <mergeCell ref="C51:C55"/>
    <mergeCell ref="B37:C37"/>
    <mergeCell ref="D53:F53"/>
    <mergeCell ref="B38:C38"/>
    <mergeCell ref="B39:R43"/>
    <mergeCell ref="J8:L8"/>
    <mergeCell ref="M8:O8"/>
    <mergeCell ref="J53:L53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"/>
  <sheetViews>
    <sheetView topLeftCell="L2" zoomScale="60" zoomScaleNormal="60" workbookViewId="0">
      <selection activeCell="D45" sqref="D45:E45"/>
    </sheetView>
  </sheetViews>
  <sheetFormatPr defaultRowHeight="14.4" x14ac:dyDescent="0.3"/>
  <cols>
    <col min="2" max="2" width="4.5546875" customWidth="1"/>
    <col min="3" max="3" width="35.33203125" customWidth="1"/>
    <col min="4" max="18" width="12.6640625" customWidth="1"/>
    <col min="19" max="19" width="10.88671875" customWidth="1"/>
    <col min="20" max="20" width="12.33203125" customWidth="1"/>
    <col min="21" max="21" width="10.88671875" customWidth="1"/>
    <col min="22" max="22" width="11.6640625" customWidth="1"/>
    <col min="23" max="23" width="10.109375" customWidth="1"/>
    <col min="24" max="24" width="10.88671875" customWidth="1"/>
    <col min="25" max="25" width="11.5546875" customWidth="1"/>
    <col min="26" max="28" width="23.109375" customWidth="1"/>
    <col min="29" max="29" width="12.33203125" bestFit="1" customWidth="1"/>
    <col min="30" max="43" width="10.109375" bestFit="1" customWidth="1"/>
    <col min="44" max="44" width="13.109375" customWidth="1"/>
    <col min="45" max="45" width="17.6640625" customWidth="1"/>
    <col min="46" max="46" width="13.88671875" customWidth="1"/>
    <col min="47" max="47" width="17" customWidth="1"/>
    <col min="48" max="48" width="13.109375" customWidth="1"/>
    <col min="49" max="49" width="13.44140625" customWidth="1"/>
    <col min="50" max="50" width="11.5546875" customWidth="1"/>
    <col min="51" max="51" width="14.44140625" customWidth="1"/>
    <col min="53" max="53" width="13.6640625" customWidth="1"/>
  </cols>
  <sheetData>
    <row r="1" spans="1:53" x14ac:dyDescent="0.3"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</row>
    <row r="2" spans="1:53" x14ac:dyDescent="0.3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53" x14ac:dyDescent="0.3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53" x14ac:dyDescent="0.3">
      <c r="B4" s="155"/>
      <c r="C4" s="669" t="s">
        <v>21</v>
      </c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</row>
    <row r="5" spans="1:53" ht="15" customHeight="1" x14ac:dyDescent="0.3">
      <c r="B5" s="669" t="s">
        <v>56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</row>
    <row r="6" spans="1:53" x14ac:dyDescent="0.3">
      <c r="A6" s="669"/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</row>
    <row r="8" spans="1:53" ht="83.25" customHeight="1" x14ac:dyDescent="0.3">
      <c r="B8" s="670" t="s">
        <v>0</v>
      </c>
      <c r="C8" s="670" t="s">
        <v>1</v>
      </c>
      <c r="D8" s="672" t="s">
        <v>5</v>
      </c>
      <c r="E8" s="673"/>
      <c r="F8" s="674"/>
      <c r="G8" s="677" t="s">
        <v>6</v>
      </c>
      <c r="H8" s="678"/>
      <c r="I8" s="679"/>
      <c r="J8" s="677" t="s">
        <v>8</v>
      </c>
      <c r="K8" s="678"/>
      <c r="L8" s="679"/>
      <c r="M8" s="677" t="s">
        <v>10</v>
      </c>
      <c r="N8" s="678"/>
      <c r="O8" s="679"/>
      <c r="P8" s="677" t="s">
        <v>13</v>
      </c>
      <c r="Q8" s="678"/>
      <c r="R8" s="679"/>
      <c r="S8" s="682" t="s">
        <v>29</v>
      </c>
      <c r="T8" s="680" t="s">
        <v>30</v>
      </c>
      <c r="U8" s="675" t="s">
        <v>31</v>
      </c>
    </row>
    <row r="9" spans="1:53" ht="95.25" customHeight="1" x14ac:dyDescent="0.3">
      <c r="B9" s="671"/>
      <c r="C9" s="671"/>
      <c r="D9" s="47" t="s">
        <v>39</v>
      </c>
      <c r="E9" s="47" t="s">
        <v>40</v>
      </c>
      <c r="F9" s="47" t="s">
        <v>41</v>
      </c>
      <c r="G9" s="47" t="s">
        <v>39</v>
      </c>
      <c r="H9" s="47" t="s">
        <v>40</v>
      </c>
      <c r="I9" s="47" t="s">
        <v>41</v>
      </c>
      <c r="J9" s="47" t="s">
        <v>39</v>
      </c>
      <c r="K9" s="47" t="s">
        <v>40</v>
      </c>
      <c r="L9" s="47" t="s">
        <v>41</v>
      </c>
      <c r="M9" s="47" t="s">
        <v>39</v>
      </c>
      <c r="N9" s="47" t="s">
        <v>40</v>
      </c>
      <c r="O9" s="47" t="s">
        <v>41</v>
      </c>
      <c r="P9" s="47" t="s">
        <v>39</v>
      </c>
      <c r="Q9" s="47" t="s">
        <v>40</v>
      </c>
      <c r="R9" s="47" t="s">
        <v>41</v>
      </c>
      <c r="S9" s="683"/>
      <c r="T9" s="681"/>
      <c r="U9" s="676"/>
    </row>
    <row r="10" spans="1:53" x14ac:dyDescent="0.3">
      <c r="B10" s="15">
        <v>1</v>
      </c>
      <c r="C10" s="4" t="str">
        <f>'дети 5-ти лет Ф'!C10</f>
        <v>Атбеков Асмет</v>
      </c>
      <c r="D10" s="4">
        <f>'дети 5-ти лет Ф'!V10</f>
        <v>1</v>
      </c>
      <c r="E10" s="4">
        <f>'дети 5-ти лет Ф'!W10</f>
        <v>5</v>
      </c>
      <c r="F10" s="4">
        <f>'дети 5-ти лет Ф'!X10</f>
        <v>0</v>
      </c>
      <c r="G10" s="4">
        <f>'дети 5-ти лет К'!BF10</f>
        <v>7</v>
      </c>
      <c r="H10" s="4">
        <f>'дети 5-ти лет К'!BG10</f>
        <v>10</v>
      </c>
      <c r="I10" s="4">
        <f>'дети 5-ти лет К'!BH10</f>
        <v>1</v>
      </c>
      <c r="J10" s="4">
        <f>'дети 5-ти лет П'!V10</f>
        <v>5</v>
      </c>
      <c r="K10" s="4">
        <f>'дети 5-ти лет П'!W10</f>
        <v>1</v>
      </c>
      <c r="L10" s="4">
        <f>'дети 5-ти лет П'!X10</f>
        <v>0</v>
      </c>
      <c r="M10" s="4">
        <f>'дети 5-ти лет Т'!CP10</f>
        <v>12</v>
      </c>
      <c r="N10" s="15">
        <f>'дети 5-ти лет Т'!CQ10</f>
        <v>18</v>
      </c>
      <c r="O10" s="15">
        <f>'дети 5-ти лет Т'!CR10</f>
        <v>0</v>
      </c>
      <c r="P10" s="15">
        <f>'дети 5-ти лет С'!V10</f>
        <v>3</v>
      </c>
      <c r="Q10" s="15">
        <f>'дети 5-ти лет С'!W10</f>
        <v>3</v>
      </c>
      <c r="R10" s="16">
        <f>'дети 5-ти лет С'!X10</f>
        <v>0</v>
      </c>
      <c r="S10" s="180">
        <f t="shared" ref="S10:U29" si="0">(D10+G10+J10+M10+P10)/5</f>
        <v>5.6</v>
      </c>
      <c r="T10" s="181">
        <f t="shared" si="0"/>
        <v>7.4</v>
      </c>
      <c r="U10" s="30">
        <f t="shared" si="0"/>
        <v>0.2</v>
      </c>
      <c r="X10" s="729" t="s">
        <v>48</v>
      </c>
      <c r="Y10" s="729"/>
      <c r="Z10" s="729"/>
      <c r="AA10" s="729"/>
      <c r="AB10" s="729"/>
      <c r="AC10" s="729"/>
      <c r="AP10" s="723" t="s">
        <v>48</v>
      </c>
      <c r="AQ10" s="724"/>
      <c r="AR10" s="724"/>
      <c r="AS10" s="725"/>
      <c r="AT10" s="435"/>
      <c r="AU10" s="435"/>
      <c r="AV10" s="435"/>
      <c r="AW10" s="435"/>
      <c r="AX10" s="17"/>
      <c r="AY10" s="17"/>
      <c r="AZ10" s="17"/>
      <c r="BA10" s="17"/>
    </row>
    <row r="11" spans="1:53" x14ac:dyDescent="0.3">
      <c r="B11" s="15">
        <v>2</v>
      </c>
      <c r="C11" s="4" t="str">
        <f>'дети 5-ти лет Ф'!C11</f>
        <v>Болат Ясмина</v>
      </c>
      <c r="D11" s="4">
        <f>'дети 5-ти лет Ф'!V11</f>
        <v>2</v>
      </c>
      <c r="E11" s="4">
        <f>'дети 5-ти лет Ф'!W11</f>
        <v>4</v>
      </c>
      <c r="F11" s="4">
        <f>'дети 5-ти лет Ф'!X11</f>
        <v>0</v>
      </c>
      <c r="G11" s="4">
        <f>'дети 5-ти лет К'!BF11</f>
        <v>7</v>
      </c>
      <c r="H11" s="4">
        <f>'дети 5-ти лет К'!BG11</f>
        <v>10</v>
      </c>
      <c r="I11" s="4">
        <f>'дети 5-ти лет К'!BH11</f>
        <v>1</v>
      </c>
      <c r="J11" s="4">
        <f>'дети 5-ти лет П'!V11</f>
        <v>5</v>
      </c>
      <c r="K11" s="4">
        <f>'дети 5-ти лет П'!W11</f>
        <v>1</v>
      </c>
      <c r="L11" s="4">
        <f>'дети 5-ти лет П'!X11</f>
        <v>0</v>
      </c>
      <c r="M11" s="4">
        <f>'дети 5-ти лет Т'!CP11</f>
        <v>13</v>
      </c>
      <c r="N11" s="15">
        <f>'дети 5-ти лет Т'!CQ11</f>
        <v>17</v>
      </c>
      <c r="O11" s="15">
        <f>'дети 5-ти лет Т'!CR11</f>
        <v>0</v>
      </c>
      <c r="P11" s="15">
        <f>'дети 5-ти лет С'!V11</f>
        <v>3</v>
      </c>
      <c r="Q11" s="15">
        <f>'дети 5-ти лет С'!W11</f>
        <v>3</v>
      </c>
      <c r="R11" s="16">
        <f>'дети 5-ти лет С'!X11</f>
        <v>0</v>
      </c>
      <c r="S11" s="180">
        <f t="shared" si="0"/>
        <v>6</v>
      </c>
      <c r="T11" s="181">
        <f t="shared" si="0"/>
        <v>7</v>
      </c>
      <c r="U11" s="30">
        <f t="shared" si="0"/>
        <v>0.2</v>
      </c>
      <c r="X11" s="178"/>
      <c r="Y11" s="178"/>
      <c r="Z11" s="182" t="s">
        <v>4</v>
      </c>
      <c r="AA11" s="182" t="s">
        <v>65</v>
      </c>
      <c r="AB11" s="152" t="s">
        <v>66</v>
      </c>
      <c r="AC11" s="152" t="s">
        <v>67</v>
      </c>
      <c r="AP11" s="436" t="s">
        <v>45</v>
      </c>
      <c r="AQ11" s="176" t="s">
        <v>225</v>
      </c>
      <c r="AR11" s="437">
        <f>(G45+J45+M45+P45+S45+V45)/6</f>
        <v>4.5</v>
      </c>
      <c r="AS11" s="438">
        <f>AR11*100/Q38</f>
        <v>16.666666666666668</v>
      </c>
      <c r="AT11" s="17"/>
      <c r="AU11" s="17"/>
      <c r="AV11" s="17"/>
      <c r="AW11" s="17"/>
      <c r="AX11" s="17"/>
      <c r="AY11" s="17"/>
      <c r="AZ11" s="17"/>
      <c r="BA11" s="17"/>
    </row>
    <row r="12" spans="1:53" ht="17.25" customHeight="1" x14ac:dyDescent="0.3">
      <c r="B12" s="15">
        <v>3</v>
      </c>
      <c r="C12" s="4" t="str">
        <f>'дети 5-ти лет Ф'!C12</f>
        <v>Боранбай Томирис</v>
      </c>
      <c r="D12" s="4">
        <f>'дети 5-ти лет Ф'!V12</f>
        <v>1</v>
      </c>
      <c r="E12" s="4">
        <f>'дети 5-ти лет Ф'!W12</f>
        <v>5</v>
      </c>
      <c r="F12" s="4">
        <f>'дети 5-ти лет Ф'!X12</f>
        <v>0</v>
      </c>
      <c r="G12" s="4">
        <f>'дети 5-ти лет К'!BF12</f>
        <v>7</v>
      </c>
      <c r="H12" s="4">
        <f>'дети 5-ти лет К'!BG12</f>
        <v>10</v>
      </c>
      <c r="I12" s="4">
        <f>'дети 5-ти лет К'!BH12</f>
        <v>1</v>
      </c>
      <c r="J12" s="4">
        <f>'дети 5-ти лет П'!V12</f>
        <v>5</v>
      </c>
      <c r="K12" s="4">
        <f>'дети 5-ти лет П'!W12</f>
        <v>1</v>
      </c>
      <c r="L12" s="4">
        <f>'дети 5-ти лет П'!X12</f>
        <v>0</v>
      </c>
      <c r="M12" s="4">
        <f>'дети 5-ти лет Т'!CP12</f>
        <v>13</v>
      </c>
      <c r="N12" s="15">
        <f>'дети 5-ти лет Т'!CQ12</f>
        <v>17</v>
      </c>
      <c r="O12" s="15">
        <f>'дети 5-ти лет Т'!CR12</f>
        <v>0</v>
      </c>
      <c r="P12" s="15">
        <f>'дети 5-ти лет С'!V12</f>
        <v>3</v>
      </c>
      <c r="Q12" s="15">
        <f>'дети 5-ти лет С'!W12</f>
        <v>3</v>
      </c>
      <c r="R12" s="16">
        <f>'дети 5-ти лет С'!X12</f>
        <v>0</v>
      </c>
      <c r="S12" s="180">
        <f t="shared" si="0"/>
        <v>5.8</v>
      </c>
      <c r="T12" s="181">
        <f t="shared" si="0"/>
        <v>7.2</v>
      </c>
      <c r="U12" s="30">
        <f t="shared" si="0"/>
        <v>0.2</v>
      </c>
      <c r="X12" s="183" t="s">
        <v>45</v>
      </c>
      <c r="Y12" s="729" t="s">
        <v>225</v>
      </c>
      <c r="Z12" s="184">
        <f>'дети 5-ти лет Ф'!X41</f>
        <v>16.666666666666668</v>
      </c>
      <c r="AA12" s="739" t="s">
        <v>43</v>
      </c>
      <c r="AB12" s="740"/>
      <c r="AC12" s="741"/>
      <c r="AP12" s="439" t="s">
        <v>46</v>
      </c>
      <c r="AQ12" s="432" t="s">
        <v>225</v>
      </c>
      <c r="AR12" s="440">
        <f>(H45+K45+N45+Q45+T45+W45)/6</f>
        <v>22.5</v>
      </c>
      <c r="AS12" s="438">
        <f>AR12*100/Q38</f>
        <v>83.333333333333329</v>
      </c>
      <c r="AT12" s="17"/>
      <c r="AU12" s="17"/>
      <c r="AV12" s="17"/>
      <c r="AW12" s="17"/>
      <c r="AX12" s="17"/>
      <c r="AY12" s="17"/>
      <c r="AZ12" s="17"/>
      <c r="BA12" s="17"/>
    </row>
    <row r="13" spans="1:53" x14ac:dyDescent="0.3">
      <c r="B13" s="15">
        <v>4</v>
      </c>
      <c r="C13" s="4" t="str">
        <f>'дети 5-ти лет Ф'!C13</f>
        <v>Боровых Артем</v>
      </c>
      <c r="D13" s="4">
        <f>'дети 5-ти лет Ф'!V13</f>
        <v>1</v>
      </c>
      <c r="E13" s="4">
        <f>'дети 5-ти лет Ф'!W13</f>
        <v>5</v>
      </c>
      <c r="F13" s="4">
        <f>'дети 5-ти лет Ф'!X13</f>
        <v>0</v>
      </c>
      <c r="G13" s="4">
        <f>'дети 5-ти лет К'!BF13</f>
        <v>7</v>
      </c>
      <c r="H13" s="4">
        <f>'дети 5-ти лет К'!BG13</f>
        <v>10</v>
      </c>
      <c r="I13" s="4">
        <f>'дети 5-ти лет К'!BH13</f>
        <v>1</v>
      </c>
      <c r="J13" s="4">
        <f>'дети 5-ти лет П'!V13</f>
        <v>5</v>
      </c>
      <c r="K13" s="4">
        <f>'дети 5-ти лет П'!W13</f>
        <v>1</v>
      </c>
      <c r="L13" s="4">
        <f>'дети 5-ти лет П'!X13</f>
        <v>0</v>
      </c>
      <c r="M13" s="4">
        <f>'дети 5-ти лет Т'!CP13</f>
        <v>13</v>
      </c>
      <c r="N13" s="15">
        <f>'дети 5-ти лет Т'!CQ13</f>
        <v>17</v>
      </c>
      <c r="O13" s="15">
        <f>'дети 5-ти лет Т'!CR13</f>
        <v>0</v>
      </c>
      <c r="P13" s="15">
        <f>'дети 5-ти лет С'!V13</f>
        <v>3</v>
      </c>
      <c r="Q13" s="15">
        <f>'дети 5-ти лет С'!W13</f>
        <v>3</v>
      </c>
      <c r="R13" s="16">
        <f>'дети 5-ти лет С'!X13</f>
        <v>0</v>
      </c>
      <c r="S13" s="180">
        <f t="shared" si="0"/>
        <v>5.8</v>
      </c>
      <c r="T13" s="181">
        <f t="shared" si="0"/>
        <v>7.2</v>
      </c>
      <c r="U13" s="30">
        <f t="shared" si="0"/>
        <v>0.2</v>
      </c>
      <c r="X13" s="183" t="s">
        <v>46</v>
      </c>
      <c r="Y13" s="729"/>
      <c r="Z13" s="184">
        <f>'дети 5-ти лет Ф'!X42</f>
        <v>83.333333333333329</v>
      </c>
      <c r="AA13" s="742"/>
      <c r="AB13" s="743"/>
      <c r="AC13" s="744"/>
      <c r="AP13" s="439" t="s">
        <v>47</v>
      </c>
      <c r="AQ13" s="432" t="s">
        <v>225</v>
      </c>
      <c r="AR13" s="440">
        <f>(I45+L45+O45+R45+U45+X45)/6</f>
        <v>0</v>
      </c>
      <c r="AS13" s="438">
        <f>AR13*100/Q38</f>
        <v>0</v>
      </c>
      <c r="AT13" s="17"/>
      <c r="AU13" s="17"/>
      <c r="AV13" s="17"/>
      <c r="AW13" s="17"/>
      <c r="AX13" s="17"/>
      <c r="AY13" s="17"/>
      <c r="AZ13" s="17"/>
      <c r="BA13" s="17"/>
    </row>
    <row r="14" spans="1:53" x14ac:dyDescent="0.3">
      <c r="B14" s="15">
        <v>5</v>
      </c>
      <c r="C14" s="4" t="str">
        <f>'дети 5-ти лет Ф'!C14</f>
        <v>Драцюк Радмир</v>
      </c>
      <c r="D14" s="4">
        <f>'дети 5-ти лет Ф'!V14</f>
        <v>1</v>
      </c>
      <c r="E14" s="4">
        <f>'дети 5-ти лет Ф'!W14</f>
        <v>5</v>
      </c>
      <c r="F14" s="4">
        <f>'дети 5-ти лет Ф'!X14</f>
        <v>0</v>
      </c>
      <c r="G14" s="4">
        <f>'дети 5-ти лет К'!BF14</f>
        <v>8</v>
      </c>
      <c r="H14" s="4">
        <f>'дети 5-ти лет К'!BG14</f>
        <v>9</v>
      </c>
      <c r="I14" s="4">
        <f>'дети 5-ти лет К'!BH14</f>
        <v>1</v>
      </c>
      <c r="J14" s="4">
        <f>'дети 5-ти лет П'!V14</f>
        <v>5</v>
      </c>
      <c r="K14" s="4">
        <f>'дети 5-ти лет П'!W14</f>
        <v>1</v>
      </c>
      <c r="L14" s="4">
        <f>'дети 5-ти лет П'!X14</f>
        <v>0</v>
      </c>
      <c r="M14" s="4">
        <f>'дети 5-ти лет Т'!CP14</f>
        <v>13</v>
      </c>
      <c r="N14" s="15">
        <f>'дети 5-ти лет Т'!CQ14</f>
        <v>17</v>
      </c>
      <c r="O14" s="15">
        <f>'дети 5-ти лет Т'!CR14</f>
        <v>0</v>
      </c>
      <c r="P14" s="15">
        <f>'дети 5-ти лет С'!V14</f>
        <v>3</v>
      </c>
      <c r="Q14" s="15">
        <f>'дети 5-ти лет С'!W14</f>
        <v>3</v>
      </c>
      <c r="R14" s="16">
        <f>'дети 5-ти лет С'!X14</f>
        <v>0</v>
      </c>
      <c r="S14" s="180">
        <f t="shared" si="0"/>
        <v>6</v>
      </c>
      <c r="T14" s="181">
        <f t="shared" si="0"/>
        <v>7</v>
      </c>
      <c r="U14" s="30">
        <f t="shared" si="0"/>
        <v>0.2</v>
      </c>
      <c r="X14" s="183" t="s">
        <v>47</v>
      </c>
      <c r="Y14" s="729"/>
      <c r="Z14" s="184">
        <f>'дети 5-ти лет Ф'!X43</f>
        <v>0</v>
      </c>
      <c r="AA14" s="745">
        <f>AA18*Q38/100</f>
        <v>12.508888888888887</v>
      </c>
      <c r="AB14" s="745">
        <f>AB18*Q38/100</f>
        <v>14.18</v>
      </c>
      <c r="AC14" s="745">
        <f>AC18*Q38/100</f>
        <v>0.3</v>
      </c>
      <c r="AP14" s="441"/>
      <c r="AQ14" s="433"/>
      <c r="AR14" s="442">
        <f>SUM(AR11:AR13)</f>
        <v>27</v>
      </c>
      <c r="AS14" s="442">
        <f>SUM(AS11:AS13)</f>
        <v>100</v>
      </c>
      <c r="AT14" s="17"/>
      <c r="AU14" s="17"/>
      <c r="AV14" s="17"/>
      <c r="AW14" s="17"/>
      <c r="AX14" s="17"/>
      <c r="AY14" s="17"/>
      <c r="AZ14" s="17"/>
      <c r="BA14" s="17"/>
    </row>
    <row r="15" spans="1:53" x14ac:dyDescent="0.3">
      <c r="B15" s="15">
        <v>6</v>
      </c>
      <c r="C15" s="4" t="str">
        <f>'дети 5-ти лет Ф'!C15</f>
        <v>Дубовицкий Данил</v>
      </c>
      <c r="D15" s="4">
        <f>'дети 5-ти лет Ф'!V15</f>
        <v>1</v>
      </c>
      <c r="E15" s="4">
        <f>'дети 5-ти лет Ф'!W15</f>
        <v>5</v>
      </c>
      <c r="F15" s="4">
        <f>'дети 5-ти лет Ф'!X15</f>
        <v>0</v>
      </c>
      <c r="G15" s="4">
        <f>'дети 5-ти лет К'!BF15</f>
        <v>7</v>
      </c>
      <c r="H15" s="4">
        <f>'дети 5-ти лет К'!BG15</f>
        <v>10</v>
      </c>
      <c r="I15" s="4">
        <f>'дети 5-ти лет К'!BH15</f>
        <v>1</v>
      </c>
      <c r="J15" s="4">
        <f>'дети 5-ти лет П'!V15</f>
        <v>5</v>
      </c>
      <c r="K15" s="4">
        <f>'дети 5-ти лет П'!W15</f>
        <v>1</v>
      </c>
      <c r="L15" s="4">
        <f>'дети 5-ти лет П'!X15</f>
        <v>0</v>
      </c>
      <c r="M15" s="4">
        <f>'дети 5-ти лет Т'!CP15</f>
        <v>13</v>
      </c>
      <c r="N15" s="15">
        <f>'дети 5-ти лет Т'!CQ15</f>
        <v>17</v>
      </c>
      <c r="O15" s="15">
        <f>'дети 5-ти лет Т'!CR15</f>
        <v>0</v>
      </c>
      <c r="P15" s="15">
        <f>'дети 5-ти лет С'!V15</f>
        <v>3</v>
      </c>
      <c r="Q15" s="15">
        <f>'дети 5-ти лет С'!W15</f>
        <v>3</v>
      </c>
      <c r="R15" s="16">
        <f>'дети 5-ти лет С'!X15</f>
        <v>0</v>
      </c>
      <c r="S15" s="180">
        <f t="shared" si="0"/>
        <v>5.8</v>
      </c>
      <c r="T15" s="181">
        <f t="shared" si="0"/>
        <v>7.2</v>
      </c>
      <c r="U15" s="30">
        <f t="shared" si="0"/>
        <v>0.2</v>
      </c>
      <c r="X15" s="185"/>
      <c r="Y15" s="185"/>
      <c r="Z15" s="185"/>
      <c r="AA15" s="746"/>
      <c r="AB15" s="746"/>
      <c r="AC15" s="746"/>
      <c r="AP15" s="439"/>
      <c r="AQ15" s="432"/>
      <c r="AR15" s="726" t="s">
        <v>32</v>
      </c>
      <c r="AS15" s="726"/>
      <c r="AT15" s="727" t="s">
        <v>7</v>
      </c>
      <c r="AU15" s="727"/>
      <c r="AV15" s="640" t="s">
        <v>58</v>
      </c>
      <c r="AW15" s="640"/>
      <c r="AX15" s="17"/>
      <c r="AY15" s="17"/>
      <c r="AZ15" s="17"/>
      <c r="BA15" s="17"/>
    </row>
    <row r="16" spans="1:53" x14ac:dyDescent="0.3">
      <c r="B16" s="15">
        <v>7</v>
      </c>
      <c r="C16" s="4" t="str">
        <f>'дети 5-ти лет Ф'!C16</f>
        <v>Жуковский Дима</v>
      </c>
      <c r="D16" s="4">
        <f>'дети 5-ти лет Ф'!V16</f>
        <v>1</v>
      </c>
      <c r="E16" s="4">
        <f>'дети 5-ти лет Ф'!W16</f>
        <v>5</v>
      </c>
      <c r="F16" s="4">
        <f>'дети 5-ти лет Ф'!X16</f>
        <v>0</v>
      </c>
      <c r="G16" s="4">
        <f>'дети 5-ти лет К'!BF16</f>
        <v>7</v>
      </c>
      <c r="H16" s="4">
        <f>'дети 5-ти лет К'!BG16</f>
        <v>10</v>
      </c>
      <c r="I16" s="4">
        <f>'дети 5-ти лет К'!BH16</f>
        <v>1</v>
      </c>
      <c r="J16" s="4">
        <f>'дети 5-ти лет П'!V16</f>
        <v>5</v>
      </c>
      <c r="K16" s="4">
        <f>'дети 5-ти лет П'!W16</f>
        <v>1</v>
      </c>
      <c r="L16" s="4">
        <f>'дети 5-ти лет П'!X16</f>
        <v>0</v>
      </c>
      <c r="M16" s="4">
        <f>'дети 5-ти лет Т'!CP16</f>
        <v>12</v>
      </c>
      <c r="N16" s="15">
        <f>'дети 5-ти лет Т'!CQ16</f>
        <v>18</v>
      </c>
      <c r="O16" s="15">
        <f>'дети 5-ти лет Т'!CR16</f>
        <v>0</v>
      </c>
      <c r="P16" s="15">
        <f>'дети 5-ти лет С'!V16</f>
        <v>3</v>
      </c>
      <c r="Q16" s="15">
        <f>'дети 5-ти лет С'!W16</f>
        <v>3</v>
      </c>
      <c r="R16" s="16">
        <f>'дети 5-ти лет С'!X16</f>
        <v>0</v>
      </c>
      <c r="S16" s="180">
        <f t="shared" si="0"/>
        <v>5.6</v>
      </c>
      <c r="T16" s="181">
        <f t="shared" si="0"/>
        <v>7.4</v>
      </c>
      <c r="U16" s="30">
        <f t="shared" si="0"/>
        <v>0.2</v>
      </c>
      <c r="X16" s="183" t="s">
        <v>45</v>
      </c>
      <c r="Y16" s="747" t="s">
        <v>226</v>
      </c>
      <c r="Z16" s="184">
        <f>'дети 5-ти лет К'!BH41</f>
        <v>39.91769547325103</v>
      </c>
      <c r="AA16" s="739" t="s">
        <v>4</v>
      </c>
      <c r="AB16" s="740"/>
      <c r="AC16" s="741"/>
      <c r="AP16" s="439" t="s">
        <v>45</v>
      </c>
      <c r="AQ16" s="432" t="s">
        <v>226</v>
      </c>
      <c r="AR16" s="432">
        <f>(G52+J52+M52+P52+S52+V52)/6</f>
        <v>13.5</v>
      </c>
      <c r="AS16" s="438">
        <f>AR16*100/Q38</f>
        <v>50</v>
      </c>
      <c r="AT16" s="432">
        <f>(G59+J59+M59+P59+S59+V59)/6</f>
        <v>9.8333333333333339</v>
      </c>
      <c r="AU16" s="443">
        <f>AT16*100/Q38</f>
        <v>36.419753086419753</v>
      </c>
      <c r="AV16" s="432">
        <f>(G66+J66+M66+P66+S66+V66)/6</f>
        <v>9</v>
      </c>
      <c r="AW16" s="443">
        <f>AV16*100/Q38</f>
        <v>33.333333333333336</v>
      </c>
      <c r="AX16" s="17"/>
      <c r="AY16" s="17"/>
      <c r="AZ16" s="17"/>
      <c r="BA16" s="17"/>
    </row>
    <row r="17" spans="2:53" x14ac:dyDescent="0.3">
      <c r="B17" s="15">
        <v>8</v>
      </c>
      <c r="C17" s="4" t="str">
        <f>'дети 5-ти лет Ф'!C17</f>
        <v>Зинатов Глеб</v>
      </c>
      <c r="D17" s="4">
        <f>'дети 5-ти лет Ф'!V17</f>
        <v>1</v>
      </c>
      <c r="E17" s="4">
        <f>'дети 5-ти лет Ф'!W17</f>
        <v>5</v>
      </c>
      <c r="F17" s="4">
        <f>'дети 5-ти лет Ф'!X17</f>
        <v>0</v>
      </c>
      <c r="G17" s="4">
        <f>'дети 5-ти лет К'!BF17</f>
        <v>7</v>
      </c>
      <c r="H17" s="4">
        <f>'дети 5-ти лет К'!BG17</f>
        <v>10</v>
      </c>
      <c r="I17" s="4">
        <f>'дети 5-ти лет К'!BH17</f>
        <v>1</v>
      </c>
      <c r="J17" s="4">
        <f>'дети 5-ти лет П'!V17</f>
        <v>5</v>
      </c>
      <c r="K17" s="4">
        <f>'дети 5-ти лет П'!W17</f>
        <v>1</v>
      </c>
      <c r="L17" s="4">
        <f>'дети 5-ти лет П'!X17</f>
        <v>0</v>
      </c>
      <c r="M17" s="4">
        <f>'дети 5-ти лет Т'!CP17</f>
        <v>12</v>
      </c>
      <c r="N17" s="15">
        <f>'дети 5-ти лет Т'!CQ17</f>
        <v>18</v>
      </c>
      <c r="O17" s="15">
        <f>'дети 5-ти лет Т'!CR17</f>
        <v>0</v>
      </c>
      <c r="P17" s="15">
        <f>'дети 5-ти лет С'!V17</f>
        <v>3</v>
      </c>
      <c r="Q17" s="15">
        <f>'дети 5-ти лет С'!W17</f>
        <v>3</v>
      </c>
      <c r="R17" s="16">
        <f>'дети 5-ти лет С'!X17</f>
        <v>0</v>
      </c>
      <c r="S17" s="180">
        <f t="shared" si="0"/>
        <v>5.6</v>
      </c>
      <c r="T17" s="181">
        <f t="shared" si="0"/>
        <v>7.4</v>
      </c>
      <c r="U17" s="30">
        <f t="shared" si="0"/>
        <v>0.2</v>
      </c>
      <c r="X17" s="183" t="s">
        <v>46</v>
      </c>
      <c r="Y17" s="748"/>
      <c r="Z17" s="184">
        <f>'дети 5-ти лет К'!BH42</f>
        <v>54.320987654320987</v>
      </c>
      <c r="AA17" s="742"/>
      <c r="AB17" s="743"/>
      <c r="AC17" s="744"/>
      <c r="AP17" s="439" t="s">
        <v>46</v>
      </c>
      <c r="AQ17" s="432" t="s">
        <v>226</v>
      </c>
      <c r="AR17" s="440">
        <f>(H52+K52+N52+Q52+T52+W52)/6</f>
        <v>13.5</v>
      </c>
      <c r="AS17" s="438">
        <f>AR17*100/Q38</f>
        <v>50</v>
      </c>
      <c r="AT17" s="432">
        <f>(H59+K59+N59+Q59+T59+W59)/6</f>
        <v>12.666666666666666</v>
      </c>
      <c r="AU17" s="443">
        <f>AT17*100/Q38</f>
        <v>46.913580246913575</v>
      </c>
      <c r="AV17" s="432">
        <f>(H66+K66+N66+Q66+T66+W66)/6</f>
        <v>17.833333333333332</v>
      </c>
      <c r="AW17" s="443">
        <f>AV17*100/Q38</f>
        <v>66.049382716049379</v>
      </c>
      <c r="AX17" s="17"/>
      <c r="AY17" s="17"/>
      <c r="AZ17" s="17"/>
      <c r="BA17" s="17"/>
    </row>
    <row r="18" spans="2:53" x14ac:dyDescent="0.3">
      <c r="B18" s="15">
        <v>9</v>
      </c>
      <c r="C18" s="4" t="str">
        <f>'дети 5-ти лет Ф'!C18</f>
        <v>Кравчук Настя</v>
      </c>
      <c r="D18" s="4">
        <f>'дети 5-ти лет Ф'!V18</f>
        <v>1</v>
      </c>
      <c r="E18" s="4">
        <f>'дети 5-ти лет Ф'!W18</f>
        <v>5</v>
      </c>
      <c r="F18" s="4">
        <f>'дети 5-ти лет Ф'!X18</f>
        <v>0</v>
      </c>
      <c r="G18" s="4">
        <f>'дети 5-ти лет К'!BF18</f>
        <v>7</v>
      </c>
      <c r="H18" s="4">
        <f>'дети 5-ти лет К'!BG18</f>
        <v>10</v>
      </c>
      <c r="I18" s="4">
        <f>'дети 5-ти лет К'!BH18</f>
        <v>1</v>
      </c>
      <c r="J18" s="4">
        <f>'дети 5-ти лет П'!V18</f>
        <v>5</v>
      </c>
      <c r="K18" s="4">
        <f>'дети 5-ти лет П'!W18</f>
        <v>1</v>
      </c>
      <c r="L18" s="4">
        <f>'дети 5-ти лет П'!X18</f>
        <v>0</v>
      </c>
      <c r="M18" s="4">
        <f>'дети 5-ти лет Т'!CP18</f>
        <v>13</v>
      </c>
      <c r="N18" s="15">
        <f>'дети 5-ти лет Т'!CQ18</f>
        <v>17</v>
      </c>
      <c r="O18" s="15">
        <f>'дети 5-ти лет Т'!CR18</f>
        <v>0</v>
      </c>
      <c r="P18" s="15">
        <f>'дети 5-ти лет С'!V18</f>
        <v>3</v>
      </c>
      <c r="Q18" s="15">
        <f>'дети 5-ти лет С'!W18</f>
        <v>3</v>
      </c>
      <c r="R18" s="16">
        <f>'дети 5-ти лет С'!X18</f>
        <v>0</v>
      </c>
      <c r="S18" s="180">
        <f t="shared" si="0"/>
        <v>5.8</v>
      </c>
      <c r="T18" s="181">
        <f t="shared" si="0"/>
        <v>7.2</v>
      </c>
      <c r="U18" s="30">
        <f t="shared" si="0"/>
        <v>0.2</v>
      </c>
      <c r="X18" s="183" t="s">
        <v>47</v>
      </c>
      <c r="Y18" s="749"/>
      <c r="Z18" s="184">
        <f>'дети 5-ти лет К'!BH43</f>
        <v>5.5555555555555554</v>
      </c>
      <c r="AA18" s="206">
        <f>(Z12+Z16+Z20+Z24+Z28)/5</f>
        <v>46.329218106995881</v>
      </c>
      <c r="AB18" s="206">
        <f>(Z13+Z17+Z21+Z25+Z29)/5</f>
        <v>52.518518518518519</v>
      </c>
      <c r="AC18" s="206">
        <f>(Z14+Z18+Z22+Z26+Z30)/5</f>
        <v>1.1111111111111112</v>
      </c>
      <c r="AP18" s="439" t="s">
        <v>47</v>
      </c>
      <c r="AQ18" s="432" t="s">
        <v>226</v>
      </c>
      <c r="AR18" s="440">
        <f>(I52+L52+O52+R52+U52+X52)/6</f>
        <v>0</v>
      </c>
      <c r="AS18" s="438">
        <f>AR18*100/Q38</f>
        <v>0</v>
      </c>
      <c r="AT18" s="432">
        <f>(I59+L59+O59+R59+U59+X59)/6</f>
        <v>4.5</v>
      </c>
      <c r="AU18" s="443">
        <f>AT18*100/Q38</f>
        <v>16.666666666666668</v>
      </c>
      <c r="AV18" s="432">
        <f>(I66+L66+O66+R66+U66+X66)/6</f>
        <v>0</v>
      </c>
      <c r="AW18" s="443">
        <f>AV18*100/Q38</f>
        <v>0</v>
      </c>
      <c r="AX18" s="17"/>
      <c r="AY18" s="17"/>
      <c r="AZ18" s="17"/>
      <c r="BA18" s="17"/>
    </row>
    <row r="19" spans="2:53" x14ac:dyDescent="0.3">
      <c r="B19" s="15">
        <v>10</v>
      </c>
      <c r="C19" s="4" t="str">
        <f>'дети 5-ти лет Ф'!C19</f>
        <v>Кашимов Ярослав</v>
      </c>
      <c r="D19" s="4">
        <f>'дети 5-ти лет Ф'!V19</f>
        <v>1</v>
      </c>
      <c r="E19" s="4">
        <f>'дети 5-ти лет Ф'!W19</f>
        <v>5</v>
      </c>
      <c r="F19" s="4">
        <f>'дети 5-ти лет Ф'!X19</f>
        <v>0</v>
      </c>
      <c r="G19" s="4">
        <f>'дети 5-ти лет К'!BF19</f>
        <v>7</v>
      </c>
      <c r="H19" s="4">
        <f>'дети 5-ти лет К'!BG19</f>
        <v>10</v>
      </c>
      <c r="I19" s="4">
        <f>'дети 5-ти лет К'!BH19</f>
        <v>1</v>
      </c>
      <c r="J19" s="4">
        <f>'дети 5-ти лет П'!V19</f>
        <v>5</v>
      </c>
      <c r="K19" s="4">
        <f>'дети 5-ти лет П'!W19</f>
        <v>1</v>
      </c>
      <c r="L19" s="4">
        <f>'дети 5-ти лет П'!X19</f>
        <v>0</v>
      </c>
      <c r="M19" s="4">
        <f>'дети 5-ти лет Т'!CP19</f>
        <v>13</v>
      </c>
      <c r="N19" s="15">
        <f>'дети 5-ти лет Т'!CQ19</f>
        <v>17</v>
      </c>
      <c r="O19" s="15">
        <f>'дети 5-ти лет Т'!CR19</f>
        <v>0</v>
      </c>
      <c r="P19" s="15">
        <f>'дети 5-ти лет С'!V19</f>
        <v>3</v>
      </c>
      <c r="Q19" s="15">
        <f>'дети 5-ти лет С'!W19</f>
        <v>3</v>
      </c>
      <c r="R19" s="16">
        <f>'дети 5-ти лет С'!X19</f>
        <v>0</v>
      </c>
      <c r="S19" s="180">
        <f t="shared" si="0"/>
        <v>5.8</v>
      </c>
      <c r="T19" s="181">
        <f t="shared" si="0"/>
        <v>7.2</v>
      </c>
      <c r="U19" s="30">
        <f t="shared" si="0"/>
        <v>0.2</v>
      </c>
      <c r="X19" s="185"/>
      <c r="Y19" s="185"/>
      <c r="Z19" s="185"/>
      <c r="AA19" s="730"/>
      <c r="AB19" s="731"/>
      <c r="AC19" s="732"/>
      <c r="AP19" s="439"/>
      <c r="AQ19" s="432"/>
      <c r="AR19" s="444">
        <f t="shared" ref="AR19:AW19" si="1">SUM(AR16:AR18)</f>
        <v>27</v>
      </c>
      <c r="AS19" s="444">
        <f t="shared" si="1"/>
        <v>100</v>
      </c>
      <c r="AT19" s="445">
        <f t="shared" si="1"/>
        <v>27</v>
      </c>
      <c r="AU19" s="444">
        <f t="shared" si="1"/>
        <v>100</v>
      </c>
      <c r="AV19" s="445">
        <f t="shared" si="1"/>
        <v>26.833333333333332</v>
      </c>
      <c r="AW19" s="444">
        <f t="shared" si="1"/>
        <v>99.382716049382708</v>
      </c>
      <c r="AX19" s="17"/>
      <c r="AY19" s="17"/>
      <c r="AZ19" s="17"/>
      <c r="BA19" s="17"/>
    </row>
    <row r="20" spans="2:53" x14ac:dyDescent="0.3">
      <c r="B20" s="15">
        <v>11</v>
      </c>
      <c r="C20" s="4" t="str">
        <f>'дети 5-ти лет Ф'!C20</f>
        <v xml:space="preserve">Макридова Анисия </v>
      </c>
      <c r="D20" s="4">
        <f>'дети 5-ти лет Ф'!V20</f>
        <v>2</v>
      </c>
      <c r="E20" s="4">
        <f>'дети 5-ти лет Ф'!W20</f>
        <v>4</v>
      </c>
      <c r="F20" s="4">
        <f>'дети 5-ти лет Ф'!X20</f>
        <v>0</v>
      </c>
      <c r="G20" s="4">
        <f>'дети 5-ти лет К'!BF20</f>
        <v>8</v>
      </c>
      <c r="H20" s="4">
        <f>'дети 5-ти лет К'!BG20</f>
        <v>9</v>
      </c>
      <c r="I20" s="4">
        <f>'дети 5-ти лет К'!BH20</f>
        <v>1</v>
      </c>
      <c r="J20" s="4">
        <f>'дети 5-ти лет П'!V20</f>
        <v>5</v>
      </c>
      <c r="K20" s="4">
        <f>'дети 5-ти лет П'!W20</f>
        <v>1</v>
      </c>
      <c r="L20" s="4">
        <f>'дети 5-ти лет П'!X20</f>
        <v>0</v>
      </c>
      <c r="M20" s="4">
        <f>'дети 5-ти лет Т'!CP20</f>
        <v>13</v>
      </c>
      <c r="N20" s="15">
        <f>'дети 5-ти лет Т'!CQ20</f>
        <v>17</v>
      </c>
      <c r="O20" s="15">
        <f>'дети 5-ти лет Т'!CR20</f>
        <v>0</v>
      </c>
      <c r="P20" s="15">
        <f>'дети 5-ти лет С'!V20</f>
        <v>3</v>
      </c>
      <c r="Q20" s="15">
        <f>'дети 5-ти лет С'!W20</f>
        <v>3</v>
      </c>
      <c r="R20" s="16">
        <f>'дети 5-ти лет С'!X20</f>
        <v>0</v>
      </c>
      <c r="S20" s="180">
        <f t="shared" si="0"/>
        <v>6.2</v>
      </c>
      <c r="T20" s="181">
        <f t="shared" si="0"/>
        <v>6.8</v>
      </c>
      <c r="U20" s="30">
        <f t="shared" si="0"/>
        <v>0.2</v>
      </c>
      <c r="X20" s="183" t="s">
        <v>45</v>
      </c>
      <c r="Y20" s="729" t="s">
        <v>227</v>
      </c>
      <c r="Z20" s="184">
        <f>'дети 5-ти лет П'!X41</f>
        <v>83.333333333333329</v>
      </c>
      <c r="AA20" s="733"/>
      <c r="AB20" s="734"/>
      <c r="AC20" s="735"/>
      <c r="AP20" s="439" t="s">
        <v>45</v>
      </c>
      <c r="AQ20" s="432" t="s">
        <v>227</v>
      </c>
      <c r="AR20" s="432">
        <f>(G73+J73+M73+P73+S73+V73)/6</f>
        <v>22.5</v>
      </c>
      <c r="AS20" s="438">
        <f>AR20*100/Q38</f>
        <v>83.333333333333329</v>
      </c>
      <c r="AT20" s="17"/>
      <c r="AU20" s="17"/>
      <c r="AV20" s="17"/>
      <c r="AW20" s="446"/>
      <c r="AX20" s="17"/>
      <c r="AY20" s="17"/>
      <c r="AZ20" s="17"/>
      <c r="BA20" s="17"/>
    </row>
    <row r="21" spans="2:53" x14ac:dyDescent="0.3">
      <c r="B21" s="15">
        <v>12</v>
      </c>
      <c r="C21" s="4" t="str">
        <f>'дети 5-ти лет Ф'!C21</f>
        <v>Мангуткина Сафина</v>
      </c>
      <c r="D21" s="4">
        <f>'дети 5-ти лет Ф'!V21</f>
        <v>1</v>
      </c>
      <c r="E21" s="4">
        <f>'дети 5-ти лет Ф'!W21</f>
        <v>5</v>
      </c>
      <c r="F21" s="4">
        <f>'дети 5-ти лет Ф'!X21</f>
        <v>0</v>
      </c>
      <c r="G21" s="4">
        <f>'дети 5-ти лет К'!BF21</f>
        <v>7</v>
      </c>
      <c r="H21" s="4">
        <f>'дети 5-ти лет К'!BG21</f>
        <v>10</v>
      </c>
      <c r="I21" s="4">
        <f>'дети 5-ти лет К'!BH21</f>
        <v>1</v>
      </c>
      <c r="J21" s="4">
        <f>'дети 5-ти лет П'!V21</f>
        <v>5</v>
      </c>
      <c r="K21" s="4">
        <f>'дети 5-ти лет П'!W21</f>
        <v>1</v>
      </c>
      <c r="L21" s="4">
        <f>'дети 5-ти лет П'!X21</f>
        <v>0</v>
      </c>
      <c r="M21" s="4">
        <f>'дети 5-ти лет Т'!CP21</f>
        <v>13</v>
      </c>
      <c r="N21" s="15">
        <f>'дети 5-ти лет Т'!CQ21</f>
        <v>17</v>
      </c>
      <c r="O21" s="15">
        <f>'дети 5-ти лет Т'!CR21</f>
        <v>0</v>
      </c>
      <c r="P21" s="15">
        <f>'дети 5-ти лет С'!V21</f>
        <v>3</v>
      </c>
      <c r="Q21" s="15">
        <f>'дети 5-ти лет С'!W21</f>
        <v>3</v>
      </c>
      <c r="R21" s="16">
        <f>'дети 5-ти лет С'!X21</f>
        <v>0</v>
      </c>
      <c r="S21" s="180">
        <f t="shared" si="0"/>
        <v>5.8</v>
      </c>
      <c r="T21" s="181">
        <f t="shared" si="0"/>
        <v>7.2</v>
      </c>
      <c r="U21" s="30">
        <f t="shared" si="0"/>
        <v>0.2</v>
      </c>
      <c r="X21" s="183" t="s">
        <v>46</v>
      </c>
      <c r="Y21" s="729"/>
      <c r="Z21" s="184">
        <f>'дети 5-ти лет П'!X42</f>
        <v>16.666666666666668</v>
      </c>
      <c r="AA21" s="733"/>
      <c r="AB21" s="734"/>
      <c r="AC21" s="735"/>
      <c r="AP21" s="439" t="s">
        <v>46</v>
      </c>
      <c r="AQ21" s="432" t="s">
        <v>227</v>
      </c>
      <c r="AR21" s="432">
        <f>(H73+K73+N73+Q73+T73+W73)/6</f>
        <v>4.5</v>
      </c>
      <c r="AS21" s="438">
        <f>AR21*100/Q38</f>
        <v>16.666666666666668</v>
      </c>
      <c r="AT21" s="17"/>
      <c r="AU21" s="17"/>
      <c r="AV21" s="17"/>
      <c r="AW21" s="17"/>
      <c r="AX21" s="17"/>
      <c r="AY21" s="17"/>
      <c r="AZ21" s="17"/>
      <c r="BA21" s="17"/>
    </row>
    <row r="22" spans="2:53" x14ac:dyDescent="0.3">
      <c r="B22" s="15">
        <v>13</v>
      </c>
      <c r="C22" s="4" t="str">
        <f>'дети 5-ти лет Ф'!C22</f>
        <v>Мормышев Марк</v>
      </c>
      <c r="D22" s="4">
        <f>'дети 5-ти лет Ф'!V22</f>
        <v>1</v>
      </c>
      <c r="E22" s="4">
        <f>'дети 5-ти лет Ф'!W22</f>
        <v>5</v>
      </c>
      <c r="F22" s="4">
        <f>'дети 5-ти лет Ф'!X22</f>
        <v>0</v>
      </c>
      <c r="G22" s="4">
        <f>'дети 5-ти лет К'!BF22</f>
        <v>8</v>
      </c>
      <c r="H22" s="4">
        <f>'дети 5-ти лет К'!BG22</f>
        <v>9</v>
      </c>
      <c r="I22" s="4">
        <f>'дети 5-ти лет К'!BH22</f>
        <v>1</v>
      </c>
      <c r="J22" s="4">
        <f>'дети 5-ти лет П'!V22</f>
        <v>5</v>
      </c>
      <c r="K22" s="4">
        <f>'дети 5-ти лет П'!W22</f>
        <v>1</v>
      </c>
      <c r="L22" s="4">
        <f>'дети 5-ти лет П'!X22</f>
        <v>0</v>
      </c>
      <c r="M22" s="4">
        <f>'дети 5-ти лет Т'!CP22</f>
        <v>12</v>
      </c>
      <c r="N22" s="15">
        <f>'дети 5-ти лет Т'!CQ22</f>
        <v>18</v>
      </c>
      <c r="O22" s="15">
        <f>'дети 5-ти лет Т'!CR22</f>
        <v>0</v>
      </c>
      <c r="P22" s="15">
        <f>'дети 5-ти лет С'!V22</f>
        <v>3</v>
      </c>
      <c r="Q22" s="15">
        <f>'дети 5-ти лет С'!W22</f>
        <v>3</v>
      </c>
      <c r="R22" s="16">
        <f>'дети 5-ти лет С'!X22</f>
        <v>0</v>
      </c>
      <c r="S22" s="180">
        <f t="shared" si="0"/>
        <v>5.8</v>
      </c>
      <c r="T22" s="181">
        <f t="shared" si="0"/>
        <v>7.2</v>
      </c>
      <c r="U22" s="30">
        <f t="shared" si="0"/>
        <v>0.2</v>
      </c>
      <c r="X22" s="183" t="s">
        <v>47</v>
      </c>
      <c r="Y22" s="729"/>
      <c r="Z22" s="184">
        <f>'дети 5-ти лет П'!X43</f>
        <v>0</v>
      </c>
      <c r="AA22" s="733"/>
      <c r="AB22" s="734"/>
      <c r="AC22" s="735"/>
      <c r="AP22" s="439" t="s">
        <v>47</v>
      </c>
      <c r="AQ22" s="432" t="s">
        <v>227</v>
      </c>
      <c r="AR22" s="432">
        <f>(I73+L73+O73+R73+U73+X73)/6</f>
        <v>0</v>
      </c>
      <c r="AS22" s="438">
        <f>AR22*100/Q38</f>
        <v>0</v>
      </c>
      <c r="AT22" s="17"/>
      <c r="AU22" s="17"/>
      <c r="AV22" s="17"/>
      <c r="AW22" s="17"/>
      <c r="AX22" s="17"/>
      <c r="AY22" s="17"/>
      <c r="AZ22" s="17"/>
      <c r="BA22" s="17"/>
    </row>
    <row r="23" spans="2:53" x14ac:dyDescent="0.3">
      <c r="B23" s="15">
        <v>14</v>
      </c>
      <c r="C23" s="4" t="str">
        <f>'дети 5-ти лет Ф'!C23</f>
        <v>Мергалиева айзере</v>
      </c>
      <c r="D23" s="4">
        <f>'дети 5-ти лет Ф'!V23</f>
        <v>0</v>
      </c>
      <c r="E23" s="4">
        <f>'дети 5-ти лет Ф'!W23</f>
        <v>6</v>
      </c>
      <c r="F23" s="4">
        <f>'дети 5-ти лет Ф'!X23</f>
        <v>0</v>
      </c>
      <c r="G23" s="4">
        <f>'дети 5-ти лет К'!BF23</f>
        <v>7</v>
      </c>
      <c r="H23" s="4">
        <f>'дети 5-ти лет К'!BG23</f>
        <v>10</v>
      </c>
      <c r="I23" s="4">
        <f>'дети 5-ти лет К'!BH23</f>
        <v>1</v>
      </c>
      <c r="J23" s="4">
        <f>'дети 5-ти лет П'!V23</f>
        <v>5</v>
      </c>
      <c r="K23" s="4">
        <f>'дети 5-ти лет П'!W23</f>
        <v>1</v>
      </c>
      <c r="L23" s="4">
        <f>'дети 5-ти лет П'!X23</f>
        <v>0</v>
      </c>
      <c r="M23" s="4">
        <f>'дети 5-ти лет Т'!CP23</f>
        <v>12</v>
      </c>
      <c r="N23" s="15">
        <f>'дети 5-ти лет Т'!CQ23</f>
        <v>18</v>
      </c>
      <c r="O23" s="15">
        <f>'дети 5-ти лет Т'!CR23</f>
        <v>0</v>
      </c>
      <c r="P23" s="15">
        <f>'дети 5-ти лет С'!V23</f>
        <v>3</v>
      </c>
      <c r="Q23" s="15">
        <f>'дети 5-ти лет С'!W23</f>
        <v>3</v>
      </c>
      <c r="R23" s="16">
        <f>'дети 5-ти лет С'!X23</f>
        <v>0</v>
      </c>
      <c r="S23" s="180">
        <f t="shared" si="0"/>
        <v>5.4</v>
      </c>
      <c r="T23" s="181">
        <f t="shared" si="0"/>
        <v>7.6</v>
      </c>
      <c r="U23" s="30">
        <f t="shared" si="0"/>
        <v>0.2</v>
      </c>
      <c r="X23" s="185"/>
      <c r="Y23" s="185"/>
      <c r="Z23" s="185"/>
      <c r="AA23" s="733"/>
      <c r="AB23" s="734"/>
      <c r="AC23" s="735"/>
      <c r="AP23" s="441"/>
      <c r="AQ23" s="433"/>
      <c r="AR23" s="447">
        <f>SUM(AR20:AR22)</f>
        <v>27</v>
      </c>
      <c r="AS23" s="447">
        <f>SUM(AS20:AS22)</f>
        <v>100</v>
      </c>
      <c r="AT23" s="448"/>
      <c r="AU23" s="17"/>
      <c r="AV23" s="17"/>
      <c r="AW23" s="17"/>
      <c r="AX23" s="17"/>
      <c r="AY23" s="17"/>
      <c r="AZ23" s="17"/>
      <c r="BA23" s="17"/>
    </row>
    <row r="24" spans="2:53" x14ac:dyDescent="0.3">
      <c r="B24" s="15">
        <v>15</v>
      </c>
      <c r="C24" s="4" t="str">
        <f>'дети 5-ти лет Ф'!C24</f>
        <v>Нурбеков Джамиль</v>
      </c>
      <c r="D24" s="4">
        <f>'дети 5-ти лет Ф'!V24</f>
        <v>1</v>
      </c>
      <c r="E24" s="4">
        <f>'дети 5-ти лет Ф'!W24</f>
        <v>5</v>
      </c>
      <c r="F24" s="4">
        <f>'дети 5-ти лет Ф'!X24</f>
        <v>0</v>
      </c>
      <c r="G24" s="4">
        <f>'дети 5-ти лет К'!BF24</f>
        <v>7</v>
      </c>
      <c r="H24" s="4">
        <f>'дети 5-ти лет К'!BG24</f>
        <v>10</v>
      </c>
      <c r="I24" s="4">
        <f>'дети 5-ти лет К'!BH24</f>
        <v>1</v>
      </c>
      <c r="J24" s="4">
        <f>'дети 5-ти лет П'!V24</f>
        <v>5</v>
      </c>
      <c r="K24" s="4">
        <f>'дети 5-ти лет П'!W24</f>
        <v>1</v>
      </c>
      <c r="L24" s="4">
        <f>'дети 5-ти лет П'!X24</f>
        <v>0</v>
      </c>
      <c r="M24" s="4">
        <f>'дети 5-ти лет Т'!CP24</f>
        <v>13</v>
      </c>
      <c r="N24" s="15">
        <f>'дети 5-ти лет Т'!CQ24</f>
        <v>17</v>
      </c>
      <c r="O24" s="15">
        <f>'дети 5-ти лет Т'!CR24</f>
        <v>0</v>
      </c>
      <c r="P24" s="15">
        <f>'дети 5-ти лет С'!V24</f>
        <v>3</v>
      </c>
      <c r="Q24" s="15">
        <f>'дети 5-ти лет С'!W24</f>
        <v>3</v>
      </c>
      <c r="R24" s="16">
        <f>'дети 5-ти лет С'!X24</f>
        <v>0</v>
      </c>
      <c r="S24" s="180">
        <f t="shared" si="0"/>
        <v>5.8</v>
      </c>
      <c r="T24" s="181">
        <f t="shared" si="0"/>
        <v>7.2</v>
      </c>
      <c r="U24" s="30">
        <f t="shared" si="0"/>
        <v>0.2</v>
      </c>
      <c r="X24" s="183" t="s">
        <v>45</v>
      </c>
      <c r="Y24" s="729" t="s">
        <v>228</v>
      </c>
      <c r="Z24" s="184">
        <f>'дети 5-ти лет Т'!CR41</f>
        <v>41.728395061728392</v>
      </c>
      <c r="AA24" s="733"/>
      <c r="AB24" s="734"/>
      <c r="AC24" s="735"/>
      <c r="AP24" s="439"/>
      <c r="AQ24" s="432"/>
      <c r="AR24" s="728" t="s">
        <v>51</v>
      </c>
      <c r="AS24" s="728"/>
      <c r="AT24" s="640" t="s">
        <v>11</v>
      </c>
      <c r="AU24" s="640"/>
      <c r="AV24" s="640" t="s">
        <v>52</v>
      </c>
      <c r="AW24" s="640"/>
      <c r="AX24" s="640" t="s">
        <v>63</v>
      </c>
      <c r="AY24" s="640"/>
      <c r="AZ24" s="640" t="s">
        <v>12</v>
      </c>
      <c r="BA24" s="640"/>
    </row>
    <row r="25" spans="2:53" x14ac:dyDescent="0.3">
      <c r="B25" s="15">
        <v>16</v>
      </c>
      <c r="C25" s="4" t="str">
        <f>'дети 5-ти лет Ф'!C25</f>
        <v>Рзазаде Хафиз</v>
      </c>
      <c r="D25" s="4">
        <f>'дети 5-ти лет Ф'!V25</f>
        <v>0</v>
      </c>
      <c r="E25" s="4">
        <f>'дети 5-ти лет Ф'!W25</f>
        <v>6</v>
      </c>
      <c r="F25" s="4">
        <f>'дети 5-ти лет Ф'!X25</f>
        <v>0</v>
      </c>
      <c r="G25" s="4">
        <f>'дети 5-ти лет К'!BF25</f>
        <v>7</v>
      </c>
      <c r="H25" s="4">
        <f>'дети 5-ти лет К'!BG25</f>
        <v>10</v>
      </c>
      <c r="I25" s="4">
        <f>'дети 5-ти лет К'!BH25</f>
        <v>1</v>
      </c>
      <c r="J25" s="4">
        <f>'дети 5-ти лет П'!V25</f>
        <v>5</v>
      </c>
      <c r="K25" s="4">
        <f>'дети 5-ти лет П'!W25</f>
        <v>1</v>
      </c>
      <c r="L25" s="4">
        <f>'дети 5-ти лет П'!X25</f>
        <v>0</v>
      </c>
      <c r="M25" s="4">
        <f>'дети 5-ти лет Т'!CP25</f>
        <v>10</v>
      </c>
      <c r="N25" s="15">
        <f>'дети 5-ти лет Т'!CQ25</f>
        <v>20</v>
      </c>
      <c r="O25" s="15">
        <f>'дети 5-ти лет Т'!CR25</f>
        <v>0</v>
      </c>
      <c r="P25" s="15">
        <f>'дети 5-ти лет С'!V25</f>
        <v>3</v>
      </c>
      <c r="Q25" s="15">
        <f>'дети 5-ти лет С'!W25</f>
        <v>3</v>
      </c>
      <c r="R25" s="16">
        <f>'дети 5-ти лет С'!X25</f>
        <v>0</v>
      </c>
      <c r="S25" s="180">
        <f t="shared" si="0"/>
        <v>5</v>
      </c>
      <c r="T25" s="181">
        <f t="shared" si="0"/>
        <v>8</v>
      </c>
      <c r="U25" s="30">
        <f t="shared" si="0"/>
        <v>0.2</v>
      </c>
      <c r="X25" s="183" t="s">
        <v>46</v>
      </c>
      <c r="Y25" s="729"/>
      <c r="Z25" s="184">
        <f>'дети 5-ти лет Т'!CR42</f>
        <v>58.271604938271608</v>
      </c>
      <c r="AA25" s="733"/>
      <c r="AB25" s="734"/>
      <c r="AC25" s="735"/>
      <c r="AP25" s="439" t="s">
        <v>45</v>
      </c>
      <c r="AQ25" s="432" t="s">
        <v>228</v>
      </c>
      <c r="AR25" s="432">
        <f>(G80+J80+M80+P80+S80+V80)/6</f>
        <v>22.5</v>
      </c>
      <c r="AS25" s="438">
        <f>AR25*100/Q38</f>
        <v>83.333333333333329</v>
      </c>
      <c r="AT25" s="432">
        <f>(G87+J87+M87+P87+S87+V87)/6</f>
        <v>12.666666666666666</v>
      </c>
      <c r="AU25" s="443">
        <f>AT25*100/Q38</f>
        <v>46.913580246913575</v>
      </c>
      <c r="AV25" s="432">
        <f>(G94+J94+M94+P94+S94+V94)/6</f>
        <v>13</v>
      </c>
      <c r="AW25" s="443">
        <f>AV25*100/Q38</f>
        <v>48.148148148148145</v>
      </c>
      <c r="AX25" s="432">
        <f>(G101+J101+M101+P101+S101+V101)/6</f>
        <v>4.5</v>
      </c>
      <c r="AY25" s="443">
        <f>AX25*100/Q38</f>
        <v>16.666666666666668</v>
      </c>
      <c r="AZ25" s="432">
        <f>(G108+J108+M108+P108+S108+V108)/6</f>
        <v>4.5</v>
      </c>
      <c r="BA25" s="443">
        <f>AZ25*100/Q38</f>
        <v>16.666666666666668</v>
      </c>
    </row>
    <row r="26" spans="2:53" x14ac:dyDescent="0.3">
      <c r="B26" s="15">
        <v>17</v>
      </c>
      <c r="C26" s="4" t="str">
        <f>'дети 5-ти лет Ф'!C26</f>
        <v>Романюк Амир</v>
      </c>
      <c r="D26" s="4">
        <f>'дети 5-ти лет Ф'!V26</f>
        <v>1</v>
      </c>
      <c r="E26" s="4">
        <f>'дети 5-ти лет Ф'!W26</f>
        <v>5</v>
      </c>
      <c r="F26" s="4">
        <f>'дети 5-ти лет Ф'!X26</f>
        <v>0</v>
      </c>
      <c r="G26" s="4">
        <f>'дети 5-ти лет К'!BF26</f>
        <v>7</v>
      </c>
      <c r="H26" s="4">
        <f>'дети 5-ти лет К'!BG26</f>
        <v>10</v>
      </c>
      <c r="I26" s="4">
        <f>'дети 5-ти лет К'!BH26</f>
        <v>1</v>
      </c>
      <c r="J26" s="4">
        <f>'дети 5-ти лет П'!V26</f>
        <v>5</v>
      </c>
      <c r="K26" s="4">
        <f>'дети 5-ти лет П'!W26</f>
        <v>1</v>
      </c>
      <c r="L26" s="4">
        <f>'дети 5-ти лет П'!X26</f>
        <v>0</v>
      </c>
      <c r="M26" s="4">
        <f>'дети 5-ти лет Т'!CP26</f>
        <v>12</v>
      </c>
      <c r="N26" s="15">
        <f>'дети 5-ти лет Т'!CQ26</f>
        <v>18</v>
      </c>
      <c r="O26" s="15">
        <f>'дети 5-ти лет Т'!CR26</f>
        <v>0</v>
      </c>
      <c r="P26" s="15">
        <f>'дети 5-ти лет С'!V26</f>
        <v>3</v>
      </c>
      <c r="Q26" s="15">
        <f>'дети 5-ти лет С'!W26</f>
        <v>3</v>
      </c>
      <c r="R26" s="16">
        <f>'дети 5-ти лет С'!X26</f>
        <v>0</v>
      </c>
      <c r="S26" s="180">
        <f t="shared" si="0"/>
        <v>5.6</v>
      </c>
      <c r="T26" s="181">
        <f t="shared" si="0"/>
        <v>7.4</v>
      </c>
      <c r="U26" s="30">
        <f t="shared" si="0"/>
        <v>0.2</v>
      </c>
      <c r="X26" s="183" t="s">
        <v>47</v>
      </c>
      <c r="Y26" s="729"/>
      <c r="Z26" s="184">
        <f>'дети 5-ти лет Т'!CR43</f>
        <v>0</v>
      </c>
      <c r="AA26" s="733"/>
      <c r="AB26" s="734"/>
      <c r="AC26" s="735"/>
      <c r="AP26" s="439" t="s">
        <v>46</v>
      </c>
      <c r="AQ26" s="432" t="s">
        <v>228</v>
      </c>
      <c r="AR26" s="432">
        <f>(H80+K80+N80+Q80+T80+W80)/6</f>
        <v>4.5</v>
      </c>
      <c r="AS26" s="438">
        <f>AR26*100/Q38</f>
        <v>16.666666666666668</v>
      </c>
      <c r="AT26" s="432">
        <f>(H87+K87+N87+Q87+T87+W87)/6</f>
        <v>14.333333333333334</v>
      </c>
      <c r="AU26" s="443">
        <f>AT26*100/Q38</f>
        <v>53.086419753086425</v>
      </c>
      <c r="AV26" s="432">
        <f>(H94+K94+N94+Q94+T94+W94)/6</f>
        <v>14</v>
      </c>
      <c r="AW26" s="443">
        <f>AV26*100/Q38</f>
        <v>51.851851851851855</v>
      </c>
      <c r="AX26" s="432">
        <f>(H101+K101+N101+Q101+T101+W101)/6</f>
        <v>22.5</v>
      </c>
      <c r="AY26" s="443">
        <f>AX26*100/Q38</f>
        <v>83.333333333333329</v>
      </c>
      <c r="AZ26" s="432">
        <f>(H108+K108+N108+Q108+T108+W108)/6</f>
        <v>22.5</v>
      </c>
      <c r="BA26" s="443">
        <f>AZ26*100/Q38</f>
        <v>83.333333333333329</v>
      </c>
    </row>
    <row r="27" spans="2:53" x14ac:dyDescent="0.3">
      <c r="B27" s="15">
        <v>18</v>
      </c>
      <c r="C27" s="4" t="str">
        <f>'дети 5-ти лет Ф'!C27</f>
        <v>Рузанов Иван</v>
      </c>
      <c r="D27" s="4">
        <f>'дети 5-ти лет Ф'!V27</f>
        <v>1</v>
      </c>
      <c r="E27" s="4">
        <f>'дети 5-ти лет Ф'!W27</f>
        <v>5</v>
      </c>
      <c r="F27" s="4">
        <f>'дети 5-ти лет Ф'!X27</f>
        <v>0</v>
      </c>
      <c r="G27" s="4">
        <f>'дети 5-ти лет К'!BF27</f>
        <v>7</v>
      </c>
      <c r="H27" s="4">
        <f>'дети 5-ти лет К'!BG27</f>
        <v>10</v>
      </c>
      <c r="I27" s="4">
        <f>'дети 5-ти лет К'!BH27</f>
        <v>1</v>
      </c>
      <c r="J27" s="4">
        <f>'дети 5-ти лет П'!V27</f>
        <v>5</v>
      </c>
      <c r="K27" s="4">
        <f>'дети 5-ти лет П'!W27</f>
        <v>1</v>
      </c>
      <c r="L27" s="4">
        <f>'дети 5-ти лет П'!X27</f>
        <v>0</v>
      </c>
      <c r="M27" s="4">
        <f>'дети 5-ти лет Т'!CP27</f>
        <v>12</v>
      </c>
      <c r="N27" s="15">
        <f>'дети 5-ти лет Т'!CQ27</f>
        <v>18</v>
      </c>
      <c r="O27" s="15">
        <f>'дети 5-ти лет Т'!CR27</f>
        <v>0</v>
      </c>
      <c r="P27" s="15">
        <f>'дети 5-ти лет С'!V27</f>
        <v>3</v>
      </c>
      <c r="Q27" s="15">
        <f>'дети 5-ти лет С'!W27</f>
        <v>3</v>
      </c>
      <c r="R27" s="16">
        <f>'дети 5-ти лет С'!X27</f>
        <v>0</v>
      </c>
      <c r="S27" s="180">
        <f t="shared" si="0"/>
        <v>5.6</v>
      </c>
      <c r="T27" s="181">
        <f t="shared" si="0"/>
        <v>7.4</v>
      </c>
      <c r="U27" s="30">
        <f t="shared" si="0"/>
        <v>0.2</v>
      </c>
      <c r="X27" s="185"/>
      <c r="Y27" s="185"/>
      <c r="Z27" s="185"/>
      <c r="AA27" s="733"/>
      <c r="AB27" s="734"/>
      <c r="AC27" s="735"/>
      <c r="AP27" s="439" t="s">
        <v>47</v>
      </c>
      <c r="AQ27" s="432" t="s">
        <v>228</v>
      </c>
      <c r="AR27" s="432">
        <f>(I80+L80+O80+R80+U80+X80)/6</f>
        <v>0</v>
      </c>
      <c r="AS27" s="438">
        <f>AR27*100/Q38</f>
        <v>0</v>
      </c>
      <c r="AT27" s="432">
        <f>(I87+L87+O87+R87+U87+X87)/6</f>
        <v>0</v>
      </c>
      <c r="AU27" s="443">
        <f>AT27*100/Q38</f>
        <v>0</v>
      </c>
      <c r="AV27" s="432">
        <f>(I94+L94+O94+R94+U94+X94)/6</f>
        <v>0</v>
      </c>
      <c r="AW27" s="443">
        <f>AV27*100/Q38</f>
        <v>0</v>
      </c>
      <c r="AX27" s="432">
        <f>(I101+L101+O101+R101+U101+X101)/6</f>
        <v>0</v>
      </c>
      <c r="AY27" s="443">
        <f>AX27*100/Q38</f>
        <v>0</v>
      </c>
      <c r="AZ27" s="432">
        <f>(I108+L108+O108+R108+U108+X108)/6</f>
        <v>0</v>
      </c>
      <c r="BA27" s="443">
        <f>AZ27*100/Q38</f>
        <v>0</v>
      </c>
    </row>
    <row r="28" spans="2:53" x14ac:dyDescent="0.3">
      <c r="B28" s="15">
        <v>19</v>
      </c>
      <c r="C28" s="4" t="str">
        <f>'дети 5-ти лет Ф'!C28</f>
        <v>Рыспеков Назар</v>
      </c>
      <c r="D28" s="4">
        <f>'дети 5-ти лет Ф'!V28</f>
        <v>1</v>
      </c>
      <c r="E28" s="4">
        <f>'дети 5-ти лет Ф'!W28</f>
        <v>5</v>
      </c>
      <c r="F28" s="4">
        <f>'дети 5-ти лет Ф'!X28</f>
        <v>0</v>
      </c>
      <c r="G28" s="4">
        <f>'дети 5-ти лет К'!BF28</f>
        <v>8</v>
      </c>
      <c r="H28" s="4">
        <f>'дети 5-ти лет К'!BG28</f>
        <v>9</v>
      </c>
      <c r="I28" s="4">
        <f>'дети 5-ти лет К'!BH28</f>
        <v>1</v>
      </c>
      <c r="J28" s="4">
        <f>'дети 5-ти лет П'!V28</f>
        <v>5</v>
      </c>
      <c r="K28" s="4">
        <f>'дети 5-ти лет П'!W28</f>
        <v>1</v>
      </c>
      <c r="L28" s="4">
        <f>'дети 5-ти лет П'!X28</f>
        <v>0</v>
      </c>
      <c r="M28" s="4">
        <f>'дети 5-ти лет Т'!CP28</f>
        <v>11</v>
      </c>
      <c r="N28" s="15">
        <f>'дети 5-ти лет Т'!CQ28</f>
        <v>19</v>
      </c>
      <c r="O28" s="15">
        <f>'дети 5-ти лет Т'!CR28</f>
        <v>0</v>
      </c>
      <c r="P28" s="15">
        <f>'дети 5-ти лет С'!V28</f>
        <v>3</v>
      </c>
      <c r="Q28" s="15">
        <f>'дети 5-ти лет С'!W28</f>
        <v>3</v>
      </c>
      <c r="R28" s="16">
        <f>'дети 5-ти лет С'!X28</f>
        <v>0</v>
      </c>
      <c r="S28" s="180">
        <f t="shared" si="0"/>
        <v>5.6</v>
      </c>
      <c r="T28" s="181">
        <f t="shared" si="0"/>
        <v>7.4</v>
      </c>
      <c r="U28" s="30">
        <f t="shared" si="0"/>
        <v>0.2</v>
      </c>
      <c r="X28" s="183" t="s">
        <v>45</v>
      </c>
      <c r="Y28" s="729" t="s">
        <v>229</v>
      </c>
      <c r="Z28" s="184">
        <f>'дети 5-ти лет С'!X41</f>
        <v>50</v>
      </c>
      <c r="AA28" s="733"/>
      <c r="AB28" s="734"/>
      <c r="AC28" s="735"/>
      <c r="AP28" s="439"/>
      <c r="AQ28" s="432"/>
      <c r="AR28" s="445">
        <f t="shared" ref="AR28:BA28" si="2">SUM(AR25:AR27)</f>
        <v>27</v>
      </c>
      <c r="AS28" s="445">
        <f t="shared" si="2"/>
        <v>100</v>
      </c>
      <c r="AT28" s="445">
        <f t="shared" si="2"/>
        <v>27</v>
      </c>
      <c r="AU28" s="444">
        <f t="shared" si="2"/>
        <v>100</v>
      </c>
      <c r="AV28" s="445">
        <f t="shared" si="2"/>
        <v>27</v>
      </c>
      <c r="AW28" s="444">
        <f t="shared" si="2"/>
        <v>100</v>
      </c>
      <c r="AX28" s="445">
        <f t="shared" si="2"/>
        <v>27</v>
      </c>
      <c r="AY28" s="444">
        <f t="shared" si="2"/>
        <v>100</v>
      </c>
      <c r="AZ28" s="445">
        <f t="shared" si="2"/>
        <v>27</v>
      </c>
      <c r="BA28" s="444">
        <f t="shared" si="2"/>
        <v>100</v>
      </c>
    </row>
    <row r="29" spans="2:53" x14ac:dyDescent="0.3">
      <c r="B29" s="15">
        <v>20</v>
      </c>
      <c r="C29" s="4" t="str">
        <f>'дети 5-ти лет Ф'!C29</f>
        <v>Хакимов Богдан</v>
      </c>
      <c r="D29" s="4">
        <f>'дети 5-ти лет Ф'!V29</f>
        <v>1</v>
      </c>
      <c r="E29" s="4">
        <f>'дети 5-ти лет Ф'!W29</f>
        <v>5</v>
      </c>
      <c r="F29" s="4">
        <f>'дети 5-ти лет Ф'!X29</f>
        <v>0</v>
      </c>
      <c r="G29" s="4">
        <f>'дети 5-ти лет К'!BF29</f>
        <v>7</v>
      </c>
      <c r="H29" s="4">
        <f>'дети 5-ти лет К'!BG29</f>
        <v>10</v>
      </c>
      <c r="I29" s="4">
        <f>'дети 5-ти лет К'!BH29</f>
        <v>1</v>
      </c>
      <c r="J29" s="4">
        <f>'дети 5-ти лет П'!V29</f>
        <v>5</v>
      </c>
      <c r="K29" s="4">
        <f>'дети 5-ти лет П'!W29</f>
        <v>1</v>
      </c>
      <c r="L29" s="4">
        <f>'дети 5-ти лет П'!X29</f>
        <v>0</v>
      </c>
      <c r="M29" s="4">
        <f>'дети 5-ти лет Т'!CP29</f>
        <v>12</v>
      </c>
      <c r="N29" s="15">
        <f>'дети 5-ти лет Т'!CQ29</f>
        <v>18</v>
      </c>
      <c r="O29" s="15">
        <f>'дети 5-ти лет Т'!CR29</f>
        <v>0</v>
      </c>
      <c r="P29" s="15">
        <f>'дети 5-ти лет С'!V29</f>
        <v>3</v>
      </c>
      <c r="Q29" s="15">
        <f>'дети 5-ти лет С'!W29</f>
        <v>3</v>
      </c>
      <c r="R29" s="16">
        <f>'дети 5-ти лет С'!X29</f>
        <v>0</v>
      </c>
      <c r="S29" s="180">
        <f t="shared" si="0"/>
        <v>5.6</v>
      </c>
      <c r="T29" s="181">
        <f t="shared" si="0"/>
        <v>7.4</v>
      </c>
      <c r="U29" s="30">
        <f t="shared" si="0"/>
        <v>0.2</v>
      </c>
      <c r="X29" s="183" t="s">
        <v>46</v>
      </c>
      <c r="Y29" s="729"/>
      <c r="Z29" s="184">
        <f>'дети 5-ти лет С'!X42</f>
        <v>50</v>
      </c>
      <c r="AA29" s="733"/>
      <c r="AB29" s="734"/>
      <c r="AC29" s="735"/>
      <c r="AP29" s="439" t="s">
        <v>45</v>
      </c>
      <c r="AQ29" s="432" t="s">
        <v>229</v>
      </c>
      <c r="AR29" s="432">
        <f>(G115+J115+M115+P115+S115+V115)/6</f>
        <v>13.5</v>
      </c>
      <c r="AS29" s="438">
        <f>AR29*100/Q38</f>
        <v>50</v>
      </c>
      <c r="AT29" s="17"/>
      <c r="AU29" s="17"/>
      <c r="AV29" s="17"/>
      <c r="AW29" s="17"/>
      <c r="AX29" s="17"/>
      <c r="AY29" s="17"/>
      <c r="AZ29" s="17"/>
      <c r="BA29" s="17"/>
    </row>
    <row r="30" spans="2:53" x14ac:dyDescent="0.3">
      <c r="B30" s="15">
        <v>21</v>
      </c>
      <c r="C30" s="4" t="str">
        <f>'дети 5-ти лет Ф'!C30</f>
        <v>Тарасов Макар</v>
      </c>
      <c r="D30" s="4">
        <f>'дети 5-ти лет Ф'!V30</f>
        <v>1</v>
      </c>
      <c r="E30" s="4">
        <f>'дети 5-ти лет Ф'!W30</f>
        <v>5</v>
      </c>
      <c r="F30" s="4">
        <f>'дети 5-ти лет Ф'!X30</f>
        <v>0</v>
      </c>
      <c r="G30" s="4">
        <f>'дети 5-ти лет К'!BF30</f>
        <v>8</v>
      </c>
      <c r="H30" s="4">
        <f>'дети 5-ти лет К'!BG30</f>
        <v>9</v>
      </c>
      <c r="I30" s="4">
        <f>'дети 5-ти лет К'!BH30</f>
        <v>1</v>
      </c>
      <c r="J30" s="4">
        <f>'дети 5-ти лет П'!V30</f>
        <v>5</v>
      </c>
      <c r="K30" s="4">
        <f>'дети 5-ти лет П'!W30</f>
        <v>1</v>
      </c>
      <c r="L30" s="4">
        <f>'дети 5-ти лет П'!X30</f>
        <v>0</v>
      </c>
      <c r="M30" s="4">
        <f>'дети 5-ти лет Т'!CP30</f>
        <v>13</v>
      </c>
      <c r="N30" s="15">
        <f>'дети 5-ти лет Т'!CQ30</f>
        <v>17</v>
      </c>
      <c r="O30" s="15">
        <f>'дети 5-ти лет Т'!CR30</f>
        <v>0</v>
      </c>
      <c r="P30" s="15">
        <f>'дети 5-ти лет С'!V30</f>
        <v>3</v>
      </c>
      <c r="Q30" s="15">
        <f>'дети 5-ти лет С'!W30</f>
        <v>3</v>
      </c>
      <c r="R30" s="16">
        <f>'дети 5-ти лет С'!X30</f>
        <v>0</v>
      </c>
      <c r="S30" s="180">
        <f t="shared" ref="S30:S36" si="3">(D30+G30+J30+M30+P30)/5</f>
        <v>6</v>
      </c>
      <c r="T30" s="181">
        <f t="shared" ref="T30:T36" si="4">(E30+H30+K30+N30+Q30)/5</f>
        <v>7</v>
      </c>
      <c r="U30" s="30">
        <f t="shared" ref="U30:U36" si="5">(F30+I30+L30+O30+R30)/5</f>
        <v>0.2</v>
      </c>
      <c r="X30" s="183" t="s">
        <v>47</v>
      </c>
      <c r="Y30" s="729"/>
      <c r="Z30" s="184">
        <f>'дети 5-ти лет С'!X43</f>
        <v>0</v>
      </c>
      <c r="AA30" s="736"/>
      <c r="AB30" s="737"/>
      <c r="AC30" s="738"/>
      <c r="AP30" s="439" t="s">
        <v>46</v>
      </c>
      <c r="AQ30" s="432" t="s">
        <v>229</v>
      </c>
      <c r="AR30" s="432">
        <f>(H115+K115+N115+Q115+T115+W115)/6</f>
        <v>13.5</v>
      </c>
      <c r="AS30" s="438">
        <f>AR30*100/Q38</f>
        <v>50</v>
      </c>
      <c r="AT30" s="17"/>
      <c r="AU30" s="17"/>
      <c r="AV30" s="17"/>
      <c r="AW30" s="17"/>
      <c r="AX30" s="17"/>
      <c r="AY30" s="17"/>
      <c r="AZ30" s="17"/>
      <c r="BA30" s="17"/>
    </row>
    <row r="31" spans="2:53" x14ac:dyDescent="0.3">
      <c r="B31" s="15">
        <v>22</v>
      </c>
      <c r="C31" s="4" t="str">
        <f>'дети 5-ти лет Ф'!C31</f>
        <v xml:space="preserve">Тарасов Мирон </v>
      </c>
      <c r="D31" s="4">
        <f>'дети 5-ти лет Ф'!V31</f>
        <v>1</v>
      </c>
      <c r="E31" s="4">
        <f>'дети 5-ти лет Ф'!W31</f>
        <v>5</v>
      </c>
      <c r="F31" s="4">
        <f>'дети 5-ти лет Ф'!X31</f>
        <v>0</v>
      </c>
      <c r="G31" s="4">
        <f>'дети 5-ти лет К'!BF31</f>
        <v>7</v>
      </c>
      <c r="H31" s="4">
        <f>'дети 5-ти лет К'!BG31</f>
        <v>10</v>
      </c>
      <c r="I31" s="4">
        <f>'дети 5-ти лет К'!BH31</f>
        <v>1</v>
      </c>
      <c r="J31" s="4">
        <f>'дети 5-ти лет П'!V31</f>
        <v>5</v>
      </c>
      <c r="K31" s="4">
        <f>'дети 5-ти лет П'!W31</f>
        <v>1</v>
      </c>
      <c r="L31" s="4">
        <f>'дети 5-ти лет П'!X31</f>
        <v>0</v>
      </c>
      <c r="M31" s="4">
        <f>'дети 5-ти лет Т'!CP31</f>
        <v>13</v>
      </c>
      <c r="N31" s="15">
        <f>'дети 5-ти лет Т'!CQ31</f>
        <v>17</v>
      </c>
      <c r="O31" s="15">
        <f>'дети 5-ти лет Т'!CR31</f>
        <v>0</v>
      </c>
      <c r="P31" s="15">
        <f>'дети 5-ти лет С'!V31</f>
        <v>3</v>
      </c>
      <c r="Q31" s="15">
        <f>'дети 5-ти лет С'!W31</f>
        <v>3</v>
      </c>
      <c r="R31" s="16">
        <f>'дети 5-ти лет С'!X31</f>
        <v>0</v>
      </c>
      <c r="S31" s="180">
        <f t="shared" si="3"/>
        <v>5.8</v>
      </c>
      <c r="T31" s="181">
        <f t="shared" si="4"/>
        <v>7.2</v>
      </c>
      <c r="U31" s="30">
        <f t="shared" si="5"/>
        <v>0.2</v>
      </c>
      <c r="AA31" s="1"/>
      <c r="AB31" s="1"/>
      <c r="AC31" s="1"/>
      <c r="AP31" s="439" t="s">
        <v>47</v>
      </c>
      <c r="AQ31" s="432" t="s">
        <v>229</v>
      </c>
      <c r="AR31" s="432">
        <f>(I115+L115+O115+R115+U115+X115)/6</f>
        <v>0</v>
      </c>
      <c r="AS31" s="438">
        <f>AR31*100/Q38</f>
        <v>0</v>
      </c>
      <c r="AT31" s="17"/>
      <c r="AU31" s="17"/>
      <c r="AV31" s="17"/>
      <c r="AW31" s="17"/>
      <c r="AX31" s="17"/>
      <c r="AY31" s="17"/>
      <c r="AZ31" s="17"/>
      <c r="BA31" s="17"/>
    </row>
    <row r="32" spans="2:53" x14ac:dyDescent="0.3">
      <c r="B32" s="15">
        <v>23</v>
      </c>
      <c r="C32" s="4" t="str">
        <f>'дети 5-ти лет Ф'!C32</f>
        <v xml:space="preserve">Тротно София </v>
      </c>
      <c r="D32" s="4">
        <f>'дети 5-ти лет Ф'!V32</f>
        <v>1</v>
      </c>
      <c r="E32" s="4">
        <f>'дети 5-ти лет Ф'!W32</f>
        <v>5</v>
      </c>
      <c r="F32" s="4">
        <f>'дети 5-ти лет Ф'!X32</f>
        <v>0</v>
      </c>
      <c r="G32" s="4">
        <f>'дети 5-ти лет К'!BF32</f>
        <v>7</v>
      </c>
      <c r="H32" s="4">
        <f>'дети 5-ти лет К'!BG32</f>
        <v>10</v>
      </c>
      <c r="I32" s="4">
        <f>'дети 5-ти лет К'!BH32</f>
        <v>1</v>
      </c>
      <c r="J32" s="4">
        <f>'дети 5-ти лет П'!V32</f>
        <v>5</v>
      </c>
      <c r="K32" s="4">
        <f>'дети 5-ти лет П'!W32</f>
        <v>1</v>
      </c>
      <c r="L32" s="4">
        <f>'дети 5-ти лет П'!X32</f>
        <v>0</v>
      </c>
      <c r="M32" s="4">
        <f>'дети 5-ти лет Т'!CP32</f>
        <v>13</v>
      </c>
      <c r="N32" s="15">
        <f>'дети 5-ти лет Т'!CQ32</f>
        <v>17</v>
      </c>
      <c r="O32" s="15">
        <f>'дети 5-ти лет Т'!CR32</f>
        <v>0</v>
      </c>
      <c r="P32" s="15">
        <f>'дети 5-ти лет С'!V32</f>
        <v>3</v>
      </c>
      <c r="Q32" s="15">
        <f>'дети 5-ти лет С'!W32</f>
        <v>3</v>
      </c>
      <c r="R32" s="16">
        <f>'дети 5-ти лет С'!X32</f>
        <v>0</v>
      </c>
      <c r="S32" s="180">
        <f t="shared" si="3"/>
        <v>5.8</v>
      </c>
      <c r="T32" s="181">
        <f t="shared" si="4"/>
        <v>7.2</v>
      </c>
      <c r="U32" s="30">
        <f t="shared" si="5"/>
        <v>0.2</v>
      </c>
      <c r="X32" s="292"/>
      <c r="Y32" s="305"/>
      <c r="Z32" s="305"/>
      <c r="AA32" s="305"/>
      <c r="AB32" s="305"/>
      <c r="AC32" s="305"/>
      <c r="AP32" s="439"/>
      <c r="AQ32" s="439"/>
      <c r="AR32" s="445">
        <f>SUM(AR29:AR31)</f>
        <v>27</v>
      </c>
      <c r="AS32" s="445">
        <f>SUM(AS29:AS31)</f>
        <v>100</v>
      </c>
      <c r="AT32" s="17"/>
      <c r="AU32" s="17"/>
      <c r="AV32" s="17"/>
      <c r="AW32" s="17"/>
      <c r="AX32" s="17"/>
      <c r="AY32" s="17"/>
      <c r="AZ32" s="17"/>
      <c r="BA32" s="17"/>
    </row>
    <row r="33" spans="1:36" x14ac:dyDescent="0.3">
      <c r="B33" s="15">
        <v>24</v>
      </c>
      <c r="C33" s="4" t="str">
        <f>'дети 5-ти лет Ф'!C33</f>
        <v xml:space="preserve">Тюрина Ева </v>
      </c>
      <c r="D33" s="4">
        <f>'дети 5-ти лет Ф'!V33</f>
        <v>1</v>
      </c>
      <c r="E33" s="4">
        <f>'дети 5-ти лет Ф'!W33</f>
        <v>5</v>
      </c>
      <c r="F33" s="4">
        <f>'дети 5-ти лет Ф'!X33</f>
        <v>0</v>
      </c>
      <c r="G33" s="4">
        <f>'дети 5-ти лет К'!BF33</f>
        <v>7</v>
      </c>
      <c r="H33" s="4">
        <f>'дети 5-ти лет К'!BG33</f>
        <v>10</v>
      </c>
      <c r="I33" s="4">
        <f>'дети 5-ти лет К'!BH33</f>
        <v>1</v>
      </c>
      <c r="J33" s="4">
        <f>'дети 5-ти лет П'!V33</f>
        <v>5</v>
      </c>
      <c r="K33" s="4">
        <f>'дети 5-ти лет П'!W33</f>
        <v>1</v>
      </c>
      <c r="L33" s="4">
        <f>'дети 5-ти лет П'!X33</f>
        <v>0</v>
      </c>
      <c r="M33" s="4">
        <f>'дети 5-ти лет Т'!CP33</f>
        <v>13</v>
      </c>
      <c r="N33" s="15">
        <f>'дети 5-ти лет Т'!CQ33</f>
        <v>17</v>
      </c>
      <c r="O33" s="15">
        <f>'дети 5-ти лет Т'!CR33</f>
        <v>0</v>
      </c>
      <c r="P33" s="15">
        <f>'дети 5-ти лет С'!V33</f>
        <v>3</v>
      </c>
      <c r="Q33" s="15">
        <f>'дети 5-ти лет С'!W33</f>
        <v>3</v>
      </c>
      <c r="R33" s="16">
        <f>'дети 5-ти лет С'!X33</f>
        <v>0</v>
      </c>
      <c r="S33" s="180">
        <f t="shared" si="3"/>
        <v>5.8</v>
      </c>
      <c r="T33" s="181">
        <f t="shared" si="4"/>
        <v>7.2</v>
      </c>
      <c r="U33" s="30">
        <f t="shared" si="5"/>
        <v>0.2</v>
      </c>
      <c r="X33" s="306"/>
      <c r="Y33" s="292"/>
      <c r="Z33" s="292"/>
      <c r="AA33" s="292"/>
      <c r="AB33" s="292"/>
      <c r="AC33" s="292"/>
    </row>
    <row r="34" spans="1:36" x14ac:dyDescent="0.3">
      <c r="B34" s="15">
        <v>25</v>
      </c>
      <c r="C34" s="4" t="str">
        <f>'дети 5-ти лет Ф'!C34</f>
        <v>Хлыстов Давид</v>
      </c>
      <c r="D34" s="4">
        <f>'дети 5-ти лет Ф'!V34</f>
        <v>1</v>
      </c>
      <c r="E34" s="4">
        <f>'дети 5-ти лет Ф'!W34</f>
        <v>5</v>
      </c>
      <c r="F34" s="4">
        <f>'дети 5-ти лет Ф'!X34</f>
        <v>0</v>
      </c>
      <c r="G34" s="4">
        <f>'дети 5-ти лет К'!BF34</f>
        <v>7</v>
      </c>
      <c r="H34" s="4">
        <f>'дети 5-ти лет К'!BG34</f>
        <v>10</v>
      </c>
      <c r="I34" s="4">
        <f>'дети 5-ти лет К'!BH34</f>
        <v>1</v>
      </c>
      <c r="J34" s="4">
        <f>'дети 5-ти лет П'!V34</f>
        <v>5</v>
      </c>
      <c r="K34" s="4">
        <f>'дети 5-ти лет П'!W34</f>
        <v>1</v>
      </c>
      <c r="L34" s="4">
        <f>'дети 5-ти лет П'!X34</f>
        <v>0</v>
      </c>
      <c r="M34" s="4">
        <f>'дети 5-ти лет Т'!CP34</f>
        <v>13</v>
      </c>
      <c r="N34" s="15">
        <f>'дети 5-ти лет Т'!CQ34</f>
        <v>17</v>
      </c>
      <c r="O34" s="15">
        <f>'дети 5-ти лет Т'!CR34</f>
        <v>0</v>
      </c>
      <c r="P34" s="15">
        <f>'дети 5-ти лет С'!V34</f>
        <v>3</v>
      </c>
      <c r="Q34" s="15">
        <f>'дети 5-ти лет С'!W34</f>
        <v>3</v>
      </c>
      <c r="R34" s="16">
        <f>'дети 5-ти лет С'!X34</f>
        <v>0</v>
      </c>
      <c r="S34" s="180">
        <f t="shared" si="3"/>
        <v>5.8</v>
      </c>
      <c r="T34" s="181">
        <f t="shared" si="4"/>
        <v>7.2</v>
      </c>
      <c r="U34" s="30">
        <f t="shared" si="5"/>
        <v>0.2</v>
      </c>
      <c r="X34" s="293"/>
      <c r="Y34" s="266" t="s">
        <v>225</v>
      </c>
      <c r="Z34" s="266" t="s">
        <v>226</v>
      </c>
      <c r="AA34" s="266" t="s">
        <v>227</v>
      </c>
      <c r="AB34" s="266" t="s">
        <v>228</v>
      </c>
      <c r="AC34" s="266" t="s">
        <v>229</v>
      </c>
    </row>
    <row r="35" spans="1:36" x14ac:dyDescent="0.3">
      <c r="B35" s="15">
        <v>26</v>
      </c>
      <c r="C35" s="4" t="str">
        <f>'дети 5-ти лет Ф'!C35</f>
        <v>Ходыев Давид</v>
      </c>
      <c r="D35" s="4">
        <f>'дети 5-ти лет Ф'!V35</f>
        <v>1</v>
      </c>
      <c r="E35" s="4">
        <f>'дети 5-ти лет Ф'!W35</f>
        <v>5</v>
      </c>
      <c r="F35" s="4">
        <f>'дети 5-ти лет Ф'!X35</f>
        <v>0</v>
      </c>
      <c r="G35" s="4">
        <f>'дети 5-ти лет К'!BF35</f>
        <v>7</v>
      </c>
      <c r="H35" s="4">
        <f>'дети 5-ти лет К'!BG35</f>
        <v>10</v>
      </c>
      <c r="I35" s="4">
        <f>'дети 5-ти лет К'!BH35</f>
        <v>1</v>
      </c>
      <c r="J35" s="4">
        <f>'дети 5-ти лет П'!V35</f>
        <v>5</v>
      </c>
      <c r="K35" s="4">
        <f>'дети 5-ти лет П'!W35</f>
        <v>1</v>
      </c>
      <c r="L35" s="4">
        <f>'дети 5-ти лет П'!X35</f>
        <v>0</v>
      </c>
      <c r="M35" s="4">
        <f>'дети 5-ти лет Т'!CP35</f>
        <v>13</v>
      </c>
      <c r="N35" s="15">
        <f>'дети 5-ти лет Т'!CQ35</f>
        <v>17</v>
      </c>
      <c r="O35" s="15">
        <f>'дети 5-ти лет Т'!CR35</f>
        <v>0</v>
      </c>
      <c r="P35" s="15">
        <f>'дети 5-ти лет С'!V35</f>
        <v>3</v>
      </c>
      <c r="Q35" s="15">
        <f>'дети 5-ти лет С'!W35</f>
        <v>3</v>
      </c>
      <c r="R35" s="16">
        <f>'дети 5-ти лет С'!X35</f>
        <v>0</v>
      </c>
      <c r="S35" s="180">
        <f t="shared" si="3"/>
        <v>5.8</v>
      </c>
      <c r="T35" s="181">
        <f t="shared" si="4"/>
        <v>7.2</v>
      </c>
      <c r="U35" s="30">
        <f t="shared" si="5"/>
        <v>0.2</v>
      </c>
      <c r="X35" s="224" t="s">
        <v>45</v>
      </c>
      <c r="Y35" s="293">
        <f>Q38*Z12/100</f>
        <v>4.5000000000000009</v>
      </c>
      <c r="Z35" s="293">
        <f>Q38*Z16/100</f>
        <v>10.777777777777779</v>
      </c>
      <c r="AA35" s="293">
        <f>Q38*Z20/100</f>
        <v>22.5</v>
      </c>
      <c r="AB35" s="293">
        <f>Q38*Z24/100</f>
        <v>11.266666666666666</v>
      </c>
      <c r="AC35" s="293">
        <f>Q38*Z28/100</f>
        <v>13.5</v>
      </c>
    </row>
    <row r="36" spans="1:36" x14ac:dyDescent="0.3">
      <c r="B36" s="15">
        <v>27</v>
      </c>
      <c r="C36" s="4" t="str">
        <f>'дети 5-ти лет Ф'!C36</f>
        <v>Шевцова Катрина</v>
      </c>
      <c r="D36" s="4">
        <f>'дети 5-ти лет Ф'!V36</f>
        <v>1</v>
      </c>
      <c r="E36" s="4">
        <f>'дети 5-ти лет Ф'!W36</f>
        <v>5</v>
      </c>
      <c r="F36" s="4">
        <f>'дети 5-ти лет Ф'!X36</f>
        <v>0</v>
      </c>
      <c r="G36" s="4">
        <f>'дети 5-ти лет К'!BF36</f>
        <v>7</v>
      </c>
      <c r="H36" s="4">
        <f>'дети 5-ти лет К'!BG36</f>
        <v>9</v>
      </c>
      <c r="I36" s="4">
        <f>'дети 5-ти лет К'!BH36</f>
        <v>1</v>
      </c>
      <c r="J36" s="4">
        <f>'дети 5-ти лет П'!V36</f>
        <v>5</v>
      </c>
      <c r="K36" s="4">
        <f>'дети 5-ти лет П'!W36</f>
        <v>1</v>
      </c>
      <c r="L36" s="4">
        <f>'дети 5-ти лет П'!X36</f>
        <v>0</v>
      </c>
      <c r="M36" s="4">
        <f>'дети 5-ти лет Т'!CP36</f>
        <v>13</v>
      </c>
      <c r="N36" s="15">
        <f>'дети 5-ти лет Т'!CQ36</f>
        <v>17</v>
      </c>
      <c r="O36" s="15">
        <f>'дети 5-ти лет Т'!CR36</f>
        <v>0</v>
      </c>
      <c r="P36" s="15">
        <f>'дети 5-ти лет С'!V36</f>
        <v>3</v>
      </c>
      <c r="Q36" s="15">
        <f>'дети 5-ти лет С'!W36</f>
        <v>3</v>
      </c>
      <c r="R36" s="16">
        <f>'дети 5-ти лет С'!X36</f>
        <v>0</v>
      </c>
      <c r="S36" s="180">
        <f t="shared" si="3"/>
        <v>5.8</v>
      </c>
      <c r="T36" s="181">
        <f t="shared" si="4"/>
        <v>7</v>
      </c>
      <c r="U36" s="30">
        <f t="shared" si="5"/>
        <v>0.2</v>
      </c>
      <c r="X36" s="224" t="s">
        <v>46</v>
      </c>
      <c r="Y36" s="293">
        <f>Q38*Z13/100</f>
        <v>22.5</v>
      </c>
      <c r="Z36" s="293">
        <f>Q38*Z17/100</f>
        <v>14.666666666666668</v>
      </c>
      <c r="AA36" s="293">
        <f>Q38*Z21/100</f>
        <v>4.5000000000000009</v>
      </c>
      <c r="AB36" s="293">
        <f>Q38*Z25/100</f>
        <v>15.733333333333334</v>
      </c>
      <c r="AC36" s="293">
        <f>Q38*Z29/100</f>
        <v>13.5</v>
      </c>
    </row>
    <row r="37" spans="1:36" x14ac:dyDescent="0.3">
      <c r="B37" s="722"/>
      <c r="C37" s="722"/>
      <c r="D37" s="722"/>
      <c r="E37" s="722"/>
      <c r="F37" s="722"/>
      <c r="G37" s="722"/>
      <c r="H37" s="722"/>
      <c r="I37" s="722"/>
      <c r="J37" s="722"/>
      <c r="K37" s="722"/>
      <c r="L37" s="722"/>
      <c r="M37" s="722"/>
      <c r="N37" s="722"/>
      <c r="O37" s="722"/>
      <c r="P37" s="722"/>
      <c r="Q37" s="722"/>
      <c r="R37" s="722"/>
      <c r="S37" s="722"/>
      <c r="T37" s="722"/>
      <c r="U37" s="722"/>
      <c r="X37" s="224" t="s">
        <v>47</v>
      </c>
      <c r="Y37" s="156">
        <f>Q38*Z14/100</f>
        <v>0</v>
      </c>
      <c r="Z37" s="156">
        <f>Q38*Z18/100</f>
        <v>1.5</v>
      </c>
      <c r="AA37" s="156">
        <f>Q38*Z22/100</f>
        <v>0</v>
      </c>
      <c r="AB37" s="156">
        <f>Q38*Z26/100</f>
        <v>0</v>
      </c>
      <c r="AC37" s="156">
        <f>Q38*Z30/100</f>
        <v>0</v>
      </c>
    </row>
    <row r="38" spans="1:36" ht="15.6" x14ac:dyDescent="0.3">
      <c r="B38" s="707" t="s">
        <v>28</v>
      </c>
      <c r="C38" s="707"/>
      <c r="D38" s="707"/>
      <c r="E38" s="707"/>
      <c r="F38" s="707"/>
      <c r="G38" s="707"/>
      <c r="H38" s="707"/>
      <c r="I38" s="707"/>
      <c r="J38" s="707"/>
      <c r="K38" s="707"/>
      <c r="L38" s="707"/>
      <c r="M38" s="707"/>
      <c r="N38" s="707"/>
      <c r="O38" s="707"/>
      <c r="P38" s="707"/>
      <c r="Q38" s="707">
        <f>'дети 5-ти лет Ф'!W40</f>
        <v>27</v>
      </c>
      <c r="R38" s="707"/>
      <c r="S38" s="707"/>
      <c r="T38" s="707"/>
      <c r="U38" s="707"/>
    </row>
    <row r="39" spans="1:36" x14ac:dyDescent="0.3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36" x14ac:dyDescent="0.3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36" x14ac:dyDescent="0.3">
      <c r="B41" s="670" t="s">
        <v>0</v>
      </c>
      <c r="C41" s="709" t="s">
        <v>42</v>
      </c>
      <c r="D41" s="712" t="s">
        <v>44</v>
      </c>
      <c r="E41" s="713"/>
      <c r="F41" s="718" t="s">
        <v>43</v>
      </c>
      <c r="G41" s="642" t="s">
        <v>5</v>
      </c>
      <c r="H41" s="643"/>
      <c r="I41" s="643"/>
      <c r="J41" s="643"/>
      <c r="K41" s="643"/>
      <c r="L41" s="643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4"/>
      <c r="Y41" s="1"/>
    </row>
    <row r="42" spans="1:36" x14ac:dyDescent="0.3">
      <c r="B42" s="708"/>
      <c r="C42" s="710"/>
      <c r="D42" s="714"/>
      <c r="E42" s="715"/>
      <c r="F42" s="718"/>
      <c r="G42" s="625" t="s">
        <v>2</v>
      </c>
      <c r="H42" s="571"/>
      <c r="I42" s="571"/>
      <c r="J42" s="571"/>
      <c r="K42" s="571"/>
      <c r="L42" s="571"/>
      <c r="M42" s="571"/>
      <c r="N42" s="571"/>
      <c r="O42" s="571"/>
      <c r="P42" s="571"/>
      <c r="Q42" s="571"/>
      <c r="R42" s="571"/>
      <c r="S42" s="571"/>
      <c r="T42" s="571"/>
      <c r="U42" s="571"/>
      <c r="V42" s="571"/>
      <c r="W42" s="571"/>
      <c r="X42" s="561"/>
      <c r="Y42" s="1"/>
    </row>
    <row r="43" spans="1:36" ht="123" customHeight="1" x14ac:dyDescent="0.3">
      <c r="B43" s="708"/>
      <c r="C43" s="710"/>
      <c r="D43" s="714"/>
      <c r="E43" s="715"/>
      <c r="F43" s="718"/>
      <c r="G43" s="687" t="s">
        <v>723</v>
      </c>
      <c r="H43" s="687"/>
      <c r="I43" s="687"/>
      <c r="J43" s="687" t="s">
        <v>724</v>
      </c>
      <c r="K43" s="687"/>
      <c r="L43" s="687"/>
      <c r="M43" s="687" t="s">
        <v>725</v>
      </c>
      <c r="N43" s="687"/>
      <c r="O43" s="687"/>
      <c r="P43" s="687" t="s">
        <v>726</v>
      </c>
      <c r="Q43" s="687"/>
      <c r="R43" s="687"/>
      <c r="S43" s="687" t="s">
        <v>727</v>
      </c>
      <c r="T43" s="687"/>
      <c r="U43" s="687"/>
      <c r="V43" s="687" t="s">
        <v>728</v>
      </c>
      <c r="W43" s="687"/>
      <c r="X43" s="687"/>
      <c r="Y43" s="1"/>
    </row>
    <row r="44" spans="1:36" ht="57.6" x14ac:dyDescent="0.3">
      <c r="B44" s="671"/>
      <c r="C44" s="711"/>
      <c r="D44" s="716"/>
      <c r="E44" s="717"/>
      <c r="F44" s="718"/>
      <c r="G44" s="47" t="s">
        <v>39</v>
      </c>
      <c r="H44" s="47" t="s">
        <v>40</v>
      </c>
      <c r="I44" s="47" t="s">
        <v>41</v>
      </c>
      <c r="J44" s="47" t="s">
        <v>39</v>
      </c>
      <c r="K44" s="47" t="s">
        <v>40</v>
      </c>
      <c r="L44" s="47" t="s">
        <v>41</v>
      </c>
      <c r="M44" s="47" t="s">
        <v>39</v>
      </c>
      <c r="N44" s="47" t="s">
        <v>40</v>
      </c>
      <c r="O44" s="47" t="s">
        <v>41</v>
      </c>
      <c r="P44" s="47" t="s">
        <v>39</v>
      </c>
      <c r="Q44" s="47" t="s">
        <v>40</v>
      </c>
      <c r="R44" s="47" t="s">
        <v>41</v>
      </c>
      <c r="S44" s="47" t="s">
        <v>39</v>
      </c>
      <c r="T44" s="47" t="s">
        <v>40</v>
      </c>
      <c r="U44" s="47" t="s">
        <v>41</v>
      </c>
      <c r="V44" s="47" t="s">
        <v>39</v>
      </c>
      <c r="W44" s="47" t="s">
        <v>40</v>
      </c>
      <c r="X44" s="47" t="s">
        <v>41</v>
      </c>
      <c r="Y44" s="1"/>
    </row>
    <row r="45" spans="1:36" ht="45" customHeight="1" x14ac:dyDescent="0.3">
      <c r="B45" s="48">
        <v>1</v>
      </c>
      <c r="C45" s="142" t="s">
        <v>1260</v>
      </c>
      <c r="D45" s="719" t="s">
        <v>1261</v>
      </c>
      <c r="E45" s="720"/>
      <c r="F45" s="202">
        <f>Q38</f>
        <v>27</v>
      </c>
      <c r="G45" s="49">
        <f>'дети 5-ти лет Ф'!D37</f>
        <v>0</v>
      </c>
      <c r="H45" s="49">
        <f>'дети 5-ти лет Ф'!E37</f>
        <v>27</v>
      </c>
      <c r="I45" s="49">
        <f>'дети 5-ти лет Ф'!F37</f>
        <v>0</v>
      </c>
      <c r="J45" s="49">
        <f>'дети 5-ти лет Ф'!G37</f>
        <v>2</v>
      </c>
      <c r="K45" s="49">
        <f>'дети 5-ти лет Ф'!H37</f>
        <v>25</v>
      </c>
      <c r="L45" s="49">
        <f>'дети 5-ти лет Ф'!I37</f>
        <v>0</v>
      </c>
      <c r="M45" s="49">
        <f>'дети 5-ти лет Ф'!J37</f>
        <v>0</v>
      </c>
      <c r="N45" s="49">
        <f>'дети 5-ти лет Ф'!K37</f>
        <v>27</v>
      </c>
      <c r="O45" s="49">
        <f>'дети 5-ти лет Ф'!L37</f>
        <v>0</v>
      </c>
      <c r="P45" s="49">
        <f>'дети 5-ти лет Ф'!M37</f>
        <v>0</v>
      </c>
      <c r="Q45" s="49">
        <f>'дети 5-ти лет Ф'!N37</f>
        <v>27</v>
      </c>
      <c r="R45" s="49">
        <f>'дети 5-ти лет Ф'!O37</f>
        <v>0</v>
      </c>
      <c r="S45" s="49">
        <f>'дети 5-ти лет Ф'!P37</f>
        <v>0</v>
      </c>
      <c r="T45" s="49">
        <f>'дети 5-ти лет Ф'!Q37</f>
        <v>27</v>
      </c>
      <c r="U45" s="49">
        <f>'дети 5-ти лет Ф'!R37</f>
        <v>0</v>
      </c>
      <c r="V45" s="49">
        <f>'дети 5-ти лет Ф'!S37</f>
        <v>25</v>
      </c>
      <c r="W45" s="49">
        <f>'дети 5-ти лет Ф'!T37</f>
        <v>2</v>
      </c>
      <c r="X45" s="49">
        <f>'дети 5-ти лет Ф'!U37</f>
        <v>0</v>
      </c>
      <c r="Y45" s="1"/>
    </row>
    <row r="46" spans="1:36" ht="15.6" x14ac:dyDescent="0.3">
      <c r="A46" s="1"/>
      <c r="B46" s="145"/>
      <c r="C46" s="146"/>
      <c r="D46" s="721"/>
      <c r="E46" s="721"/>
      <c r="F46" s="49" t="s">
        <v>4</v>
      </c>
      <c r="G46" s="304">
        <f>'дети 5-ти лет Ф'!D38</f>
        <v>0</v>
      </c>
      <c r="H46" s="304">
        <f>'дети 5-ти лет Ф'!E38</f>
        <v>100</v>
      </c>
      <c r="I46" s="304">
        <f>'дети 5-ти лет Ф'!F38</f>
        <v>0</v>
      </c>
      <c r="J46" s="304">
        <f>'дети 5-ти лет Ф'!G38</f>
        <v>7.4074074074074074</v>
      </c>
      <c r="K46" s="304">
        <f>'дети 5-ти лет Ф'!H38</f>
        <v>92.592592592592595</v>
      </c>
      <c r="L46" s="304">
        <f>'дети 5-ти лет Ф'!I38</f>
        <v>0</v>
      </c>
      <c r="M46" s="304">
        <f>'дети 5-ти лет Ф'!J38</f>
        <v>0</v>
      </c>
      <c r="N46" s="304">
        <f>'дети 5-ти лет Ф'!K38</f>
        <v>100</v>
      </c>
      <c r="O46" s="304">
        <f>'дети 5-ти лет Ф'!L38</f>
        <v>0</v>
      </c>
      <c r="P46" s="304">
        <f>'дети 5-ти лет Ф'!M38</f>
        <v>0</v>
      </c>
      <c r="Q46" s="304">
        <f>'дети 5-ти лет Ф'!N38</f>
        <v>100</v>
      </c>
      <c r="R46" s="304">
        <f>'дети 5-ти лет Ф'!O38</f>
        <v>0</v>
      </c>
      <c r="S46" s="304">
        <f>'дети 5-ти лет Ф'!P38</f>
        <v>0</v>
      </c>
      <c r="T46" s="304">
        <f>'дети 5-ти лет Ф'!Q38</f>
        <v>100</v>
      </c>
      <c r="U46" s="304">
        <f>'дети 5-ти лет Ф'!R38</f>
        <v>0</v>
      </c>
      <c r="V46" s="304">
        <f>'дети 5-ти лет Ф'!S38</f>
        <v>92.592592592592595</v>
      </c>
      <c r="W46" s="304">
        <f>'дети 5-ти лет Ф'!T38</f>
        <v>7.4074074074074074</v>
      </c>
      <c r="X46" s="304">
        <f>'дети 5-ти лет Ф'!U38</f>
        <v>0</v>
      </c>
      <c r="Y46" s="1"/>
    </row>
    <row r="47" spans="1:36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36" x14ac:dyDescent="0.3">
      <c r="B48" s="691" t="s">
        <v>0</v>
      </c>
      <c r="C48" s="694" t="s">
        <v>42</v>
      </c>
      <c r="D48" s="697" t="s">
        <v>44</v>
      </c>
      <c r="E48" s="698"/>
      <c r="F48" s="694" t="s">
        <v>43</v>
      </c>
      <c r="G48" s="688" t="s">
        <v>6</v>
      </c>
      <c r="H48" s="689"/>
      <c r="I48" s="689"/>
      <c r="J48" s="689"/>
      <c r="K48" s="689"/>
      <c r="L48" s="689"/>
      <c r="M48" s="689"/>
      <c r="N48" s="689"/>
      <c r="O48" s="689"/>
      <c r="P48" s="689"/>
      <c r="Q48" s="689"/>
      <c r="R48" s="689"/>
      <c r="S48" s="689"/>
      <c r="T48" s="689"/>
      <c r="U48" s="689"/>
      <c r="V48" s="689"/>
      <c r="W48" s="689"/>
      <c r="X48" s="690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</row>
    <row r="49" spans="2:36" x14ac:dyDescent="0.3">
      <c r="B49" s="692"/>
      <c r="C49" s="695"/>
      <c r="D49" s="699"/>
      <c r="E49" s="700"/>
      <c r="F49" s="695"/>
      <c r="G49" s="531" t="s">
        <v>32</v>
      </c>
      <c r="H49" s="532"/>
      <c r="I49" s="532"/>
      <c r="J49" s="532"/>
      <c r="K49" s="532"/>
      <c r="L49" s="532"/>
      <c r="M49" s="532"/>
      <c r="N49" s="532"/>
      <c r="O49" s="532"/>
      <c r="P49" s="532"/>
      <c r="Q49" s="532"/>
      <c r="R49" s="532"/>
      <c r="S49" s="532"/>
      <c r="T49" s="532"/>
      <c r="U49" s="532"/>
      <c r="V49" s="532"/>
      <c r="W49" s="532"/>
      <c r="X49" s="533"/>
      <c r="Y49" s="195"/>
      <c r="Z49" s="195"/>
      <c r="AA49" s="195"/>
      <c r="AB49" s="195"/>
      <c r="AC49" s="195"/>
      <c r="AD49" s="195"/>
      <c r="AE49" s="196"/>
      <c r="AF49" s="196"/>
      <c r="AG49" s="196"/>
      <c r="AH49" s="196"/>
      <c r="AI49" s="196"/>
      <c r="AJ49" s="196"/>
    </row>
    <row r="50" spans="2:36" ht="85.5" customHeight="1" x14ac:dyDescent="0.3">
      <c r="B50" s="692"/>
      <c r="C50" s="695"/>
      <c r="D50" s="699"/>
      <c r="E50" s="700"/>
      <c r="F50" s="695"/>
      <c r="G50" s="566" t="s">
        <v>749</v>
      </c>
      <c r="H50" s="566"/>
      <c r="I50" s="566"/>
      <c r="J50" s="566" t="s">
        <v>750</v>
      </c>
      <c r="K50" s="566"/>
      <c r="L50" s="566"/>
      <c r="M50" s="566" t="s">
        <v>751</v>
      </c>
      <c r="N50" s="566"/>
      <c r="O50" s="566"/>
      <c r="P50" s="566" t="s">
        <v>752</v>
      </c>
      <c r="Q50" s="566"/>
      <c r="R50" s="566"/>
      <c r="S50" s="566" t="s">
        <v>753</v>
      </c>
      <c r="T50" s="566"/>
      <c r="U50" s="566"/>
      <c r="V50" s="566" t="s">
        <v>754</v>
      </c>
      <c r="W50" s="566"/>
      <c r="X50" s="566"/>
      <c r="Y50" s="703"/>
      <c r="Z50" s="703"/>
      <c r="AA50" s="703"/>
      <c r="AB50" s="703"/>
      <c r="AC50" s="703"/>
      <c r="AD50" s="703"/>
      <c r="AE50" s="706"/>
      <c r="AF50" s="706"/>
      <c r="AG50" s="706"/>
      <c r="AH50" s="706"/>
      <c r="AI50" s="706"/>
      <c r="AJ50" s="706"/>
    </row>
    <row r="51" spans="2:36" ht="57.6" x14ac:dyDescent="0.3">
      <c r="B51" s="693"/>
      <c r="C51" s="696"/>
      <c r="D51" s="701"/>
      <c r="E51" s="702"/>
      <c r="F51" s="696"/>
      <c r="G51" s="186" t="s">
        <v>39</v>
      </c>
      <c r="H51" s="186" t="s">
        <v>40</v>
      </c>
      <c r="I51" s="186" t="s">
        <v>41</v>
      </c>
      <c r="J51" s="186" t="s">
        <v>39</v>
      </c>
      <c r="K51" s="186" t="s">
        <v>40</v>
      </c>
      <c r="L51" s="186" t="s">
        <v>41</v>
      </c>
      <c r="M51" s="186" t="s">
        <v>39</v>
      </c>
      <c r="N51" s="186" t="s">
        <v>40</v>
      </c>
      <c r="O51" s="186" t="s">
        <v>41</v>
      </c>
      <c r="P51" s="186" t="s">
        <v>39</v>
      </c>
      <c r="Q51" s="186" t="s">
        <v>40</v>
      </c>
      <c r="R51" s="186" t="s">
        <v>41</v>
      </c>
      <c r="S51" s="186" t="s">
        <v>39</v>
      </c>
      <c r="T51" s="186" t="s">
        <v>40</v>
      </c>
      <c r="U51" s="296" t="s">
        <v>41</v>
      </c>
      <c r="V51" s="186" t="s">
        <v>39</v>
      </c>
      <c r="W51" s="186" t="s">
        <v>40</v>
      </c>
      <c r="X51" s="186" t="s">
        <v>41</v>
      </c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</row>
    <row r="52" spans="2:36" ht="45" customHeight="1" x14ac:dyDescent="0.3">
      <c r="B52" s="187">
        <v>1</v>
      </c>
      <c r="C52" s="188" t="str">
        <f>C45</f>
        <v xml:space="preserve">Қарлығаш </v>
      </c>
      <c r="D52" s="684" t="str">
        <f>D45</f>
        <v xml:space="preserve">Тастыбаева Аружан Жанибековна </v>
      </c>
      <c r="E52" s="685"/>
      <c r="F52" s="203">
        <f>Q38</f>
        <v>27</v>
      </c>
      <c r="G52" s="189">
        <f>'дети 5-ти лет К'!D37</f>
        <v>27</v>
      </c>
      <c r="H52" s="189">
        <f>'дети 5-ти лет К'!E37</f>
        <v>0</v>
      </c>
      <c r="I52" s="189">
        <f>'дети 5-ти лет К'!F37</f>
        <v>0</v>
      </c>
      <c r="J52" s="189">
        <f>'дети 5-ти лет К'!G37</f>
        <v>0</v>
      </c>
      <c r="K52" s="189">
        <f>'дети 5-ти лет К'!H37</f>
        <v>27</v>
      </c>
      <c r="L52" s="189">
        <f>'дети 5-ти лет К'!I37</f>
        <v>0</v>
      </c>
      <c r="M52" s="189">
        <f>'дети 5-ти лет К'!J37</f>
        <v>27</v>
      </c>
      <c r="N52" s="189">
        <f>'дети 5-ти лет К'!K37</f>
        <v>0</v>
      </c>
      <c r="O52" s="189">
        <f>'дети 5-ти лет К'!L37</f>
        <v>0</v>
      </c>
      <c r="P52" s="189">
        <f>'дети 5-ти лет К'!M37</f>
        <v>0</v>
      </c>
      <c r="Q52" s="189">
        <f>'дети 5-ти лет К'!N37</f>
        <v>27</v>
      </c>
      <c r="R52" s="189">
        <f>'дети 5-ти лет К'!O37</f>
        <v>0</v>
      </c>
      <c r="S52" s="189">
        <f>'дети 5-ти лет К'!P37</f>
        <v>0</v>
      </c>
      <c r="T52" s="189">
        <f>'дети 5-ти лет К'!Q37</f>
        <v>27</v>
      </c>
      <c r="U52" s="189">
        <f>'дети 5-ти лет К'!R37</f>
        <v>0</v>
      </c>
      <c r="V52" s="189">
        <f>'дети 5-ти лет К'!S37</f>
        <v>27</v>
      </c>
      <c r="W52" s="189">
        <f>'дети 5-ти лет К'!T37</f>
        <v>0</v>
      </c>
      <c r="X52" s="189">
        <f>'дети 5-ти лет К'!U37</f>
        <v>0</v>
      </c>
      <c r="Y52" s="297"/>
      <c r="Z52" s="297"/>
      <c r="AA52" s="297"/>
      <c r="AB52" s="297"/>
      <c r="AC52" s="297"/>
      <c r="AD52" s="297"/>
      <c r="AE52" s="198"/>
      <c r="AF52" s="198"/>
      <c r="AG52" s="198"/>
      <c r="AH52" s="198"/>
      <c r="AI52" s="199"/>
      <c r="AJ52" s="200"/>
    </row>
    <row r="53" spans="2:36" ht="15.6" x14ac:dyDescent="0.3">
      <c r="B53" s="190"/>
      <c r="C53" s="191"/>
      <c r="D53" s="686"/>
      <c r="E53" s="686"/>
      <c r="F53" s="189" t="s">
        <v>4</v>
      </c>
      <c r="G53" s="303">
        <f>'дети 5-ти лет К'!D38</f>
        <v>100</v>
      </c>
      <c r="H53" s="303">
        <f>'дети 5-ти лет К'!E38</f>
        <v>0</v>
      </c>
      <c r="I53" s="303">
        <f>'дети 5-ти лет К'!F38</f>
        <v>0</v>
      </c>
      <c r="J53" s="303">
        <f>'дети 5-ти лет К'!G38</f>
        <v>0</v>
      </c>
      <c r="K53" s="303">
        <f>'дети 5-ти лет К'!H38</f>
        <v>100</v>
      </c>
      <c r="L53" s="303">
        <f>'дети 5-ти лет К'!I38</f>
        <v>0</v>
      </c>
      <c r="M53" s="303">
        <f>'дети 5-ти лет К'!J38</f>
        <v>100</v>
      </c>
      <c r="N53" s="303">
        <f>'дети 5-ти лет К'!K38</f>
        <v>0</v>
      </c>
      <c r="O53" s="303">
        <f>'дети 5-ти лет К'!L38</f>
        <v>0</v>
      </c>
      <c r="P53" s="303">
        <f>'дети 5-ти лет К'!M38</f>
        <v>0</v>
      </c>
      <c r="Q53" s="303">
        <f>'дети 5-ти лет К'!N38</f>
        <v>100</v>
      </c>
      <c r="R53" s="303">
        <f>'дети 5-ти лет К'!O38</f>
        <v>0</v>
      </c>
      <c r="S53" s="303">
        <f>'дети 5-ти лет К'!P38</f>
        <v>0</v>
      </c>
      <c r="T53" s="303">
        <f>'дети 5-ти лет К'!Q38</f>
        <v>100</v>
      </c>
      <c r="U53" s="303">
        <f>'дети 5-ти лет К'!R38</f>
        <v>0</v>
      </c>
      <c r="V53" s="303">
        <f>'дети 5-ти лет К'!S38</f>
        <v>100</v>
      </c>
      <c r="W53" s="303">
        <f>'дети 5-ти лет К'!T38</f>
        <v>0</v>
      </c>
      <c r="X53" s="303">
        <f>'дети 5-ти лет К'!U38</f>
        <v>0</v>
      </c>
      <c r="Y53" s="297"/>
      <c r="Z53" s="297"/>
      <c r="AA53" s="297"/>
      <c r="AB53" s="297"/>
      <c r="AC53" s="297"/>
      <c r="AD53" s="297"/>
      <c r="AE53" s="198"/>
      <c r="AF53" s="198"/>
      <c r="AG53" s="198"/>
      <c r="AH53" s="198"/>
      <c r="AI53" s="199"/>
      <c r="AJ53" s="200"/>
    </row>
    <row r="54" spans="2:36" x14ac:dyDescent="0.3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</row>
    <row r="55" spans="2:36" x14ac:dyDescent="0.3">
      <c r="B55" s="691" t="s">
        <v>0</v>
      </c>
      <c r="C55" s="694" t="s">
        <v>42</v>
      </c>
      <c r="D55" s="697" t="s">
        <v>44</v>
      </c>
      <c r="E55" s="698"/>
      <c r="F55" s="694" t="s">
        <v>43</v>
      </c>
      <c r="G55" s="688" t="s">
        <v>6</v>
      </c>
      <c r="H55" s="689"/>
      <c r="I55" s="689"/>
      <c r="J55" s="689"/>
      <c r="K55" s="689"/>
      <c r="L55" s="689"/>
      <c r="M55" s="689"/>
      <c r="N55" s="689"/>
      <c r="O55" s="689"/>
      <c r="P55" s="689"/>
      <c r="Q55" s="689"/>
      <c r="R55" s="689"/>
      <c r="S55" s="689"/>
      <c r="T55" s="689"/>
      <c r="U55" s="689"/>
      <c r="V55" s="689"/>
      <c r="W55" s="689"/>
      <c r="X55" s="690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</row>
    <row r="56" spans="2:36" x14ac:dyDescent="0.3">
      <c r="B56" s="692"/>
      <c r="C56" s="695"/>
      <c r="D56" s="699"/>
      <c r="E56" s="700"/>
      <c r="F56" s="695"/>
      <c r="G56" s="531" t="s">
        <v>7</v>
      </c>
      <c r="H56" s="532"/>
      <c r="I56" s="532"/>
      <c r="J56" s="532"/>
      <c r="K56" s="532"/>
      <c r="L56" s="532"/>
      <c r="M56" s="532"/>
      <c r="N56" s="532"/>
      <c r="O56" s="532"/>
      <c r="P56" s="532"/>
      <c r="Q56" s="532"/>
      <c r="R56" s="532"/>
      <c r="S56" s="532"/>
      <c r="T56" s="532"/>
      <c r="U56" s="532"/>
      <c r="V56" s="532"/>
      <c r="W56" s="532"/>
      <c r="X56" s="533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</row>
    <row r="57" spans="2:36" ht="105" customHeight="1" x14ac:dyDescent="0.3">
      <c r="B57" s="692"/>
      <c r="C57" s="695"/>
      <c r="D57" s="699"/>
      <c r="E57" s="700"/>
      <c r="F57" s="695"/>
      <c r="G57" s="563" t="s">
        <v>770</v>
      </c>
      <c r="H57" s="563"/>
      <c r="I57" s="563"/>
      <c r="J57" s="563" t="s">
        <v>771</v>
      </c>
      <c r="K57" s="563"/>
      <c r="L57" s="563"/>
      <c r="M57" s="563" t="s">
        <v>772</v>
      </c>
      <c r="N57" s="563"/>
      <c r="O57" s="563"/>
      <c r="P57" s="563" t="s">
        <v>773</v>
      </c>
      <c r="Q57" s="563"/>
      <c r="R57" s="563"/>
      <c r="S57" s="563" t="s">
        <v>774</v>
      </c>
      <c r="T57" s="563"/>
      <c r="U57" s="563"/>
      <c r="V57" s="563" t="s">
        <v>775</v>
      </c>
      <c r="W57" s="563"/>
      <c r="X57" s="563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</row>
    <row r="58" spans="2:36" ht="57.6" x14ac:dyDescent="0.3">
      <c r="B58" s="693"/>
      <c r="C58" s="696"/>
      <c r="D58" s="701"/>
      <c r="E58" s="702"/>
      <c r="F58" s="696"/>
      <c r="G58" s="186" t="s">
        <v>39</v>
      </c>
      <c r="H58" s="186" t="s">
        <v>40</v>
      </c>
      <c r="I58" s="186" t="s">
        <v>41</v>
      </c>
      <c r="J58" s="186" t="s">
        <v>39</v>
      </c>
      <c r="K58" s="186" t="s">
        <v>40</v>
      </c>
      <c r="L58" s="186" t="s">
        <v>41</v>
      </c>
      <c r="M58" s="186" t="s">
        <v>39</v>
      </c>
      <c r="N58" s="186" t="s">
        <v>40</v>
      </c>
      <c r="O58" s="186" t="s">
        <v>41</v>
      </c>
      <c r="P58" s="186" t="s">
        <v>39</v>
      </c>
      <c r="Q58" s="186" t="s">
        <v>40</v>
      </c>
      <c r="R58" s="186" t="s">
        <v>41</v>
      </c>
      <c r="S58" s="186" t="s">
        <v>39</v>
      </c>
      <c r="T58" s="186" t="s">
        <v>40</v>
      </c>
      <c r="U58" s="296" t="s">
        <v>41</v>
      </c>
      <c r="V58" s="186" t="s">
        <v>39</v>
      </c>
      <c r="W58" s="186" t="s">
        <v>40</v>
      </c>
      <c r="X58" s="186" t="s">
        <v>41</v>
      </c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</row>
    <row r="59" spans="2:36" ht="45" customHeight="1" x14ac:dyDescent="0.3">
      <c r="B59" s="187">
        <v>1</v>
      </c>
      <c r="C59" s="188" t="str">
        <f>C45</f>
        <v xml:space="preserve">Қарлығаш </v>
      </c>
      <c r="D59" s="684" t="str">
        <f>D45</f>
        <v xml:space="preserve">Тастыбаева Аружан Жанибековна </v>
      </c>
      <c r="E59" s="685"/>
      <c r="F59" s="203">
        <f>Q38</f>
        <v>27</v>
      </c>
      <c r="G59" s="189">
        <f>'дети 5-ти лет К'!V37</f>
        <v>5</v>
      </c>
      <c r="H59" s="189">
        <f>'дети 5-ти лет К'!W37</f>
        <v>22</v>
      </c>
      <c r="I59" s="189">
        <f>'дети 5-ти лет К'!X37</f>
        <v>0</v>
      </c>
      <c r="J59" s="189">
        <f>'дети 5-ти лет К'!Y37</f>
        <v>27</v>
      </c>
      <c r="K59" s="189">
        <f>'дети 5-ти лет К'!Z37</f>
        <v>0</v>
      </c>
      <c r="L59" s="189">
        <f>'дети 5-ти лет К'!AA37</f>
        <v>0</v>
      </c>
      <c r="M59" s="189">
        <f>'дети 5-ти лет К'!AB37</f>
        <v>0</v>
      </c>
      <c r="N59" s="189">
        <f>'дети 5-ти лет К'!AC37</f>
        <v>27</v>
      </c>
      <c r="O59" s="189">
        <f>'дети 5-ти лет К'!AD37</f>
        <v>0</v>
      </c>
      <c r="P59" s="189">
        <f>'дети 5-ти лет К'!AE37</f>
        <v>0</v>
      </c>
      <c r="Q59" s="189">
        <f>'дети 5-ти лет К'!AF37</f>
        <v>0</v>
      </c>
      <c r="R59" s="189">
        <f>'дети 5-ти лет К'!AG37</f>
        <v>27</v>
      </c>
      <c r="S59" s="189">
        <f>'дети 5-ти лет К'!AH37</f>
        <v>0</v>
      </c>
      <c r="T59" s="189">
        <f>'дети 5-ти лет К'!AI37</f>
        <v>27</v>
      </c>
      <c r="U59" s="189">
        <f>'дети 5-ти лет К'!AJ37</f>
        <v>0</v>
      </c>
      <c r="V59" s="189">
        <f>'дети 5-ти лет К'!AK37</f>
        <v>27</v>
      </c>
      <c r="W59" s="189">
        <f>'дети 5-ти лет К'!AL37</f>
        <v>0</v>
      </c>
      <c r="X59" s="189">
        <f>'дети 5-ти лет К'!AM37</f>
        <v>0</v>
      </c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</row>
    <row r="60" spans="2:36" ht="15.6" x14ac:dyDescent="0.3">
      <c r="B60" s="190"/>
      <c r="C60" s="191"/>
      <c r="D60" s="686"/>
      <c r="E60" s="686"/>
      <c r="F60" s="189" t="s">
        <v>4</v>
      </c>
      <c r="G60" s="303">
        <f>'дети 5-ти лет К'!V38</f>
        <v>18.518518518518519</v>
      </c>
      <c r="H60" s="303">
        <f>'дети 5-ти лет К'!W38</f>
        <v>81.481481481481481</v>
      </c>
      <c r="I60" s="303">
        <f>'дети 5-ти лет К'!X38</f>
        <v>0</v>
      </c>
      <c r="J60" s="303">
        <f>'дети 5-ти лет К'!Y38</f>
        <v>100</v>
      </c>
      <c r="K60" s="303">
        <f>'дети 5-ти лет К'!Z38</f>
        <v>0</v>
      </c>
      <c r="L60" s="303">
        <f>'дети 5-ти лет К'!AA38</f>
        <v>0</v>
      </c>
      <c r="M60" s="303">
        <f>'дети 5-ти лет К'!AB38</f>
        <v>0</v>
      </c>
      <c r="N60" s="303">
        <f>'дети 5-ти лет К'!AC38</f>
        <v>100</v>
      </c>
      <c r="O60" s="303">
        <f>'дети 5-ти лет К'!AD38</f>
        <v>0</v>
      </c>
      <c r="P60" s="303">
        <f>'дети 5-ти лет К'!AE38</f>
        <v>0</v>
      </c>
      <c r="Q60" s="303">
        <f>'дети 5-ти лет К'!AF38</f>
        <v>0</v>
      </c>
      <c r="R60" s="303">
        <f>'дети 5-ти лет К'!AG38</f>
        <v>100</v>
      </c>
      <c r="S60" s="303">
        <f>'дети 5-ти лет К'!AH38</f>
        <v>0</v>
      </c>
      <c r="T60" s="303">
        <f>'дети 5-ти лет К'!AI38</f>
        <v>100</v>
      </c>
      <c r="U60" s="303">
        <f>'дети 5-ти лет К'!AJ38</f>
        <v>0</v>
      </c>
      <c r="V60" s="303">
        <f>'дети 5-ти лет К'!AK38</f>
        <v>100</v>
      </c>
      <c r="W60" s="303">
        <f>'дети 5-ти лет К'!AL38</f>
        <v>0</v>
      </c>
      <c r="X60" s="303">
        <f>'дети 5-ти лет К'!AM38</f>
        <v>0</v>
      </c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</row>
    <row r="61" spans="2:36" x14ac:dyDescent="0.3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</row>
    <row r="62" spans="2:36" x14ac:dyDescent="0.3">
      <c r="B62" s="691" t="s">
        <v>0</v>
      </c>
      <c r="C62" s="694" t="s">
        <v>42</v>
      </c>
      <c r="D62" s="697" t="s">
        <v>44</v>
      </c>
      <c r="E62" s="698"/>
      <c r="F62" s="694" t="s">
        <v>43</v>
      </c>
      <c r="G62" s="688" t="s">
        <v>6</v>
      </c>
      <c r="H62" s="689"/>
      <c r="I62" s="689"/>
      <c r="J62" s="689"/>
      <c r="K62" s="689"/>
      <c r="L62" s="689"/>
      <c r="M62" s="689"/>
      <c r="N62" s="689"/>
      <c r="O62" s="689"/>
      <c r="P62" s="689"/>
      <c r="Q62" s="689"/>
      <c r="R62" s="689"/>
      <c r="S62" s="689"/>
      <c r="T62" s="689"/>
      <c r="U62" s="689"/>
      <c r="V62" s="689"/>
      <c r="W62" s="689"/>
      <c r="X62" s="690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</row>
    <row r="63" spans="2:36" x14ac:dyDescent="0.3">
      <c r="B63" s="692"/>
      <c r="C63" s="695"/>
      <c r="D63" s="699"/>
      <c r="E63" s="700"/>
      <c r="F63" s="695"/>
      <c r="G63" s="531" t="s">
        <v>58</v>
      </c>
      <c r="H63" s="532"/>
      <c r="I63" s="532"/>
      <c r="J63" s="532"/>
      <c r="K63" s="532"/>
      <c r="L63" s="532"/>
      <c r="M63" s="532"/>
      <c r="N63" s="532"/>
      <c r="O63" s="532"/>
      <c r="P63" s="532"/>
      <c r="Q63" s="532"/>
      <c r="R63" s="532"/>
      <c r="S63" s="532"/>
      <c r="T63" s="532"/>
      <c r="U63" s="532"/>
      <c r="V63" s="532"/>
      <c r="W63" s="532"/>
      <c r="X63" s="533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</row>
    <row r="64" spans="2:36" ht="106.5" customHeight="1" x14ac:dyDescent="0.3">
      <c r="B64" s="692"/>
      <c r="C64" s="695"/>
      <c r="D64" s="699"/>
      <c r="E64" s="700"/>
      <c r="F64" s="695"/>
      <c r="G64" s="563" t="s">
        <v>794</v>
      </c>
      <c r="H64" s="563"/>
      <c r="I64" s="563"/>
      <c r="J64" s="563" t="s">
        <v>795</v>
      </c>
      <c r="K64" s="563"/>
      <c r="L64" s="563"/>
      <c r="M64" s="563" t="s">
        <v>796</v>
      </c>
      <c r="N64" s="563"/>
      <c r="O64" s="563"/>
      <c r="P64" s="563" t="s">
        <v>797</v>
      </c>
      <c r="Q64" s="563"/>
      <c r="R64" s="563"/>
      <c r="S64" s="563" t="s">
        <v>798</v>
      </c>
      <c r="T64" s="563"/>
      <c r="U64" s="563"/>
      <c r="V64" s="563" t="s">
        <v>799</v>
      </c>
      <c r="W64" s="563"/>
      <c r="X64" s="563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</row>
    <row r="65" spans="2:42" ht="57.6" x14ac:dyDescent="0.3">
      <c r="B65" s="693"/>
      <c r="C65" s="696"/>
      <c r="D65" s="701"/>
      <c r="E65" s="702"/>
      <c r="F65" s="696"/>
      <c r="G65" s="186" t="s">
        <v>39</v>
      </c>
      <c r="H65" s="186" t="s">
        <v>40</v>
      </c>
      <c r="I65" s="186" t="s">
        <v>41</v>
      </c>
      <c r="J65" s="186" t="s">
        <v>39</v>
      </c>
      <c r="K65" s="186" t="s">
        <v>40</v>
      </c>
      <c r="L65" s="186" t="s">
        <v>41</v>
      </c>
      <c r="M65" s="186" t="s">
        <v>39</v>
      </c>
      <c r="N65" s="186" t="s">
        <v>40</v>
      </c>
      <c r="O65" s="186" t="s">
        <v>41</v>
      </c>
      <c r="P65" s="186" t="s">
        <v>39</v>
      </c>
      <c r="Q65" s="186" t="s">
        <v>40</v>
      </c>
      <c r="R65" s="186" t="s">
        <v>41</v>
      </c>
      <c r="S65" s="186" t="s">
        <v>39</v>
      </c>
      <c r="T65" s="186" t="s">
        <v>40</v>
      </c>
      <c r="U65" s="296" t="s">
        <v>41</v>
      </c>
      <c r="V65" s="186" t="s">
        <v>39</v>
      </c>
      <c r="W65" s="186" t="s">
        <v>40</v>
      </c>
      <c r="X65" s="186" t="s">
        <v>41</v>
      </c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</row>
    <row r="66" spans="2:42" ht="45" customHeight="1" x14ac:dyDescent="0.3">
      <c r="B66" s="187">
        <v>1</v>
      </c>
      <c r="C66" s="188" t="str">
        <f>C45</f>
        <v xml:space="preserve">Қарлығаш </v>
      </c>
      <c r="D66" s="684" t="str">
        <f>D45</f>
        <v xml:space="preserve">Тастыбаева Аружан Жанибековна </v>
      </c>
      <c r="E66" s="685"/>
      <c r="F66" s="203">
        <f>Q38</f>
        <v>27</v>
      </c>
      <c r="G66" s="189">
        <f>'дети 5-ти лет К'!AN37</f>
        <v>0</v>
      </c>
      <c r="H66" s="189">
        <f>'дети 5-ти лет К'!AO37</f>
        <v>27</v>
      </c>
      <c r="I66" s="189">
        <f>'дети 5-ти лет К'!AP37</f>
        <v>0</v>
      </c>
      <c r="J66" s="189">
        <f>'дети 5-ти лет К'!AQ37</f>
        <v>27</v>
      </c>
      <c r="K66" s="189">
        <f>'дети 5-ти лет К'!AR37</f>
        <v>0</v>
      </c>
      <c r="L66" s="189">
        <f>'дети 5-ти лет К'!AS37</f>
        <v>0</v>
      </c>
      <c r="M66" s="189">
        <f>'дети 5-ти лет К'!AT37</f>
        <v>0</v>
      </c>
      <c r="N66" s="189">
        <f>'дети 5-ти лет К'!AU37</f>
        <v>26</v>
      </c>
      <c r="O66" s="189">
        <f>'дети 5-ти лет К'!AV37</f>
        <v>0</v>
      </c>
      <c r="P66" s="189">
        <f>'дети 5-ти лет К'!AW37</f>
        <v>0</v>
      </c>
      <c r="Q66" s="189">
        <f>'дети 5-ти лет К'!AX37</f>
        <v>27</v>
      </c>
      <c r="R66" s="189">
        <f>'дети 5-ти лет К'!AY37</f>
        <v>0</v>
      </c>
      <c r="S66" s="189">
        <f>'дети 5-ти лет К'!AZ37</f>
        <v>0</v>
      </c>
      <c r="T66" s="189">
        <f>'дети 5-ти лет К'!BA37</f>
        <v>27</v>
      </c>
      <c r="U66" s="189">
        <f>'дети 5-ти лет К'!BB37</f>
        <v>0</v>
      </c>
      <c r="V66" s="189">
        <f>'дети 5-ти лет К'!BC37</f>
        <v>27</v>
      </c>
      <c r="W66" s="189">
        <f>'дети 5-ти лет К'!BD37</f>
        <v>0</v>
      </c>
      <c r="X66" s="189">
        <f>'дети 5-ти лет К'!BE37</f>
        <v>0</v>
      </c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</row>
    <row r="67" spans="2:42" ht="15.6" x14ac:dyDescent="0.3">
      <c r="B67" s="190"/>
      <c r="C67" s="191"/>
      <c r="D67" s="686"/>
      <c r="E67" s="686"/>
      <c r="F67" s="189" t="s">
        <v>4</v>
      </c>
      <c r="G67" s="303">
        <f>'дети 5-ти лет К'!AN38</f>
        <v>0</v>
      </c>
      <c r="H67" s="303">
        <f>'дети 5-ти лет К'!AO38</f>
        <v>100</v>
      </c>
      <c r="I67" s="303">
        <f>'дети 5-ти лет К'!AP38</f>
        <v>0</v>
      </c>
      <c r="J67" s="303">
        <f>'дети 5-ти лет К'!AQ38</f>
        <v>100</v>
      </c>
      <c r="K67" s="303">
        <f>'дети 5-ти лет К'!AR38</f>
        <v>0</v>
      </c>
      <c r="L67" s="303">
        <f>'дети 5-ти лет К'!AS38</f>
        <v>0</v>
      </c>
      <c r="M67" s="303">
        <f>'дети 5-ти лет К'!AT38</f>
        <v>0</v>
      </c>
      <c r="N67" s="303">
        <f>'дети 5-ти лет К'!AU38</f>
        <v>96.296296296296291</v>
      </c>
      <c r="O67" s="303">
        <f>'дети 5-ти лет К'!AV38</f>
        <v>0</v>
      </c>
      <c r="P67" s="303">
        <f>'дети 5-ти лет К'!AW38</f>
        <v>0</v>
      </c>
      <c r="Q67" s="303">
        <f>'дети 5-ти лет К'!AX38</f>
        <v>100</v>
      </c>
      <c r="R67" s="303">
        <f>'дети 5-ти лет К'!AY38</f>
        <v>0</v>
      </c>
      <c r="S67" s="303">
        <f>'дети 5-ти лет К'!AZ38</f>
        <v>0</v>
      </c>
      <c r="T67" s="303">
        <f>'дети 5-ти лет К'!BA38</f>
        <v>100</v>
      </c>
      <c r="U67" s="303">
        <f>'дети 5-ти лет К'!BB38</f>
        <v>0</v>
      </c>
      <c r="V67" s="303">
        <f>'дети 5-ти лет К'!BC38</f>
        <v>100</v>
      </c>
      <c r="W67" s="303">
        <f>'дети 5-ти лет К'!BD38</f>
        <v>0</v>
      </c>
      <c r="X67" s="303">
        <f>'дети 5-ти лет К'!BE38</f>
        <v>0</v>
      </c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</row>
    <row r="68" spans="2:42" x14ac:dyDescent="0.3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</row>
    <row r="69" spans="2:42" ht="18" customHeight="1" x14ac:dyDescent="0.3">
      <c r="B69" s="691" t="s">
        <v>0</v>
      </c>
      <c r="C69" s="694" t="s">
        <v>42</v>
      </c>
      <c r="D69" s="697" t="s">
        <v>44</v>
      </c>
      <c r="E69" s="698"/>
      <c r="F69" s="694" t="s">
        <v>43</v>
      </c>
      <c r="G69" s="688" t="s">
        <v>8</v>
      </c>
      <c r="H69" s="689"/>
      <c r="I69" s="689"/>
      <c r="J69" s="689"/>
      <c r="K69" s="689"/>
      <c r="L69" s="689"/>
      <c r="M69" s="689"/>
      <c r="N69" s="689"/>
      <c r="O69" s="689"/>
      <c r="P69" s="689"/>
      <c r="Q69" s="689"/>
      <c r="R69" s="689"/>
      <c r="S69" s="689"/>
      <c r="T69" s="689"/>
      <c r="U69" s="689"/>
      <c r="V69" s="689"/>
      <c r="W69" s="689"/>
      <c r="X69" s="690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</row>
    <row r="70" spans="2:42" ht="18" customHeight="1" x14ac:dyDescent="0.3">
      <c r="B70" s="692"/>
      <c r="C70" s="695"/>
      <c r="D70" s="699"/>
      <c r="E70" s="700"/>
      <c r="F70" s="695"/>
      <c r="G70" s="531" t="s">
        <v>59</v>
      </c>
      <c r="H70" s="532"/>
      <c r="I70" s="532"/>
      <c r="J70" s="532"/>
      <c r="K70" s="532"/>
      <c r="L70" s="532"/>
      <c r="M70" s="532"/>
      <c r="N70" s="532"/>
      <c r="O70" s="532"/>
      <c r="P70" s="532"/>
      <c r="Q70" s="532"/>
      <c r="R70" s="532"/>
      <c r="S70" s="532"/>
      <c r="T70" s="532"/>
      <c r="U70" s="532"/>
      <c r="V70" s="532"/>
      <c r="W70" s="532"/>
      <c r="X70" s="533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</row>
    <row r="71" spans="2:42" ht="96" customHeight="1" x14ac:dyDescent="0.3">
      <c r="B71" s="692"/>
      <c r="C71" s="695"/>
      <c r="D71" s="699"/>
      <c r="E71" s="700"/>
      <c r="F71" s="695"/>
      <c r="G71" s="566" t="s">
        <v>913</v>
      </c>
      <c r="H71" s="566"/>
      <c r="I71" s="566"/>
      <c r="J71" s="566" t="s">
        <v>914</v>
      </c>
      <c r="K71" s="566"/>
      <c r="L71" s="566"/>
      <c r="M71" s="566" t="s">
        <v>915</v>
      </c>
      <c r="N71" s="566"/>
      <c r="O71" s="566"/>
      <c r="P71" s="566" t="s">
        <v>916</v>
      </c>
      <c r="Q71" s="566"/>
      <c r="R71" s="566"/>
      <c r="S71" s="566" t="s">
        <v>917</v>
      </c>
      <c r="T71" s="566"/>
      <c r="U71" s="566"/>
      <c r="V71" s="566" t="s">
        <v>918</v>
      </c>
      <c r="W71" s="566"/>
      <c r="X71" s="566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</row>
    <row r="72" spans="2:42" ht="57.6" x14ac:dyDescent="0.3">
      <c r="B72" s="693"/>
      <c r="C72" s="696"/>
      <c r="D72" s="701"/>
      <c r="E72" s="702"/>
      <c r="F72" s="696"/>
      <c r="G72" s="186" t="s">
        <v>39</v>
      </c>
      <c r="H72" s="186" t="s">
        <v>40</v>
      </c>
      <c r="I72" s="186" t="s">
        <v>41</v>
      </c>
      <c r="J72" s="186" t="s">
        <v>39</v>
      </c>
      <c r="K72" s="186" t="s">
        <v>40</v>
      </c>
      <c r="L72" s="186" t="s">
        <v>41</v>
      </c>
      <c r="M72" s="186" t="s">
        <v>39</v>
      </c>
      <c r="N72" s="186" t="s">
        <v>40</v>
      </c>
      <c r="O72" s="186" t="s">
        <v>41</v>
      </c>
      <c r="P72" s="186" t="s">
        <v>39</v>
      </c>
      <c r="Q72" s="186" t="s">
        <v>40</v>
      </c>
      <c r="R72" s="186" t="s">
        <v>41</v>
      </c>
      <c r="S72" s="186" t="s">
        <v>39</v>
      </c>
      <c r="T72" s="186" t="s">
        <v>40</v>
      </c>
      <c r="U72" s="186" t="s">
        <v>41</v>
      </c>
      <c r="V72" s="186" t="s">
        <v>39</v>
      </c>
      <c r="W72" s="186" t="s">
        <v>40</v>
      </c>
      <c r="X72" s="186" t="s">
        <v>41</v>
      </c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</row>
    <row r="73" spans="2:42" ht="45" customHeight="1" x14ac:dyDescent="0.3">
      <c r="B73" s="187">
        <v>1</v>
      </c>
      <c r="C73" s="188" t="str">
        <f>C45</f>
        <v xml:space="preserve">Қарлығаш </v>
      </c>
      <c r="D73" s="684" t="str">
        <f>D45</f>
        <v xml:space="preserve">Тастыбаева Аружан Жанибековна </v>
      </c>
      <c r="E73" s="685"/>
      <c r="F73" s="203">
        <f>Q38</f>
        <v>27</v>
      </c>
      <c r="G73" s="193">
        <f>'дети 5-ти лет П'!D37</f>
        <v>27</v>
      </c>
      <c r="H73" s="193">
        <f>'дети 5-ти лет П'!E37</f>
        <v>0</v>
      </c>
      <c r="I73" s="193">
        <f>'дети 5-ти лет П'!F37</f>
        <v>0</v>
      </c>
      <c r="J73" s="193">
        <f>'дети 5-ти лет П'!G37</f>
        <v>27</v>
      </c>
      <c r="K73" s="193">
        <f>'дети 5-ти лет П'!H37</f>
        <v>0</v>
      </c>
      <c r="L73" s="193">
        <f>'дети 5-ти лет П'!I37</f>
        <v>0</v>
      </c>
      <c r="M73" s="193">
        <f>'дети 5-ти лет П'!J37</f>
        <v>27</v>
      </c>
      <c r="N73" s="193">
        <f>'дети 5-ти лет П'!K37</f>
        <v>0</v>
      </c>
      <c r="O73" s="193">
        <f>'дети 5-ти лет П'!L37</f>
        <v>0</v>
      </c>
      <c r="P73" s="193">
        <f>'дети 5-ти лет П'!M37</f>
        <v>27</v>
      </c>
      <c r="Q73" s="193">
        <f>'дети 5-ти лет П'!N37</f>
        <v>0</v>
      </c>
      <c r="R73" s="193">
        <f>'дети 5-ти лет П'!O37</f>
        <v>0</v>
      </c>
      <c r="S73" s="193">
        <f>'дети 5-ти лет П'!P37</f>
        <v>0</v>
      </c>
      <c r="T73" s="193">
        <f>'дети 5-ти лет П'!Q37</f>
        <v>27</v>
      </c>
      <c r="U73" s="193">
        <f>'дети 5-ти лет П'!R37</f>
        <v>0</v>
      </c>
      <c r="V73" s="193">
        <f>'дети 5-ти лет П'!S37</f>
        <v>27</v>
      </c>
      <c r="W73" s="193">
        <f>'дети 5-ти лет П'!T37</f>
        <v>0</v>
      </c>
      <c r="X73" s="193">
        <f>'дети 5-ти лет П'!U37</f>
        <v>0</v>
      </c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</row>
    <row r="74" spans="2:42" ht="15" customHeight="1" x14ac:dyDescent="0.3">
      <c r="B74" s="190"/>
      <c r="C74" s="191"/>
      <c r="D74" s="686"/>
      <c r="E74" s="686"/>
      <c r="F74" s="189" t="s">
        <v>4</v>
      </c>
      <c r="G74" s="302">
        <f>'дети 5-ти лет П'!D38</f>
        <v>100</v>
      </c>
      <c r="H74" s="302">
        <f>'дети 5-ти лет П'!E38</f>
        <v>0</v>
      </c>
      <c r="I74" s="302">
        <f>'дети 5-ти лет П'!F38</f>
        <v>0</v>
      </c>
      <c r="J74" s="302">
        <f>'дети 5-ти лет П'!G38</f>
        <v>100</v>
      </c>
      <c r="K74" s="302">
        <f>'дети 5-ти лет П'!H38</f>
        <v>0</v>
      </c>
      <c r="L74" s="302">
        <f>'дети 5-ти лет П'!I38</f>
        <v>0</v>
      </c>
      <c r="M74" s="302">
        <f>'дети 5-ти лет П'!J38</f>
        <v>100</v>
      </c>
      <c r="N74" s="302">
        <f>'дети 5-ти лет П'!K38</f>
        <v>0</v>
      </c>
      <c r="O74" s="302">
        <f>'дети 5-ти лет П'!L38</f>
        <v>0</v>
      </c>
      <c r="P74" s="302">
        <f>'дети 5-ти лет П'!M38</f>
        <v>100</v>
      </c>
      <c r="Q74" s="302">
        <f>'дети 5-ти лет П'!N38</f>
        <v>0</v>
      </c>
      <c r="R74" s="302">
        <f>'дети 5-ти лет П'!O38</f>
        <v>0</v>
      </c>
      <c r="S74" s="302">
        <f>'дети 5-ти лет П'!P38</f>
        <v>0</v>
      </c>
      <c r="T74" s="302">
        <f>'дети 5-ти лет П'!Q38</f>
        <v>100</v>
      </c>
      <c r="U74" s="302">
        <f>'дети 5-ти лет П'!R38</f>
        <v>0</v>
      </c>
      <c r="V74" s="302">
        <f>'дети 5-ти лет П'!S38</f>
        <v>100</v>
      </c>
      <c r="W74" s="302">
        <f>'дети 5-ти лет П'!T38</f>
        <v>0</v>
      </c>
      <c r="X74" s="302">
        <f>'дети 5-ти лет П'!U38</f>
        <v>0</v>
      </c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</row>
    <row r="75" spans="2:42" x14ac:dyDescent="0.3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</row>
    <row r="76" spans="2:42" x14ac:dyDescent="0.3">
      <c r="B76" s="691" t="s">
        <v>0</v>
      </c>
      <c r="C76" s="694" t="s">
        <v>42</v>
      </c>
      <c r="D76" s="697" t="s">
        <v>44</v>
      </c>
      <c r="E76" s="698"/>
      <c r="F76" s="694" t="s">
        <v>43</v>
      </c>
      <c r="G76" s="688" t="s">
        <v>10</v>
      </c>
      <c r="H76" s="689"/>
      <c r="I76" s="689"/>
      <c r="J76" s="689"/>
      <c r="K76" s="689"/>
      <c r="L76" s="689"/>
      <c r="M76" s="689"/>
      <c r="N76" s="689"/>
      <c r="O76" s="689"/>
      <c r="P76" s="689"/>
      <c r="Q76" s="689"/>
      <c r="R76" s="689"/>
      <c r="S76" s="689"/>
      <c r="T76" s="689"/>
      <c r="U76" s="689"/>
      <c r="V76" s="689"/>
      <c r="W76" s="689"/>
      <c r="X76" s="690"/>
      <c r="Y76" s="1"/>
      <c r="Z76" s="195"/>
      <c r="AA76" s="195"/>
      <c r="AB76" s="195"/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</row>
    <row r="77" spans="2:42" x14ac:dyDescent="0.3">
      <c r="B77" s="692"/>
      <c r="C77" s="695"/>
      <c r="D77" s="699"/>
      <c r="E77" s="700"/>
      <c r="F77" s="695"/>
      <c r="G77" s="531" t="s">
        <v>51</v>
      </c>
      <c r="H77" s="532"/>
      <c r="I77" s="532"/>
      <c r="J77" s="532"/>
      <c r="K77" s="532"/>
      <c r="L77" s="532"/>
      <c r="M77" s="532"/>
      <c r="N77" s="532"/>
      <c r="O77" s="532"/>
      <c r="P77" s="532"/>
      <c r="Q77" s="532"/>
      <c r="R77" s="532"/>
      <c r="S77" s="532"/>
      <c r="T77" s="532"/>
      <c r="U77" s="532"/>
      <c r="V77" s="532"/>
      <c r="W77" s="532"/>
      <c r="X77" s="533"/>
      <c r="Y77" s="195"/>
      <c r="Z77" s="195"/>
      <c r="AA77" s="195"/>
      <c r="AB77" s="195"/>
      <c r="AC77" s="195"/>
      <c r="AD77" s="195"/>
      <c r="AE77" s="508"/>
      <c r="AF77" s="508"/>
      <c r="AG77" s="508"/>
      <c r="AH77" s="508"/>
      <c r="AI77" s="508"/>
      <c r="AJ77" s="508"/>
      <c r="AK77" s="508"/>
      <c r="AL77" s="508"/>
      <c r="AM77" s="508"/>
      <c r="AN77" s="508"/>
      <c r="AO77" s="508"/>
      <c r="AP77" s="508"/>
    </row>
    <row r="78" spans="2:42" ht="86.25" customHeight="1" x14ac:dyDescent="0.3">
      <c r="B78" s="692"/>
      <c r="C78" s="695"/>
      <c r="D78" s="699"/>
      <c r="E78" s="700"/>
      <c r="F78" s="695"/>
      <c r="G78" s="563" t="s">
        <v>958</v>
      </c>
      <c r="H78" s="563"/>
      <c r="I78" s="563"/>
      <c r="J78" s="563" t="s">
        <v>959</v>
      </c>
      <c r="K78" s="563"/>
      <c r="L78" s="563"/>
      <c r="M78" s="563" t="s">
        <v>960</v>
      </c>
      <c r="N78" s="563"/>
      <c r="O78" s="563"/>
      <c r="P78" s="563" t="s">
        <v>961</v>
      </c>
      <c r="Q78" s="563"/>
      <c r="R78" s="563"/>
      <c r="S78" s="563" t="s">
        <v>962</v>
      </c>
      <c r="T78" s="563"/>
      <c r="U78" s="563"/>
      <c r="V78" s="566" t="s">
        <v>963</v>
      </c>
      <c r="W78" s="566"/>
      <c r="X78" s="566"/>
      <c r="Y78" s="705"/>
      <c r="Z78" s="705"/>
      <c r="AA78" s="705"/>
      <c r="AB78" s="705"/>
      <c r="AC78" s="705"/>
      <c r="AD78" s="705"/>
      <c r="AE78" s="705"/>
      <c r="AF78" s="705"/>
      <c r="AG78" s="705"/>
      <c r="AH78" s="705"/>
      <c r="AI78" s="705"/>
      <c r="AJ78" s="705"/>
      <c r="AK78" s="705"/>
      <c r="AL78" s="705"/>
      <c r="AM78" s="705"/>
      <c r="AN78" s="705"/>
      <c r="AO78" s="705"/>
      <c r="AP78" s="705"/>
    </row>
    <row r="79" spans="2:42" ht="57.6" x14ac:dyDescent="0.3">
      <c r="B79" s="693"/>
      <c r="C79" s="696"/>
      <c r="D79" s="701"/>
      <c r="E79" s="702"/>
      <c r="F79" s="696"/>
      <c r="G79" s="186" t="s">
        <v>39</v>
      </c>
      <c r="H79" s="186" t="s">
        <v>40</v>
      </c>
      <c r="I79" s="186" t="s">
        <v>41</v>
      </c>
      <c r="J79" s="186" t="s">
        <v>39</v>
      </c>
      <c r="K79" s="186" t="s">
        <v>40</v>
      </c>
      <c r="L79" s="186" t="s">
        <v>41</v>
      </c>
      <c r="M79" s="186" t="s">
        <v>39</v>
      </c>
      <c r="N79" s="186" t="s">
        <v>40</v>
      </c>
      <c r="O79" s="186" t="s">
        <v>41</v>
      </c>
      <c r="P79" s="186" t="s">
        <v>39</v>
      </c>
      <c r="Q79" s="186" t="s">
        <v>40</v>
      </c>
      <c r="R79" s="186" t="s">
        <v>41</v>
      </c>
      <c r="S79" s="186" t="s">
        <v>39</v>
      </c>
      <c r="T79" s="186" t="s">
        <v>40</v>
      </c>
      <c r="U79" s="296" t="s">
        <v>41</v>
      </c>
      <c r="V79" s="186" t="s">
        <v>39</v>
      </c>
      <c r="W79" s="186" t="s">
        <v>40</v>
      </c>
      <c r="X79" s="186" t="s">
        <v>41</v>
      </c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</row>
    <row r="80" spans="2:42" ht="45" customHeight="1" x14ac:dyDescent="0.3">
      <c r="B80" s="187">
        <v>1</v>
      </c>
      <c r="C80" s="188" t="str">
        <f>C45</f>
        <v xml:space="preserve">Қарлығаш </v>
      </c>
      <c r="D80" s="684" t="str">
        <f>D45</f>
        <v xml:space="preserve">Тастыбаева Аружан Жанибековна </v>
      </c>
      <c r="E80" s="685"/>
      <c r="F80" s="203">
        <f>Q38</f>
        <v>27</v>
      </c>
      <c r="G80" s="189">
        <f>'дети 5-ти лет Т'!D37</f>
        <v>27</v>
      </c>
      <c r="H80" s="189">
        <f>'дети 5-ти лет Т'!E37</f>
        <v>0</v>
      </c>
      <c r="I80" s="189">
        <f>'дети 5-ти лет Т'!F37</f>
        <v>0</v>
      </c>
      <c r="J80" s="189">
        <f>'дети 5-ти лет Т'!G37</f>
        <v>27</v>
      </c>
      <c r="K80" s="189">
        <f>'дети 5-ти лет Т'!H37</f>
        <v>0</v>
      </c>
      <c r="L80" s="189">
        <f>'дети 5-ти лет Т'!I37</f>
        <v>0</v>
      </c>
      <c r="M80" s="189">
        <f>'дети 5-ти лет Т'!J37</f>
        <v>0</v>
      </c>
      <c r="N80" s="189">
        <f>'дети 5-ти лет Т'!K37</f>
        <v>27</v>
      </c>
      <c r="O80" s="189">
        <f>'дети 5-ти лет Т'!L37</f>
        <v>0</v>
      </c>
      <c r="P80" s="189">
        <f>'дети 5-ти лет Т'!M37</f>
        <v>27</v>
      </c>
      <c r="Q80" s="189">
        <f>'дети 5-ти лет Т'!N37</f>
        <v>0</v>
      </c>
      <c r="R80" s="189">
        <f>'дети 5-ти лет Т'!O37</f>
        <v>0</v>
      </c>
      <c r="S80" s="189">
        <f>'дети 5-ти лет Т'!P37</f>
        <v>27</v>
      </c>
      <c r="T80" s="189">
        <f>'дети 5-ти лет Т'!Q37</f>
        <v>0</v>
      </c>
      <c r="U80" s="189">
        <f>'дети 5-ти лет Т'!R37</f>
        <v>0</v>
      </c>
      <c r="V80" s="189">
        <f>'дети 5-ти лет Т'!S37</f>
        <v>27</v>
      </c>
      <c r="W80" s="189">
        <f>'дети 5-ти лет Т'!T37</f>
        <v>0</v>
      </c>
      <c r="X80" s="189">
        <f>'дети 5-ти лет Т'!U37</f>
        <v>0</v>
      </c>
      <c r="Y80" s="198"/>
      <c r="Z80" s="198"/>
      <c r="AA80" s="198"/>
      <c r="AB80" s="198"/>
      <c r="AC80" s="199"/>
      <c r="AD80" s="299"/>
      <c r="AE80" s="300"/>
      <c r="AF80" s="300"/>
      <c r="AG80" s="300"/>
      <c r="AH80" s="300"/>
      <c r="AI80" s="300"/>
      <c r="AJ80" s="300"/>
      <c r="AK80" s="301"/>
      <c r="AL80" s="301"/>
      <c r="AM80" s="301"/>
      <c r="AN80" s="301"/>
      <c r="AO80" s="301"/>
      <c r="AP80" s="301"/>
    </row>
    <row r="81" spans="2:54" ht="15.6" x14ac:dyDescent="0.3">
      <c r="B81" s="190"/>
      <c r="C81" s="191"/>
      <c r="D81" s="686"/>
      <c r="E81" s="686"/>
      <c r="F81" s="189" t="s">
        <v>4</v>
      </c>
      <c r="G81" s="303">
        <f>'дети 5-ти лет Т'!D38</f>
        <v>100</v>
      </c>
      <c r="H81" s="303">
        <f>'дети 5-ти лет Т'!E38</f>
        <v>0</v>
      </c>
      <c r="I81" s="303">
        <f>'дети 5-ти лет Т'!F38</f>
        <v>0</v>
      </c>
      <c r="J81" s="303">
        <f>'дети 5-ти лет Т'!G38</f>
        <v>100</v>
      </c>
      <c r="K81" s="303">
        <f>'дети 5-ти лет Т'!H38</f>
        <v>0</v>
      </c>
      <c r="L81" s="303">
        <f>'дети 5-ти лет Т'!I38</f>
        <v>0</v>
      </c>
      <c r="M81" s="303">
        <f>'дети 5-ти лет Т'!J38</f>
        <v>0</v>
      </c>
      <c r="N81" s="303">
        <f>'дети 5-ти лет Т'!K38</f>
        <v>100</v>
      </c>
      <c r="O81" s="303">
        <f>'дети 5-ти лет Т'!L38</f>
        <v>0</v>
      </c>
      <c r="P81" s="303">
        <f>'дети 5-ти лет Т'!M38</f>
        <v>100</v>
      </c>
      <c r="Q81" s="303">
        <f>'дети 5-ти лет Т'!N38</f>
        <v>0</v>
      </c>
      <c r="R81" s="303">
        <f>'дети 5-ти лет Т'!O38</f>
        <v>0</v>
      </c>
      <c r="S81" s="303">
        <f>'дети 5-ти лет Т'!P38</f>
        <v>100</v>
      </c>
      <c r="T81" s="303">
        <f>'дети 5-ти лет Т'!Q38</f>
        <v>0</v>
      </c>
      <c r="U81" s="303">
        <f>'дети 5-ти лет Т'!R38</f>
        <v>0</v>
      </c>
      <c r="V81" s="303">
        <f>'дети 5-ти лет Т'!S38</f>
        <v>100</v>
      </c>
      <c r="W81" s="303">
        <f>'дети 5-ти лет Т'!T38</f>
        <v>0</v>
      </c>
      <c r="X81" s="303">
        <f>'дети 5-ти лет Т'!U38</f>
        <v>0</v>
      </c>
      <c r="Y81" s="198"/>
      <c r="Z81" s="198"/>
      <c r="AA81" s="198"/>
      <c r="AB81" s="198"/>
      <c r="AC81" s="199"/>
      <c r="AD81" s="299"/>
      <c r="AE81" s="300"/>
      <c r="AF81" s="300"/>
      <c r="AG81" s="300"/>
      <c r="AH81" s="300"/>
      <c r="AI81" s="300"/>
      <c r="AJ81" s="300"/>
      <c r="AK81" s="301"/>
      <c r="AL81" s="301"/>
      <c r="AM81" s="301"/>
      <c r="AN81" s="301"/>
      <c r="AO81" s="301"/>
      <c r="AP81" s="301"/>
    </row>
    <row r="82" spans="2:54" x14ac:dyDescent="0.3"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"/>
      <c r="AL82" s="1"/>
      <c r="AM82" s="1"/>
      <c r="AN82" s="1"/>
      <c r="AO82" s="1"/>
      <c r="AP82" s="1"/>
    </row>
    <row r="83" spans="2:54" x14ac:dyDescent="0.3">
      <c r="B83" s="691" t="s">
        <v>0</v>
      </c>
      <c r="C83" s="694" t="s">
        <v>42</v>
      </c>
      <c r="D83" s="697" t="s">
        <v>44</v>
      </c>
      <c r="E83" s="698"/>
      <c r="F83" s="694" t="s">
        <v>43</v>
      </c>
      <c r="G83" s="688" t="s">
        <v>10</v>
      </c>
      <c r="H83" s="689"/>
      <c r="I83" s="689"/>
      <c r="J83" s="689"/>
      <c r="K83" s="689"/>
      <c r="L83" s="689"/>
      <c r="M83" s="689"/>
      <c r="N83" s="689"/>
      <c r="O83" s="689"/>
      <c r="P83" s="689"/>
      <c r="Q83" s="689"/>
      <c r="R83" s="689"/>
      <c r="S83" s="689"/>
      <c r="T83" s="689"/>
      <c r="U83" s="689"/>
      <c r="V83" s="689"/>
      <c r="W83" s="689"/>
      <c r="X83" s="690"/>
      <c r="Y83" s="195"/>
      <c r="Z83" s="195"/>
      <c r="AA83" s="195"/>
      <c r="AB83" s="195"/>
      <c r="AC83" s="195"/>
      <c r="AD83" s="195"/>
      <c r="AE83" s="195"/>
      <c r="AF83" s="195"/>
      <c r="AG83" s="195"/>
      <c r="AH83" s="194"/>
      <c r="AI83" s="194"/>
      <c r="AJ83" s="194"/>
      <c r="AK83" s="1"/>
      <c r="AL83" s="1"/>
      <c r="AM83" s="1"/>
      <c r="AN83" s="1"/>
      <c r="AO83" s="1"/>
      <c r="AP83" s="1"/>
    </row>
    <row r="84" spans="2:54" x14ac:dyDescent="0.3">
      <c r="B84" s="692"/>
      <c r="C84" s="695"/>
      <c r="D84" s="699"/>
      <c r="E84" s="700"/>
      <c r="F84" s="695"/>
      <c r="G84" s="531" t="s">
        <v>11</v>
      </c>
      <c r="H84" s="532"/>
      <c r="I84" s="532"/>
      <c r="J84" s="532"/>
      <c r="K84" s="532"/>
      <c r="L84" s="532"/>
      <c r="M84" s="532"/>
      <c r="N84" s="532"/>
      <c r="O84" s="532"/>
      <c r="P84" s="532"/>
      <c r="Q84" s="532"/>
      <c r="R84" s="532"/>
      <c r="S84" s="532"/>
      <c r="T84" s="532"/>
      <c r="U84" s="532"/>
      <c r="V84" s="532"/>
      <c r="W84" s="532"/>
      <c r="X84" s="533"/>
      <c r="Y84" s="195"/>
      <c r="Z84" s="195"/>
      <c r="AA84" s="195"/>
      <c r="AB84" s="195"/>
      <c r="AC84" s="195"/>
      <c r="AD84" s="195"/>
      <c r="AE84" s="195"/>
      <c r="AF84" s="195"/>
      <c r="AG84" s="195"/>
      <c r="AH84" s="194"/>
      <c r="AI84" s="194"/>
      <c r="AJ84" s="194"/>
      <c r="AK84" s="1"/>
      <c r="AL84" s="1"/>
      <c r="AM84" s="1"/>
      <c r="AN84" s="1"/>
      <c r="AO84" s="1"/>
      <c r="AP84" s="1"/>
      <c r="BB84" s="295"/>
    </row>
    <row r="85" spans="2:54" ht="90.75" customHeight="1" x14ac:dyDescent="0.3">
      <c r="B85" s="692"/>
      <c r="C85" s="695"/>
      <c r="D85" s="699"/>
      <c r="E85" s="700"/>
      <c r="F85" s="695"/>
      <c r="G85" s="566" t="s">
        <v>981</v>
      </c>
      <c r="H85" s="566"/>
      <c r="I85" s="566"/>
      <c r="J85" s="566" t="s">
        <v>982</v>
      </c>
      <c r="K85" s="566"/>
      <c r="L85" s="566"/>
      <c r="M85" s="563" t="s">
        <v>983</v>
      </c>
      <c r="N85" s="563"/>
      <c r="O85" s="563"/>
      <c r="P85" s="566" t="s">
        <v>984</v>
      </c>
      <c r="Q85" s="566"/>
      <c r="R85" s="566"/>
      <c r="S85" s="566" t="s">
        <v>985</v>
      </c>
      <c r="T85" s="566"/>
      <c r="U85" s="566"/>
      <c r="V85" s="566" t="s">
        <v>986</v>
      </c>
      <c r="W85" s="566"/>
      <c r="X85" s="566"/>
      <c r="Y85" s="705"/>
      <c r="Z85" s="705"/>
      <c r="AA85" s="705"/>
      <c r="AB85" s="705"/>
      <c r="AC85" s="705"/>
      <c r="AD85" s="705"/>
      <c r="AE85" s="704"/>
      <c r="AF85" s="704"/>
      <c r="AG85" s="704"/>
      <c r="AH85" s="194"/>
      <c r="AI85" s="194"/>
      <c r="AJ85" s="194"/>
      <c r="AK85" s="1"/>
      <c r="AL85" s="1"/>
      <c r="AM85" s="1"/>
      <c r="AN85" s="1"/>
      <c r="AO85" s="1"/>
      <c r="AP85" s="1"/>
    </row>
    <row r="86" spans="2:54" ht="57.6" x14ac:dyDescent="0.3">
      <c r="B86" s="693"/>
      <c r="C86" s="696"/>
      <c r="D86" s="701"/>
      <c r="E86" s="702"/>
      <c r="F86" s="696"/>
      <c r="G86" s="186" t="s">
        <v>39</v>
      </c>
      <c r="H86" s="186" t="s">
        <v>40</v>
      </c>
      <c r="I86" s="186" t="s">
        <v>41</v>
      </c>
      <c r="J86" s="186" t="s">
        <v>39</v>
      </c>
      <c r="K86" s="186" t="s">
        <v>40</v>
      </c>
      <c r="L86" s="186" t="s">
        <v>41</v>
      </c>
      <c r="M86" s="186" t="s">
        <v>39</v>
      </c>
      <c r="N86" s="186" t="s">
        <v>40</v>
      </c>
      <c r="O86" s="186" t="s">
        <v>41</v>
      </c>
      <c r="P86" s="186" t="s">
        <v>39</v>
      </c>
      <c r="Q86" s="186" t="s">
        <v>40</v>
      </c>
      <c r="R86" s="186" t="s">
        <v>41</v>
      </c>
      <c r="S86" s="186" t="s">
        <v>39</v>
      </c>
      <c r="T86" s="186" t="s">
        <v>40</v>
      </c>
      <c r="U86" s="296" t="s">
        <v>41</v>
      </c>
      <c r="V86" s="186" t="s">
        <v>39</v>
      </c>
      <c r="W86" s="186" t="s">
        <v>40</v>
      </c>
      <c r="X86" s="186" t="s">
        <v>41</v>
      </c>
      <c r="Y86" s="197"/>
      <c r="Z86" s="197"/>
      <c r="AA86" s="197"/>
      <c r="AB86" s="197"/>
      <c r="AC86" s="197"/>
      <c r="AD86" s="197"/>
      <c r="AE86" s="197"/>
      <c r="AF86" s="197"/>
      <c r="AG86" s="197"/>
      <c r="AH86" s="194"/>
      <c r="AI86" s="194"/>
      <c r="AJ86" s="194"/>
      <c r="AK86" s="1"/>
      <c r="AL86" s="1"/>
      <c r="AM86" s="1"/>
      <c r="AN86" s="1"/>
      <c r="AO86" s="1"/>
      <c r="AP86" s="1"/>
    </row>
    <row r="87" spans="2:54" ht="45" customHeight="1" x14ac:dyDescent="0.3">
      <c r="B87" s="187">
        <v>1</v>
      </c>
      <c r="C87" s="188" t="str">
        <f>C45</f>
        <v xml:space="preserve">Қарлығаш </v>
      </c>
      <c r="D87" s="684" t="str">
        <f>D45</f>
        <v xml:space="preserve">Тастыбаева Аружан Жанибековна </v>
      </c>
      <c r="E87" s="685"/>
      <c r="F87" s="203">
        <f>Q38</f>
        <v>27</v>
      </c>
      <c r="G87" s="189">
        <f>'дети 5-ти лет Т'!V37</f>
        <v>0</v>
      </c>
      <c r="H87" s="189">
        <f>'дети 5-ти лет Т'!W37</f>
        <v>27</v>
      </c>
      <c r="I87" s="189">
        <f>'дети 5-ти лет Т'!X37</f>
        <v>0</v>
      </c>
      <c r="J87" s="189">
        <f>'дети 5-ти лет Т'!Y37</f>
        <v>27</v>
      </c>
      <c r="K87" s="189">
        <f>'дети 5-ти лет Т'!Z37</f>
        <v>0</v>
      </c>
      <c r="L87" s="189">
        <f>'дети 5-ти лет Т'!AA37</f>
        <v>0</v>
      </c>
      <c r="M87" s="189">
        <f>'дети 5-ти лет Т'!AB37</f>
        <v>0</v>
      </c>
      <c r="N87" s="189">
        <f>'дети 5-ти лет Т'!AC37</f>
        <v>27</v>
      </c>
      <c r="O87" s="189">
        <f>'дети 5-ти лет Т'!AD37</f>
        <v>0</v>
      </c>
      <c r="P87" s="189">
        <f>'дети 5-ти лет Т'!AE37</f>
        <v>0</v>
      </c>
      <c r="Q87" s="189">
        <f>'дети 5-ти лет Т'!AF37</f>
        <v>27</v>
      </c>
      <c r="R87" s="189">
        <f>'дети 5-ти лет Т'!AG37</f>
        <v>0</v>
      </c>
      <c r="S87" s="189">
        <f>'дети 5-ти лет Т'!AH37</f>
        <v>27</v>
      </c>
      <c r="T87" s="189">
        <f>'дети 5-ти лет Т'!AI37</f>
        <v>0</v>
      </c>
      <c r="U87" s="189">
        <f>'дети 5-ти лет Т'!AJ37</f>
        <v>0</v>
      </c>
      <c r="V87" s="189">
        <f>'дети 5-ти лет Т'!AK37</f>
        <v>22</v>
      </c>
      <c r="W87" s="189">
        <f>'дети 5-ти лет Т'!AL37</f>
        <v>5</v>
      </c>
      <c r="X87" s="189">
        <f>'дети 5-ти лет Т'!AM37</f>
        <v>0</v>
      </c>
      <c r="Y87" s="300"/>
      <c r="Z87" s="300"/>
      <c r="AA87" s="300"/>
      <c r="AB87" s="300"/>
      <c r="AC87" s="300"/>
      <c r="AD87" s="300"/>
      <c r="AE87" s="194"/>
      <c r="AF87" s="194"/>
      <c r="AG87" s="194"/>
      <c r="AH87" s="194"/>
      <c r="AI87" s="194"/>
      <c r="AJ87" s="194"/>
      <c r="AK87" s="1"/>
      <c r="AL87" s="1"/>
      <c r="AM87" s="1"/>
      <c r="AN87" s="1"/>
      <c r="AO87" s="1"/>
      <c r="AP87" s="1"/>
    </row>
    <row r="88" spans="2:54" ht="15.6" x14ac:dyDescent="0.3">
      <c r="B88" s="190"/>
      <c r="C88" s="191"/>
      <c r="D88" s="686"/>
      <c r="E88" s="686"/>
      <c r="F88" s="189" t="s">
        <v>4</v>
      </c>
      <c r="G88" s="303">
        <f>'дети 5-ти лет Т'!V38</f>
        <v>0</v>
      </c>
      <c r="H88" s="303">
        <f>'дети 5-ти лет Т'!W38</f>
        <v>100</v>
      </c>
      <c r="I88" s="303">
        <f>'дети 5-ти лет Т'!X38</f>
        <v>0</v>
      </c>
      <c r="J88" s="303">
        <f>'дети 5-ти лет Т'!Y38</f>
        <v>100</v>
      </c>
      <c r="K88" s="303">
        <f>'дети 5-ти лет Т'!Z38</f>
        <v>0</v>
      </c>
      <c r="L88" s="303">
        <f>'дети 5-ти лет Т'!AA38</f>
        <v>0</v>
      </c>
      <c r="M88" s="303">
        <f>'дети 5-ти лет Т'!AB38</f>
        <v>0</v>
      </c>
      <c r="N88" s="303">
        <f>'дети 5-ти лет Т'!AC38</f>
        <v>100</v>
      </c>
      <c r="O88" s="303">
        <f>'дети 5-ти лет Т'!AD38</f>
        <v>0</v>
      </c>
      <c r="P88" s="303">
        <f>'дети 5-ти лет Т'!AE38</f>
        <v>0</v>
      </c>
      <c r="Q88" s="303">
        <f>'дети 5-ти лет Т'!AF38</f>
        <v>100</v>
      </c>
      <c r="R88" s="303">
        <f>'дети 5-ти лет Т'!AG38</f>
        <v>0</v>
      </c>
      <c r="S88" s="303">
        <f>'дети 5-ти лет Т'!AH38</f>
        <v>100</v>
      </c>
      <c r="T88" s="303">
        <f>'дети 5-ти лет Т'!AI38</f>
        <v>0</v>
      </c>
      <c r="U88" s="303">
        <f>'дети 5-ти лет Т'!AJ38</f>
        <v>0</v>
      </c>
      <c r="V88" s="303">
        <f>'дети 5-ти лет Т'!AK38</f>
        <v>81.481481481481481</v>
      </c>
      <c r="W88" s="303">
        <f>'дети 5-ти лет Т'!AL38</f>
        <v>18.518518518518519</v>
      </c>
      <c r="X88" s="303">
        <f>'дети 5-ти лет Т'!AM38</f>
        <v>0</v>
      </c>
      <c r="Y88" s="300"/>
      <c r="Z88" s="300"/>
      <c r="AA88" s="300"/>
      <c r="AB88" s="300"/>
      <c r="AC88" s="300"/>
      <c r="AD88" s="300"/>
      <c r="AE88" s="194"/>
      <c r="AF88" s="194"/>
      <c r="AG88" s="194"/>
      <c r="AH88" s="194"/>
      <c r="AI88" s="194"/>
      <c r="AJ88" s="194"/>
      <c r="AK88" s="1"/>
      <c r="AL88" s="1"/>
      <c r="AM88" s="1"/>
      <c r="AN88" s="1"/>
      <c r="AO88" s="1"/>
      <c r="AP88" s="1"/>
    </row>
    <row r="89" spans="2:54" x14ac:dyDescent="0.3">
      <c r="B89" s="194"/>
      <c r="C89" s="194"/>
      <c r="D89" s="194"/>
      <c r="E89" s="194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</row>
    <row r="90" spans="2:54" x14ac:dyDescent="0.3">
      <c r="B90" s="691" t="s">
        <v>0</v>
      </c>
      <c r="C90" s="694" t="s">
        <v>42</v>
      </c>
      <c r="D90" s="697" t="s">
        <v>44</v>
      </c>
      <c r="E90" s="698"/>
      <c r="F90" s="694" t="s">
        <v>43</v>
      </c>
      <c r="G90" s="688" t="s">
        <v>10</v>
      </c>
      <c r="H90" s="689"/>
      <c r="I90" s="689"/>
      <c r="J90" s="689"/>
      <c r="K90" s="689"/>
      <c r="L90" s="689"/>
      <c r="M90" s="689"/>
      <c r="N90" s="689"/>
      <c r="O90" s="689"/>
      <c r="P90" s="689"/>
      <c r="Q90" s="689"/>
      <c r="R90" s="689"/>
      <c r="S90" s="689"/>
      <c r="T90" s="689"/>
      <c r="U90" s="689"/>
      <c r="V90" s="689"/>
      <c r="W90" s="689"/>
      <c r="X90" s="690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</row>
    <row r="91" spans="2:54" x14ac:dyDescent="0.3">
      <c r="B91" s="692"/>
      <c r="C91" s="695"/>
      <c r="D91" s="699"/>
      <c r="E91" s="700"/>
      <c r="F91" s="695"/>
      <c r="G91" s="531" t="s">
        <v>52</v>
      </c>
      <c r="H91" s="532"/>
      <c r="I91" s="532"/>
      <c r="J91" s="532"/>
      <c r="K91" s="532"/>
      <c r="L91" s="532"/>
      <c r="M91" s="532"/>
      <c r="N91" s="532"/>
      <c r="O91" s="532"/>
      <c r="P91" s="532"/>
      <c r="Q91" s="532"/>
      <c r="R91" s="532"/>
      <c r="S91" s="532"/>
      <c r="T91" s="532"/>
      <c r="U91" s="532"/>
      <c r="V91" s="532"/>
      <c r="W91" s="532"/>
      <c r="X91" s="533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</row>
    <row r="92" spans="2:54" ht="93" customHeight="1" x14ac:dyDescent="0.3">
      <c r="B92" s="692"/>
      <c r="C92" s="695"/>
      <c r="D92" s="699"/>
      <c r="E92" s="700"/>
      <c r="F92" s="695"/>
      <c r="G92" s="563" t="s">
        <v>1004</v>
      </c>
      <c r="H92" s="563"/>
      <c r="I92" s="563"/>
      <c r="J92" s="563" t="s">
        <v>1005</v>
      </c>
      <c r="K92" s="563"/>
      <c r="L92" s="563"/>
      <c r="M92" s="563" t="s">
        <v>1006</v>
      </c>
      <c r="N92" s="563"/>
      <c r="O92" s="563"/>
      <c r="P92" s="563" t="s">
        <v>1007</v>
      </c>
      <c r="Q92" s="563"/>
      <c r="R92" s="563"/>
      <c r="S92" s="563" t="s">
        <v>1008</v>
      </c>
      <c r="T92" s="563"/>
      <c r="U92" s="563"/>
      <c r="V92" s="563" t="s">
        <v>1009</v>
      </c>
      <c r="W92" s="563"/>
      <c r="X92" s="563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</row>
    <row r="93" spans="2:54" ht="57.6" x14ac:dyDescent="0.3">
      <c r="B93" s="693"/>
      <c r="C93" s="696"/>
      <c r="D93" s="701"/>
      <c r="E93" s="702"/>
      <c r="F93" s="696"/>
      <c r="G93" s="186" t="s">
        <v>39</v>
      </c>
      <c r="H93" s="186" t="s">
        <v>40</v>
      </c>
      <c r="I93" s="186" t="s">
        <v>41</v>
      </c>
      <c r="J93" s="186" t="s">
        <v>39</v>
      </c>
      <c r="K93" s="186" t="s">
        <v>40</v>
      </c>
      <c r="L93" s="186" t="s">
        <v>41</v>
      </c>
      <c r="M93" s="186" t="s">
        <v>39</v>
      </c>
      <c r="N93" s="186" t="s">
        <v>40</v>
      </c>
      <c r="O93" s="186" t="s">
        <v>41</v>
      </c>
      <c r="P93" s="186" t="s">
        <v>39</v>
      </c>
      <c r="Q93" s="186" t="s">
        <v>40</v>
      </c>
      <c r="R93" s="186" t="s">
        <v>41</v>
      </c>
      <c r="S93" s="186" t="s">
        <v>39</v>
      </c>
      <c r="T93" s="186" t="s">
        <v>40</v>
      </c>
      <c r="U93" s="296" t="s">
        <v>41</v>
      </c>
      <c r="V93" s="186" t="s">
        <v>39</v>
      </c>
      <c r="W93" s="186" t="s">
        <v>40</v>
      </c>
      <c r="X93" s="186" t="s">
        <v>41</v>
      </c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</row>
    <row r="94" spans="2:54" ht="45" customHeight="1" x14ac:dyDescent="0.3">
      <c r="B94" s="187">
        <v>1</v>
      </c>
      <c r="C94" s="188" t="str">
        <f>C45</f>
        <v xml:space="preserve">Қарлығаш </v>
      </c>
      <c r="D94" s="684" t="str">
        <f>D45</f>
        <v xml:space="preserve">Тастыбаева Аружан Жанибековна </v>
      </c>
      <c r="E94" s="685"/>
      <c r="F94" s="203">
        <f>Q38</f>
        <v>27</v>
      </c>
      <c r="G94" s="189">
        <f>'дети 5-ти лет Т'!AT37</f>
        <v>27</v>
      </c>
      <c r="H94" s="189">
        <f>'дети 5-ти лет Т'!AU37</f>
        <v>0</v>
      </c>
      <c r="I94" s="189">
        <f>'дети 5-ти лет Т'!AV37</f>
        <v>0</v>
      </c>
      <c r="J94" s="189">
        <f>'дети 5-ти лет Т'!AW37</f>
        <v>0</v>
      </c>
      <c r="K94" s="189">
        <f>'дети 5-ти лет Т'!AX37</f>
        <v>27</v>
      </c>
      <c r="L94" s="189">
        <f>'дети 5-ти лет Т'!AY37</f>
        <v>0</v>
      </c>
      <c r="M94" s="189">
        <f>'дети 5-ти лет Т'!AZ37</f>
        <v>24</v>
      </c>
      <c r="N94" s="189">
        <f>'дети 5-ти лет Т'!BA37</f>
        <v>3</v>
      </c>
      <c r="O94" s="189">
        <f>'дети 5-ти лет Т'!BB37</f>
        <v>0</v>
      </c>
      <c r="P94" s="189">
        <f>'дети 5-ти лет Т'!BC37</f>
        <v>0</v>
      </c>
      <c r="Q94" s="189">
        <f>'дети 5-ти лет Т'!BD37</f>
        <v>27</v>
      </c>
      <c r="R94" s="189">
        <f>'дети 5-ти лет Т'!BE37</f>
        <v>0</v>
      </c>
      <c r="S94" s="189">
        <f>'дети 5-ти лет Т'!BF37</f>
        <v>27</v>
      </c>
      <c r="T94" s="189">
        <f>'дети 5-ти лет Т'!BG37</f>
        <v>0</v>
      </c>
      <c r="U94" s="189">
        <f>'дети 5-ти лет Т'!BH37</f>
        <v>0</v>
      </c>
      <c r="V94" s="189">
        <f>'дети 5-ти лет Т'!BI37</f>
        <v>0</v>
      </c>
      <c r="W94" s="189">
        <f>'дети 5-ти лет Т'!BJ37</f>
        <v>27</v>
      </c>
      <c r="X94" s="189">
        <f>'дети 5-ти лет Т'!BK37</f>
        <v>0</v>
      </c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</row>
    <row r="95" spans="2:54" ht="15.6" x14ac:dyDescent="0.3">
      <c r="B95" s="190"/>
      <c r="C95" s="191"/>
      <c r="D95" s="686"/>
      <c r="E95" s="686"/>
      <c r="F95" s="189" t="s">
        <v>4</v>
      </c>
      <c r="G95" s="303">
        <f>'дети 5-ти лет Т'!AT38</f>
        <v>100</v>
      </c>
      <c r="H95" s="303">
        <f>'дети 5-ти лет Т'!AU38</f>
        <v>0</v>
      </c>
      <c r="I95" s="303">
        <f>'дети 5-ти лет Т'!AV38</f>
        <v>0</v>
      </c>
      <c r="J95" s="303">
        <f>'дети 5-ти лет Т'!AW38</f>
        <v>0</v>
      </c>
      <c r="K95" s="303">
        <f>'дети 5-ти лет Т'!AX38</f>
        <v>100</v>
      </c>
      <c r="L95" s="303">
        <f>'дети 5-ти лет Т'!AY38</f>
        <v>0</v>
      </c>
      <c r="M95" s="303">
        <f>'дети 5-ти лет Т'!AZ38</f>
        <v>88.888888888888886</v>
      </c>
      <c r="N95" s="303">
        <f>'дети 5-ти лет Т'!BA38</f>
        <v>11.111111111111111</v>
      </c>
      <c r="O95" s="303">
        <f>'дети 5-ти лет Т'!BB38</f>
        <v>0</v>
      </c>
      <c r="P95" s="303">
        <f>'дети 5-ти лет Т'!BC38</f>
        <v>0</v>
      </c>
      <c r="Q95" s="303">
        <f>'дети 5-ти лет Т'!BD38</f>
        <v>100</v>
      </c>
      <c r="R95" s="303">
        <f>'дети 5-ти лет Т'!BE38</f>
        <v>0</v>
      </c>
      <c r="S95" s="303">
        <f>'дети 5-ти лет Т'!BF38</f>
        <v>100</v>
      </c>
      <c r="T95" s="303">
        <f>'дети 5-ти лет Т'!BG38</f>
        <v>0</v>
      </c>
      <c r="U95" s="303">
        <f>'дети 5-ти лет Т'!BH38</f>
        <v>0</v>
      </c>
      <c r="V95" s="303">
        <f>'дети 5-ти лет Т'!BI38</f>
        <v>0</v>
      </c>
      <c r="W95" s="303">
        <f>'дети 5-ти лет Т'!BJ38</f>
        <v>100</v>
      </c>
      <c r="X95" s="303">
        <f>'дети 5-ти лет Т'!BK38</f>
        <v>0</v>
      </c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</row>
    <row r="96" spans="2:54" x14ac:dyDescent="0.3">
      <c r="B96" s="194"/>
      <c r="C96" s="194"/>
      <c r="D96" s="194"/>
      <c r="E96" s="194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</row>
    <row r="97" spans="2:36" x14ac:dyDescent="0.3">
      <c r="B97" s="691" t="s">
        <v>0</v>
      </c>
      <c r="C97" s="694" t="s">
        <v>42</v>
      </c>
      <c r="D97" s="697" t="s">
        <v>44</v>
      </c>
      <c r="E97" s="698"/>
      <c r="F97" s="694" t="s">
        <v>43</v>
      </c>
      <c r="G97" s="688" t="s">
        <v>10</v>
      </c>
      <c r="H97" s="689"/>
      <c r="I97" s="689"/>
      <c r="J97" s="689"/>
      <c r="K97" s="689"/>
      <c r="L97" s="689"/>
      <c r="M97" s="689"/>
      <c r="N97" s="689"/>
      <c r="O97" s="689"/>
      <c r="P97" s="689"/>
      <c r="Q97" s="689"/>
      <c r="R97" s="689"/>
      <c r="S97" s="689"/>
      <c r="T97" s="689"/>
      <c r="U97" s="689"/>
      <c r="V97" s="689"/>
      <c r="W97" s="689"/>
      <c r="X97" s="690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</row>
    <row r="98" spans="2:36" x14ac:dyDescent="0.3">
      <c r="B98" s="692"/>
      <c r="C98" s="695"/>
      <c r="D98" s="699"/>
      <c r="E98" s="700"/>
      <c r="F98" s="695"/>
      <c r="G98" s="531" t="s">
        <v>63</v>
      </c>
      <c r="H98" s="532"/>
      <c r="I98" s="532"/>
      <c r="J98" s="532"/>
      <c r="K98" s="532"/>
      <c r="L98" s="532"/>
      <c r="M98" s="532"/>
      <c r="N98" s="532"/>
      <c r="O98" s="532"/>
      <c r="P98" s="532"/>
      <c r="Q98" s="532"/>
      <c r="R98" s="532"/>
      <c r="S98" s="532"/>
      <c r="T98" s="532"/>
      <c r="U98" s="532"/>
      <c r="V98" s="532"/>
      <c r="W98" s="532"/>
      <c r="X98" s="533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</row>
    <row r="99" spans="2:36" ht="116.25" customHeight="1" x14ac:dyDescent="0.3">
      <c r="B99" s="692"/>
      <c r="C99" s="695"/>
      <c r="D99" s="699"/>
      <c r="E99" s="700"/>
      <c r="F99" s="695"/>
      <c r="G99" s="566" t="s">
        <v>1026</v>
      </c>
      <c r="H99" s="566"/>
      <c r="I99" s="566"/>
      <c r="J99" s="566" t="s">
        <v>1027</v>
      </c>
      <c r="K99" s="566"/>
      <c r="L99" s="566"/>
      <c r="M99" s="566" t="s">
        <v>1028</v>
      </c>
      <c r="N99" s="566"/>
      <c r="O99" s="566"/>
      <c r="P99" s="566" t="s">
        <v>1029</v>
      </c>
      <c r="Q99" s="566"/>
      <c r="R99" s="566"/>
      <c r="S99" s="566" t="s">
        <v>1030</v>
      </c>
      <c r="T99" s="566"/>
      <c r="U99" s="566"/>
      <c r="V99" s="566" t="s">
        <v>1031</v>
      </c>
      <c r="W99" s="566"/>
      <c r="X99" s="566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</row>
    <row r="100" spans="2:36" ht="57.6" x14ac:dyDescent="0.3">
      <c r="B100" s="693"/>
      <c r="C100" s="696"/>
      <c r="D100" s="701"/>
      <c r="E100" s="702"/>
      <c r="F100" s="696"/>
      <c r="G100" s="186" t="s">
        <v>39</v>
      </c>
      <c r="H100" s="186" t="s">
        <v>40</v>
      </c>
      <c r="I100" s="186" t="s">
        <v>41</v>
      </c>
      <c r="J100" s="186" t="s">
        <v>39</v>
      </c>
      <c r="K100" s="186" t="s">
        <v>40</v>
      </c>
      <c r="L100" s="186" t="s">
        <v>41</v>
      </c>
      <c r="M100" s="186" t="s">
        <v>39</v>
      </c>
      <c r="N100" s="186" t="s">
        <v>40</v>
      </c>
      <c r="O100" s="186" t="s">
        <v>41</v>
      </c>
      <c r="P100" s="186" t="s">
        <v>39</v>
      </c>
      <c r="Q100" s="186" t="s">
        <v>40</v>
      </c>
      <c r="R100" s="186" t="s">
        <v>41</v>
      </c>
      <c r="S100" s="186" t="s">
        <v>39</v>
      </c>
      <c r="T100" s="186" t="s">
        <v>40</v>
      </c>
      <c r="U100" s="296" t="s">
        <v>41</v>
      </c>
      <c r="V100" s="186" t="s">
        <v>39</v>
      </c>
      <c r="W100" s="186" t="s">
        <v>40</v>
      </c>
      <c r="X100" s="186" t="s">
        <v>41</v>
      </c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</row>
    <row r="101" spans="2:36" ht="45" customHeight="1" x14ac:dyDescent="0.3">
      <c r="B101" s="187">
        <v>1</v>
      </c>
      <c r="C101" s="188" t="str">
        <f>C45</f>
        <v xml:space="preserve">Қарлығаш </v>
      </c>
      <c r="D101" s="684" t="str">
        <f>D45</f>
        <v xml:space="preserve">Тастыбаева Аружан Жанибековна </v>
      </c>
      <c r="E101" s="685"/>
      <c r="F101" s="203">
        <f>Q38</f>
        <v>27</v>
      </c>
      <c r="G101" s="189">
        <f>'дети 5-ти лет Т'!BF37</f>
        <v>27</v>
      </c>
      <c r="H101" s="189">
        <f>'дети 5-ти лет Т'!BG37</f>
        <v>0</v>
      </c>
      <c r="I101" s="189">
        <f>'дети 5-ти лет Т'!BH37</f>
        <v>0</v>
      </c>
      <c r="J101" s="189">
        <f>'дети 5-ти лет Т'!BI37</f>
        <v>0</v>
      </c>
      <c r="K101" s="189">
        <f>'дети 5-ти лет Т'!BJ37</f>
        <v>27</v>
      </c>
      <c r="L101" s="189">
        <f>'дети 5-ти лет Т'!BK37</f>
        <v>0</v>
      </c>
      <c r="M101" s="189">
        <f>'дети 5-ти лет Т'!BL37</f>
        <v>0</v>
      </c>
      <c r="N101" s="189">
        <f>'дети 5-ти лет Т'!BM37</f>
        <v>27</v>
      </c>
      <c r="O101" s="189">
        <f>'дети 5-ти лет Т'!BN37</f>
        <v>0</v>
      </c>
      <c r="P101" s="189">
        <f>'дети 5-ти лет Т'!BO37</f>
        <v>0</v>
      </c>
      <c r="Q101" s="189">
        <f>'дети 5-ти лет Т'!BP37</f>
        <v>27</v>
      </c>
      <c r="R101" s="189">
        <f>'дети 5-ти лет Т'!BQ37</f>
        <v>0</v>
      </c>
      <c r="S101" s="189">
        <f>'дети 5-ти лет Т'!BR37</f>
        <v>0</v>
      </c>
      <c r="T101" s="189">
        <f>'дети 5-ти лет Т'!BS37</f>
        <v>27</v>
      </c>
      <c r="U101" s="189">
        <f>'дети 5-ти лет Т'!BT37</f>
        <v>0</v>
      </c>
      <c r="V101" s="189">
        <f>'дети 5-ти лет Т'!BU37</f>
        <v>0</v>
      </c>
      <c r="W101" s="189">
        <f>'дети 5-ти лет Т'!BV37</f>
        <v>27</v>
      </c>
      <c r="X101" s="189">
        <f>'дети 5-ти лет Т'!BW37</f>
        <v>0</v>
      </c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</row>
    <row r="102" spans="2:36" ht="15.6" x14ac:dyDescent="0.3">
      <c r="B102" s="190"/>
      <c r="C102" s="191"/>
      <c r="D102" s="686"/>
      <c r="E102" s="686"/>
      <c r="F102" s="189" t="s">
        <v>4</v>
      </c>
      <c r="G102" s="303">
        <f>'дети 5-ти лет Т'!BF38</f>
        <v>100</v>
      </c>
      <c r="H102" s="303">
        <f>'дети 5-ти лет Т'!BG38</f>
        <v>0</v>
      </c>
      <c r="I102" s="303">
        <f>'дети 5-ти лет Т'!BH38</f>
        <v>0</v>
      </c>
      <c r="J102" s="303">
        <f>'дети 5-ти лет Т'!BI38</f>
        <v>0</v>
      </c>
      <c r="K102" s="303">
        <f>'дети 5-ти лет Т'!BJ38</f>
        <v>100</v>
      </c>
      <c r="L102" s="303">
        <f>'дети 5-ти лет Т'!BK38</f>
        <v>0</v>
      </c>
      <c r="M102" s="303">
        <f>'дети 5-ти лет Т'!BL38</f>
        <v>0</v>
      </c>
      <c r="N102" s="303">
        <f>'дети 5-ти лет Т'!BM38</f>
        <v>100</v>
      </c>
      <c r="O102" s="303">
        <f>'дети 5-ти лет Т'!BN38</f>
        <v>0</v>
      </c>
      <c r="P102" s="303">
        <f>'дети 5-ти лет Т'!BO38</f>
        <v>0</v>
      </c>
      <c r="Q102" s="303">
        <f>'дети 5-ти лет Т'!BP38</f>
        <v>100</v>
      </c>
      <c r="R102" s="303">
        <f>'дети 5-ти лет Т'!BQ38</f>
        <v>0</v>
      </c>
      <c r="S102" s="303">
        <f>'дети 5-ти лет Т'!BR38</f>
        <v>0</v>
      </c>
      <c r="T102" s="303">
        <f>'дети 5-ти лет Т'!BS38</f>
        <v>100</v>
      </c>
      <c r="U102" s="303">
        <f>'дети 5-ти лет Т'!BT38</f>
        <v>0</v>
      </c>
      <c r="V102" s="303">
        <f>'дети 5-ти лет Т'!BU38</f>
        <v>0</v>
      </c>
      <c r="W102" s="303">
        <f>'дети 5-ти лет Т'!BV38</f>
        <v>100</v>
      </c>
      <c r="X102" s="303">
        <f>'дети 5-ти лет Т'!BW38</f>
        <v>0</v>
      </c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</row>
    <row r="103" spans="2:36" x14ac:dyDescent="0.3">
      <c r="B103" s="194"/>
      <c r="C103" s="194"/>
      <c r="D103" s="194"/>
      <c r="E103" s="194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</row>
    <row r="104" spans="2:36" x14ac:dyDescent="0.3">
      <c r="B104" s="691" t="s">
        <v>0</v>
      </c>
      <c r="C104" s="694" t="s">
        <v>42</v>
      </c>
      <c r="D104" s="697" t="s">
        <v>44</v>
      </c>
      <c r="E104" s="698"/>
      <c r="F104" s="694" t="s">
        <v>43</v>
      </c>
      <c r="G104" s="688" t="s">
        <v>10</v>
      </c>
      <c r="H104" s="689"/>
      <c r="I104" s="689"/>
      <c r="J104" s="689"/>
      <c r="K104" s="689"/>
      <c r="L104" s="689"/>
      <c r="M104" s="689"/>
      <c r="N104" s="689"/>
      <c r="O104" s="689"/>
      <c r="P104" s="689"/>
      <c r="Q104" s="689"/>
      <c r="R104" s="689"/>
      <c r="S104" s="689"/>
      <c r="T104" s="689"/>
      <c r="U104" s="689"/>
      <c r="V104" s="689"/>
      <c r="W104" s="689"/>
      <c r="X104" s="690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</row>
    <row r="105" spans="2:36" x14ac:dyDescent="0.3">
      <c r="B105" s="692"/>
      <c r="C105" s="695"/>
      <c r="D105" s="699"/>
      <c r="E105" s="700"/>
      <c r="F105" s="695"/>
      <c r="G105" s="531" t="s">
        <v>12</v>
      </c>
      <c r="H105" s="532"/>
      <c r="I105" s="532"/>
      <c r="J105" s="532"/>
      <c r="K105" s="532"/>
      <c r="L105" s="532"/>
      <c r="M105" s="532"/>
      <c r="N105" s="532"/>
      <c r="O105" s="532"/>
      <c r="P105" s="532"/>
      <c r="Q105" s="532"/>
      <c r="R105" s="532"/>
      <c r="S105" s="532"/>
      <c r="T105" s="532"/>
      <c r="U105" s="532"/>
      <c r="V105" s="532"/>
      <c r="W105" s="532"/>
      <c r="X105" s="533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</row>
    <row r="106" spans="2:36" ht="93.75" customHeight="1" x14ac:dyDescent="0.3">
      <c r="B106" s="692"/>
      <c r="C106" s="695"/>
      <c r="D106" s="699"/>
      <c r="E106" s="700"/>
      <c r="F106" s="695"/>
      <c r="G106" s="563" t="s">
        <v>1049</v>
      </c>
      <c r="H106" s="563"/>
      <c r="I106" s="563"/>
      <c r="J106" s="563" t="s">
        <v>1050</v>
      </c>
      <c r="K106" s="563"/>
      <c r="L106" s="563"/>
      <c r="M106" s="563" t="s">
        <v>1051</v>
      </c>
      <c r="N106" s="563"/>
      <c r="O106" s="563"/>
      <c r="P106" s="563" t="s">
        <v>1052</v>
      </c>
      <c r="Q106" s="563"/>
      <c r="R106" s="563"/>
      <c r="S106" s="563" t="s">
        <v>1053</v>
      </c>
      <c r="T106" s="563"/>
      <c r="U106" s="563"/>
      <c r="V106" s="563" t="s">
        <v>1054</v>
      </c>
      <c r="W106" s="563"/>
      <c r="X106" s="563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</row>
    <row r="107" spans="2:36" ht="57.6" x14ac:dyDescent="0.3">
      <c r="B107" s="693"/>
      <c r="C107" s="696"/>
      <c r="D107" s="701"/>
      <c r="E107" s="702"/>
      <c r="F107" s="696"/>
      <c r="G107" s="186" t="s">
        <v>39</v>
      </c>
      <c r="H107" s="186" t="s">
        <v>40</v>
      </c>
      <c r="I107" s="186" t="s">
        <v>41</v>
      </c>
      <c r="J107" s="186" t="s">
        <v>39</v>
      </c>
      <c r="K107" s="186" t="s">
        <v>40</v>
      </c>
      <c r="L107" s="186" t="s">
        <v>41</v>
      </c>
      <c r="M107" s="186" t="s">
        <v>39</v>
      </c>
      <c r="N107" s="186" t="s">
        <v>40</v>
      </c>
      <c r="O107" s="186" t="s">
        <v>41</v>
      </c>
      <c r="P107" s="186" t="s">
        <v>39</v>
      </c>
      <c r="Q107" s="186" t="s">
        <v>40</v>
      </c>
      <c r="R107" s="186" t="s">
        <v>41</v>
      </c>
      <c r="S107" s="186" t="s">
        <v>39</v>
      </c>
      <c r="T107" s="186" t="s">
        <v>40</v>
      </c>
      <c r="U107" s="296" t="s">
        <v>41</v>
      </c>
      <c r="V107" s="186" t="s">
        <v>39</v>
      </c>
      <c r="W107" s="186" t="s">
        <v>40</v>
      </c>
      <c r="X107" s="186" t="s">
        <v>41</v>
      </c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</row>
    <row r="108" spans="2:36" ht="45" customHeight="1" x14ac:dyDescent="0.3">
      <c r="B108" s="187">
        <v>1</v>
      </c>
      <c r="C108" s="188" t="str">
        <f>C45</f>
        <v xml:space="preserve">Қарлығаш </v>
      </c>
      <c r="D108" s="684" t="str">
        <f>D45</f>
        <v xml:space="preserve">Тастыбаева Аружан Жанибековна </v>
      </c>
      <c r="E108" s="685"/>
      <c r="F108" s="203">
        <f>Q38</f>
        <v>27</v>
      </c>
      <c r="G108" s="189">
        <f>'дети 5-ти лет Т'!BX37</f>
        <v>0</v>
      </c>
      <c r="H108" s="189">
        <f>'дети 5-ти лет Т'!BY37</f>
        <v>27</v>
      </c>
      <c r="I108" s="189">
        <f>'дети 5-ти лет Т'!BZ37</f>
        <v>0</v>
      </c>
      <c r="J108" s="189">
        <f>'дети 5-ти лет Т'!CA37</f>
        <v>0</v>
      </c>
      <c r="K108" s="189">
        <f>'дети 5-ти лет Т'!CB37</f>
        <v>27</v>
      </c>
      <c r="L108" s="189">
        <f>'дети 5-ти лет Т'!CC37</f>
        <v>0</v>
      </c>
      <c r="M108" s="189">
        <f>'дети 5-ти лет Т'!CD37</f>
        <v>0</v>
      </c>
      <c r="N108" s="189">
        <f>'дети 5-ти лет Т'!CE37</f>
        <v>27</v>
      </c>
      <c r="O108" s="189">
        <f>'дети 5-ти лет Т'!CF37</f>
        <v>0</v>
      </c>
      <c r="P108" s="189">
        <f>'дети 5-ти лет Т'!CG37</f>
        <v>0</v>
      </c>
      <c r="Q108" s="189">
        <f>'дети 5-ти лет Т'!CH37</f>
        <v>27</v>
      </c>
      <c r="R108" s="189">
        <f>'дети 5-ти лет Т'!CI37</f>
        <v>0</v>
      </c>
      <c r="S108" s="189">
        <f>'дети 5-ти лет Т'!CJ37</f>
        <v>27</v>
      </c>
      <c r="T108" s="189">
        <f>'дети 5-ти лет Т'!CK37</f>
        <v>0</v>
      </c>
      <c r="U108" s="189">
        <f>'дети 5-ти лет Т'!CL37</f>
        <v>0</v>
      </c>
      <c r="V108" s="189">
        <f>'дети 5-ти лет Т'!CM37</f>
        <v>0</v>
      </c>
      <c r="W108" s="189">
        <f>'дети 5-ти лет Т'!CN37</f>
        <v>27</v>
      </c>
      <c r="X108" s="189">
        <f>'дети 5-ти лет Т'!CO37</f>
        <v>0</v>
      </c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</row>
    <row r="109" spans="2:36" ht="15.6" x14ac:dyDescent="0.3">
      <c r="B109" s="190"/>
      <c r="C109" s="191"/>
      <c r="D109" s="686"/>
      <c r="E109" s="686"/>
      <c r="F109" s="189" t="s">
        <v>4</v>
      </c>
      <c r="G109" s="303">
        <f>'дети 5-ти лет Т'!BX38</f>
        <v>0</v>
      </c>
      <c r="H109" s="303">
        <f>'дети 5-ти лет Т'!BY38</f>
        <v>100</v>
      </c>
      <c r="I109" s="303">
        <f>'дети 5-ти лет Т'!BZ38</f>
        <v>0</v>
      </c>
      <c r="J109" s="303">
        <f>'дети 5-ти лет Т'!CA38</f>
        <v>0</v>
      </c>
      <c r="K109" s="303">
        <f>'дети 5-ти лет Т'!CB38</f>
        <v>100</v>
      </c>
      <c r="L109" s="303">
        <f>'дети 5-ти лет Т'!CC38</f>
        <v>0</v>
      </c>
      <c r="M109" s="303">
        <f>'дети 5-ти лет Т'!CD38</f>
        <v>0</v>
      </c>
      <c r="N109" s="303">
        <f>'дети 5-ти лет Т'!CE38</f>
        <v>100</v>
      </c>
      <c r="O109" s="303">
        <f>'дети 5-ти лет Т'!CF38</f>
        <v>0</v>
      </c>
      <c r="P109" s="303">
        <f>'дети 5-ти лет Т'!CG38</f>
        <v>0</v>
      </c>
      <c r="Q109" s="303">
        <f>'дети 5-ти лет Т'!CH38</f>
        <v>100</v>
      </c>
      <c r="R109" s="303">
        <f>'дети 5-ти лет Т'!CI38</f>
        <v>0</v>
      </c>
      <c r="S109" s="303">
        <f>'дети 5-ти лет Т'!CJ38</f>
        <v>100</v>
      </c>
      <c r="T109" s="303">
        <f>'дети 5-ти лет Т'!CK38</f>
        <v>0</v>
      </c>
      <c r="U109" s="303">
        <f>'дети 5-ти лет Т'!CL38</f>
        <v>0</v>
      </c>
      <c r="V109" s="303">
        <f>'дети 5-ти лет Т'!CM38</f>
        <v>0</v>
      </c>
      <c r="W109" s="303">
        <f>'дети 5-ти лет Т'!CN38</f>
        <v>100</v>
      </c>
      <c r="X109" s="303">
        <f>'дети 5-ти лет Т'!CO38</f>
        <v>0</v>
      </c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</row>
    <row r="110" spans="2:36" x14ac:dyDescent="0.3">
      <c r="B110" s="194"/>
      <c r="C110" s="194"/>
      <c r="D110" s="194"/>
      <c r="E110" s="194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</row>
    <row r="111" spans="2:36" x14ac:dyDescent="0.3">
      <c r="B111" s="691" t="s">
        <v>0</v>
      </c>
      <c r="C111" s="694" t="s">
        <v>42</v>
      </c>
      <c r="D111" s="697" t="s">
        <v>44</v>
      </c>
      <c r="E111" s="698"/>
      <c r="F111" s="694" t="s">
        <v>43</v>
      </c>
      <c r="G111" s="688" t="s">
        <v>13</v>
      </c>
      <c r="H111" s="689"/>
      <c r="I111" s="689"/>
      <c r="J111" s="689"/>
      <c r="K111" s="689"/>
      <c r="L111" s="689"/>
      <c r="M111" s="689"/>
      <c r="N111" s="689"/>
      <c r="O111" s="689"/>
      <c r="P111" s="689"/>
      <c r="Q111" s="689"/>
      <c r="R111" s="689"/>
      <c r="S111" s="689"/>
      <c r="T111" s="689"/>
      <c r="U111" s="689"/>
      <c r="V111" s="689"/>
      <c r="W111" s="689"/>
      <c r="X111" s="690"/>
    </row>
    <row r="112" spans="2:36" x14ac:dyDescent="0.3">
      <c r="B112" s="692"/>
      <c r="C112" s="695"/>
      <c r="D112" s="699"/>
      <c r="E112" s="700"/>
      <c r="F112" s="695"/>
      <c r="G112" s="531" t="s">
        <v>14</v>
      </c>
      <c r="H112" s="532"/>
      <c r="I112" s="532"/>
      <c r="J112" s="532"/>
      <c r="K112" s="532"/>
      <c r="L112" s="532"/>
      <c r="M112" s="532"/>
      <c r="N112" s="532"/>
      <c r="O112" s="532"/>
      <c r="P112" s="532"/>
      <c r="Q112" s="532"/>
      <c r="R112" s="532"/>
      <c r="S112" s="532"/>
      <c r="T112" s="532"/>
      <c r="U112" s="532"/>
      <c r="V112" s="532"/>
      <c r="W112" s="532"/>
      <c r="X112" s="533"/>
    </row>
    <row r="113" spans="2:24" ht="99.75" customHeight="1" x14ac:dyDescent="0.3">
      <c r="B113" s="692"/>
      <c r="C113" s="695"/>
      <c r="D113" s="699"/>
      <c r="E113" s="700"/>
      <c r="F113" s="695"/>
      <c r="G113" s="566" t="s">
        <v>1073</v>
      </c>
      <c r="H113" s="566"/>
      <c r="I113" s="566"/>
      <c r="J113" s="566" t="s">
        <v>1074</v>
      </c>
      <c r="K113" s="566"/>
      <c r="L113" s="566"/>
      <c r="M113" s="566" t="s">
        <v>1075</v>
      </c>
      <c r="N113" s="566"/>
      <c r="O113" s="566"/>
      <c r="P113" s="566" t="s">
        <v>1076</v>
      </c>
      <c r="Q113" s="566"/>
      <c r="R113" s="566"/>
      <c r="S113" s="566" t="s">
        <v>1077</v>
      </c>
      <c r="T113" s="566"/>
      <c r="U113" s="566"/>
      <c r="V113" s="566" t="s">
        <v>1078</v>
      </c>
      <c r="W113" s="566"/>
      <c r="X113" s="566"/>
    </row>
    <row r="114" spans="2:24" ht="57.6" x14ac:dyDescent="0.3">
      <c r="B114" s="693"/>
      <c r="C114" s="696"/>
      <c r="D114" s="701"/>
      <c r="E114" s="702"/>
      <c r="F114" s="696"/>
      <c r="G114" s="186" t="s">
        <v>39</v>
      </c>
      <c r="H114" s="186" t="s">
        <v>40</v>
      </c>
      <c r="I114" s="186" t="s">
        <v>41</v>
      </c>
      <c r="J114" s="186" t="s">
        <v>39</v>
      </c>
      <c r="K114" s="186" t="s">
        <v>40</v>
      </c>
      <c r="L114" s="186" t="s">
        <v>41</v>
      </c>
      <c r="M114" s="186" t="s">
        <v>39</v>
      </c>
      <c r="N114" s="186" t="s">
        <v>40</v>
      </c>
      <c r="O114" s="186" t="s">
        <v>41</v>
      </c>
      <c r="P114" s="186" t="s">
        <v>39</v>
      </c>
      <c r="Q114" s="186" t="s">
        <v>40</v>
      </c>
      <c r="R114" s="186" t="s">
        <v>41</v>
      </c>
      <c r="S114" s="186" t="s">
        <v>39</v>
      </c>
      <c r="T114" s="186" t="s">
        <v>40</v>
      </c>
      <c r="U114" s="186" t="s">
        <v>41</v>
      </c>
      <c r="V114" s="186" t="s">
        <v>39</v>
      </c>
      <c r="W114" s="186" t="s">
        <v>40</v>
      </c>
      <c r="X114" s="186" t="s">
        <v>41</v>
      </c>
    </row>
    <row r="115" spans="2:24" ht="45" customHeight="1" x14ac:dyDescent="0.3">
      <c r="B115" s="187">
        <v>1</v>
      </c>
      <c r="C115" s="188" t="str">
        <f>C45</f>
        <v xml:space="preserve">Қарлығаш </v>
      </c>
      <c r="D115" s="684" t="str">
        <f>D45</f>
        <v xml:space="preserve">Тастыбаева Аружан Жанибековна </v>
      </c>
      <c r="E115" s="685"/>
      <c r="F115" s="203">
        <f>Q38</f>
        <v>27</v>
      </c>
      <c r="G115" s="193">
        <f>'дети 5-ти лет С'!D37</f>
        <v>0</v>
      </c>
      <c r="H115" s="193">
        <f>'дети 5-ти лет С'!E37</f>
        <v>27</v>
      </c>
      <c r="I115" s="193">
        <f>'дети 5-ти лет С'!F37</f>
        <v>0</v>
      </c>
      <c r="J115" s="193">
        <f>'дети 5-ти лет С'!G37</f>
        <v>27</v>
      </c>
      <c r="K115" s="193">
        <f>'дети 5-ти лет С'!H37</f>
        <v>0</v>
      </c>
      <c r="L115" s="193">
        <f>'дети 5-ти лет С'!I37</f>
        <v>0</v>
      </c>
      <c r="M115" s="193">
        <f>'дети 5-ти лет С'!J37</f>
        <v>0</v>
      </c>
      <c r="N115" s="193">
        <f>'дети 5-ти лет С'!K37</f>
        <v>27</v>
      </c>
      <c r="O115" s="193">
        <f>'дети 5-ти лет С'!L37</f>
        <v>0</v>
      </c>
      <c r="P115" s="193">
        <f>'дети 5-ти лет С'!M37</f>
        <v>0</v>
      </c>
      <c r="Q115" s="193">
        <f>'дети 5-ти лет С'!N37</f>
        <v>27</v>
      </c>
      <c r="R115" s="193">
        <f>'дети 5-ти лет С'!O37</f>
        <v>0</v>
      </c>
      <c r="S115" s="193">
        <f>'дети 5-ти лет С'!P37</f>
        <v>27</v>
      </c>
      <c r="T115" s="193">
        <f>'дети 5-ти лет С'!Q37</f>
        <v>0</v>
      </c>
      <c r="U115" s="193">
        <f>'дети 5-ти лет С'!R37</f>
        <v>0</v>
      </c>
      <c r="V115" s="193">
        <f>'дети 5-ти лет С'!S37</f>
        <v>27</v>
      </c>
      <c r="W115" s="193">
        <f>'дети 5-ти лет С'!T37</f>
        <v>0</v>
      </c>
      <c r="X115" s="193">
        <f>'дети 5-ти лет С'!U37</f>
        <v>0</v>
      </c>
    </row>
    <row r="116" spans="2:24" ht="15.6" x14ac:dyDescent="0.3">
      <c r="B116" s="190"/>
      <c r="C116" s="191"/>
      <c r="D116" s="686"/>
      <c r="E116" s="686"/>
      <c r="F116" s="189" t="s">
        <v>4</v>
      </c>
      <c r="G116" s="302">
        <f>'дети 5-ти лет С'!D38</f>
        <v>0</v>
      </c>
      <c r="H116" s="302">
        <f>'дети 5-ти лет С'!E38</f>
        <v>100</v>
      </c>
      <c r="I116" s="302">
        <f>'дети 5-ти лет С'!F38</f>
        <v>0</v>
      </c>
      <c r="J116" s="302">
        <f>'дети 5-ти лет С'!G38</f>
        <v>100</v>
      </c>
      <c r="K116" s="302">
        <f>'дети 5-ти лет С'!H38</f>
        <v>0</v>
      </c>
      <c r="L116" s="302">
        <f>'дети 5-ти лет С'!I38</f>
        <v>0</v>
      </c>
      <c r="M116" s="302">
        <f>'дети 5-ти лет С'!J38</f>
        <v>0</v>
      </c>
      <c r="N116" s="302">
        <f>'дети 5-ти лет С'!K38</f>
        <v>100</v>
      </c>
      <c r="O116" s="302">
        <f>'дети 5-ти лет С'!L38</f>
        <v>0</v>
      </c>
      <c r="P116" s="302">
        <f>'дети 5-ти лет С'!M38</f>
        <v>0</v>
      </c>
      <c r="Q116" s="302">
        <f>'дети 5-ти лет С'!N38</f>
        <v>100</v>
      </c>
      <c r="R116" s="302">
        <f>'дети 5-ти лет С'!O38</f>
        <v>0</v>
      </c>
      <c r="S116" s="302">
        <f>'дети 5-ти лет С'!P38</f>
        <v>100</v>
      </c>
      <c r="T116" s="302">
        <f>'дети 5-ти лет С'!Q38</f>
        <v>0</v>
      </c>
      <c r="U116" s="302">
        <f>'дети 5-ти лет С'!R38</f>
        <v>0</v>
      </c>
      <c r="V116" s="302">
        <f>'дети 5-ти лет С'!S38</f>
        <v>100</v>
      </c>
      <c r="W116" s="302">
        <f>'дети 5-ти лет С'!T38</f>
        <v>0</v>
      </c>
      <c r="X116" s="302">
        <f>'дети 5-ти лет С'!U38</f>
        <v>0</v>
      </c>
    </row>
  </sheetData>
  <sheetProtection password="CC4B" sheet="1" selectLockedCells="1"/>
  <mergeCells count="206">
    <mergeCell ref="AP10:AS10"/>
    <mergeCell ref="AR15:AS15"/>
    <mergeCell ref="AT15:AU15"/>
    <mergeCell ref="AV15:AW15"/>
    <mergeCell ref="AR24:AS24"/>
    <mergeCell ref="AT24:AU24"/>
    <mergeCell ref="AV24:AW24"/>
    <mergeCell ref="V71:X71"/>
    <mergeCell ref="Y20:Y22"/>
    <mergeCell ref="AA19:AC30"/>
    <mergeCell ref="X10:AC10"/>
    <mergeCell ref="Y12:Y14"/>
    <mergeCell ref="AA12:AC13"/>
    <mergeCell ref="AA14:AA15"/>
    <mergeCell ref="AB14:AB15"/>
    <mergeCell ref="AC14:AC15"/>
    <mergeCell ref="Y16:Y18"/>
    <mergeCell ref="AA16:AC17"/>
    <mergeCell ref="V43:X43"/>
    <mergeCell ref="V50:X50"/>
    <mergeCell ref="Y24:Y26"/>
    <mergeCell ref="Y28:Y30"/>
    <mergeCell ref="AB78:AD78"/>
    <mergeCell ref="P85:R85"/>
    <mergeCell ref="S85:U85"/>
    <mergeCell ref="P78:R78"/>
    <mergeCell ref="S78:U78"/>
    <mergeCell ref="Y85:AA85"/>
    <mergeCell ref="AB85:AD85"/>
    <mergeCell ref="V85:X85"/>
    <mergeCell ref="AZ24:BA24"/>
    <mergeCell ref="AX24:AY24"/>
    <mergeCell ref="B37:U37"/>
    <mergeCell ref="C55:C58"/>
    <mergeCell ref="D55:E58"/>
    <mergeCell ref="F55:F58"/>
    <mergeCell ref="G57:I57"/>
    <mergeCell ref="J57:L57"/>
    <mergeCell ref="M57:O57"/>
    <mergeCell ref="B55:B58"/>
    <mergeCell ref="P64:R64"/>
    <mergeCell ref="S64:U64"/>
    <mergeCell ref="D59:E59"/>
    <mergeCell ref="D60:E60"/>
    <mergeCell ref="B62:B65"/>
    <mergeCell ref="C62:C65"/>
    <mergeCell ref="B111:B114"/>
    <mergeCell ref="C111:C114"/>
    <mergeCell ref="D111:E114"/>
    <mergeCell ref="F111:F114"/>
    <mergeCell ref="G113:I113"/>
    <mergeCell ref="J113:L113"/>
    <mergeCell ref="G104:X104"/>
    <mergeCell ref="G105:X105"/>
    <mergeCell ref="G111:X111"/>
    <mergeCell ref="G112:X112"/>
    <mergeCell ref="S106:U106"/>
    <mergeCell ref="B104:B107"/>
    <mergeCell ref="C104:C107"/>
    <mergeCell ref="D104:E107"/>
    <mergeCell ref="F104:F107"/>
    <mergeCell ref="G106:I106"/>
    <mergeCell ref="J106:L106"/>
    <mergeCell ref="V106:X106"/>
    <mergeCell ref="D108:E108"/>
    <mergeCell ref="D109:E109"/>
    <mergeCell ref="M92:O92"/>
    <mergeCell ref="P92:R92"/>
    <mergeCell ref="J99:L99"/>
    <mergeCell ref="M99:O99"/>
    <mergeCell ref="P99:R99"/>
    <mergeCell ref="S99:U99"/>
    <mergeCell ref="G97:X97"/>
    <mergeCell ref="G98:X98"/>
    <mergeCell ref="S113:U113"/>
    <mergeCell ref="V113:X113"/>
    <mergeCell ref="D62:E65"/>
    <mergeCell ref="G55:X55"/>
    <mergeCell ref="G56:X56"/>
    <mergeCell ref="G62:X62"/>
    <mergeCell ref="G64:I64"/>
    <mergeCell ref="F62:F65"/>
    <mergeCell ref="B38:P38"/>
    <mergeCell ref="Q38:U38"/>
    <mergeCell ref="G43:I43"/>
    <mergeCell ref="J43:L43"/>
    <mergeCell ref="M43:O43"/>
    <mergeCell ref="B48:B51"/>
    <mergeCell ref="C48:C51"/>
    <mergeCell ref="D48:E51"/>
    <mergeCell ref="F48:F51"/>
    <mergeCell ref="B41:B44"/>
    <mergeCell ref="C41:C44"/>
    <mergeCell ref="D41:E44"/>
    <mergeCell ref="F41:F44"/>
    <mergeCell ref="D45:E45"/>
    <mergeCell ref="D46:E46"/>
    <mergeCell ref="G50:I50"/>
    <mergeCell ref="J50:L50"/>
    <mergeCell ref="M50:O50"/>
    <mergeCell ref="S43:U43"/>
    <mergeCell ref="Y50:AA50"/>
    <mergeCell ref="AB50:AD50"/>
    <mergeCell ref="S50:U50"/>
    <mergeCell ref="V57:X57"/>
    <mergeCell ref="AE85:AG85"/>
    <mergeCell ref="AE77:AP77"/>
    <mergeCell ref="AE78:AG78"/>
    <mergeCell ref="AH78:AJ78"/>
    <mergeCell ref="AK78:AM78"/>
    <mergeCell ref="AN78:AP78"/>
    <mergeCell ref="G63:X63"/>
    <mergeCell ref="G69:X69"/>
    <mergeCell ref="P57:R57"/>
    <mergeCell ref="S57:U57"/>
    <mergeCell ref="AH50:AJ50"/>
    <mergeCell ref="G71:I71"/>
    <mergeCell ref="AE50:AG50"/>
    <mergeCell ref="P50:R50"/>
    <mergeCell ref="G78:I78"/>
    <mergeCell ref="J78:L78"/>
    <mergeCell ref="M78:O78"/>
    <mergeCell ref="Y78:AA78"/>
    <mergeCell ref="V78:X78"/>
    <mergeCell ref="S71:U71"/>
    <mergeCell ref="J71:L71"/>
    <mergeCell ref="B69:B72"/>
    <mergeCell ref="C69:C72"/>
    <mergeCell ref="D69:E72"/>
    <mergeCell ref="F69:F72"/>
    <mergeCell ref="C76:C79"/>
    <mergeCell ref="D76:E79"/>
    <mergeCell ref="F76:F79"/>
    <mergeCell ref="B76:B79"/>
    <mergeCell ref="G76:X76"/>
    <mergeCell ref="G77:X77"/>
    <mergeCell ref="D80:E80"/>
    <mergeCell ref="D81:E81"/>
    <mergeCell ref="B83:B86"/>
    <mergeCell ref="C83:C86"/>
    <mergeCell ref="D83:E86"/>
    <mergeCell ref="F83:F86"/>
    <mergeCell ref="G85:I85"/>
    <mergeCell ref="J85:L85"/>
    <mergeCell ref="M85:O85"/>
    <mergeCell ref="G83:X83"/>
    <mergeCell ref="G84:X84"/>
    <mergeCell ref="D88:E88"/>
    <mergeCell ref="D87:E87"/>
    <mergeCell ref="B97:B100"/>
    <mergeCell ref="C97:C100"/>
    <mergeCell ref="D97:E100"/>
    <mergeCell ref="F97:F100"/>
    <mergeCell ref="G99:I99"/>
    <mergeCell ref="M113:O113"/>
    <mergeCell ref="P113:R113"/>
    <mergeCell ref="B90:B93"/>
    <mergeCell ref="C90:C93"/>
    <mergeCell ref="D90:E93"/>
    <mergeCell ref="F90:F93"/>
    <mergeCell ref="D102:E102"/>
    <mergeCell ref="D101:E101"/>
    <mergeCell ref="G90:X90"/>
    <mergeCell ref="G91:X91"/>
    <mergeCell ref="V99:X99"/>
    <mergeCell ref="S92:U92"/>
    <mergeCell ref="V92:X92"/>
    <mergeCell ref="D94:E94"/>
    <mergeCell ref="D95:E95"/>
    <mergeCell ref="G92:I92"/>
    <mergeCell ref="J92:L92"/>
    <mergeCell ref="D115:E115"/>
    <mergeCell ref="D116:E116"/>
    <mergeCell ref="G8:I8"/>
    <mergeCell ref="J8:L8"/>
    <mergeCell ref="P8:R8"/>
    <mergeCell ref="D73:E73"/>
    <mergeCell ref="D74:E74"/>
    <mergeCell ref="P43:R43"/>
    <mergeCell ref="G41:X41"/>
    <mergeCell ref="G42:X42"/>
    <mergeCell ref="J64:L64"/>
    <mergeCell ref="M64:O64"/>
    <mergeCell ref="D52:E52"/>
    <mergeCell ref="D53:E53"/>
    <mergeCell ref="V64:X64"/>
    <mergeCell ref="D66:E66"/>
    <mergeCell ref="D67:E67"/>
    <mergeCell ref="G48:X48"/>
    <mergeCell ref="G49:X49"/>
    <mergeCell ref="G70:X70"/>
    <mergeCell ref="M106:O106"/>
    <mergeCell ref="P106:R106"/>
    <mergeCell ref="M71:O71"/>
    <mergeCell ref="P71:R71"/>
    <mergeCell ref="B1:U1"/>
    <mergeCell ref="A6:V6"/>
    <mergeCell ref="B5:U5"/>
    <mergeCell ref="B8:B9"/>
    <mergeCell ref="C4:U4"/>
    <mergeCell ref="C8:C9"/>
    <mergeCell ref="D8:F8"/>
    <mergeCell ref="U8:U9"/>
    <mergeCell ref="M8:O8"/>
    <mergeCell ref="T8:T9"/>
    <mergeCell ref="S8:S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"/>
  <sheetViews>
    <sheetView topLeftCell="I7" zoomScale="60" zoomScaleNormal="60" workbookViewId="0">
      <selection activeCell="D60" sqref="D60:E60"/>
    </sheetView>
  </sheetViews>
  <sheetFormatPr defaultRowHeight="14.4" x14ac:dyDescent="0.3"/>
  <cols>
    <col min="2" max="2" width="5.6640625" customWidth="1"/>
    <col min="3" max="3" width="41.5546875" customWidth="1"/>
    <col min="4" max="4" width="11.33203125" customWidth="1"/>
    <col min="5" max="5" width="9.6640625" customWidth="1"/>
    <col min="7" max="7" width="12.44140625" customWidth="1"/>
    <col min="8" max="8" width="10.5546875" customWidth="1"/>
    <col min="9" max="9" width="11" customWidth="1"/>
    <col min="10" max="10" width="12.5546875" customWidth="1"/>
    <col min="11" max="13" width="10.5546875" customWidth="1"/>
    <col min="14" max="14" width="10.44140625" customWidth="1"/>
    <col min="15" max="15" width="10.109375" customWidth="1"/>
    <col min="16" max="16" width="10.6640625" customWidth="1"/>
    <col min="17" max="17" width="11.44140625" customWidth="1"/>
    <col min="18" max="18" width="10.33203125" customWidth="1"/>
    <col min="19" max="19" width="10.6640625" customWidth="1"/>
    <col min="20" max="20" width="11.44140625" customWidth="1"/>
    <col min="21" max="21" width="10.109375" customWidth="1"/>
    <col min="22" max="22" width="11.5546875" customWidth="1"/>
    <col min="23" max="24" width="10.5546875" customWidth="1"/>
    <col min="25" max="25" width="10.44140625" customWidth="1"/>
    <col min="26" max="26" width="10.6640625" customWidth="1"/>
    <col min="27" max="27" width="10.33203125" customWidth="1"/>
    <col min="28" max="28" width="10.44140625" customWidth="1"/>
    <col min="29" max="29" width="10.5546875" customWidth="1"/>
    <col min="31" max="31" width="10.6640625" customWidth="1"/>
    <col min="32" max="32" width="10" customWidth="1"/>
    <col min="34" max="34" width="10.5546875" customWidth="1"/>
    <col min="35" max="35" width="10.33203125" customWidth="1"/>
    <col min="37" max="37" width="10.33203125" customWidth="1"/>
    <col min="38" max="38" width="10.5546875" customWidth="1"/>
    <col min="40" max="40" width="10.5546875" customWidth="1"/>
    <col min="41" max="41" width="10.44140625" customWidth="1"/>
    <col min="43" max="43" width="10.6640625" customWidth="1"/>
    <col min="44" max="44" width="9.88671875" customWidth="1"/>
    <col min="45" max="45" width="12.6640625" bestFit="1" customWidth="1"/>
    <col min="46" max="46" width="15.6640625" customWidth="1"/>
    <col min="47" max="47" width="10.33203125" customWidth="1"/>
    <col min="48" max="48" width="14.33203125" customWidth="1"/>
    <col min="49" max="49" width="9.6640625" customWidth="1"/>
    <col min="50" max="50" width="13.6640625" customWidth="1"/>
    <col min="51" max="51" width="9.33203125" bestFit="1" customWidth="1"/>
    <col min="52" max="52" width="14.109375" customWidth="1"/>
    <col min="53" max="53" width="12.6640625" bestFit="1" customWidth="1"/>
    <col min="54" max="54" width="15.109375" customWidth="1"/>
  </cols>
  <sheetData>
    <row r="1" spans="1:54" x14ac:dyDescent="0.3"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</row>
    <row r="2" spans="1:54" x14ac:dyDescent="0.3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54" x14ac:dyDescent="0.3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54" x14ac:dyDescent="0.3">
      <c r="B4" s="155"/>
      <c r="C4" s="669" t="s">
        <v>21</v>
      </c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</row>
    <row r="5" spans="1:54" x14ac:dyDescent="0.3">
      <c r="B5" s="669" t="s">
        <v>22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</row>
    <row r="6" spans="1:54" x14ac:dyDescent="0.3">
      <c r="A6" s="669"/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</row>
    <row r="8" spans="1:54" ht="62.25" customHeight="1" x14ac:dyDescent="0.3">
      <c r="B8" s="670" t="s">
        <v>0</v>
      </c>
      <c r="C8" s="670" t="s">
        <v>1</v>
      </c>
      <c r="D8" s="672" t="s">
        <v>5</v>
      </c>
      <c r="E8" s="673"/>
      <c r="F8" s="674"/>
      <c r="G8" s="677" t="s">
        <v>6</v>
      </c>
      <c r="H8" s="678"/>
      <c r="I8" s="679"/>
      <c r="J8" s="677" t="s">
        <v>8</v>
      </c>
      <c r="K8" s="678"/>
      <c r="L8" s="679"/>
      <c r="M8" s="677" t="s">
        <v>10</v>
      </c>
      <c r="N8" s="678"/>
      <c r="O8" s="679"/>
      <c r="P8" s="677" t="s">
        <v>13</v>
      </c>
      <c r="Q8" s="678"/>
      <c r="R8" s="679"/>
      <c r="S8" s="682" t="s">
        <v>29</v>
      </c>
      <c r="T8" s="680" t="s">
        <v>30</v>
      </c>
      <c r="U8" s="675" t="s">
        <v>31</v>
      </c>
    </row>
    <row r="9" spans="1:54" ht="57.6" x14ac:dyDescent="0.3">
      <c r="B9" s="671"/>
      <c r="C9" s="671"/>
      <c r="D9" s="47" t="s">
        <v>39</v>
      </c>
      <c r="E9" s="47" t="s">
        <v>40</v>
      </c>
      <c r="F9" s="47" t="s">
        <v>41</v>
      </c>
      <c r="G9" s="47" t="s">
        <v>39</v>
      </c>
      <c r="H9" s="47" t="s">
        <v>40</v>
      </c>
      <c r="I9" s="47" t="s">
        <v>41</v>
      </c>
      <c r="J9" s="47" t="s">
        <v>39</v>
      </c>
      <c r="K9" s="47" t="s">
        <v>40</v>
      </c>
      <c r="L9" s="47" t="s">
        <v>41</v>
      </c>
      <c r="M9" s="47" t="s">
        <v>39</v>
      </c>
      <c r="N9" s="47" t="s">
        <v>40</v>
      </c>
      <c r="O9" s="47" t="s">
        <v>41</v>
      </c>
      <c r="P9" s="47" t="s">
        <v>39</v>
      </c>
      <c r="Q9" s="47" t="s">
        <v>40</v>
      </c>
      <c r="R9" s="47" t="s">
        <v>41</v>
      </c>
      <c r="S9" s="683"/>
      <c r="T9" s="681"/>
      <c r="U9" s="676"/>
    </row>
    <row r="10" spans="1:54" x14ac:dyDescent="0.3">
      <c r="B10" s="15">
        <v>1</v>
      </c>
      <c r="C10" s="4" t="str">
        <f>'дети 5-ти лет Ф'!C56</f>
        <v>Атбеков Асмет</v>
      </c>
      <c r="D10" s="4">
        <f>'дети 5-ти лет Ф'!Y56</f>
        <v>6</v>
      </c>
      <c r="E10" s="4">
        <f>'дети 5-ти лет Ф'!Z56</f>
        <v>1</v>
      </c>
      <c r="F10" s="4">
        <f>'дети 5-ти лет Ф'!AA56</f>
        <v>0</v>
      </c>
      <c r="G10" s="4">
        <f>'дети 5-ти лет К'!CJ56</f>
        <v>8</v>
      </c>
      <c r="H10" s="4">
        <f>'дети 5-ти лет К'!CK56</f>
        <v>20</v>
      </c>
      <c r="I10" s="4">
        <f>'дети 5-ти лет К'!CL56</f>
        <v>0</v>
      </c>
      <c r="J10" s="4">
        <f>'дети 5-ти лет П'!Y56</f>
        <v>6</v>
      </c>
      <c r="K10" s="4">
        <f>'дети 5-ти лет П'!Z56</f>
        <v>1</v>
      </c>
      <c r="L10" s="4">
        <f>'дети 5-ти лет П'!AA56</f>
        <v>0</v>
      </c>
      <c r="M10" s="4">
        <f>'дети 5-ти лет Т'!DE56</f>
        <v>23</v>
      </c>
      <c r="N10" s="15">
        <f>'дети 5-ти лет Т'!DF56</f>
        <v>12</v>
      </c>
      <c r="O10" s="15">
        <f>'дети 5-ти лет Т'!DG56</f>
        <v>0</v>
      </c>
      <c r="P10" s="15">
        <f>'дети 5-ти лет С'!Y56</f>
        <v>4</v>
      </c>
      <c r="Q10" s="15">
        <f>'дети 5-ти лет С'!Z56</f>
        <v>3</v>
      </c>
      <c r="R10" s="16">
        <f>'дети 5-ти лет С'!AA56</f>
        <v>0</v>
      </c>
      <c r="S10" s="180">
        <f>(D10+G10+J10+M10+P10)/5</f>
        <v>9.4</v>
      </c>
      <c r="T10" s="181">
        <f>(E10+H10+K10+N10+Q10)/5</f>
        <v>7.4</v>
      </c>
      <c r="U10" s="30">
        <f>(F10+I10+L10+O10+R10)/5</f>
        <v>0</v>
      </c>
      <c r="W10" s="763" t="s">
        <v>48</v>
      </c>
      <c r="X10" s="765"/>
      <c r="Y10" s="765"/>
      <c r="Z10" s="765"/>
      <c r="AA10" s="765"/>
      <c r="AB10" s="765"/>
      <c r="AC10" s="764"/>
      <c r="AQ10" s="750" t="s">
        <v>48</v>
      </c>
      <c r="AR10" s="750"/>
      <c r="AS10" s="750"/>
      <c r="AT10" s="750"/>
      <c r="AU10" s="17"/>
      <c r="AV10" s="17"/>
      <c r="AW10" s="17"/>
      <c r="AX10" s="17"/>
      <c r="AY10" s="17"/>
      <c r="AZ10" s="17"/>
      <c r="BA10" s="17"/>
      <c r="BB10" s="17"/>
    </row>
    <row r="11" spans="1:54" x14ac:dyDescent="0.3">
      <c r="B11" s="15">
        <v>2</v>
      </c>
      <c r="C11" s="4" t="str">
        <f>'дети 5-ти лет Ф'!C57</f>
        <v>Болат Ясмина</v>
      </c>
      <c r="D11" s="4">
        <f>'дети 5-ти лет Ф'!Y57</f>
        <v>6</v>
      </c>
      <c r="E11" s="4">
        <f>'дети 5-ти лет Ф'!Z57</f>
        <v>1</v>
      </c>
      <c r="F11" s="4">
        <f>'дети 5-ти лет Ф'!AA57</f>
        <v>0</v>
      </c>
      <c r="G11" s="4">
        <f>'дети 5-ти лет К'!CJ57</f>
        <v>8</v>
      </c>
      <c r="H11" s="4">
        <f>'дети 5-ти лет К'!CK57</f>
        <v>20</v>
      </c>
      <c r="I11" s="4">
        <f>'дети 5-ти лет К'!CL57</f>
        <v>0</v>
      </c>
      <c r="J11" s="4">
        <f>'дети 5-ти лет П'!Y57</f>
        <v>6</v>
      </c>
      <c r="K11" s="4">
        <f>'дети 5-ти лет П'!Z57</f>
        <v>1</v>
      </c>
      <c r="L11" s="4">
        <f>'дети 5-ти лет П'!AA57</f>
        <v>0</v>
      </c>
      <c r="M11" s="4">
        <f>'дети 5-ти лет Т'!DE57</f>
        <v>24</v>
      </c>
      <c r="N11" s="15">
        <f>'дети 5-ти лет Т'!DF57</f>
        <v>11</v>
      </c>
      <c r="O11" s="15">
        <f>'дети 5-ти лет Т'!DG57</f>
        <v>0</v>
      </c>
      <c r="P11" s="15">
        <f>'дети 5-ти лет С'!Y57</f>
        <v>4</v>
      </c>
      <c r="Q11" s="15">
        <f>'дети 5-ти лет С'!Z57</f>
        <v>3</v>
      </c>
      <c r="R11" s="16">
        <f>'дети 5-ти лет С'!AA57</f>
        <v>0</v>
      </c>
      <c r="S11" s="180">
        <f t="shared" ref="S11:S33" si="0">(D11+G11+J11+M11+P11)/5</f>
        <v>9.6</v>
      </c>
      <c r="T11" s="181">
        <f t="shared" ref="T11:T33" si="1">(E11+H11+K11+N11+Q11)/5</f>
        <v>7.2</v>
      </c>
      <c r="U11" s="30">
        <f t="shared" ref="U11:U33" si="2">(F11+I11+L11+O11+R11)/5</f>
        <v>0</v>
      </c>
      <c r="W11" s="178"/>
      <c r="X11" s="178"/>
      <c r="Y11" s="182" t="s">
        <v>4</v>
      </c>
      <c r="Z11" s="182" t="s">
        <v>4</v>
      </c>
      <c r="AA11" s="182" t="s">
        <v>65</v>
      </c>
      <c r="AB11" s="152" t="s">
        <v>66</v>
      </c>
      <c r="AC11" s="152" t="s">
        <v>67</v>
      </c>
      <c r="AQ11" s="439" t="s">
        <v>45</v>
      </c>
      <c r="AR11" s="439" t="s">
        <v>230</v>
      </c>
      <c r="AS11" s="440">
        <f>(G60+J60+M60+P60+S60+V60+Y60)/7</f>
        <v>24</v>
      </c>
      <c r="AT11" s="443">
        <f>AS11*100/Q53</f>
        <v>85.714285714285708</v>
      </c>
      <c r="AU11" s="17"/>
      <c r="AV11" s="17"/>
      <c r="AW11" s="17"/>
      <c r="AX11" s="17"/>
      <c r="AY11" s="17"/>
      <c r="AZ11" s="17"/>
      <c r="BA11" s="17"/>
      <c r="BB11" s="17"/>
    </row>
    <row r="12" spans="1:54" x14ac:dyDescent="0.3">
      <c r="B12" s="15">
        <v>3</v>
      </c>
      <c r="C12" s="4" t="str">
        <f>'дети 5-ти лет Ф'!C58</f>
        <v>Боранбай Томирис</v>
      </c>
      <c r="D12" s="4">
        <f>'дети 5-ти лет Ф'!Y58</f>
        <v>6</v>
      </c>
      <c r="E12" s="4">
        <f>'дети 5-ти лет Ф'!Z58</f>
        <v>1</v>
      </c>
      <c r="F12" s="4">
        <f>'дети 5-ти лет Ф'!AA58</f>
        <v>0</v>
      </c>
      <c r="G12" s="4">
        <f>'дети 5-ти лет К'!CJ58</f>
        <v>19</v>
      </c>
      <c r="H12" s="4">
        <f>'дети 5-ти лет К'!CK58</f>
        <v>9</v>
      </c>
      <c r="I12" s="4">
        <f>'дети 5-ти лет К'!CL58</f>
        <v>0</v>
      </c>
      <c r="J12" s="4">
        <f>'дети 5-ти лет П'!Y58</f>
        <v>5</v>
      </c>
      <c r="K12" s="4">
        <f>'дети 5-ти лет П'!Z58</f>
        <v>2</v>
      </c>
      <c r="L12" s="4">
        <f>'дети 5-ти лет П'!AA58</f>
        <v>0</v>
      </c>
      <c r="M12" s="4">
        <f>'дети 5-ти лет Т'!DE58</f>
        <v>22</v>
      </c>
      <c r="N12" s="15">
        <f>'дети 5-ти лет Т'!DF58</f>
        <v>13</v>
      </c>
      <c r="O12" s="15">
        <f>'дети 5-ти лет Т'!DG58</f>
        <v>0</v>
      </c>
      <c r="P12" s="15">
        <f>'дети 5-ти лет С'!Y58</f>
        <v>4</v>
      </c>
      <c r="Q12" s="15">
        <f>'дети 5-ти лет С'!Z58</f>
        <v>3</v>
      </c>
      <c r="R12" s="16">
        <f>'дети 5-ти лет С'!AA58</f>
        <v>0</v>
      </c>
      <c r="S12" s="180">
        <f t="shared" si="0"/>
        <v>11.2</v>
      </c>
      <c r="T12" s="181">
        <f t="shared" si="1"/>
        <v>5.6</v>
      </c>
      <c r="U12" s="30">
        <f t="shared" si="2"/>
        <v>0</v>
      </c>
      <c r="W12" s="183" t="s">
        <v>45</v>
      </c>
      <c r="X12" s="747" t="s">
        <v>230</v>
      </c>
      <c r="Y12" s="184">
        <f>СВОД1!Z12</f>
        <v>16.666666666666668</v>
      </c>
      <c r="Z12" s="208">
        <f>'дети 5-ти лет Ф'!AA102</f>
        <v>85.714285714285708</v>
      </c>
      <c r="AA12" s="739" t="s">
        <v>43</v>
      </c>
      <c r="AB12" s="740"/>
      <c r="AC12" s="741"/>
      <c r="AQ12" s="439" t="s">
        <v>46</v>
      </c>
      <c r="AR12" s="439" t="s">
        <v>230</v>
      </c>
      <c r="AS12" s="440">
        <f>(H60+K60+N60+Q60+T60+W60+Z60)/7</f>
        <v>4</v>
      </c>
      <c r="AT12" s="443">
        <f>AS12*100/Q53</f>
        <v>14.285714285714286</v>
      </c>
      <c r="AU12" s="17"/>
      <c r="AV12" s="17"/>
      <c r="AW12" s="17"/>
      <c r="AX12" s="17"/>
      <c r="AY12" s="17"/>
      <c r="AZ12" s="17"/>
      <c r="BA12" s="17"/>
      <c r="BB12" s="17"/>
    </row>
    <row r="13" spans="1:54" x14ac:dyDescent="0.3">
      <c r="B13" s="15">
        <v>4</v>
      </c>
      <c r="C13" s="4" t="str">
        <f>'дети 5-ти лет Ф'!C59</f>
        <v>Боровых Артем</v>
      </c>
      <c r="D13" s="4">
        <f>'дети 5-ти лет Ф'!Y59</f>
        <v>6</v>
      </c>
      <c r="E13" s="4">
        <f>'дети 5-ти лет Ф'!Z59</f>
        <v>1</v>
      </c>
      <c r="F13" s="4">
        <f>'дети 5-ти лет Ф'!AA59</f>
        <v>0</v>
      </c>
      <c r="G13" s="4">
        <f>'дети 5-ти лет К'!CJ59</f>
        <v>6</v>
      </c>
      <c r="H13" s="4">
        <f>'дети 5-ти лет К'!CK59</f>
        <v>22</v>
      </c>
      <c r="I13" s="4">
        <f>'дети 5-ти лет К'!CL59</f>
        <v>0</v>
      </c>
      <c r="J13" s="4">
        <f>'дети 5-ти лет П'!Y59</f>
        <v>6</v>
      </c>
      <c r="K13" s="4">
        <f>'дети 5-ти лет П'!Z59</f>
        <v>1</v>
      </c>
      <c r="L13" s="4">
        <f>'дети 5-ти лет П'!AA59</f>
        <v>0</v>
      </c>
      <c r="M13" s="4">
        <f>'дети 5-ти лет Т'!DE59</f>
        <v>23</v>
      </c>
      <c r="N13" s="15">
        <f>'дети 5-ти лет Т'!DF59</f>
        <v>12</v>
      </c>
      <c r="O13" s="15">
        <f>'дети 5-ти лет Т'!DG59</f>
        <v>0</v>
      </c>
      <c r="P13" s="15">
        <f>'дети 5-ти лет С'!Y59</f>
        <v>4</v>
      </c>
      <c r="Q13" s="15">
        <f>'дети 5-ти лет С'!Z59</f>
        <v>3</v>
      </c>
      <c r="R13" s="16">
        <f>'дети 5-ти лет С'!AA59</f>
        <v>0</v>
      </c>
      <c r="S13" s="180">
        <f t="shared" si="0"/>
        <v>9</v>
      </c>
      <c r="T13" s="181">
        <f t="shared" si="1"/>
        <v>7.8</v>
      </c>
      <c r="U13" s="30">
        <f t="shared" si="2"/>
        <v>0</v>
      </c>
      <c r="W13" s="183" t="s">
        <v>46</v>
      </c>
      <c r="X13" s="748"/>
      <c r="Y13" s="184">
        <f>СВОД1!Z13</f>
        <v>83.333333333333329</v>
      </c>
      <c r="Z13" s="208">
        <f>'дети 5-ти лет Ф'!AA103</f>
        <v>14.285714285714286</v>
      </c>
      <c r="AA13" s="742"/>
      <c r="AB13" s="743"/>
      <c r="AC13" s="744"/>
      <c r="AQ13" s="439" t="s">
        <v>47</v>
      </c>
      <c r="AR13" s="439" t="s">
        <v>230</v>
      </c>
      <c r="AS13" s="440">
        <f>(I60+L60+O60+R60+U60+X60+AA60)/7</f>
        <v>0</v>
      </c>
      <c r="AT13" s="443">
        <f>AS13*100/Q53</f>
        <v>0</v>
      </c>
      <c r="AU13" s="17"/>
      <c r="AV13" s="17"/>
      <c r="AW13" s="17"/>
      <c r="AX13" s="17"/>
      <c r="AY13" s="17"/>
      <c r="AZ13" s="17"/>
      <c r="BA13" s="17"/>
      <c r="BB13" s="17"/>
    </row>
    <row r="14" spans="1:54" x14ac:dyDescent="0.3">
      <c r="B14" s="15">
        <v>5</v>
      </c>
      <c r="C14" s="4" t="str">
        <f>'дети 5-ти лет Ф'!C60</f>
        <v>Драцюк Радмир</v>
      </c>
      <c r="D14" s="4">
        <f>'дети 5-ти лет Ф'!Y60</f>
        <v>6</v>
      </c>
      <c r="E14" s="4">
        <f>'дети 5-ти лет Ф'!Z60</f>
        <v>1</v>
      </c>
      <c r="F14" s="4">
        <f>'дети 5-ти лет Ф'!AA60</f>
        <v>0</v>
      </c>
      <c r="G14" s="4">
        <f>'дети 5-ти лет К'!CJ60</f>
        <v>10</v>
      </c>
      <c r="H14" s="4">
        <f>'дети 5-ти лет К'!CK60</f>
        <v>18</v>
      </c>
      <c r="I14" s="4">
        <f>'дети 5-ти лет К'!CL60</f>
        <v>0</v>
      </c>
      <c r="J14" s="4">
        <f>'дети 5-ти лет П'!Y60</f>
        <v>6</v>
      </c>
      <c r="K14" s="4">
        <f>'дети 5-ти лет П'!Z60</f>
        <v>1</v>
      </c>
      <c r="L14" s="4">
        <f>'дети 5-ти лет П'!AA60</f>
        <v>0</v>
      </c>
      <c r="M14" s="4">
        <f>'дети 5-ти лет Т'!DE60</f>
        <v>24</v>
      </c>
      <c r="N14" s="15">
        <f>'дети 5-ти лет Т'!DF60</f>
        <v>11</v>
      </c>
      <c r="O14" s="15">
        <f>'дети 5-ти лет Т'!DG60</f>
        <v>0</v>
      </c>
      <c r="P14" s="15">
        <f>'дети 5-ти лет С'!Y60</f>
        <v>4</v>
      </c>
      <c r="Q14" s="15">
        <f>'дети 5-ти лет С'!Z60</f>
        <v>3</v>
      </c>
      <c r="R14" s="16">
        <f>'дети 5-ти лет С'!AA60</f>
        <v>0</v>
      </c>
      <c r="S14" s="180">
        <f t="shared" si="0"/>
        <v>10</v>
      </c>
      <c r="T14" s="181">
        <f t="shared" si="1"/>
        <v>6.8</v>
      </c>
      <c r="U14" s="30">
        <f t="shared" si="2"/>
        <v>0</v>
      </c>
      <c r="W14" s="183" t="s">
        <v>47</v>
      </c>
      <c r="X14" s="749"/>
      <c r="Y14" s="184">
        <f>СВОД1!Z14</f>
        <v>0</v>
      </c>
      <c r="Z14" s="208">
        <f>'дети 5-ти лет Ф'!AA104</f>
        <v>0</v>
      </c>
      <c r="AA14" s="745">
        <f>AA18*Q53/100</f>
        <v>18.512857142857143</v>
      </c>
      <c r="AB14" s="745">
        <f>AB18*Q53/100</f>
        <v>9.4342857142857142</v>
      </c>
      <c r="AC14" s="745">
        <f>AC18*Q53/100</f>
        <v>8.142857142857142E-2</v>
      </c>
      <c r="AQ14" s="441"/>
      <c r="AR14" s="441"/>
      <c r="AS14" s="442">
        <f>SUM(AS11:AS13)</f>
        <v>28</v>
      </c>
      <c r="AT14" s="442">
        <f>SUM(AT11:AT13)</f>
        <v>100</v>
      </c>
      <c r="AU14" s="17"/>
      <c r="AV14" s="17"/>
      <c r="AW14" s="17"/>
      <c r="AX14" s="17"/>
      <c r="AY14" s="17"/>
      <c r="AZ14" s="17"/>
      <c r="BA14" s="17"/>
      <c r="BB14" s="17"/>
    </row>
    <row r="15" spans="1:54" x14ac:dyDescent="0.3">
      <c r="B15" s="15">
        <v>6</v>
      </c>
      <c r="C15" s="4" t="str">
        <f>'дети 5-ти лет Ф'!C61</f>
        <v>Дубовицкий Данил</v>
      </c>
      <c r="D15" s="4">
        <f>'дети 5-ти лет Ф'!Y61</f>
        <v>6</v>
      </c>
      <c r="E15" s="4">
        <f>'дети 5-ти лет Ф'!Z61</f>
        <v>1</v>
      </c>
      <c r="F15" s="4">
        <f>'дети 5-ти лет Ф'!AA61</f>
        <v>0</v>
      </c>
      <c r="G15" s="4">
        <f>'дети 5-ти лет К'!CJ61</f>
        <v>6</v>
      </c>
      <c r="H15" s="4">
        <f>'дети 5-ти лет К'!CK61</f>
        <v>22</v>
      </c>
      <c r="I15" s="4">
        <f>'дети 5-ти лет К'!CL61</f>
        <v>0</v>
      </c>
      <c r="J15" s="4">
        <f>'дети 5-ти лет П'!Y61</f>
        <v>6</v>
      </c>
      <c r="K15" s="4">
        <f>'дети 5-ти лет П'!Z61</f>
        <v>1</v>
      </c>
      <c r="L15" s="4">
        <f>'дети 5-ти лет П'!AA61</f>
        <v>0</v>
      </c>
      <c r="M15" s="4">
        <f>'дети 5-ти лет Т'!DE61</f>
        <v>23</v>
      </c>
      <c r="N15" s="15">
        <f>'дети 5-ти лет Т'!DF61</f>
        <v>12</v>
      </c>
      <c r="O15" s="15">
        <f>'дети 5-ти лет Т'!DG61</f>
        <v>0</v>
      </c>
      <c r="P15" s="15">
        <f>'дети 5-ти лет С'!Y61</f>
        <v>4</v>
      </c>
      <c r="Q15" s="15">
        <f>'дети 5-ти лет С'!Z61</f>
        <v>3</v>
      </c>
      <c r="R15" s="16">
        <f>'дети 5-ти лет С'!AA61</f>
        <v>0</v>
      </c>
      <c r="S15" s="180">
        <f t="shared" si="0"/>
        <v>9</v>
      </c>
      <c r="T15" s="181">
        <f t="shared" si="1"/>
        <v>7.8</v>
      </c>
      <c r="U15" s="30">
        <f t="shared" si="2"/>
        <v>0</v>
      </c>
      <c r="W15" s="185"/>
      <c r="X15" s="185"/>
      <c r="Y15" s="185"/>
      <c r="Z15" s="209"/>
      <c r="AA15" s="746"/>
      <c r="AB15" s="746"/>
      <c r="AC15" s="746"/>
      <c r="AQ15" s="439"/>
      <c r="AR15" s="439"/>
      <c r="AS15" s="726" t="s">
        <v>32</v>
      </c>
      <c r="AT15" s="726"/>
      <c r="AU15" s="727" t="s">
        <v>7</v>
      </c>
      <c r="AV15" s="727"/>
      <c r="AW15" s="640" t="s">
        <v>135</v>
      </c>
      <c r="AX15" s="640"/>
      <c r="AY15" s="640" t="s">
        <v>58</v>
      </c>
      <c r="AZ15" s="640"/>
      <c r="BA15" s="17"/>
      <c r="BB15" s="17"/>
    </row>
    <row r="16" spans="1:54" x14ac:dyDescent="0.3">
      <c r="B16" s="15">
        <v>7</v>
      </c>
      <c r="C16" s="4" t="str">
        <f>'дети 5-ти лет Ф'!C62</f>
        <v>Жуковский Дима</v>
      </c>
      <c r="D16" s="4">
        <f>'дети 5-ти лет Ф'!Y62</f>
        <v>6</v>
      </c>
      <c r="E16" s="4">
        <f>'дети 5-ти лет Ф'!Z62</f>
        <v>1</v>
      </c>
      <c r="F16" s="4">
        <f>'дети 5-ти лет Ф'!AA62</f>
        <v>0</v>
      </c>
      <c r="G16" s="4">
        <f>'дети 5-ти лет К'!CJ62</f>
        <v>3</v>
      </c>
      <c r="H16" s="4">
        <f>'дети 5-ти лет К'!CK62</f>
        <v>24</v>
      </c>
      <c r="I16" s="4">
        <f>'дети 5-ти лет К'!CL62</f>
        <v>1</v>
      </c>
      <c r="J16" s="4">
        <f>'дети 5-ти лет П'!Y62</f>
        <v>5</v>
      </c>
      <c r="K16" s="4">
        <f>'дети 5-ти лет П'!Z62</f>
        <v>2</v>
      </c>
      <c r="L16" s="4">
        <f>'дети 5-ти лет П'!AA62</f>
        <v>0</v>
      </c>
      <c r="M16" s="4">
        <f>'дети 5-ти лет Т'!DE62</f>
        <v>18</v>
      </c>
      <c r="N16" s="15">
        <f>'дети 5-ти лет Т'!DF62</f>
        <v>16</v>
      </c>
      <c r="O16" s="15">
        <f>'дети 5-ти лет Т'!DG62</f>
        <v>1</v>
      </c>
      <c r="P16" s="15">
        <f>'дети 5-ти лет С'!Y62</f>
        <v>4</v>
      </c>
      <c r="Q16" s="15">
        <f>'дети 5-ти лет С'!Z62</f>
        <v>3</v>
      </c>
      <c r="R16" s="16">
        <f>'дети 5-ти лет С'!AA62</f>
        <v>0</v>
      </c>
      <c r="S16" s="180">
        <f t="shared" si="0"/>
        <v>7.2</v>
      </c>
      <c r="T16" s="181">
        <f t="shared" si="1"/>
        <v>9.1999999999999993</v>
      </c>
      <c r="U16" s="30">
        <f t="shared" si="2"/>
        <v>0.4</v>
      </c>
      <c r="W16" s="183" t="s">
        <v>45</v>
      </c>
      <c r="X16" s="747" t="s">
        <v>231</v>
      </c>
      <c r="Y16" s="184">
        <f>СВОД1!Z16</f>
        <v>39.91769547325103</v>
      </c>
      <c r="Z16" s="208">
        <f>'дети 5-ти лет К'!CL102</f>
        <v>30.994897959183671</v>
      </c>
      <c r="AA16" s="766" t="s">
        <v>4</v>
      </c>
      <c r="AB16" s="766"/>
      <c r="AC16" s="766"/>
      <c r="AQ16" s="439" t="s">
        <v>45</v>
      </c>
      <c r="AR16" s="439" t="s">
        <v>231</v>
      </c>
      <c r="AS16" s="440">
        <f>(G67+J67+M67+P67+S67+V67+Y67)/7</f>
        <v>5.2857142857142856</v>
      </c>
      <c r="AT16" s="443">
        <f>AS16*100/Q53</f>
        <v>18.877551020408163</v>
      </c>
      <c r="AU16" s="434">
        <f>(G81+J81+M81+P81+S81+V81+Y81)/7</f>
        <v>14.714285714285714</v>
      </c>
      <c r="AV16" s="443">
        <f>AU16*100/Q53</f>
        <v>52.551020408163261</v>
      </c>
      <c r="AW16" s="434">
        <f>(G81+J81+M81+P81+S81+V81+Y81)/7</f>
        <v>14.714285714285714</v>
      </c>
      <c r="AX16" s="443">
        <f>AW16*100/Q53</f>
        <v>52.551020408163261</v>
      </c>
      <c r="AY16" s="434">
        <f>(G88+J88+M88+P88+S88+V88+Y88)/7</f>
        <v>4.5714285714285712</v>
      </c>
      <c r="AZ16" s="443">
        <f>AY16*100/Q53</f>
        <v>16.326530612244898</v>
      </c>
      <c r="BA16" s="17"/>
      <c r="BB16" s="17"/>
    </row>
    <row r="17" spans="2:54" x14ac:dyDescent="0.3">
      <c r="B17" s="15">
        <v>8</v>
      </c>
      <c r="C17" s="4" t="str">
        <f>'дети 5-ти лет Ф'!C63</f>
        <v>Зинатов Глеб</v>
      </c>
      <c r="D17" s="4">
        <f>'дети 5-ти лет Ф'!Y63</f>
        <v>6</v>
      </c>
      <c r="E17" s="4">
        <f>'дети 5-ти лет Ф'!Z63</f>
        <v>1</v>
      </c>
      <c r="F17" s="4">
        <f>'дети 5-ти лет Ф'!AA63</f>
        <v>0</v>
      </c>
      <c r="G17" s="4">
        <f>'дети 5-ти лет К'!CJ63</f>
        <v>6</v>
      </c>
      <c r="H17" s="4">
        <f>'дети 5-ти лет К'!CK63</f>
        <v>22</v>
      </c>
      <c r="I17" s="4">
        <f>'дети 5-ти лет К'!CL63</f>
        <v>0</v>
      </c>
      <c r="J17" s="4">
        <f>'дети 5-ти лет П'!Y63</f>
        <v>6</v>
      </c>
      <c r="K17" s="4">
        <f>'дети 5-ти лет П'!Z63</f>
        <v>1</v>
      </c>
      <c r="L17" s="4">
        <f>'дети 5-ти лет П'!AA63</f>
        <v>0</v>
      </c>
      <c r="M17" s="4">
        <f>'дети 5-ти лет Т'!DE63</f>
        <v>22</v>
      </c>
      <c r="N17" s="15">
        <f>'дети 5-ти лет Т'!DF63</f>
        <v>13</v>
      </c>
      <c r="O17" s="15">
        <f>'дети 5-ти лет Т'!DG63</f>
        <v>0</v>
      </c>
      <c r="P17" s="15">
        <f>'дети 5-ти лет С'!Y63</f>
        <v>4</v>
      </c>
      <c r="Q17" s="15">
        <f>'дети 5-ти лет С'!Z63</f>
        <v>3</v>
      </c>
      <c r="R17" s="16">
        <f>'дети 5-ти лет С'!AA63</f>
        <v>0</v>
      </c>
      <c r="S17" s="180">
        <f t="shared" si="0"/>
        <v>8.8000000000000007</v>
      </c>
      <c r="T17" s="181">
        <f t="shared" si="1"/>
        <v>8</v>
      </c>
      <c r="U17" s="30">
        <f t="shared" si="2"/>
        <v>0</v>
      </c>
      <c r="W17" s="183" t="s">
        <v>46</v>
      </c>
      <c r="X17" s="748"/>
      <c r="Y17" s="184">
        <f>СВОД1!Z17</f>
        <v>54.320987654320987</v>
      </c>
      <c r="Z17" s="208">
        <f>'дети 5-ти лет К'!CL103</f>
        <v>68.367346938775498</v>
      </c>
      <c r="AA17" s="766"/>
      <c r="AB17" s="766"/>
      <c r="AC17" s="766"/>
      <c r="AQ17" s="439" t="s">
        <v>46</v>
      </c>
      <c r="AR17" s="439" t="s">
        <v>231</v>
      </c>
      <c r="AS17" s="440">
        <f>(H67+K67+N67+Q67+T67+W67+Z67)/7</f>
        <v>22.714285714285715</v>
      </c>
      <c r="AT17" s="443">
        <f>AS17*100/Q53</f>
        <v>81.122448979591837</v>
      </c>
      <c r="AU17" s="434">
        <f>(H74+K74+N74+Q74+T74+W74+Z74)/7</f>
        <v>17.428571428571427</v>
      </c>
      <c r="AV17" s="443">
        <f>AU17*100/Q53</f>
        <v>62.244897959183668</v>
      </c>
      <c r="AW17" s="434">
        <f>(H81+K81+N81+Q81+T81+W81+Z81)/7</f>
        <v>13</v>
      </c>
      <c r="AX17" s="443">
        <f>AW17*100/Q53</f>
        <v>46.428571428571431</v>
      </c>
      <c r="AY17" s="434">
        <f>(H88+K88+N88+Q88+T88+W88+Z88)/7</f>
        <v>23.428571428571427</v>
      </c>
      <c r="AZ17" s="443">
        <f>AY17*100/Q53</f>
        <v>83.673469387755091</v>
      </c>
      <c r="BA17" s="17"/>
      <c r="BB17" s="17"/>
    </row>
    <row r="18" spans="2:54" x14ac:dyDescent="0.3">
      <c r="B18" s="15">
        <v>9</v>
      </c>
      <c r="C18" s="4" t="str">
        <f>'дети 5-ти лет Ф'!C64</f>
        <v>Кравчук Настя</v>
      </c>
      <c r="D18" s="4">
        <f>'дети 5-ти лет Ф'!Y64</f>
        <v>6</v>
      </c>
      <c r="E18" s="4">
        <f>'дети 5-ти лет Ф'!Z64</f>
        <v>1</v>
      </c>
      <c r="F18" s="4">
        <f>'дети 5-ти лет Ф'!AA64</f>
        <v>0</v>
      </c>
      <c r="G18" s="4">
        <f>'дети 5-ти лет К'!CJ64</f>
        <v>6</v>
      </c>
      <c r="H18" s="4">
        <f>'дети 5-ти лет К'!CK64</f>
        <v>22</v>
      </c>
      <c r="I18" s="4">
        <f>'дети 5-ти лет К'!CL64</f>
        <v>0</v>
      </c>
      <c r="J18" s="4">
        <f>'дети 5-ти лет П'!Y64</f>
        <v>6</v>
      </c>
      <c r="K18" s="4">
        <f>'дети 5-ти лет П'!Z64</f>
        <v>1</v>
      </c>
      <c r="L18" s="4">
        <f>'дети 5-ти лет П'!AA64</f>
        <v>0</v>
      </c>
      <c r="M18" s="4">
        <f>'дети 5-ти лет Т'!DE64</f>
        <v>23</v>
      </c>
      <c r="N18" s="15">
        <f>'дети 5-ти лет Т'!DF64</f>
        <v>12</v>
      </c>
      <c r="O18" s="15">
        <f>'дети 5-ти лет Т'!DG64</f>
        <v>0</v>
      </c>
      <c r="P18" s="15">
        <f>'дети 5-ти лет С'!Y64</f>
        <v>4</v>
      </c>
      <c r="Q18" s="15">
        <f>'дети 5-ти лет С'!Z64</f>
        <v>3</v>
      </c>
      <c r="R18" s="16">
        <f>'дети 5-ти лет С'!AA64</f>
        <v>0</v>
      </c>
      <c r="S18" s="180">
        <f t="shared" si="0"/>
        <v>9</v>
      </c>
      <c r="T18" s="181">
        <f t="shared" si="1"/>
        <v>7.8</v>
      </c>
      <c r="U18" s="30">
        <f t="shared" si="2"/>
        <v>0</v>
      </c>
      <c r="W18" s="183" t="s">
        <v>47</v>
      </c>
      <c r="X18" s="749"/>
      <c r="Y18" s="184">
        <f>СВОД1!Z18</f>
        <v>5.5555555555555554</v>
      </c>
      <c r="Z18" s="208">
        <f>'дети 5-ти лет К'!CL104</f>
        <v>0.63775510204081631</v>
      </c>
      <c r="AA18" s="767">
        <f>(Z12+Z16+Z20+Z24+Z28)/5</f>
        <v>66.117346938775512</v>
      </c>
      <c r="AB18" s="767">
        <f>(Z13+Z17+Z21+Z25+Z29)/5</f>
        <v>33.693877551020407</v>
      </c>
      <c r="AC18" s="767">
        <f>(Z14+Z18+Z22+Z26+Z30)/5</f>
        <v>0.29081632653061223</v>
      </c>
      <c r="AQ18" s="439" t="s">
        <v>47</v>
      </c>
      <c r="AR18" s="439" t="s">
        <v>231</v>
      </c>
      <c r="AS18" s="440">
        <f>(I67+L67+O67+R67+U67+X67+AA67)/7</f>
        <v>0</v>
      </c>
      <c r="AT18" s="443">
        <f>AS18*100/Q53</f>
        <v>0</v>
      </c>
      <c r="AU18" s="434">
        <f>(I74+L74+O74+R74+U74+X74+AA74)/7</f>
        <v>0.42857142857142855</v>
      </c>
      <c r="AV18" s="443">
        <f>AU18*100/Q53</f>
        <v>1.5306122448979591</v>
      </c>
      <c r="AW18" s="434">
        <f>(I81+L81+O81+R81+U81+X81+AA81)/7</f>
        <v>0.2857142857142857</v>
      </c>
      <c r="AX18" s="443">
        <f>AW18*100/Q53</f>
        <v>1.0204081632653061</v>
      </c>
      <c r="AY18" s="434">
        <f>(I88+L88+O88+R88+U88+X88+AA88)/7</f>
        <v>0</v>
      </c>
      <c r="AZ18" s="443">
        <f>AY18*100/Q53</f>
        <v>0</v>
      </c>
      <c r="BA18" s="17"/>
      <c r="BB18" s="17"/>
    </row>
    <row r="19" spans="2:54" x14ac:dyDescent="0.3">
      <c r="B19" s="15">
        <v>10</v>
      </c>
      <c r="C19" s="4" t="str">
        <f>'дети 5-ти лет Ф'!C65</f>
        <v>Кашимов Ярослав</v>
      </c>
      <c r="D19" s="4">
        <f>'дети 5-ти лет Ф'!Y65</f>
        <v>6</v>
      </c>
      <c r="E19" s="4">
        <f>'дети 5-ти лет Ф'!Z65</f>
        <v>1</v>
      </c>
      <c r="F19" s="4">
        <f>'дети 5-ти лет Ф'!AA65</f>
        <v>0</v>
      </c>
      <c r="G19" s="4">
        <f>'дети 5-ти лет К'!CJ65</f>
        <v>6</v>
      </c>
      <c r="H19" s="4">
        <f>'дети 5-ти лет К'!CK65</f>
        <v>22</v>
      </c>
      <c r="I19" s="4">
        <f>'дети 5-ти лет К'!CL65</f>
        <v>0</v>
      </c>
      <c r="J19" s="4">
        <f>'дети 5-ти лет П'!Y65</f>
        <v>5</v>
      </c>
      <c r="K19" s="4">
        <f>'дети 5-ти лет П'!Z65</f>
        <v>2</v>
      </c>
      <c r="L19" s="4">
        <f>'дети 5-ти лет П'!AA65</f>
        <v>0</v>
      </c>
      <c r="M19" s="4">
        <f>'дети 5-ти лет Т'!DE65</f>
        <v>23</v>
      </c>
      <c r="N19" s="15">
        <f>'дети 5-ти лет Т'!DF65</f>
        <v>9</v>
      </c>
      <c r="O19" s="15">
        <f>'дети 5-ти лет Т'!DG65</f>
        <v>3</v>
      </c>
      <c r="P19" s="15">
        <f>'дети 5-ти лет С'!Y65</f>
        <v>4</v>
      </c>
      <c r="Q19" s="15">
        <f>'дети 5-ти лет С'!Z65</f>
        <v>3</v>
      </c>
      <c r="R19" s="16">
        <f>'дети 5-ти лет С'!AA65</f>
        <v>0</v>
      </c>
      <c r="S19" s="180">
        <f t="shared" si="0"/>
        <v>8.8000000000000007</v>
      </c>
      <c r="T19" s="181">
        <f t="shared" si="1"/>
        <v>7.4</v>
      </c>
      <c r="U19" s="30">
        <f t="shared" si="2"/>
        <v>0.6</v>
      </c>
      <c r="W19" s="185"/>
      <c r="X19" s="185"/>
      <c r="Y19" s="185"/>
      <c r="Z19" s="209"/>
      <c r="AA19" s="767"/>
      <c r="AB19" s="767"/>
      <c r="AC19" s="767"/>
      <c r="AQ19" s="439"/>
      <c r="AR19" s="439"/>
      <c r="AS19" s="444">
        <f t="shared" ref="AS19:AX19" si="3">SUM(AS16:AS18)</f>
        <v>28</v>
      </c>
      <c r="AT19" s="444">
        <f t="shared" si="3"/>
        <v>100</v>
      </c>
      <c r="AU19" s="445">
        <f t="shared" si="3"/>
        <v>32.571428571428569</v>
      </c>
      <c r="AV19" s="445">
        <f t="shared" si="3"/>
        <v>116.32653061224488</v>
      </c>
      <c r="AW19" s="445">
        <f t="shared" si="3"/>
        <v>28</v>
      </c>
      <c r="AX19" s="445">
        <f t="shared" si="3"/>
        <v>100</v>
      </c>
      <c r="AY19" s="445">
        <f>SUM(AY16:AY18)</f>
        <v>28</v>
      </c>
      <c r="AZ19" s="445">
        <f>SUM(AZ16:AZ18)</f>
        <v>99.999999999999986</v>
      </c>
      <c r="BA19" s="17"/>
      <c r="BB19" s="17"/>
    </row>
    <row r="20" spans="2:54" x14ac:dyDescent="0.3">
      <c r="B20" s="15">
        <v>11</v>
      </c>
      <c r="C20" s="4" t="str">
        <f>'дети 5-ти лет Ф'!C66</f>
        <v xml:space="preserve">Макридова Анисия </v>
      </c>
      <c r="D20" s="4">
        <f>'дети 5-ти лет Ф'!Y66</f>
        <v>6</v>
      </c>
      <c r="E20" s="4">
        <f>'дети 5-ти лет Ф'!Z66</f>
        <v>1</v>
      </c>
      <c r="F20" s="4">
        <f>'дети 5-ти лет Ф'!AA66</f>
        <v>0</v>
      </c>
      <c r="G20" s="4">
        <f>'дети 5-ти лет К'!CJ66</f>
        <v>9</v>
      </c>
      <c r="H20" s="4">
        <f>'дети 5-ти лет К'!CK66</f>
        <v>19</v>
      </c>
      <c r="I20" s="4">
        <f>'дети 5-ти лет К'!CL66</f>
        <v>0</v>
      </c>
      <c r="J20" s="4">
        <f>'дети 5-ти лет П'!Y66</f>
        <v>6</v>
      </c>
      <c r="K20" s="4">
        <f>'дети 5-ти лет П'!Z66</f>
        <v>1</v>
      </c>
      <c r="L20" s="4">
        <f>'дети 5-ти лет П'!AA66</f>
        <v>0</v>
      </c>
      <c r="M20" s="4">
        <f>'дети 5-ти лет Т'!DE66</f>
        <v>25</v>
      </c>
      <c r="N20" s="15">
        <f>'дети 5-ти лет Т'!DF66</f>
        <v>10</v>
      </c>
      <c r="O20" s="15">
        <f>'дети 5-ти лет Т'!DG66</f>
        <v>0</v>
      </c>
      <c r="P20" s="15">
        <f>'дети 5-ти лет С'!Y66</f>
        <v>6</v>
      </c>
      <c r="Q20" s="15">
        <f>'дети 5-ти лет С'!Z66</f>
        <v>1</v>
      </c>
      <c r="R20" s="16">
        <f>'дети 5-ти лет С'!AA66</f>
        <v>0</v>
      </c>
      <c r="S20" s="180">
        <f t="shared" si="0"/>
        <v>10.4</v>
      </c>
      <c r="T20" s="181">
        <f t="shared" si="1"/>
        <v>6.4</v>
      </c>
      <c r="U20" s="30">
        <f t="shared" si="2"/>
        <v>0</v>
      </c>
      <c r="W20" s="183" t="s">
        <v>45</v>
      </c>
      <c r="X20" s="747" t="s">
        <v>232</v>
      </c>
      <c r="Y20" s="184">
        <f>СВОД1!Z20</f>
        <v>83.333333333333329</v>
      </c>
      <c r="Z20" s="208">
        <f>'дети 5-ти лет П'!AA102</f>
        <v>83.16326530612244</v>
      </c>
      <c r="AA20" s="206">
        <f>СВОД1!AA18</f>
        <v>46.329218106995881</v>
      </c>
      <c r="AB20" s="206">
        <f>СВОД1!AB18</f>
        <v>52.518518518518519</v>
      </c>
      <c r="AC20" s="206">
        <f>СВОД1!AC18</f>
        <v>1.1111111111111112</v>
      </c>
      <c r="AQ20" s="439" t="s">
        <v>45</v>
      </c>
      <c r="AR20" s="439" t="s">
        <v>232</v>
      </c>
      <c r="AS20" s="440">
        <f>(G95+J95+M95+P95+S95+V95+Y95)/7</f>
        <v>23.285714285714285</v>
      </c>
      <c r="AT20" s="443">
        <f>AS20*100/Q53</f>
        <v>83.16326530612244</v>
      </c>
      <c r="AU20" s="17"/>
      <c r="AV20" s="17"/>
      <c r="AW20" s="17"/>
      <c r="AX20" s="17"/>
      <c r="AY20" s="17"/>
      <c r="AZ20" s="17"/>
      <c r="BA20" s="17"/>
      <c r="BB20" s="17"/>
    </row>
    <row r="21" spans="2:54" x14ac:dyDescent="0.3">
      <c r="B21" s="15">
        <v>12</v>
      </c>
      <c r="C21" s="4" t="str">
        <f>'дети 5-ти лет Ф'!C67</f>
        <v>Мангуткина Сафина</v>
      </c>
      <c r="D21" s="4">
        <f>'дети 5-ти лет Ф'!Y67</f>
        <v>6</v>
      </c>
      <c r="E21" s="4">
        <f>'дети 5-ти лет Ф'!Z67</f>
        <v>1</v>
      </c>
      <c r="F21" s="4">
        <f>'дети 5-ти лет Ф'!AA67</f>
        <v>0</v>
      </c>
      <c r="G21" s="4">
        <f>'дети 5-ти лет К'!CJ67</f>
        <v>6</v>
      </c>
      <c r="H21" s="4">
        <f>'дети 5-ти лет К'!CK67</f>
        <v>22</v>
      </c>
      <c r="I21" s="4">
        <f>'дети 5-ти лет К'!CL67</f>
        <v>0</v>
      </c>
      <c r="J21" s="4">
        <f>'дети 5-ти лет П'!Y67</f>
        <v>6</v>
      </c>
      <c r="K21" s="4">
        <f>'дети 5-ти лет П'!Z67</f>
        <v>1</v>
      </c>
      <c r="L21" s="4">
        <f>'дети 5-ти лет П'!AA67</f>
        <v>0</v>
      </c>
      <c r="M21" s="4">
        <f>'дети 5-ти лет Т'!DE67</f>
        <v>24</v>
      </c>
      <c r="N21" s="15">
        <f>'дети 5-ти лет Т'!DF67</f>
        <v>11</v>
      </c>
      <c r="O21" s="15">
        <f>'дети 5-ти лет Т'!DG67</f>
        <v>0</v>
      </c>
      <c r="P21" s="15">
        <f>'дети 5-ти лет С'!Y67</f>
        <v>4</v>
      </c>
      <c r="Q21" s="15">
        <f>'дети 5-ти лет С'!Z67</f>
        <v>3</v>
      </c>
      <c r="R21" s="16">
        <f>'дети 5-ти лет С'!AA67</f>
        <v>0</v>
      </c>
      <c r="S21" s="180">
        <f t="shared" si="0"/>
        <v>9.1999999999999993</v>
      </c>
      <c r="T21" s="181">
        <f t="shared" si="1"/>
        <v>7.6</v>
      </c>
      <c r="U21" s="30">
        <f t="shared" si="2"/>
        <v>0</v>
      </c>
      <c r="W21" s="183" t="s">
        <v>46</v>
      </c>
      <c r="X21" s="748"/>
      <c r="Y21" s="184">
        <f>СВОД1!Z21</f>
        <v>16.666666666666668</v>
      </c>
      <c r="Z21" s="208">
        <f>'дети 5-ти лет П'!AA103</f>
        <v>16.836734693877553</v>
      </c>
      <c r="AA21" s="751"/>
      <c r="AB21" s="752"/>
      <c r="AC21" s="753"/>
      <c r="AQ21" s="439" t="s">
        <v>46</v>
      </c>
      <c r="AR21" s="439" t="s">
        <v>232</v>
      </c>
      <c r="AS21" s="440">
        <f>(H95+K95+N95+Q95+T95+W95+Z95)/7</f>
        <v>4.7142857142857144</v>
      </c>
      <c r="AT21" s="443">
        <f>AS21*100/Q53</f>
        <v>16.836734693877553</v>
      </c>
      <c r="AU21" s="17"/>
      <c r="AV21" s="17"/>
      <c r="AW21" s="17"/>
      <c r="AX21" s="17"/>
      <c r="AY21" s="17"/>
      <c r="AZ21" s="17"/>
      <c r="BA21" s="17"/>
      <c r="BB21" s="17"/>
    </row>
    <row r="22" spans="2:54" x14ac:dyDescent="0.3">
      <c r="B22" s="15">
        <v>13</v>
      </c>
      <c r="C22" s="4" t="str">
        <f>'дети 5-ти лет Ф'!C68</f>
        <v>Мормышев Марк</v>
      </c>
      <c r="D22" s="4">
        <f>'дети 5-ти лет Ф'!Y68</f>
        <v>6</v>
      </c>
      <c r="E22" s="4">
        <f>'дети 5-ти лет Ф'!Z68</f>
        <v>1</v>
      </c>
      <c r="F22" s="4">
        <f>'дети 5-ти лет Ф'!AA68</f>
        <v>0</v>
      </c>
      <c r="G22" s="4">
        <f>'дети 5-ти лет К'!CJ68</f>
        <v>12</v>
      </c>
      <c r="H22" s="4">
        <f>'дети 5-ти лет К'!CK68</f>
        <v>16</v>
      </c>
      <c r="I22" s="4">
        <f>'дети 5-ти лет К'!CL68</f>
        <v>0</v>
      </c>
      <c r="J22" s="4">
        <f>'дети 5-ти лет П'!Y68</f>
        <v>6</v>
      </c>
      <c r="K22" s="4">
        <f>'дети 5-ти лет П'!Z68</f>
        <v>1</v>
      </c>
      <c r="L22" s="4">
        <f>'дети 5-ти лет П'!AA68</f>
        <v>0</v>
      </c>
      <c r="M22" s="4">
        <f>'дети 5-ти лет Т'!DE68</f>
        <v>23</v>
      </c>
      <c r="N22" s="15">
        <f>'дети 5-ти лет Т'!DF68</f>
        <v>12</v>
      </c>
      <c r="O22" s="15">
        <f>'дети 5-ти лет Т'!DG68</f>
        <v>0</v>
      </c>
      <c r="P22" s="15">
        <f>'дети 5-ти лет С'!Y68</f>
        <v>6</v>
      </c>
      <c r="Q22" s="15">
        <f>'дети 5-ти лет С'!Z68</f>
        <v>1</v>
      </c>
      <c r="R22" s="16">
        <f>'дети 5-ти лет С'!AA68</f>
        <v>0</v>
      </c>
      <c r="S22" s="180">
        <f t="shared" si="0"/>
        <v>10.6</v>
      </c>
      <c r="T22" s="181">
        <f t="shared" si="1"/>
        <v>6.2</v>
      </c>
      <c r="U22" s="30">
        <f t="shared" si="2"/>
        <v>0</v>
      </c>
      <c r="W22" s="183" t="s">
        <v>47</v>
      </c>
      <c r="X22" s="749"/>
      <c r="Y22" s="184">
        <f>СВОД1!Z22</f>
        <v>0</v>
      </c>
      <c r="Z22" s="208">
        <f>'дети 5-ти лет П'!AA104</f>
        <v>0</v>
      </c>
      <c r="AA22" s="754"/>
      <c r="AB22" s="755"/>
      <c r="AC22" s="756"/>
      <c r="AQ22" s="439" t="s">
        <v>47</v>
      </c>
      <c r="AR22" s="439" t="s">
        <v>232</v>
      </c>
      <c r="AS22" s="440">
        <f>(I95+L95+O95+R95+U95+X95+AA95)/7</f>
        <v>0</v>
      </c>
      <c r="AT22" s="443">
        <f>AS22*100/Q53</f>
        <v>0</v>
      </c>
      <c r="AU22" s="17"/>
      <c r="AV22" s="17"/>
      <c r="AW22" s="17"/>
      <c r="AX22" s="17"/>
      <c r="AY22" s="17"/>
      <c r="AZ22" s="17"/>
      <c r="BA22" s="17"/>
      <c r="BB22" s="17"/>
    </row>
    <row r="23" spans="2:54" x14ac:dyDescent="0.3">
      <c r="B23" s="15">
        <v>14</v>
      </c>
      <c r="C23" s="4" t="str">
        <f>'дети 5-ти лет Ф'!C69</f>
        <v>Мергалиева айзере</v>
      </c>
      <c r="D23" s="4">
        <f>'дети 5-ти лет Ф'!Y69</f>
        <v>6</v>
      </c>
      <c r="E23" s="4">
        <f>'дети 5-ти лет Ф'!Z69</f>
        <v>1</v>
      </c>
      <c r="F23" s="4">
        <f>'дети 5-ти лет Ф'!AA69</f>
        <v>0</v>
      </c>
      <c r="G23" s="4">
        <f>'дети 5-ти лет К'!CJ69</f>
        <v>3</v>
      </c>
      <c r="H23" s="4">
        <f>'дети 5-ти лет К'!CK69</f>
        <v>23</v>
      </c>
      <c r="I23" s="4">
        <f>'дети 5-ти лет К'!CL69</f>
        <v>2</v>
      </c>
      <c r="J23" s="4">
        <f>'дети 5-ти лет П'!Y69</f>
        <v>5</v>
      </c>
      <c r="K23" s="4">
        <f>'дети 5-ти лет П'!Z69</f>
        <v>2</v>
      </c>
      <c r="L23" s="4">
        <f>'дети 5-ти лет П'!AA69</f>
        <v>0</v>
      </c>
      <c r="M23" s="4">
        <f>'дети 5-ти лет Т'!DE69</f>
        <v>19</v>
      </c>
      <c r="N23" s="15">
        <f>'дети 5-ти лет Т'!DF69</f>
        <v>14</v>
      </c>
      <c r="O23" s="15">
        <f>'дети 5-ти лет Т'!DG69</f>
        <v>2</v>
      </c>
      <c r="P23" s="15">
        <f>'дети 5-ти лет С'!Y69</f>
        <v>4</v>
      </c>
      <c r="Q23" s="15">
        <f>'дети 5-ти лет С'!Z69</f>
        <v>3</v>
      </c>
      <c r="R23" s="16">
        <f>'дети 5-ти лет С'!AA69</f>
        <v>0</v>
      </c>
      <c r="S23" s="180">
        <f t="shared" si="0"/>
        <v>7.4</v>
      </c>
      <c r="T23" s="181">
        <f t="shared" si="1"/>
        <v>8.6</v>
      </c>
      <c r="U23" s="30">
        <f t="shared" si="2"/>
        <v>0.8</v>
      </c>
      <c r="W23" s="185"/>
      <c r="X23" s="185"/>
      <c r="Y23" s="185"/>
      <c r="Z23" s="209"/>
      <c r="AA23" s="754"/>
      <c r="AB23" s="755"/>
      <c r="AC23" s="756"/>
      <c r="AQ23" s="441"/>
      <c r="AR23" s="441"/>
      <c r="AS23" s="442">
        <f>SUM(AS20:AS22)</f>
        <v>28</v>
      </c>
      <c r="AT23" s="442">
        <f>SUM(AT20:AT22)</f>
        <v>100</v>
      </c>
      <c r="AU23" s="17"/>
      <c r="AV23" s="17"/>
      <c r="AW23" s="17"/>
      <c r="AX23" s="17"/>
      <c r="AY23" s="17"/>
      <c r="AZ23" s="17"/>
      <c r="BA23" s="17"/>
      <c r="BB23" s="17"/>
    </row>
    <row r="24" spans="2:54" x14ac:dyDescent="0.3">
      <c r="B24" s="15">
        <v>15</v>
      </c>
      <c r="C24" s="4" t="str">
        <f>'дети 5-ти лет Ф'!C70</f>
        <v>Нурбеков Джамиль</v>
      </c>
      <c r="D24" s="4">
        <f>'дети 5-ти лет Ф'!Y70</f>
        <v>6</v>
      </c>
      <c r="E24" s="4">
        <f>'дети 5-ти лет Ф'!Z70</f>
        <v>1</v>
      </c>
      <c r="F24" s="4">
        <f>'дети 5-ти лет Ф'!AA70</f>
        <v>0</v>
      </c>
      <c r="G24" s="4">
        <f>'дети 5-ти лет К'!CJ70</f>
        <v>8</v>
      </c>
      <c r="H24" s="4">
        <f>'дети 5-ти лет К'!CK70</f>
        <v>20</v>
      </c>
      <c r="I24" s="4">
        <f>'дети 5-ти лет К'!CL70</f>
        <v>0</v>
      </c>
      <c r="J24" s="4">
        <f>'дети 5-ти лет П'!Y70</f>
        <v>6</v>
      </c>
      <c r="K24" s="4">
        <f>'дети 5-ти лет П'!Z70</f>
        <v>1</v>
      </c>
      <c r="L24" s="4">
        <f>'дети 5-ти лет П'!AA70</f>
        <v>0</v>
      </c>
      <c r="M24" s="4">
        <f>'дети 5-ти лет Т'!DE70</f>
        <v>23</v>
      </c>
      <c r="N24" s="15">
        <f>'дети 5-ти лет Т'!DF70</f>
        <v>12</v>
      </c>
      <c r="O24" s="15">
        <f>'дети 5-ти лет Т'!DG70</f>
        <v>0</v>
      </c>
      <c r="P24" s="15">
        <f>'дети 5-ти лет С'!Y70</f>
        <v>5</v>
      </c>
      <c r="Q24" s="15">
        <f>'дети 5-ти лет С'!Z70</f>
        <v>2</v>
      </c>
      <c r="R24" s="16">
        <f>'дети 5-ти лет С'!AA70</f>
        <v>0</v>
      </c>
      <c r="S24" s="180">
        <f t="shared" si="0"/>
        <v>9.6</v>
      </c>
      <c r="T24" s="181">
        <f t="shared" si="1"/>
        <v>7.2</v>
      </c>
      <c r="U24" s="30">
        <f t="shared" si="2"/>
        <v>0</v>
      </c>
      <c r="W24" s="183" t="s">
        <v>45</v>
      </c>
      <c r="X24" s="747" t="s">
        <v>233</v>
      </c>
      <c r="Y24" s="184">
        <f>СВОД1!Z24</f>
        <v>41.728395061728392</v>
      </c>
      <c r="Z24" s="208">
        <f>'дети 5-ти лет Т'!DG102</f>
        <v>64.387755102040828</v>
      </c>
      <c r="AA24" s="754"/>
      <c r="AB24" s="755"/>
      <c r="AC24" s="756"/>
      <c r="AQ24" s="439"/>
      <c r="AR24" s="439"/>
      <c r="AS24" s="726" t="s">
        <v>51</v>
      </c>
      <c r="AT24" s="726"/>
      <c r="AU24" s="640" t="s">
        <v>11</v>
      </c>
      <c r="AV24" s="640"/>
      <c r="AW24" s="640" t="s">
        <v>52</v>
      </c>
      <c r="AX24" s="640"/>
      <c r="AY24" s="640" t="s">
        <v>63</v>
      </c>
      <c r="AZ24" s="640"/>
      <c r="BA24" s="640" t="s">
        <v>12</v>
      </c>
      <c r="BB24" s="640"/>
    </row>
    <row r="25" spans="2:54" x14ac:dyDescent="0.3">
      <c r="B25" s="15">
        <v>16</v>
      </c>
      <c r="C25" s="4" t="str">
        <f>'дети 5-ти лет Ф'!C71</f>
        <v>Рзазаде Хафиз</v>
      </c>
      <c r="D25" s="4">
        <f>'дети 5-ти лет Ф'!Y71</f>
        <v>6</v>
      </c>
      <c r="E25" s="4">
        <f>'дети 5-ти лет Ф'!Z71</f>
        <v>1</v>
      </c>
      <c r="F25" s="4">
        <f>'дети 5-ти лет Ф'!AA71</f>
        <v>0</v>
      </c>
      <c r="G25" s="4">
        <f>'дети 5-ти лет К'!CJ71</f>
        <v>4</v>
      </c>
      <c r="H25" s="4">
        <f>'дети 5-ти лет К'!CK71</f>
        <v>22</v>
      </c>
      <c r="I25" s="4">
        <f>'дети 5-ти лет К'!CL71</f>
        <v>2</v>
      </c>
      <c r="J25" s="4">
        <f>'дети 5-ти лет П'!Y71</f>
        <v>6</v>
      </c>
      <c r="K25" s="4">
        <f>'дети 5-ти лет П'!Z71</f>
        <v>1</v>
      </c>
      <c r="L25" s="4">
        <f>'дети 5-ти лет П'!AA71</f>
        <v>0</v>
      </c>
      <c r="M25" s="4">
        <f>'дети 5-ти лет Т'!DE71</f>
        <v>17</v>
      </c>
      <c r="N25" s="15">
        <f>'дети 5-ти лет Т'!DF71</f>
        <v>16</v>
      </c>
      <c r="O25" s="15">
        <f>'дети 5-ти лет Т'!DG71</f>
        <v>2</v>
      </c>
      <c r="P25" s="15">
        <f>'дети 5-ти лет С'!Y71</f>
        <v>4</v>
      </c>
      <c r="Q25" s="15">
        <f>'дети 5-ти лет С'!Z71</f>
        <v>3</v>
      </c>
      <c r="R25" s="16">
        <f>'дети 5-ти лет С'!AA71</f>
        <v>0</v>
      </c>
      <c r="S25" s="180">
        <f t="shared" si="0"/>
        <v>7.4</v>
      </c>
      <c r="T25" s="181">
        <f t="shared" si="1"/>
        <v>8.6</v>
      </c>
      <c r="U25" s="30">
        <f t="shared" si="2"/>
        <v>0.8</v>
      </c>
      <c r="W25" s="183" t="s">
        <v>46</v>
      </c>
      <c r="X25" s="748"/>
      <c r="Y25" s="184">
        <f>СВОД1!Z25</f>
        <v>58.271604938271608</v>
      </c>
      <c r="Z25" s="208">
        <f>'дети 5-ти лет Т'!DG103</f>
        <v>34.795918367346943</v>
      </c>
      <c r="AA25" s="754"/>
      <c r="AB25" s="755"/>
      <c r="AC25" s="756"/>
      <c r="AQ25" s="439" t="s">
        <v>45</v>
      </c>
      <c r="AR25" s="439" t="s">
        <v>233</v>
      </c>
      <c r="AS25" s="440">
        <f>(G102+J102+M102+P102+S102+V102+Y102)/7</f>
        <v>22.857142857142858</v>
      </c>
      <c r="AT25" s="443">
        <f>AS25*100/Q53</f>
        <v>81.632653061224488</v>
      </c>
      <c r="AU25" s="434">
        <f>(G109+J109+M109+P109+S109+V109+Y109)/7</f>
        <v>20</v>
      </c>
      <c r="AV25" s="443">
        <f>AU25*100/Q53</f>
        <v>71.428571428571431</v>
      </c>
      <c r="AW25" s="434">
        <f>(G116+J116+M116+P116+S116+V116+Y116)/7</f>
        <v>16.428571428571427</v>
      </c>
      <c r="AX25" s="443">
        <f>AW25*100/Q53</f>
        <v>58.673469387755098</v>
      </c>
      <c r="AY25" s="434">
        <f>(G123+J123+M123+P123+S123+V123+Y123)/7</f>
        <v>18.428571428571427</v>
      </c>
      <c r="AZ25" s="443">
        <f>AY25*100/Q53</f>
        <v>65.816326530612244</v>
      </c>
      <c r="BA25" s="434">
        <f>(G130+J130+M130+P130+S130+V130+Y130)/7</f>
        <v>12.428571428571429</v>
      </c>
      <c r="BB25" s="443">
        <f>BA25*100/Q53</f>
        <v>44.387755102040821</v>
      </c>
    </row>
    <row r="26" spans="2:54" x14ac:dyDescent="0.3">
      <c r="B26" s="15">
        <v>17</v>
      </c>
      <c r="C26" s="4" t="str">
        <f>'дети 5-ти лет Ф'!C72</f>
        <v>Романюк Амир</v>
      </c>
      <c r="D26" s="4">
        <f>'дети 5-ти лет Ф'!Y72</f>
        <v>6</v>
      </c>
      <c r="E26" s="4">
        <f>'дети 5-ти лет Ф'!Z72</f>
        <v>1</v>
      </c>
      <c r="F26" s="4">
        <f>'дети 5-ти лет Ф'!AA72</f>
        <v>0</v>
      </c>
      <c r="G26" s="4">
        <f>'дети 5-ти лет К'!CJ72</f>
        <v>4</v>
      </c>
      <c r="H26" s="4">
        <f>'дети 5-ти лет К'!CK72</f>
        <v>24</v>
      </c>
      <c r="I26" s="4">
        <f>'дети 5-ти лет К'!CL72</f>
        <v>0</v>
      </c>
      <c r="J26" s="4">
        <f>'дети 5-ти лет П'!Y72</f>
        <v>6</v>
      </c>
      <c r="K26" s="4">
        <f>'дети 5-ти лет П'!Z72</f>
        <v>1</v>
      </c>
      <c r="L26" s="4">
        <f>'дети 5-ти лет П'!AA72</f>
        <v>0</v>
      </c>
      <c r="M26" s="4">
        <f>'дети 5-ти лет Т'!DE72</f>
        <v>22</v>
      </c>
      <c r="N26" s="15">
        <f>'дети 5-ти лет Т'!DF72</f>
        <v>13</v>
      </c>
      <c r="O26" s="15">
        <f>'дети 5-ти лет Т'!DG72</f>
        <v>0</v>
      </c>
      <c r="P26" s="15">
        <f>'дети 5-ти лет С'!Y72</f>
        <v>4</v>
      </c>
      <c r="Q26" s="15">
        <f>'дети 5-ти лет С'!Z72</f>
        <v>3</v>
      </c>
      <c r="R26" s="16">
        <f>'дети 5-ти лет С'!AA72</f>
        <v>0</v>
      </c>
      <c r="S26" s="180">
        <f t="shared" si="0"/>
        <v>8.4</v>
      </c>
      <c r="T26" s="181">
        <f t="shared" si="1"/>
        <v>8.4</v>
      </c>
      <c r="U26" s="30">
        <f t="shared" si="2"/>
        <v>0</v>
      </c>
      <c r="W26" s="183" t="s">
        <v>47</v>
      </c>
      <c r="X26" s="749"/>
      <c r="Y26" s="184">
        <f>СВОД1!Z26</f>
        <v>0</v>
      </c>
      <c r="Z26" s="208">
        <f>'дети 5-ти лет Т'!DG104</f>
        <v>0.81632653061224492</v>
      </c>
      <c r="AA26" s="754"/>
      <c r="AB26" s="755"/>
      <c r="AC26" s="756"/>
      <c r="AQ26" s="439" t="s">
        <v>46</v>
      </c>
      <c r="AR26" s="439" t="s">
        <v>233</v>
      </c>
      <c r="AS26" s="440">
        <f>(H102+K102+N102+Q102+T102+W102+Z102)/7</f>
        <v>5.1428571428571432</v>
      </c>
      <c r="AT26" s="443">
        <f>AS26*100/Q53</f>
        <v>18.367346938775512</v>
      </c>
      <c r="AU26" s="434">
        <f>(H109+K109+N109+Q109+T109+W109+Z109)/7</f>
        <v>8</v>
      </c>
      <c r="AV26" s="443">
        <f>AU26*100/Q53</f>
        <v>28.571428571428573</v>
      </c>
      <c r="AW26" s="434">
        <f>(H116+K116+N116+Q116+T116+W116+Z116)/7</f>
        <v>11.571428571428571</v>
      </c>
      <c r="AX26" s="443">
        <f>AW26*100/Q53</f>
        <v>41.326530612244895</v>
      </c>
      <c r="AY26" s="434">
        <f>(H123+K123+N123+Q123+T123+W123+Z123)/7</f>
        <v>9.5714285714285712</v>
      </c>
      <c r="AZ26" s="443">
        <f>AY26*100/Q53</f>
        <v>34.183673469387756</v>
      </c>
      <c r="BA26" s="434">
        <f>(H130+K130+N130+Q130+T130+W130+Z130)/7</f>
        <v>14.428571428571429</v>
      </c>
      <c r="BB26" s="443">
        <f>BA26*100/Q53</f>
        <v>51.530612244897959</v>
      </c>
    </row>
    <row r="27" spans="2:54" x14ac:dyDescent="0.3">
      <c r="B27" s="15">
        <v>18</v>
      </c>
      <c r="C27" s="4" t="str">
        <f>'дети 5-ти лет Ф'!C73</f>
        <v>Рузанов Иван</v>
      </c>
      <c r="D27" s="4">
        <f>'дети 5-ти лет Ф'!Y73</f>
        <v>6</v>
      </c>
      <c r="E27" s="4">
        <f>'дети 5-ти лет Ф'!Z73</f>
        <v>1</v>
      </c>
      <c r="F27" s="4">
        <f>'дети 5-ти лет Ф'!AA73</f>
        <v>0</v>
      </c>
      <c r="G27" s="4">
        <f>'дети 5-ти лет К'!CJ73</f>
        <v>5</v>
      </c>
      <c r="H27" s="4">
        <f>'дети 5-ти лет К'!CK73</f>
        <v>23</v>
      </c>
      <c r="I27" s="4">
        <f>'дети 5-ти лет К'!CL73</f>
        <v>0</v>
      </c>
      <c r="J27" s="4">
        <f>'дети 5-ти лет П'!Y73</f>
        <v>5</v>
      </c>
      <c r="K27" s="4">
        <f>'дети 5-ти лет П'!Z73</f>
        <v>2</v>
      </c>
      <c r="L27" s="4">
        <f>'дети 5-ти лет П'!AA73</f>
        <v>0</v>
      </c>
      <c r="M27" s="4">
        <f>'дети 5-ти лет Т'!DE73</f>
        <v>19</v>
      </c>
      <c r="N27" s="15">
        <f>'дети 5-ти лет Т'!DF73</f>
        <v>16</v>
      </c>
      <c r="O27" s="15">
        <f>'дети 5-ти лет Т'!DG73</f>
        <v>0</v>
      </c>
      <c r="P27" s="15">
        <f>'дети 5-ти лет С'!Y73</f>
        <v>4</v>
      </c>
      <c r="Q27" s="15">
        <f>'дети 5-ти лет С'!Z73</f>
        <v>3</v>
      </c>
      <c r="R27" s="16">
        <f>'дети 5-ти лет С'!AA73</f>
        <v>0</v>
      </c>
      <c r="S27" s="180">
        <f t="shared" si="0"/>
        <v>7.8</v>
      </c>
      <c r="T27" s="181">
        <f t="shared" si="1"/>
        <v>9</v>
      </c>
      <c r="U27" s="30">
        <f t="shared" si="2"/>
        <v>0</v>
      </c>
      <c r="W27" s="185"/>
      <c r="X27" s="185"/>
      <c r="Y27" s="185"/>
      <c r="Z27" s="209"/>
      <c r="AA27" s="754"/>
      <c r="AB27" s="755"/>
      <c r="AC27" s="756"/>
      <c r="AQ27" s="439" t="s">
        <v>47</v>
      </c>
      <c r="AR27" s="439" t="s">
        <v>233</v>
      </c>
      <c r="AS27" s="440">
        <f>(I102+L102+O102+R102+U102+X102+AA102)/7</f>
        <v>0</v>
      </c>
      <c r="AT27" s="443">
        <f>AS27*100/Q53</f>
        <v>0</v>
      </c>
      <c r="AU27" s="434">
        <f>(I109+L109+O109+R109+U109+X109+AA109)/7</f>
        <v>0</v>
      </c>
      <c r="AV27" s="443">
        <f>AU27*100/Q53</f>
        <v>0</v>
      </c>
      <c r="AW27" s="434">
        <f>(I116+L116+O116+R116+U116+X116+AA116)/7</f>
        <v>0</v>
      </c>
      <c r="AX27" s="443">
        <f>AW27*100/Q53</f>
        <v>0</v>
      </c>
      <c r="AY27" s="434">
        <f>(I123+L123+O123+R123+U123+X123+AA123)/7</f>
        <v>0</v>
      </c>
      <c r="AZ27" s="443">
        <f>AY27*100/Q53</f>
        <v>0</v>
      </c>
      <c r="BA27" s="434">
        <f>(I130+L130+O130+R130+U130+X130+AA130)/7</f>
        <v>1.1428571428571428</v>
      </c>
      <c r="BB27" s="443">
        <f>BA27*100/Q53</f>
        <v>4.0816326530612246</v>
      </c>
    </row>
    <row r="28" spans="2:54" x14ac:dyDescent="0.3">
      <c r="B28" s="15">
        <v>19</v>
      </c>
      <c r="C28" s="4" t="str">
        <f>'дети 5-ти лет Ф'!C74</f>
        <v>Рыспеков Назар</v>
      </c>
      <c r="D28" s="4">
        <f>'дети 5-ти лет Ф'!Y74</f>
        <v>6</v>
      </c>
      <c r="E28" s="4">
        <f>'дети 5-ти лет Ф'!Z74</f>
        <v>1</v>
      </c>
      <c r="F28" s="4">
        <f>'дети 5-ти лет Ф'!AA74</f>
        <v>0</v>
      </c>
      <c r="G28" s="4">
        <f>'дети 5-ти лет К'!CJ74</f>
        <v>7</v>
      </c>
      <c r="H28" s="4">
        <f>'дети 5-ти лет К'!CK74</f>
        <v>21</v>
      </c>
      <c r="I28" s="4">
        <f>'дети 5-ти лет К'!CL74</f>
        <v>0</v>
      </c>
      <c r="J28" s="4">
        <f>'дети 5-ти лет П'!Y74</f>
        <v>6</v>
      </c>
      <c r="K28" s="4">
        <f>'дети 5-ти лет П'!Z74</f>
        <v>1</v>
      </c>
      <c r="L28" s="4">
        <f>'дети 5-ти лет П'!AA74</f>
        <v>0</v>
      </c>
      <c r="M28" s="4">
        <f>'дети 5-ти лет Т'!DE74</f>
        <v>23</v>
      </c>
      <c r="N28" s="15">
        <f>'дети 5-ти лет Т'!DF74</f>
        <v>12</v>
      </c>
      <c r="O28" s="15">
        <f>'дети 5-ти лет Т'!DG74</f>
        <v>0</v>
      </c>
      <c r="P28" s="15">
        <f>'дети 5-ти лет С'!Y74</f>
        <v>4</v>
      </c>
      <c r="Q28" s="15">
        <f>'дети 5-ти лет С'!Z74</f>
        <v>3</v>
      </c>
      <c r="R28" s="16">
        <f>'дети 5-ти лет С'!AA74</f>
        <v>0</v>
      </c>
      <c r="S28" s="180">
        <f t="shared" si="0"/>
        <v>9.1999999999999993</v>
      </c>
      <c r="T28" s="181">
        <f t="shared" si="1"/>
        <v>7.6</v>
      </c>
      <c r="U28" s="30">
        <f t="shared" si="2"/>
        <v>0</v>
      </c>
      <c r="W28" s="183" t="s">
        <v>45</v>
      </c>
      <c r="X28" s="747" t="s">
        <v>234</v>
      </c>
      <c r="Y28" s="184">
        <f>СВОД1!Z28</f>
        <v>50</v>
      </c>
      <c r="Z28" s="208">
        <f>'дети 5-ти лет С'!AA102</f>
        <v>66.326530612244895</v>
      </c>
      <c r="AA28" s="754"/>
      <c r="AB28" s="755"/>
      <c r="AC28" s="756"/>
      <c r="AQ28" s="439"/>
      <c r="AR28" s="439"/>
      <c r="AS28" s="444">
        <f t="shared" ref="AS28:AZ28" si="4">SUM(AS25:AS27)</f>
        <v>28</v>
      </c>
      <c r="AT28" s="444">
        <f t="shared" si="4"/>
        <v>100</v>
      </c>
      <c r="AU28" s="445">
        <f t="shared" si="4"/>
        <v>28</v>
      </c>
      <c r="AV28" s="445">
        <f t="shared" si="4"/>
        <v>100</v>
      </c>
      <c r="AW28" s="445">
        <f t="shared" si="4"/>
        <v>28</v>
      </c>
      <c r="AX28" s="445">
        <f t="shared" si="4"/>
        <v>100</v>
      </c>
      <c r="AY28" s="445">
        <f t="shared" si="4"/>
        <v>28</v>
      </c>
      <c r="AZ28" s="445">
        <f t="shared" si="4"/>
        <v>100</v>
      </c>
      <c r="BA28" s="445">
        <f>SUM(BA25:BA27)</f>
        <v>28</v>
      </c>
      <c r="BB28" s="445">
        <f>SUM(BB25:BB27)</f>
        <v>100</v>
      </c>
    </row>
    <row r="29" spans="2:54" x14ac:dyDescent="0.3">
      <c r="B29" s="15">
        <v>20</v>
      </c>
      <c r="C29" s="4" t="str">
        <f>'дети 5-ти лет Ф'!C75</f>
        <v>Хакимов Богдан</v>
      </c>
      <c r="D29" s="4">
        <f>'дети 5-ти лет Ф'!Y75</f>
        <v>6</v>
      </c>
      <c r="E29" s="4">
        <f>'дети 5-ти лет Ф'!Z75</f>
        <v>1</v>
      </c>
      <c r="F29" s="4">
        <f>'дети 5-ти лет Ф'!AA75</f>
        <v>0</v>
      </c>
      <c r="G29" s="4">
        <f>'дети 5-ти лет К'!CJ75</f>
        <v>6</v>
      </c>
      <c r="H29" s="4">
        <f>'дети 5-ти лет К'!CK75</f>
        <v>22</v>
      </c>
      <c r="I29" s="4">
        <f>'дети 5-ти лет К'!CL75</f>
        <v>0</v>
      </c>
      <c r="J29" s="4">
        <f>'дети 5-ти лет П'!Y75</f>
        <v>6</v>
      </c>
      <c r="K29" s="4">
        <f>'дети 5-ти лет П'!Z75</f>
        <v>1</v>
      </c>
      <c r="L29" s="4">
        <f>'дети 5-ти лет П'!AA75</f>
        <v>0</v>
      </c>
      <c r="M29" s="4">
        <f>'дети 5-ти лет Т'!DE75</f>
        <v>23</v>
      </c>
      <c r="N29" s="15">
        <f>'дети 5-ти лет Т'!DF75</f>
        <v>12</v>
      </c>
      <c r="O29" s="15">
        <f>'дети 5-ти лет Т'!DG75</f>
        <v>0</v>
      </c>
      <c r="P29" s="15">
        <f>'дети 5-ти лет С'!Y75</f>
        <v>5</v>
      </c>
      <c r="Q29" s="15">
        <f>'дети 5-ти лет С'!Z75</f>
        <v>2</v>
      </c>
      <c r="R29" s="16">
        <f>'дети 5-ти лет С'!AA75</f>
        <v>0</v>
      </c>
      <c r="S29" s="180">
        <f t="shared" si="0"/>
        <v>9.1999999999999993</v>
      </c>
      <c r="T29" s="181">
        <f t="shared" si="1"/>
        <v>7.6</v>
      </c>
      <c r="U29" s="30">
        <f t="shared" si="2"/>
        <v>0</v>
      </c>
      <c r="W29" s="183" t="s">
        <v>46</v>
      </c>
      <c r="X29" s="748"/>
      <c r="Y29" s="184">
        <f>СВОД1!Z29</f>
        <v>50</v>
      </c>
      <c r="Z29" s="208">
        <f>'дети 5-ти лет С'!AA103</f>
        <v>34.183673469387756</v>
      </c>
      <c r="AA29" s="754"/>
      <c r="AB29" s="755"/>
      <c r="AC29" s="756"/>
      <c r="AQ29" s="439" t="s">
        <v>45</v>
      </c>
      <c r="AR29" s="439" t="s">
        <v>234</v>
      </c>
      <c r="AS29" s="440">
        <f>(G137+J137+M137+P137+S137+V137+Y137)/7</f>
        <v>18.571428571428573</v>
      </c>
      <c r="AT29" s="443">
        <f>AS29*100/Q53</f>
        <v>66.326530612244909</v>
      </c>
      <c r="AU29" s="17"/>
      <c r="AV29" s="17"/>
      <c r="AW29" s="17"/>
      <c r="AX29" s="17"/>
      <c r="AY29" s="17"/>
      <c r="AZ29" s="17"/>
      <c r="BA29" s="17"/>
      <c r="BB29" s="17"/>
    </row>
    <row r="30" spans="2:54" x14ac:dyDescent="0.3">
      <c r="B30" s="15">
        <v>21</v>
      </c>
      <c r="C30" s="4" t="str">
        <f>'дети 5-ти лет Ф'!C76</f>
        <v>Тарасов Макар</v>
      </c>
      <c r="D30" s="4">
        <f>'дети 5-ти лет Ф'!Y76</f>
        <v>6</v>
      </c>
      <c r="E30" s="4">
        <f>'дети 5-ти лет Ф'!Z76</f>
        <v>1</v>
      </c>
      <c r="F30" s="4">
        <f>'дети 5-ти лет Ф'!AA76</f>
        <v>0</v>
      </c>
      <c r="G30" s="4">
        <f>'дети 5-ти лет К'!CJ76</f>
        <v>7</v>
      </c>
      <c r="H30" s="4">
        <f>'дети 5-ти лет К'!CK76</f>
        <v>21</v>
      </c>
      <c r="I30" s="4">
        <f>'дети 5-ти лет К'!CL76</f>
        <v>0</v>
      </c>
      <c r="J30" s="4">
        <f>'дети 5-ти лет П'!Y76</f>
        <v>6</v>
      </c>
      <c r="K30" s="4">
        <f>'дети 5-ти лет П'!Z76</f>
        <v>1</v>
      </c>
      <c r="L30" s="4">
        <f>'дети 5-ти лет П'!AA76</f>
        <v>0</v>
      </c>
      <c r="M30" s="4">
        <f>'дети 5-ти лет Т'!DE76</f>
        <v>23</v>
      </c>
      <c r="N30" s="15">
        <f>'дети 5-ти лет Т'!DF76</f>
        <v>12</v>
      </c>
      <c r="O30" s="15">
        <f>'дети 5-ти лет Т'!DG76</f>
        <v>0</v>
      </c>
      <c r="P30" s="15">
        <f>'дети 5-ти лет С'!Y76</f>
        <v>6</v>
      </c>
      <c r="Q30" s="15">
        <f>'дети 5-ти лет С'!Z76</f>
        <v>1</v>
      </c>
      <c r="R30" s="16">
        <f>'дети 5-ти лет С'!AA76</f>
        <v>0</v>
      </c>
      <c r="S30" s="180">
        <f t="shared" si="0"/>
        <v>9.6</v>
      </c>
      <c r="T30" s="181">
        <f t="shared" si="1"/>
        <v>7.2</v>
      </c>
      <c r="U30" s="30">
        <f t="shared" si="2"/>
        <v>0</v>
      </c>
      <c r="W30" s="183" t="s">
        <v>47</v>
      </c>
      <c r="X30" s="749"/>
      <c r="Y30" s="184">
        <f>СВОД1!Z30</f>
        <v>0</v>
      </c>
      <c r="Z30" s="208">
        <f>'дети 5-ти лет С'!AA104</f>
        <v>0</v>
      </c>
      <c r="AA30" s="757"/>
      <c r="AB30" s="758"/>
      <c r="AC30" s="759"/>
      <c r="AQ30" s="439" t="s">
        <v>46</v>
      </c>
      <c r="AR30" s="439" t="s">
        <v>234</v>
      </c>
      <c r="AS30" s="440">
        <f>(H137+K137+N137+Q137+T137+W137+Z137)/7</f>
        <v>9.5714285714285712</v>
      </c>
      <c r="AT30" s="443">
        <f>AS30*100/Q53</f>
        <v>34.183673469387756</v>
      </c>
      <c r="AU30" s="17"/>
      <c r="AV30" s="17"/>
      <c r="AW30" s="17"/>
      <c r="AX30" s="17"/>
      <c r="AY30" s="17"/>
      <c r="AZ30" s="17"/>
      <c r="BA30" s="17"/>
      <c r="BB30" s="17"/>
    </row>
    <row r="31" spans="2:54" x14ac:dyDescent="0.3">
      <c r="B31" s="15">
        <v>22</v>
      </c>
      <c r="C31" s="4" t="str">
        <f>'дети 5-ти лет Ф'!C77</f>
        <v xml:space="preserve">Тарасов Мирон </v>
      </c>
      <c r="D31" s="4">
        <f>'дети 5-ти лет Ф'!Y77</f>
        <v>6</v>
      </c>
      <c r="E31" s="4">
        <f>'дети 5-ти лет Ф'!Z77</f>
        <v>1</v>
      </c>
      <c r="F31" s="4">
        <f>'дети 5-ти лет Ф'!AA77</f>
        <v>0</v>
      </c>
      <c r="G31" s="4">
        <f>'дети 5-ти лет К'!CJ77</f>
        <v>6</v>
      </c>
      <c r="H31" s="4">
        <f>'дети 5-ти лет К'!CK77</f>
        <v>22</v>
      </c>
      <c r="I31" s="4">
        <f>'дети 5-ти лет К'!CL77</f>
        <v>0</v>
      </c>
      <c r="J31" s="4">
        <f>'дети 5-ти лет П'!Y77</f>
        <v>6</v>
      </c>
      <c r="K31" s="4">
        <f>'дети 5-ти лет П'!Z77</f>
        <v>1</v>
      </c>
      <c r="L31" s="4">
        <f>'дети 5-ти лет П'!AA77</f>
        <v>0</v>
      </c>
      <c r="M31" s="4">
        <f>'дети 5-ти лет Т'!DE77</f>
        <v>23</v>
      </c>
      <c r="N31" s="15">
        <f>'дети 5-ти лет Т'!DF77</f>
        <v>12</v>
      </c>
      <c r="O31" s="15">
        <f>'дети 5-ти лет Т'!DG77</f>
        <v>0</v>
      </c>
      <c r="P31" s="15">
        <f>'дети 5-ти лет С'!Y77</f>
        <v>6</v>
      </c>
      <c r="Q31" s="15">
        <f>'дети 5-ти лет С'!Z77</f>
        <v>1</v>
      </c>
      <c r="R31" s="16">
        <f>'дети 5-ти лет С'!AA77</f>
        <v>0</v>
      </c>
      <c r="S31" s="180">
        <f t="shared" si="0"/>
        <v>9.4</v>
      </c>
      <c r="T31" s="181">
        <f t="shared" si="1"/>
        <v>7.4</v>
      </c>
      <c r="U31" s="30">
        <f t="shared" si="2"/>
        <v>0</v>
      </c>
      <c r="X31" s="205"/>
      <c r="Y31" s="205"/>
      <c r="Z31" s="205"/>
      <c r="AA31" s="204"/>
      <c r="AB31" s="204"/>
      <c r="AC31" s="204"/>
      <c r="AQ31" s="439" t="s">
        <v>47</v>
      </c>
      <c r="AR31" s="439" t="s">
        <v>234</v>
      </c>
      <c r="AS31" s="440">
        <f>(I137+L137+O137+R137+U137+X137+AA137)/7</f>
        <v>0</v>
      </c>
      <c r="AT31" s="443">
        <f>AS31*100/Q53</f>
        <v>0</v>
      </c>
      <c r="AU31" s="17"/>
      <c r="AV31" s="17"/>
      <c r="AW31" s="17"/>
      <c r="AX31" s="17"/>
      <c r="AY31" s="17"/>
      <c r="AZ31" s="17"/>
      <c r="BA31" s="17"/>
      <c r="BB31" s="17"/>
    </row>
    <row r="32" spans="2:54" x14ac:dyDescent="0.3">
      <c r="B32" s="15">
        <v>23</v>
      </c>
      <c r="C32" s="4" t="str">
        <f>'дети 5-ти лет Ф'!C78</f>
        <v xml:space="preserve">Тротно София </v>
      </c>
      <c r="D32" s="4">
        <f>'дети 5-ти лет Ф'!Y78</f>
        <v>6</v>
      </c>
      <c r="E32" s="4">
        <f>'дети 5-ти лет Ф'!Z78</f>
        <v>1</v>
      </c>
      <c r="F32" s="4">
        <f>'дети 5-ти лет Ф'!AA78</f>
        <v>0</v>
      </c>
      <c r="G32" s="4">
        <f>'дети 5-ти лет К'!CJ78</f>
        <v>6</v>
      </c>
      <c r="H32" s="4">
        <f>'дети 5-ти лет К'!CK78</f>
        <v>22</v>
      </c>
      <c r="I32" s="4">
        <f>'дети 5-ти лет К'!CL78</f>
        <v>0</v>
      </c>
      <c r="J32" s="4">
        <f>'дети 5-ти лет П'!Y78</f>
        <v>6</v>
      </c>
      <c r="K32" s="4">
        <f>'дети 5-ти лет П'!Z78</f>
        <v>1</v>
      </c>
      <c r="L32" s="4">
        <f>'дети 5-ти лет П'!AA78</f>
        <v>0</v>
      </c>
      <c r="M32" s="4">
        <f>'дети 5-ти лет Т'!DE78</f>
        <v>23</v>
      </c>
      <c r="N32" s="15">
        <f>'дети 5-ти лет Т'!DF78</f>
        <v>12</v>
      </c>
      <c r="O32" s="15">
        <f>'дети 5-ти лет Т'!DG78</f>
        <v>0</v>
      </c>
      <c r="P32" s="15">
        <f>'дети 5-ти лет С'!Y78</f>
        <v>4</v>
      </c>
      <c r="Q32" s="15">
        <f>'дети 5-ти лет С'!Z78</f>
        <v>3</v>
      </c>
      <c r="R32" s="16">
        <f>'дети 5-ти лет С'!AA78</f>
        <v>0</v>
      </c>
      <c r="S32" s="180">
        <f t="shared" si="0"/>
        <v>9</v>
      </c>
      <c r="T32" s="181">
        <f t="shared" si="1"/>
        <v>7.8</v>
      </c>
      <c r="U32" s="30">
        <f t="shared" si="2"/>
        <v>0</v>
      </c>
      <c r="W32" s="588"/>
      <c r="X32" s="588"/>
      <c r="Y32" s="305"/>
      <c r="Z32" s="305"/>
      <c r="AA32" s="305"/>
      <c r="AB32" s="305"/>
      <c r="AC32" s="305"/>
      <c r="AQ32" s="439"/>
      <c r="AR32" s="439"/>
      <c r="AS32" s="444">
        <f>SUM(AS29:AS31)</f>
        <v>28.142857142857146</v>
      </c>
      <c r="AT32" s="444">
        <f>SUM(AT29:AT31)</f>
        <v>100.51020408163266</v>
      </c>
      <c r="AU32" s="17"/>
      <c r="AV32" s="17"/>
      <c r="AW32" s="17"/>
      <c r="AX32" s="17"/>
      <c r="AY32" s="17"/>
      <c r="AZ32" s="17"/>
      <c r="BA32" s="17"/>
      <c r="BB32" s="17"/>
    </row>
    <row r="33" spans="2:29" x14ac:dyDescent="0.3">
      <c r="B33" s="9">
        <v>24</v>
      </c>
      <c r="C33" s="4" t="str">
        <f>'дети 5-ти лет Ф'!C79</f>
        <v xml:space="preserve">Тюрина Ева </v>
      </c>
      <c r="D33" s="4">
        <f>'дети 5-ти лет Ф'!Y81</f>
        <v>6</v>
      </c>
      <c r="E33" s="4">
        <f>'дети 5-ти лет Ф'!Z81</f>
        <v>1</v>
      </c>
      <c r="F33" s="4">
        <f>'дети 5-ти лет Ф'!AA81</f>
        <v>0</v>
      </c>
      <c r="G33" s="4">
        <f>'дети 5-ти лет К'!CJ79</f>
        <v>18</v>
      </c>
      <c r="H33" s="4">
        <f>'дети 5-ти лет К'!CK79</f>
        <v>10</v>
      </c>
      <c r="I33" s="4">
        <f>'дети 5-ти лет К'!CL79</f>
        <v>0</v>
      </c>
      <c r="J33" s="4">
        <f>'дети 5-ти лет П'!Y79</f>
        <v>6</v>
      </c>
      <c r="K33" s="4">
        <f>'дети 5-ти лет П'!Z79</f>
        <v>1</v>
      </c>
      <c r="L33" s="4">
        <f>'дети 5-ти лет П'!AA79</f>
        <v>0</v>
      </c>
      <c r="M33" s="4">
        <f>'дети 5-ти лет Т'!DE79</f>
        <v>25</v>
      </c>
      <c r="N33" s="15">
        <f>'дети 5-ти лет Т'!DF79</f>
        <v>10</v>
      </c>
      <c r="O33" s="15">
        <f>'дети 5-ти лет Т'!DG79</f>
        <v>0</v>
      </c>
      <c r="P33" s="15">
        <f>'дети 5-ти лет С'!Y79</f>
        <v>6</v>
      </c>
      <c r="Q33" s="15">
        <f>'дети 5-ти лет С'!Z79</f>
        <v>1</v>
      </c>
      <c r="R33" s="16">
        <f>'дети 5-ти лет С'!AA79</f>
        <v>0</v>
      </c>
      <c r="S33" s="180">
        <f t="shared" si="0"/>
        <v>12.2</v>
      </c>
      <c r="T33" s="181">
        <f t="shared" si="1"/>
        <v>4.5999999999999996</v>
      </c>
      <c r="U33" s="30">
        <f t="shared" si="2"/>
        <v>0</v>
      </c>
      <c r="W33" s="227"/>
      <c r="X33" s="307"/>
      <c r="Y33" s="292"/>
      <c r="Z33" s="292"/>
      <c r="AA33" s="292"/>
      <c r="AB33" s="292"/>
      <c r="AC33" s="292"/>
    </row>
    <row r="34" spans="2:29" x14ac:dyDescent="0.3">
      <c r="B34" s="9">
        <v>25</v>
      </c>
      <c r="C34" s="4" t="str">
        <f>'дети 5-ти лет Ф'!C80</f>
        <v>Хлыстов Давид</v>
      </c>
      <c r="D34" s="4">
        <f>'дети 5-ти лет Ф'!Y82</f>
        <v>6</v>
      </c>
      <c r="E34" s="4">
        <f>'дети 5-ти лет Ф'!Z82</f>
        <v>1</v>
      </c>
      <c r="F34" s="4">
        <f>'дети 5-ти лет Ф'!AA82</f>
        <v>0</v>
      </c>
      <c r="G34" s="4">
        <f>'дети 5-ти лет К'!CJ80</f>
        <v>18</v>
      </c>
      <c r="H34" s="4">
        <f>'дети 5-ти лет К'!CK80</f>
        <v>10</v>
      </c>
      <c r="I34" s="4">
        <f>'дети 5-ти лет К'!CL80</f>
        <v>0</v>
      </c>
      <c r="J34" s="4">
        <f>'дети 5-ти лет П'!Y80</f>
        <v>6</v>
      </c>
      <c r="K34" s="4">
        <f>'дети 5-ти лет П'!Z80</f>
        <v>1</v>
      </c>
      <c r="L34" s="4">
        <f>'дети 5-ти лет П'!AA80</f>
        <v>0</v>
      </c>
      <c r="M34" s="4">
        <f>'дети 5-ти лет Т'!DE80</f>
        <v>24</v>
      </c>
      <c r="N34" s="15">
        <f>'дети 5-ти лет Т'!DF80</f>
        <v>11</v>
      </c>
      <c r="O34" s="15">
        <f>'дети 5-ти лет Т'!DG80</f>
        <v>0</v>
      </c>
      <c r="P34" s="15">
        <f>'дети 5-ти лет С'!Y80</f>
        <v>5</v>
      </c>
      <c r="Q34" s="15">
        <f>'дети 5-ти лет С'!Z80</f>
        <v>3</v>
      </c>
      <c r="R34" s="16">
        <f>'дети 5-ти лет С'!AA80</f>
        <v>0</v>
      </c>
      <c r="S34" s="180">
        <f t="shared" ref="S34:S51" si="5">(D34+G34+J34+M34+P34)/5</f>
        <v>11.8</v>
      </c>
      <c r="T34" s="181">
        <f t="shared" ref="T34:T51" si="6">(E34+H34+K34+N34+Q34)/5</f>
        <v>5.2</v>
      </c>
      <c r="U34" s="30">
        <f t="shared" ref="U34:U51" si="7">(F34+I34+L34+O34+R34)/5</f>
        <v>0</v>
      </c>
      <c r="W34" s="763"/>
      <c r="X34" s="764"/>
      <c r="Y34" s="266" t="s">
        <v>230</v>
      </c>
      <c r="Z34" s="266" t="s">
        <v>231</v>
      </c>
      <c r="AA34" s="266" t="s">
        <v>232</v>
      </c>
      <c r="AB34" s="266" t="s">
        <v>233</v>
      </c>
      <c r="AC34" s="266" t="s">
        <v>234</v>
      </c>
    </row>
    <row r="35" spans="2:29" x14ac:dyDescent="0.3">
      <c r="B35" s="284">
        <v>26</v>
      </c>
      <c r="C35" s="4" t="str">
        <f>'дети 5-ти лет Ф'!C81</f>
        <v>Ходыев Давид</v>
      </c>
      <c r="D35" s="4">
        <f>'дети 5-ти лет Ф'!Y83</f>
        <v>6</v>
      </c>
      <c r="E35" s="4">
        <f>'дети 5-ти лет Ф'!Z83</f>
        <v>1</v>
      </c>
      <c r="F35" s="4">
        <f>'дети 5-ти лет Ф'!AA83</f>
        <v>0</v>
      </c>
      <c r="G35" s="4">
        <f>'дети 5-ти лет К'!CJ81</f>
        <v>12</v>
      </c>
      <c r="H35" s="4">
        <f>'дети 5-ти лет К'!CK81</f>
        <v>16</v>
      </c>
      <c r="I35" s="4">
        <f>'дети 5-ти лет К'!CL81</f>
        <v>0</v>
      </c>
      <c r="J35" s="4">
        <f>'дети 5-ти лет П'!Y81</f>
        <v>6</v>
      </c>
      <c r="K35" s="4">
        <f>'дети 5-ти лет П'!Z81</f>
        <v>1</v>
      </c>
      <c r="L35" s="4">
        <f>'дети 5-ти лет П'!AA81</f>
        <v>0</v>
      </c>
      <c r="M35" s="4">
        <f>'дети 5-ти лет Т'!DE81</f>
        <v>22</v>
      </c>
      <c r="N35" s="15">
        <f>'дети 5-ти лет Т'!DF81</f>
        <v>13</v>
      </c>
      <c r="O35" s="15">
        <f>'дети 5-ти лет Т'!DG81</f>
        <v>0</v>
      </c>
      <c r="P35" s="15">
        <f>'дети 5-ти лет С'!Y81</f>
        <v>6</v>
      </c>
      <c r="Q35" s="15">
        <f>'дети 5-ти лет С'!Z81</f>
        <v>1</v>
      </c>
      <c r="R35" s="16">
        <f>'дети 5-ти лет С'!AA81</f>
        <v>0</v>
      </c>
      <c r="S35" s="180">
        <f t="shared" si="5"/>
        <v>10.4</v>
      </c>
      <c r="T35" s="181">
        <f t="shared" si="6"/>
        <v>6.4</v>
      </c>
      <c r="U35" s="30">
        <f t="shared" si="7"/>
        <v>0</v>
      </c>
      <c r="W35" s="747" t="s">
        <v>45</v>
      </c>
      <c r="X35" s="225" t="s">
        <v>77</v>
      </c>
      <c r="Y35" s="293">
        <f>СВОД1!Y35</f>
        <v>4.5000000000000009</v>
      </c>
      <c r="Z35" s="293">
        <f>СВОД1!Z35</f>
        <v>10.777777777777779</v>
      </c>
      <c r="AA35" s="293">
        <f>СВОД1!AA35</f>
        <v>22.5</v>
      </c>
      <c r="AB35" s="293">
        <f>СВОД1!AB35</f>
        <v>11.266666666666666</v>
      </c>
      <c r="AC35" s="293">
        <f>СВОД1!AC35</f>
        <v>13.5</v>
      </c>
    </row>
    <row r="36" spans="2:29" x14ac:dyDescent="0.3">
      <c r="B36" s="284">
        <v>27</v>
      </c>
      <c r="C36" s="4" t="str">
        <f>'дети 5-ти лет Ф'!C82</f>
        <v>Шевцова Катрина</v>
      </c>
      <c r="D36" s="4">
        <f>'дети 5-ти лет Ф'!Y84</f>
        <v>0</v>
      </c>
      <c r="E36" s="4">
        <f>'дети 5-ти лет Ф'!Z84</f>
        <v>0</v>
      </c>
      <c r="F36" s="4">
        <f>'дети 5-ти лет Ф'!AA84</f>
        <v>0</v>
      </c>
      <c r="G36" s="4">
        <f>'дети 5-ти лет К'!CJ82</f>
        <v>19</v>
      </c>
      <c r="H36" s="4">
        <f>'дети 5-ти лет К'!CK82</f>
        <v>9</v>
      </c>
      <c r="I36" s="4">
        <f>'дети 5-ти лет К'!CL82</f>
        <v>0</v>
      </c>
      <c r="J36" s="4">
        <f>'дети 5-ти лет П'!Y82</f>
        <v>6</v>
      </c>
      <c r="K36" s="4">
        <f>'дети 5-ти лет П'!Z82</f>
        <v>1</v>
      </c>
      <c r="L36" s="4">
        <f>'дети 5-ти лет П'!AA82</f>
        <v>0</v>
      </c>
      <c r="M36" s="4">
        <f>'дети 5-ти лет Т'!DE82</f>
        <v>25</v>
      </c>
      <c r="N36" s="15">
        <f>'дети 5-ти лет Т'!DF82</f>
        <v>10</v>
      </c>
      <c r="O36" s="15">
        <f>'дети 5-ти лет Т'!DG82</f>
        <v>0</v>
      </c>
      <c r="P36" s="15">
        <f>'дети 5-ти лет С'!Y82</f>
        <v>6</v>
      </c>
      <c r="Q36" s="15">
        <f>'дети 5-ти лет С'!Z82</f>
        <v>1</v>
      </c>
      <c r="R36" s="16">
        <f>'дети 5-ти лет С'!AA82</f>
        <v>0</v>
      </c>
      <c r="S36" s="180">
        <f t="shared" si="5"/>
        <v>11.2</v>
      </c>
      <c r="T36" s="181">
        <f t="shared" si="6"/>
        <v>4.2</v>
      </c>
      <c r="U36" s="30">
        <f t="shared" si="7"/>
        <v>0</v>
      </c>
      <c r="W36" s="749"/>
      <c r="X36" s="226" t="s">
        <v>78</v>
      </c>
      <c r="Y36" s="308">
        <f>Z12*Q53/100</f>
        <v>24</v>
      </c>
      <c r="Z36" s="308">
        <f>Z16*Q53/100</f>
        <v>8.678571428571427</v>
      </c>
      <c r="AA36" s="308">
        <f>Z20*Q53/100</f>
        <v>23.285714285714285</v>
      </c>
      <c r="AB36" s="308">
        <f>Z24*Q53/100</f>
        <v>18.028571428571432</v>
      </c>
      <c r="AC36" s="308">
        <f>Z28*Q53/100</f>
        <v>18.571428571428569</v>
      </c>
    </row>
    <row r="37" spans="2:29" x14ac:dyDescent="0.3">
      <c r="B37" s="158">
        <v>28</v>
      </c>
      <c r="C37" s="166" t="str">
        <f>'дети 5-ти лет Ф'!C83</f>
        <v>Ябс Дарья</v>
      </c>
      <c r="D37" s="166">
        <f>'дети 5-ти лет Ф'!Y85</f>
        <v>0</v>
      </c>
      <c r="E37" s="166">
        <f>'дети 5-ти лет Ф'!Z85</f>
        <v>0</v>
      </c>
      <c r="F37" s="166">
        <f>'дети 5-ти лет Ф'!AA85</f>
        <v>0</v>
      </c>
      <c r="G37" s="166">
        <f>'дети 5-ти лет К'!CJ83</f>
        <v>15</v>
      </c>
      <c r="H37" s="166">
        <f>'дети 5-ти лет К'!CK83</f>
        <v>13</v>
      </c>
      <c r="I37" s="166">
        <f>'дети 5-ти лет К'!CL83</f>
        <v>0</v>
      </c>
      <c r="J37" s="166">
        <f>'дети 5-ти лет П'!Y83</f>
        <v>6</v>
      </c>
      <c r="K37" s="166">
        <f>'дети 5-ти лет П'!Z83</f>
        <v>1</v>
      </c>
      <c r="L37" s="166">
        <f>'дети 5-ти лет П'!AA83</f>
        <v>0</v>
      </c>
      <c r="M37" s="166">
        <f>'дети 5-ти лет Т'!DE83</f>
        <v>23</v>
      </c>
      <c r="N37" s="201">
        <f>'дети 5-ти лет Т'!DF83</f>
        <v>12</v>
      </c>
      <c r="O37" s="201">
        <f>'дети 5-ти лет Т'!DG83</f>
        <v>0</v>
      </c>
      <c r="P37" s="201">
        <f>'дети 5-ти лет С'!Y83</f>
        <v>5</v>
      </c>
      <c r="Q37" s="201">
        <f>'дети 5-ти лет С'!Z83</f>
        <v>2</v>
      </c>
      <c r="R37" s="201">
        <f>'дети 5-ти лет С'!AA83</f>
        <v>0</v>
      </c>
      <c r="S37" s="180">
        <f t="shared" si="5"/>
        <v>9.8000000000000007</v>
      </c>
      <c r="T37" s="181">
        <f t="shared" si="6"/>
        <v>5.6</v>
      </c>
      <c r="U37" s="30">
        <f t="shared" si="7"/>
        <v>0</v>
      </c>
      <c r="W37" s="760" t="s">
        <v>46</v>
      </c>
      <c r="X37" s="225" t="s">
        <v>77</v>
      </c>
      <c r="Y37" s="293">
        <f>СВОД1!Y36</f>
        <v>22.5</v>
      </c>
      <c r="Z37" s="293">
        <f>СВОД1!Z36</f>
        <v>14.666666666666668</v>
      </c>
      <c r="AA37" s="293">
        <f>СВОД1!AA36</f>
        <v>4.5000000000000009</v>
      </c>
      <c r="AB37" s="293">
        <f>СВОД1!AB36</f>
        <v>15.733333333333334</v>
      </c>
      <c r="AC37" s="293">
        <f>СВОД1!AC36</f>
        <v>13.5</v>
      </c>
    </row>
    <row r="38" spans="2:29" x14ac:dyDescent="0.3">
      <c r="B38" s="158">
        <v>29</v>
      </c>
      <c r="C38" s="166">
        <f>'дети 5-ти лет Ф'!C84</f>
        <v>0</v>
      </c>
      <c r="D38" s="166">
        <f>'дети 5-ти лет Ф'!Y86</f>
        <v>0</v>
      </c>
      <c r="E38" s="166">
        <f>'дети 5-ти лет Ф'!Z86</f>
        <v>0</v>
      </c>
      <c r="F38" s="166">
        <f>'дети 5-ти лет Ф'!AA86</f>
        <v>0</v>
      </c>
      <c r="G38" s="166">
        <f>'дети 5-ти лет К'!CJ84</f>
        <v>0</v>
      </c>
      <c r="H38" s="166">
        <f>'дети 5-ти лет К'!CK84</f>
        <v>0</v>
      </c>
      <c r="I38" s="166">
        <f>'дети 5-ти лет К'!CL84</f>
        <v>0</v>
      </c>
      <c r="J38" s="166">
        <f>'дети 5-ти лет П'!Y84</f>
        <v>0</v>
      </c>
      <c r="K38" s="166">
        <f>'дети 5-ти лет П'!Z84</f>
        <v>0</v>
      </c>
      <c r="L38" s="166">
        <f>'дети 5-ти лет П'!AA84</f>
        <v>0</v>
      </c>
      <c r="M38" s="166">
        <f>'дети 5-ти лет Т'!DE84</f>
        <v>0</v>
      </c>
      <c r="N38" s="201">
        <f>'дети 5-ти лет Т'!DF84</f>
        <v>0</v>
      </c>
      <c r="O38" s="201">
        <f>'дети 5-ти лет Т'!DG84</f>
        <v>0</v>
      </c>
      <c r="P38" s="201">
        <f>'дети 5-ти лет С'!Y84</f>
        <v>0</v>
      </c>
      <c r="Q38" s="201">
        <f>'дети 5-ти лет С'!Z84</f>
        <v>0</v>
      </c>
      <c r="R38" s="201">
        <f>'дети 5-ти лет С'!AA84</f>
        <v>0</v>
      </c>
      <c r="S38" s="180">
        <f t="shared" si="5"/>
        <v>0</v>
      </c>
      <c r="T38" s="181">
        <f t="shared" si="6"/>
        <v>0</v>
      </c>
      <c r="U38" s="30">
        <f t="shared" si="7"/>
        <v>0</v>
      </c>
      <c r="W38" s="760"/>
      <c r="X38" s="225" t="s">
        <v>78</v>
      </c>
      <c r="Y38" s="308">
        <f>Z13*Q53/100</f>
        <v>4</v>
      </c>
      <c r="Z38" s="308">
        <f>Z17*Q53/100</f>
        <v>19.142857142857139</v>
      </c>
      <c r="AA38" s="308">
        <f>Z21*Q53/100</f>
        <v>4.7142857142857144</v>
      </c>
      <c r="AB38" s="308">
        <f>Z25*Q53/100</f>
        <v>9.7428571428571438</v>
      </c>
      <c r="AC38" s="308">
        <f>Z29*Q53/100</f>
        <v>9.5714285714285712</v>
      </c>
    </row>
    <row r="39" spans="2:29" x14ac:dyDescent="0.3">
      <c r="B39" s="158">
        <v>30</v>
      </c>
      <c r="C39" s="166">
        <f>'дети 5-ти лет Ф'!C85</f>
        <v>0</v>
      </c>
      <c r="D39" s="166">
        <f>'дети 5-ти лет Ф'!Y87</f>
        <v>0</v>
      </c>
      <c r="E39" s="166">
        <f>'дети 5-ти лет Ф'!Z87</f>
        <v>0</v>
      </c>
      <c r="F39" s="166">
        <f>'дети 5-ти лет Ф'!AA87</f>
        <v>0</v>
      </c>
      <c r="G39" s="166">
        <f>'дети 5-ти лет К'!CJ85</f>
        <v>0</v>
      </c>
      <c r="H39" s="166">
        <f>'дети 5-ти лет К'!CK85</f>
        <v>0</v>
      </c>
      <c r="I39" s="166">
        <f>'дети 5-ти лет К'!CL85</f>
        <v>0</v>
      </c>
      <c r="J39" s="166">
        <f>'дети 5-ти лет П'!Y85</f>
        <v>0</v>
      </c>
      <c r="K39" s="166">
        <f>'дети 5-ти лет П'!Z85</f>
        <v>0</v>
      </c>
      <c r="L39" s="166">
        <f>'дети 5-ти лет П'!AA85</f>
        <v>0</v>
      </c>
      <c r="M39" s="166">
        <f>'дети 5-ти лет Т'!DE85</f>
        <v>0</v>
      </c>
      <c r="N39" s="201">
        <f>'дети 5-ти лет Т'!DF85</f>
        <v>0</v>
      </c>
      <c r="O39" s="201">
        <f>'дети 5-ти лет Т'!DG85</f>
        <v>0</v>
      </c>
      <c r="P39" s="201">
        <f>'дети 5-ти лет С'!Y85</f>
        <v>0</v>
      </c>
      <c r="Q39" s="201">
        <f>'дети 5-ти лет С'!Z85</f>
        <v>0</v>
      </c>
      <c r="R39" s="201">
        <f>'дети 5-ти лет С'!AA85</f>
        <v>0</v>
      </c>
      <c r="S39" s="180">
        <f t="shared" si="5"/>
        <v>0</v>
      </c>
      <c r="T39" s="181">
        <f t="shared" si="6"/>
        <v>0</v>
      </c>
      <c r="U39" s="30">
        <f t="shared" si="7"/>
        <v>0</v>
      </c>
      <c r="W39" s="761" t="s">
        <v>47</v>
      </c>
      <c r="X39" s="226" t="s">
        <v>77</v>
      </c>
      <c r="Y39" s="156">
        <f>СВОД1!Y37</f>
        <v>0</v>
      </c>
      <c r="Z39" s="156">
        <f>СВОД1!Z37</f>
        <v>1.5</v>
      </c>
      <c r="AA39" s="156">
        <f>СВОД1!AA37</f>
        <v>0</v>
      </c>
      <c r="AB39" s="156">
        <f>СВОД1!AB37</f>
        <v>0</v>
      </c>
      <c r="AC39" s="156">
        <f>СВОД1!AC37</f>
        <v>0</v>
      </c>
    </row>
    <row r="40" spans="2:29" x14ac:dyDescent="0.3">
      <c r="B40" s="158">
        <v>31</v>
      </c>
      <c r="C40" s="166">
        <f>'дети 5-ти лет Ф'!C86</f>
        <v>0</v>
      </c>
      <c r="D40" s="166">
        <f>'дети 5-ти лет Ф'!Y88</f>
        <v>0</v>
      </c>
      <c r="E40" s="166">
        <f>'дети 5-ти лет Ф'!Z88</f>
        <v>0</v>
      </c>
      <c r="F40" s="166">
        <f>'дети 5-ти лет Ф'!AA88</f>
        <v>0</v>
      </c>
      <c r="G40" s="166">
        <f>'дети 5-ти лет К'!CJ86</f>
        <v>0</v>
      </c>
      <c r="H40" s="166">
        <f>'дети 5-ти лет К'!CK86</f>
        <v>0</v>
      </c>
      <c r="I40" s="166">
        <f>'дети 5-ти лет К'!CL86</f>
        <v>0</v>
      </c>
      <c r="J40" s="166">
        <f>'дети 5-ти лет П'!Y86</f>
        <v>0</v>
      </c>
      <c r="K40" s="166">
        <f>'дети 5-ти лет П'!Z86</f>
        <v>0</v>
      </c>
      <c r="L40" s="166">
        <f>'дети 5-ти лет П'!AA86</f>
        <v>0</v>
      </c>
      <c r="M40" s="166">
        <f>'дети 5-ти лет Т'!DE86</f>
        <v>0</v>
      </c>
      <c r="N40" s="201">
        <f>'дети 5-ти лет Т'!DF86</f>
        <v>0</v>
      </c>
      <c r="O40" s="201">
        <f>'дети 5-ти лет Т'!DG86</f>
        <v>0</v>
      </c>
      <c r="P40" s="201">
        <f>'дети 5-ти лет С'!Y86</f>
        <v>0</v>
      </c>
      <c r="Q40" s="201">
        <f>'дети 5-ти лет С'!Z86</f>
        <v>0</v>
      </c>
      <c r="R40" s="201">
        <f>'дети 5-ти лет С'!AA86</f>
        <v>0</v>
      </c>
      <c r="S40" s="180">
        <f t="shared" si="5"/>
        <v>0</v>
      </c>
      <c r="T40" s="181">
        <f t="shared" si="6"/>
        <v>0</v>
      </c>
      <c r="U40" s="30">
        <f t="shared" si="7"/>
        <v>0</v>
      </c>
      <c r="W40" s="762"/>
      <c r="X40" s="225" t="s">
        <v>78</v>
      </c>
      <c r="Y40" s="308">
        <f>Z14*Q53/100</f>
        <v>0</v>
      </c>
      <c r="Z40" s="308">
        <f>Z18*Q53/100</f>
        <v>0.17857142857142858</v>
      </c>
      <c r="AA40" s="308">
        <f>Z22*Q53/100</f>
        <v>0</v>
      </c>
      <c r="AB40" s="308">
        <f>Z26*Q53/100</f>
        <v>0.22857142857142856</v>
      </c>
      <c r="AC40" s="308">
        <f>Z30*Q53/100</f>
        <v>0</v>
      </c>
    </row>
    <row r="41" spans="2:29" x14ac:dyDescent="0.3">
      <c r="B41" s="158">
        <v>32</v>
      </c>
      <c r="C41" s="166">
        <f>'дети 5-ти лет Ф'!C87</f>
        <v>0</v>
      </c>
      <c r="D41" s="166">
        <f>'дети 5-ти лет Ф'!Y89</f>
        <v>0</v>
      </c>
      <c r="E41" s="166">
        <f>'дети 5-ти лет Ф'!Z89</f>
        <v>0</v>
      </c>
      <c r="F41" s="166">
        <f>'дети 5-ти лет Ф'!AA89</f>
        <v>0</v>
      </c>
      <c r="G41" s="166">
        <f>'дети 5-ти лет К'!CJ87</f>
        <v>0</v>
      </c>
      <c r="H41" s="166">
        <f>'дети 5-ти лет К'!CK87</f>
        <v>0</v>
      </c>
      <c r="I41" s="166">
        <f>'дети 5-ти лет К'!CL87</f>
        <v>0</v>
      </c>
      <c r="J41" s="166">
        <f>'дети 5-ти лет П'!Y87</f>
        <v>0</v>
      </c>
      <c r="K41" s="166">
        <f>'дети 5-ти лет П'!Z87</f>
        <v>0</v>
      </c>
      <c r="L41" s="166">
        <f>'дети 5-ти лет П'!AA87</f>
        <v>0</v>
      </c>
      <c r="M41" s="166">
        <f>'дети 5-ти лет Т'!DE87</f>
        <v>0</v>
      </c>
      <c r="N41" s="201">
        <f>'дети 5-ти лет Т'!DF87</f>
        <v>0</v>
      </c>
      <c r="O41" s="201">
        <f>'дети 5-ти лет Т'!DG87</f>
        <v>0</v>
      </c>
      <c r="P41" s="201">
        <f>'дети 5-ти лет С'!Y87</f>
        <v>0</v>
      </c>
      <c r="Q41" s="201">
        <f>'дети 5-ти лет С'!Z87</f>
        <v>0</v>
      </c>
      <c r="R41" s="201">
        <f>'дети 5-ти лет С'!AA87</f>
        <v>0</v>
      </c>
      <c r="S41" s="180">
        <f t="shared" si="5"/>
        <v>0</v>
      </c>
      <c r="T41" s="181">
        <f t="shared" si="6"/>
        <v>0</v>
      </c>
      <c r="U41" s="30">
        <f t="shared" si="7"/>
        <v>0</v>
      </c>
      <c r="X41" s="205"/>
      <c r="Y41" s="205"/>
      <c r="Z41" s="205"/>
      <c r="AA41" s="204"/>
      <c r="AB41" s="204"/>
      <c r="AC41" s="204"/>
    </row>
    <row r="42" spans="2:29" x14ac:dyDescent="0.3">
      <c r="B42" s="158">
        <v>33</v>
      </c>
      <c r="C42" s="166">
        <f>'дети 5-ти лет Ф'!C88</f>
        <v>0</v>
      </c>
      <c r="D42" s="166">
        <f>'дети 5-ти лет Ф'!Y90</f>
        <v>0</v>
      </c>
      <c r="E42" s="166">
        <f>'дети 5-ти лет Ф'!Z90</f>
        <v>0</v>
      </c>
      <c r="F42" s="166">
        <f>'дети 5-ти лет Ф'!AA90</f>
        <v>0</v>
      </c>
      <c r="G42" s="166">
        <f>'дети 5-ти лет К'!CJ88</f>
        <v>0</v>
      </c>
      <c r="H42" s="166">
        <f>'дети 5-ти лет К'!CK88</f>
        <v>0</v>
      </c>
      <c r="I42" s="166">
        <f>'дети 5-ти лет К'!CL88</f>
        <v>0</v>
      </c>
      <c r="J42" s="166">
        <f>'дети 5-ти лет П'!Y88</f>
        <v>0</v>
      </c>
      <c r="K42" s="166">
        <f>'дети 5-ти лет П'!Z88</f>
        <v>0</v>
      </c>
      <c r="L42" s="166">
        <f>'дети 5-ти лет П'!AA88</f>
        <v>0</v>
      </c>
      <c r="M42" s="166">
        <f>'дети 5-ти лет Т'!DE88</f>
        <v>0</v>
      </c>
      <c r="N42" s="201">
        <f>'дети 5-ти лет Т'!DF88</f>
        <v>0</v>
      </c>
      <c r="O42" s="201">
        <f>'дети 5-ти лет Т'!DG88</f>
        <v>0</v>
      </c>
      <c r="P42" s="201">
        <f>'дети 5-ти лет С'!Y88</f>
        <v>0</v>
      </c>
      <c r="Q42" s="201">
        <f>'дети 5-ти лет С'!Z88</f>
        <v>0</v>
      </c>
      <c r="R42" s="201">
        <f>'дети 5-ти лет С'!AA88</f>
        <v>0</v>
      </c>
      <c r="S42" s="180">
        <f t="shared" si="5"/>
        <v>0</v>
      </c>
      <c r="T42" s="181">
        <f t="shared" si="6"/>
        <v>0</v>
      </c>
      <c r="U42" s="30">
        <f t="shared" si="7"/>
        <v>0</v>
      </c>
      <c r="X42" s="205"/>
      <c r="Y42" s="205"/>
      <c r="Z42" s="205"/>
      <c r="AA42" s="204"/>
      <c r="AB42" s="204"/>
      <c r="AC42" s="204"/>
    </row>
    <row r="43" spans="2:29" x14ac:dyDescent="0.3">
      <c r="B43" s="158">
        <v>34</v>
      </c>
      <c r="C43" s="166">
        <f>'дети 5-ти лет Ф'!C89</f>
        <v>0</v>
      </c>
      <c r="D43" s="166">
        <f>'дети 5-ти лет Ф'!Y91</f>
        <v>0</v>
      </c>
      <c r="E43" s="166">
        <f>'дети 5-ти лет Ф'!Z91</f>
        <v>0</v>
      </c>
      <c r="F43" s="166">
        <f>'дети 5-ти лет Ф'!AA91</f>
        <v>0</v>
      </c>
      <c r="G43" s="166">
        <f>'дети 5-ти лет К'!CJ89</f>
        <v>0</v>
      </c>
      <c r="H43" s="166">
        <f>'дети 5-ти лет К'!CK89</f>
        <v>0</v>
      </c>
      <c r="I43" s="166">
        <f>'дети 5-ти лет К'!CL89</f>
        <v>0</v>
      </c>
      <c r="J43" s="166">
        <f>'дети 5-ти лет П'!Y89</f>
        <v>0</v>
      </c>
      <c r="K43" s="166">
        <f>'дети 5-ти лет П'!Z89</f>
        <v>0</v>
      </c>
      <c r="L43" s="166">
        <f>'дети 5-ти лет П'!AA89</f>
        <v>0</v>
      </c>
      <c r="M43" s="166">
        <f>'дети 5-ти лет Т'!DE89</f>
        <v>0</v>
      </c>
      <c r="N43" s="201">
        <f>'дети 5-ти лет Т'!DF89</f>
        <v>0</v>
      </c>
      <c r="O43" s="201">
        <f>'дети 5-ти лет Т'!DG89</f>
        <v>0</v>
      </c>
      <c r="P43" s="201">
        <f>'дети 5-ти лет С'!Y89</f>
        <v>0</v>
      </c>
      <c r="Q43" s="201">
        <f>'дети 5-ти лет С'!Z89</f>
        <v>0</v>
      </c>
      <c r="R43" s="201">
        <f>'дети 5-ти лет С'!AA89</f>
        <v>0</v>
      </c>
      <c r="S43" s="180">
        <f t="shared" si="5"/>
        <v>0</v>
      </c>
      <c r="T43" s="181">
        <f t="shared" si="6"/>
        <v>0</v>
      </c>
      <c r="U43" s="30">
        <f t="shared" si="7"/>
        <v>0</v>
      </c>
      <c r="X43" s="1"/>
      <c r="Y43" s="1"/>
      <c r="Z43" s="1"/>
      <c r="AA43" s="204"/>
      <c r="AB43" s="204"/>
      <c r="AC43" s="204"/>
    </row>
    <row r="44" spans="2:29" x14ac:dyDescent="0.3">
      <c r="B44" s="158">
        <v>35</v>
      </c>
      <c r="C44" s="166">
        <f>'дети 5-ти лет Ф'!C90</f>
        <v>0</v>
      </c>
      <c r="D44" s="166">
        <f>'дети 5-ти лет Ф'!Y92</f>
        <v>0</v>
      </c>
      <c r="E44" s="166">
        <f>'дети 5-ти лет Ф'!Z92</f>
        <v>0</v>
      </c>
      <c r="F44" s="166">
        <f>'дети 5-ти лет Ф'!AA92</f>
        <v>0</v>
      </c>
      <c r="G44" s="166">
        <f>'дети 5-ти лет К'!CJ90</f>
        <v>0</v>
      </c>
      <c r="H44" s="166">
        <f>'дети 5-ти лет К'!CK90</f>
        <v>0</v>
      </c>
      <c r="I44" s="166">
        <f>'дети 5-ти лет К'!CL90</f>
        <v>0</v>
      </c>
      <c r="J44" s="166">
        <f>'дети 5-ти лет П'!Y90</f>
        <v>0</v>
      </c>
      <c r="K44" s="166">
        <f>'дети 5-ти лет П'!Z90</f>
        <v>0</v>
      </c>
      <c r="L44" s="166">
        <f>'дети 5-ти лет П'!AA90</f>
        <v>0</v>
      </c>
      <c r="M44" s="166">
        <f>'дети 5-ти лет Т'!DE90</f>
        <v>0</v>
      </c>
      <c r="N44" s="201">
        <f>'дети 5-ти лет Т'!DF90</f>
        <v>0</v>
      </c>
      <c r="O44" s="201">
        <f>'дети 5-ти лет Т'!DG90</f>
        <v>0</v>
      </c>
      <c r="P44" s="201">
        <f>'дети 5-ти лет С'!Y90</f>
        <v>0</v>
      </c>
      <c r="Q44" s="201">
        <f>'дети 5-ти лет С'!Z90</f>
        <v>0</v>
      </c>
      <c r="R44" s="201">
        <f>'дети 5-ти лет С'!AA90</f>
        <v>0</v>
      </c>
      <c r="S44" s="180">
        <f t="shared" si="5"/>
        <v>0</v>
      </c>
      <c r="T44" s="181">
        <f t="shared" si="6"/>
        <v>0</v>
      </c>
      <c r="U44" s="30">
        <f t="shared" si="7"/>
        <v>0</v>
      </c>
      <c r="X44" s="1"/>
      <c r="Y44" s="1"/>
      <c r="Z44" s="1"/>
      <c r="AA44" s="204"/>
      <c r="AB44" s="204"/>
      <c r="AC44" s="204"/>
    </row>
    <row r="45" spans="2:29" x14ac:dyDescent="0.3">
      <c r="B45" s="158">
        <v>36</v>
      </c>
      <c r="C45" s="166">
        <f>'дети 5-ти лет Ф'!C91</f>
        <v>0</v>
      </c>
      <c r="D45" s="166">
        <f>'дети 5-ти лет Ф'!Y93</f>
        <v>0</v>
      </c>
      <c r="E45" s="166">
        <f>'дети 5-ти лет Ф'!Z93</f>
        <v>0</v>
      </c>
      <c r="F45" s="166">
        <f>'дети 5-ти лет Ф'!AA93</f>
        <v>0</v>
      </c>
      <c r="G45" s="166">
        <f>'дети 5-ти лет К'!CJ91</f>
        <v>0</v>
      </c>
      <c r="H45" s="166">
        <f>'дети 5-ти лет К'!CK91</f>
        <v>0</v>
      </c>
      <c r="I45" s="166">
        <f>'дети 5-ти лет К'!CL91</f>
        <v>0</v>
      </c>
      <c r="J45" s="166">
        <f>'дети 5-ти лет П'!Y91</f>
        <v>0</v>
      </c>
      <c r="K45" s="166">
        <f>'дети 5-ти лет П'!Z91</f>
        <v>0</v>
      </c>
      <c r="L45" s="166">
        <f>'дети 5-ти лет П'!AA91</f>
        <v>0</v>
      </c>
      <c r="M45" s="166">
        <f>'дети 5-ти лет Т'!DE91</f>
        <v>0</v>
      </c>
      <c r="N45" s="201">
        <f>'дети 5-ти лет Т'!DF91</f>
        <v>0</v>
      </c>
      <c r="O45" s="201">
        <f>'дети 5-ти лет Т'!DG91</f>
        <v>0</v>
      </c>
      <c r="P45" s="201">
        <f>'дети 5-ти лет С'!Y91</f>
        <v>0</v>
      </c>
      <c r="Q45" s="201">
        <f>'дети 5-ти лет С'!Z91</f>
        <v>0</v>
      </c>
      <c r="R45" s="201">
        <f>'дети 5-ти лет С'!AA91</f>
        <v>0</v>
      </c>
      <c r="S45" s="180">
        <f t="shared" si="5"/>
        <v>0</v>
      </c>
      <c r="T45" s="181">
        <f t="shared" si="6"/>
        <v>0</v>
      </c>
      <c r="U45" s="30">
        <f t="shared" si="7"/>
        <v>0</v>
      </c>
      <c r="X45" s="1"/>
      <c r="Y45" s="1"/>
      <c r="Z45" s="1"/>
      <c r="AA45" s="204"/>
      <c r="AB45" s="204"/>
      <c r="AC45" s="204"/>
    </row>
    <row r="46" spans="2:29" x14ac:dyDescent="0.3">
      <c r="B46" s="158">
        <v>37</v>
      </c>
      <c r="C46" s="166">
        <f>'дети 5-ти лет Ф'!C92</f>
        <v>0</v>
      </c>
      <c r="D46" s="166">
        <f>'дети 5-ти лет Ф'!Y94</f>
        <v>0</v>
      </c>
      <c r="E46" s="166">
        <f>'дети 5-ти лет Ф'!Z94</f>
        <v>0</v>
      </c>
      <c r="F46" s="166">
        <f>'дети 5-ти лет Ф'!AA94</f>
        <v>0</v>
      </c>
      <c r="G46" s="166">
        <f>'дети 5-ти лет К'!CJ92</f>
        <v>0</v>
      </c>
      <c r="H46" s="166">
        <f>'дети 5-ти лет К'!CK92</f>
        <v>0</v>
      </c>
      <c r="I46" s="166">
        <f>'дети 5-ти лет К'!CL92</f>
        <v>0</v>
      </c>
      <c r="J46" s="166">
        <f>'дети 5-ти лет П'!Y92</f>
        <v>0</v>
      </c>
      <c r="K46" s="166">
        <f>'дети 5-ти лет П'!Z92</f>
        <v>0</v>
      </c>
      <c r="L46" s="166">
        <f>'дети 5-ти лет П'!AA92</f>
        <v>0</v>
      </c>
      <c r="M46" s="166">
        <f>'дети 5-ти лет Т'!DE92</f>
        <v>0</v>
      </c>
      <c r="N46" s="201">
        <f>'дети 5-ти лет Т'!DF92</f>
        <v>0</v>
      </c>
      <c r="O46" s="201">
        <f>'дети 5-ти лет Т'!DG92</f>
        <v>0</v>
      </c>
      <c r="P46" s="201">
        <f>'дети 5-ти лет С'!Y92</f>
        <v>0</v>
      </c>
      <c r="Q46" s="201">
        <f>'дети 5-ти лет С'!Z92</f>
        <v>0</v>
      </c>
      <c r="R46" s="201">
        <f>'дети 5-ти лет С'!AA92</f>
        <v>0</v>
      </c>
      <c r="S46" s="180">
        <f t="shared" si="5"/>
        <v>0</v>
      </c>
      <c r="T46" s="181">
        <f t="shared" si="6"/>
        <v>0</v>
      </c>
      <c r="U46" s="30">
        <f t="shared" si="7"/>
        <v>0</v>
      </c>
      <c r="X46" s="1"/>
      <c r="Y46" s="1"/>
      <c r="Z46" s="1"/>
      <c r="AA46" s="204"/>
      <c r="AB46" s="204"/>
      <c r="AC46" s="204"/>
    </row>
    <row r="47" spans="2:29" x14ac:dyDescent="0.3">
      <c r="B47" s="158">
        <v>38</v>
      </c>
      <c r="C47" s="166">
        <f>'дети 5-ти лет Ф'!C93</f>
        <v>0</v>
      </c>
      <c r="D47" s="166">
        <f>'дети 5-ти лет Ф'!Y95</f>
        <v>0</v>
      </c>
      <c r="E47" s="166">
        <f>'дети 5-ти лет Ф'!Z95</f>
        <v>0</v>
      </c>
      <c r="F47" s="166">
        <f>'дети 5-ти лет Ф'!AA95</f>
        <v>0</v>
      </c>
      <c r="G47" s="166">
        <f>'дети 5-ти лет К'!CJ93</f>
        <v>0</v>
      </c>
      <c r="H47" s="166">
        <f>'дети 5-ти лет К'!CK93</f>
        <v>0</v>
      </c>
      <c r="I47" s="166">
        <f>'дети 5-ти лет К'!CL93</f>
        <v>0</v>
      </c>
      <c r="J47" s="166">
        <f>'дети 5-ти лет П'!Y93</f>
        <v>0</v>
      </c>
      <c r="K47" s="166">
        <f>'дети 5-ти лет П'!Z93</f>
        <v>0</v>
      </c>
      <c r="L47" s="166">
        <f>'дети 5-ти лет П'!AA93</f>
        <v>0</v>
      </c>
      <c r="M47" s="166">
        <f>'дети 5-ти лет Т'!DE93</f>
        <v>0</v>
      </c>
      <c r="N47" s="201">
        <f>'дети 5-ти лет Т'!DF93</f>
        <v>0</v>
      </c>
      <c r="O47" s="201">
        <f>'дети 5-ти лет Т'!DG93</f>
        <v>0</v>
      </c>
      <c r="P47" s="201">
        <f>'дети 5-ти лет С'!Y93</f>
        <v>0</v>
      </c>
      <c r="Q47" s="201">
        <f>'дети 5-ти лет С'!Z93</f>
        <v>0</v>
      </c>
      <c r="R47" s="201">
        <f>'дети 5-ти лет С'!AA93</f>
        <v>0</v>
      </c>
      <c r="S47" s="180">
        <f t="shared" si="5"/>
        <v>0</v>
      </c>
      <c r="T47" s="181">
        <f t="shared" si="6"/>
        <v>0</v>
      </c>
      <c r="U47" s="30">
        <f t="shared" si="7"/>
        <v>0</v>
      </c>
      <c r="X47" s="1"/>
      <c r="Y47" s="1"/>
      <c r="Z47" s="1"/>
      <c r="AA47" s="204"/>
      <c r="AB47" s="204"/>
      <c r="AC47" s="204"/>
    </row>
    <row r="48" spans="2:29" x14ac:dyDescent="0.3">
      <c r="B48" s="158">
        <v>39</v>
      </c>
      <c r="C48" s="166">
        <f>'дети 5-ти лет Ф'!C94</f>
        <v>0</v>
      </c>
      <c r="D48" s="166">
        <f>'дети 5-ти лет Ф'!Y96</f>
        <v>0</v>
      </c>
      <c r="E48" s="166">
        <f>'дети 5-ти лет Ф'!Z96</f>
        <v>0</v>
      </c>
      <c r="F48" s="166">
        <f>'дети 5-ти лет Ф'!AA96</f>
        <v>0</v>
      </c>
      <c r="G48" s="166">
        <f>'дети 5-ти лет К'!CJ94</f>
        <v>0</v>
      </c>
      <c r="H48" s="166">
        <f>'дети 5-ти лет К'!CK94</f>
        <v>0</v>
      </c>
      <c r="I48" s="166">
        <f>'дети 5-ти лет К'!CL94</f>
        <v>0</v>
      </c>
      <c r="J48" s="166">
        <f>'дети 5-ти лет П'!Y94</f>
        <v>0</v>
      </c>
      <c r="K48" s="166">
        <f>'дети 5-ти лет П'!Z94</f>
        <v>0</v>
      </c>
      <c r="L48" s="166">
        <f>'дети 5-ти лет П'!AA94</f>
        <v>0</v>
      </c>
      <c r="M48" s="166">
        <f>'дети 5-ти лет Т'!DE94</f>
        <v>0</v>
      </c>
      <c r="N48" s="201">
        <f>'дети 5-ти лет Т'!DF94</f>
        <v>0</v>
      </c>
      <c r="O48" s="201">
        <f>'дети 5-ти лет Т'!DG94</f>
        <v>0</v>
      </c>
      <c r="P48" s="201">
        <f>'дети 5-ти лет С'!Y94</f>
        <v>0</v>
      </c>
      <c r="Q48" s="201">
        <f>'дети 5-ти лет С'!Z94</f>
        <v>0</v>
      </c>
      <c r="R48" s="201">
        <f>'дети 5-ти лет С'!AA94</f>
        <v>0</v>
      </c>
      <c r="S48" s="180">
        <f t="shared" si="5"/>
        <v>0</v>
      </c>
      <c r="T48" s="181">
        <f t="shared" si="6"/>
        <v>0</v>
      </c>
      <c r="U48" s="30">
        <f t="shared" si="7"/>
        <v>0</v>
      </c>
      <c r="X48" s="1"/>
      <c r="Y48" s="1"/>
      <c r="Z48" s="1"/>
      <c r="AA48" s="204"/>
      <c r="AB48" s="204"/>
      <c r="AC48" s="204"/>
    </row>
    <row r="49" spans="2:29" x14ac:dyDescent="0.3">
      <c r="B49" s="158">
        <v>40</v>
      </c>
      <c r="C49" s="166">
        <f>'дети 5-ти лет Ф'!C95</f>
        <v>0</v>
      </c>
      <c r="D49" s="166">
        <f>'дети 5-ти лет Ф'!Y97</f>
        <v>0</v>
      </c>
      <c r="E49" s="166">
        <f>'дети 5-ти лет Ф'!Z97</f>
        <v>0</v>
      </c>
      <c r="F49" s="166">
        <f>'дети 5-ти лет Ф'!AA97</f>
        <v>0</v>
      </c>
      <c r="G49" s="166">
        <f>'дети 5-ти лет К'!CJ95</f>
        <v>0</v>
      </c>
      <c r="H49" s="166">
        <f>'дети 5-ти лет К'!CK95</f>
        <v>0</v>
      </c>
      <c r="I49" s="166">
        <f>'дети 5-ти лет К'!CL95</f>
        <v>0</v>
      </c>
      <c r="J49" s="166">
        <f>'дети 5-ти лет П'!Y95</f>
        <v>0</v>
      </c>
      <c r="K49" s="166">
        <f>'дети 5-ти лет П'!Z95</f>
        <v>0</v>
      </c>
      <c r="L49" s="166">
        <f>'дети 5-ти лет П'!AA95</f>
        <v>0</v>
      </c>
      <c r="M49" s="166">
        <f>'дети 5-ти лет Т'!DE95</f>
        <v>0</v>
      </c>
      <c r="N49" s="201">
        <f>'дети 5-ти лет Т'!DF95</f>
        <v>0</v>
      </c>
      <c r="O49" s="201">
        <f>'дети 5-ти лет Т'!DG95</f>
        <v>0</v>
      </c>
      <c r="P49" s="201">
        <f>'дети 5-ти лет С'!Y95</f>
        <v>0</v>
      </c>
      <c r="Q49" s="201">
        <f>'дети 5-ти лет С'!Z95</f>
        <v>0</v>
      </c>
      <c r="R49" s="201">
        <f>'дети 5-ти лет С'!AA95</f>
        <v>0</v>
      </c>
      <c r="S49" s="180">
        <f t="shared" si="5"/>
        <v>0</v>
      </c>
      <c r="T49" s="181">
        <f t="shared" si="6"/>
        <v>0</v>
      </c>
      <c r="U49" s="30">
        <f t="shared" si="7"/>
        <v>0</v>
      </c>
      <c r="X49" s="1"/>
      <c r="Y49" s="1"/>
      <c r="Z49" s="1"/>
      <c r="AA49" s="204"/>
      <c r="AB49" s="204"/>
      <c r="AC49" s="204"/>
    </row>
    <row r="50" spans="2:29" x14ac:dyDescent="0.3">
      <c r="B50" s="158">
        <v>41</v>
      </c>
      <c r="C50" s="166">
        <f>'дети 5-ти лет Ф'!C96</f>
        <v>0</v>
      </c>
      <c r="D50" s="166">
        <f>'дети 5-ти лет Ф'!Y98</f>
        <v>0</v>
      </c>
      <c r="E50" s="166">
        <f>'дети 5-ти лет Ф'!Z98</f>
        <v>0</v>
      </c>
      <c r="F50" s="166">
        <f>'дети 5-ти лет Ф'!AA98</f>
        <v>0</v>
      </c>
      <c r="G50" s="166">
        <f>'дети 5-ти лет К'!CJ96</f>
        <v>0</v>
      </c>
      <c r="H50" s="166">
        <f>'дети 5-ти лет К'!CK96</f>
        <v>0</v>
      </c>
      <c r="I50" s="166">
        <f>'дети 5-ти лет К'!CL96</f>
        <v>0</v>
      </c>
      <c r="J50" s="166">
        <f>'дети 5-ти лет П'!Y96</f>
        <v>0</v>
      </c>
      <c r="K50" s="166">
        <f>'дети 5-ти лет П'!Z96</f>
        <v>0</v>
      </c>
      <c r="L50" s="166">
        <f>'дети 5-ти лет П'!AA96</f>
        <v>0</v>
      </c>
      <c r="M50" s="166">
        <f>'дети 5-ти лет Т'!DE96</f>
        <v>0</v>
      </c>
      <c r="N50" s="201">
        <f>'дети 5-ти лет Т'!DF96</f>
        <v>0</v>
      </c>
      <c r="O50" s="201">
        <f>'дети 5-ти лет Т'!DG96</f>
        <v>0</v>
      </c>
      <c r="P50" s="201">
        <f>'дети 5-ти лет С'!Y96</f>
        <v>0</v>
      </c>
      <c r="Q50" s="201">
        <f>'дети 5-ти лет С'!Z96</f>
        <v>0</v>
      </c>
      <c r="R50" s="201">
        <f>'дети 5-ти лет С'!AA96</f>
        <v>0</v>
      </c>
      <c r="S50" s="180">
        <f t="shared" si="5"/>
        <v>0</v>
      </c>
      <c r="T50" s="181">
        <f t="shared" si="6"/>
        <v>0</v>
      </c>
      <c r="U50" s="30">
        <f t="shared" si="7"/>
        <v>0</v>
      </c>
      <c r="AA50" s="1"/>
      <c r="AB50" s="1"/>
      <c r="AC50" s="1"/>
    </row>
    <row r="51" spans="2:29" x14ac:dyDescent="0.3">
      <c r="B51" s="158">
        <v>42</v>
      </c>
      <c r="C51" s="166">
        <f>'дети 5-ти лет Ф'!C97</f>
        <v>0</v>
      </c>
      <c r="D51" s="166">
        <f>'дети 5-ти лет Ф'!Y99</f>
        <v>0</v>
      </c>
      <c r="E51" s="166">
        <f>'дети 5-ти лет Ф'!Z99</f>
        <v>0</v>
      </c>
      <c r="F51" s="166">
        <f>'дети 5-ти лет Ф'!AA99</f>
        <v>0</v>
      </c>
      <c r="G51" s="166">
        <f>'дети 5-ти лет К'!CJ97</f>
        <v>0</v>
      </c>
      <c r="H51" s="166">
        <f>'дети 5-ти лет К'!CK97</f>
        <v>0</v>
      </c>
      <c r="I51" s="166">
        <f>'дети 5-ти лет К'!CL97</f>
        <v>0</v>
      </c>
      <c r="J51" s="166">
        <f>'дети 5-ти лет П'!Y97</f>
        <v>0</v>
      </c>
      <c r="K51" s="166">
        <f>'дети 5-ти лет П'!Z97</f>
        <v>0</v>
      </c>
      <c r="L51" s="166">
        <f>'дети 5-ти лет П'!AA97</f>
        <v>0</v>
      </c>
      <c r="M51" s="166">
        <f>'дети 5-ти лет Т'!DE97</f>
        <v>0</v>
      </c>
      <c r="N51" s="201">
        <f>'дети 5-ти лет Т'!DF97</f>
        <v>0</v>
      </c>
      <c r="O51" s="201">
        <f>'дети 5-ти лет Т'!DG97</f>
        <v>0</v>
      </c>
      <c r="P51" s="201">
        <f>'дети 5-ти лет С'!Y97</f>
        <v>0</v>
      </c>
      <c r="Q51" s="201">
        <f>'дети 5-ти лет С'!Z97</f>
        <v>0</v>
      </c>
      <c r="R51" s="201">
        <f>'дети 5-ти лет С'!AA97</f>
        <v>0</v>
      </c>
      <c r="S51" s="180">
        <f t="shared" si="5"/>
        <v>0</v>
      </c>
      <c r="T51" s="181">
        <f t="shared" si="6"/>
        <v>0</v>
      </c>
      <c r="U51" s="30">
        <f t="shared" si="7"/>
        <v>0</v>
      </c>
      <c r="AA51" s="1"/>
      <c r="AB51" s="1"/>
      <c r="AC51" s="1"/>
    </row>
    <row r="52" spans="2:29" x14ac:dyDescent="0.3">
      <c r="B52" s="722"/>
      <c r="C52" s="722"/>
      <c r="D52" s="722"/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  <c r="Q52" s="722"/>
      <c r="R52" s="722"/>
      <c r="S52" s="722"/>
      <c r="T52" s="722"/>
      <c r="U52" s="722"/>
    </row>
    <row r="53" spans="2:29" ht="15.6" x14ac:dyDescent="0.3">
      <c r="B53" s="707" t="s">
        <v>28</v>
      </c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707">
        <f>'дети 5-ти лет Ф'!Z101</f>
        <v>28</v>
      </c>
      <c r="R53" s="707"/>
      <c r="S53" s="707"/>
      <c r="T53" s="707"/>
      <c r="U53" s="707"/>
    </row>
    <row r="54" spans="2:29" x14ac:dyDescent="0.3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2:29" x14ac:dyDescent="0.3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2:29" x14ac:dyDescent="0.3">
      <c r="B56" s="670" t="s">
        <v>0</v>
      </c>
      <c r="C56" s="709" t="s">
        <v>42</v>
      </c>
      <c r="D56" s="712" t="s">
        <v>44</v>
      </c>
      <c r="E56" s="713"/>
      <c r="F56" s="718" t="s">
        <v>43</v>
      </c>
      <c r="G56" s="642" t="s">
        <v>5</v>
      </c>
      <c r="H56" s="643"/>
      <c r="I56" s="643"/>
      <c r="J56" s="643"/>
      <c r="K56" s="643"/>
      <c r="L56" s="643"/>
      <c r="M56" s="643"/>
      <c r="N56" s="643"/>
      <c r="O56" s="643"/>
      <c r="P56" s="643"/>
      <c r="Q56" s="643"/>
      <c r="R56" s="643"/>
      <c r="S56" s="643"/>
      <c r="T56" s="643"/>
      <c r="U56" s="643"/>
      <c r="V56" s="643"/>
      <c r="W56" s="643"/>
      <c r="X56" s="643"/>
      <c r="Y56" s="643"/>
      <c r="Z56" s="643"/>
      <c r="AA56" s="644"/>
    </row>
    <row r="57" spans="2:29" x14ac:dyDescent="0.3">
      <c r="B57" s="708"/>
      <c r="C57" s="710"/>
      <c r="D57" s="714"/>
      <c r="E57" s="715"/>
      <c r="F57" s="718"/>
      <c r="G57" s="625" t="s">
        <v>2</v>
      </c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571"/>
      <c r="Y57" s="571"/>
      <c r="Z57" s="571"/>
      <c r="AA57" s="561"/>
    </row>
    <row r="58" spans="2:29" ht="178.5" customHeight="1" x14ac:dyDescent="0.3">
      <c r="B58" s="708"/>
      <c r="C58" s="710"/>
      <c r="D58" s="714"/>
      <c r="E58" s="715"/>
      <c r="F58" s="718"/>
      <c r="G58" s="527" t="s">
        <v>236</v>
      </c>
      <c r="H58" s="527"/>
      <c r="I58" s="527"/>
      <c r="J58" s="527" t="s">
        <v>240</v>
      </c>
      <c r="K58" s="527"/>
      <c r="L58" s="527"/>
      <c r="M58" s="547" t="s">
        <v>243</v>
      </c>
      <c r="N58" s="547"/>
      <c r="O58" s="547"/>
      <c r="P58" s="547" t="s">
        <v>248</v>
      </c>
      <c r="Q58" s="547"/>
      <c r="R58" s="547"/>
      <c r="S58" s="547" t="s">
        <v>251</v>
      </c>
      <c r="T58" s="547"/>
      <c r="U58" s="547"/>
      <c r="V58" s="547" t="s">
        <v>255</v>
      </c>
      <c r="W58" s="547"/>
      <c r="X58" s="547"/>
      <c r="Y58" s="547" t="s">
        <v>257</v>
      </c>
      <c r="Z58" s="547"/>
      <c r="AA58" s="547"/>
    </row>
    <row r="59" spans="2:29" ht="57.6" x14ac:dyDescent="0.3">
      <c r="B59" s="671"/>
      <c r="C59" s="711"/>
      <c r="D59" s="716"/>
      <c r="E59" s="717"/>
      <c r="F59" s="718"/>
      <c r="G59" s="47" t="s">
        <v>39</v>
      </c>
      <c r="H59" s="47" t="s">
        <v>40</v>
      </c>
      <c r="I59" s="47" t="s">
        <v>41</v>
      </c>
      <c r="J59" s="47" t="s">
        <v>39</v>
      </c>
      <c r="K59" s="47" t="s">
        <v>40</v>
      </c>
      <c r="L59" s="47" t="s">
        <v>41</v>
      </c>
      <c r="M59" s="47" t="s">
        <v>39</v>
      </c>
      <c r="N59" s="47" t="s">
        <v>40</v>
      </c>
      <c r="O59" s="47" t="s">
        <v>41</v>
      </c>
      <c r="P59" s="47" t="s">
        <v>39</v>
      </c>
      <c r="Q59" s="47" t="s">
        <v>40</v>
      </c>
      <c r="R59" s="47" t="s">
        <v>41</v>
      </c>
      <c r="S59" s="47" t="s">
        <v>39</v>
      </c>
      <c r="T59" s="47" t="s">
        <v>40</v>
      </c>
      <c r="U59" s="47" t="s">
        <v>41</v>
      </c>
      <c r="V59" s="47" t="s">
        <v>39</v>
      </c>
      <c r="W59" s="47" t="s">
        <v>40</v>
      </c>
      <c r="X59" s="47" t="s">
        <v>41</v>
      </c>
      <c r="Y59" s="47" t="s">
        <v>39</v>
      </c>
      <c r="Z59" s="47" t="s">
        <v>40</v>
      </c>
      <c r="AA59" s="47" t="s">
        <v>41</v>
      </c>
    </row>
    <row r="60" spans="2:29" ht="45" customHeight="1" x14ac:dyDescent="0.3">
      <c r="B60" s="48">
        <v>1</v>
      </c>
      <c r="C60" s="142" t="s">
        <v>1292</v>
      </c>
      <c r="D60" s="719" t="s">
        <v>1293</v>
      </c>
      <c r="E60" s="720"/>
      <c r="F60" s="202">
        <f>Q53</f>
        <v>28</v>
      </c>
      <c r="G60" s="49">
        <f>'дети 5-ти лет Ф'!D98</f>
        <v>0</v>
      </c>
      <c r="H60" s="49">
        <f>'дети 5-ти лет Ф'!E98</f>
        <v>28</v>
      </c>
      <c r="I60" s="49">
        <f>'дети 5-ти лет Ф'!F98</f>
        <v>0</v>
      </c>
      <c r="J60" s="49">
        <f>'дети 5-ти лет Ф'!G98</f>
        <v>28</v>
      </c>
      <c r="K60" s="49">
        <f>'дети 5-ти лет Ф'!H98</f>
        <v>0</v>
      </c>
      <c r="L60" s="49">
        <f>'дети 5-ти лет Ф'!I98</f>
        <v>0</v>
      </c>
      <c r="M60" s="49">
        <f>'дети 5-ти лет Ф'!J98</f>
        <v>28</v>
      </c>
      <c r="N60" s="49">
        <f>'дети 5-ти лет Ф'!K98</f>
        <v>0</v>
      </c>
      <c r="O60" s="49">
        <f>'дети 5-ти лет Ф'!L98</f>
        <v>0</v>
      </c>
      <c r="P60" s="49">
        <f>'дети 5-ти лет Ф'!M98</f>
        <v>28</v>
      </c>
      <c r="Q60" s="49">
        <f>'дети 5-ти лет Ф'!N98</f>
        <v>0</v>
      </c>
      <c r="R60" s="49">
        <f>'дети 5-ти лет Ф'!O98</f>
        <v>0</v>
      </c>
      <c r="S60" s="49">
        <f>'дети 5-ти лет Ф'!P98</f>
        <v>28</v>
      </c>
      <c r="T60" s="49">
        <f>'дети 5-ти лет Ф'!Q98</f>
        <v>0</v>
      </c>
      <c r="U60" s="49">
        <f>'дети 5-ти лет Ф'!R98</f>
        <v>0</v>
      </c>
      <c r="V60" s="49">
        <f>'дети 5-ти лет Ф'!S98</f>
        <v>28</v>
      </c>
      <c r="W60" s="49">
        <f>'дети 5-ти лет Ф'!T98</f>
        <v>0</v>
      </c>
      <c r="X60" s="49">
        <f>'дети 5-ти лет Ф'!U98</f>
        <v>0</v>
      </c>
      <c r="Y60" s="49">
        <f>'дети 5-ти лет Ф'!V98</f>
        <v>28</v>
      </c>
      <c r="Z60" s="49">
        <f>'дети 5-ти лет Ф'!W98</f>
        <v>0</v>
      </c>
      <c r="AA60" s="49">
        <f>'дети 5-ти лет Ф'!X98</f>
        <v>0</v>
      </c>
    </row>
    <row r="61" spans="2:29" ht="15.6" x14ac:dyDescent="0.3">
      <c r="B61" s="145"/>
      <c r="C61" s="146"/>
      <c r="D61" s="721"/>
      <c r="E61" s="721"/>
      <c r="F61" s="49" t="s">
        <v>4</v>
      </c>
      <c r="G61" s="304">
        <f>'дети 5-ти лет Ф'!D99</f>
        <v>0</v>
      </c>
      <c r="H61" s="304">
        <f>'дети 5-ти лет Ф'!E99</f>
        <v>100</v>
      </c>
      <c r="I61" s="304">
        <f>'дети 5-ти лет Ф'!F99</f>
        <v>0</v>
      </c>
      <c r="J61" s="304">
        <f>'дети 5-ти лет Ф'!G99</f>
        <v>100</v>
      </c>
      <c r="K61" s="304">
        <f>'дети 5-ти лет Ф'!H99</f>
        <v>0</v>
      </c>
      <c r="L61" s="304">
        <f>'дети 5-ти лет Ф'!I99</f>
        <v>0</v>
      </c>
      <c r="M61" s="304">
        <f>'дети 5-ти лет Ф'!J99</f>
        <v>100</v>
      </c>
      <c r="N61" s="304">
        <f>'дети 5-ти лет Ф'!K99</f>
        <v>0</v>
      </c>
      <c r="O61" s="304">
        <f>'дети 5-ти лет Ф'!L99</f>
        <v>0</v>
      </c>
      <c r="P61" s="304">
        <f>'дети 5-ти лет Ф'!M99</f>
        <v>100</v>
      </c>
      <c r="Q61" s="304">
        <f>'дети 5-ти лет Ф'!N99</f>
        <v>0</v>
      </c>
      <c r="R61" s="304">
        <f>'дети 5-ти лет Ф'!O99</f>
        <v>0</v>
      </c>
      <c r="S61" s="304">
        <f>'дети 5-ти лет Ф'!P99</f>
        <v>100</v>
      </c>
      <c r="T61" s="304">
        <f>'дети 5-ти лет Ф'!Q99</f>
        <v>0</v>
      </c>
      <c r="U61" s="304">
        <f>'дети 5-ти лет Ф'!R99</f>
        <v>0</v>
      </c>
      <c r="V61" s="304">
        <f>'дети 5-ти лет Ф'!S99</f>
        <v>100</v>
      </c>
      <c r="W61" s="304">
        <f>'дети 5-ти лет Ф'!T99</f>
        <v>0</v>
      </c>
      <c r="X61" s="304">
        <f>'дети 5-ти лет Ф'!U99</f>
        <v>0</v>
      </c>
      <c r="Y61" s="304">
        <f>'дети 5-ти лет Ф'!V99</f>
        <v>100</v>
      </c>
      <c r="Z61" s="304">
        <f>'дети 5-ти лет Ф'!W99</f>
        <v>0</v>
      </c>
      <c r="AA61" s="304">
        <f>'дети 5-ти лет Ф'!X99</f>
        <v>0</v>
      </c>
    </row>
    <row r="62" spans="2:29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2:29" x14ac:dyDescent="0.3">
      <c r="B63" s="691" t="s">
        <v>0</v>
      </c>
      <c r="C63" s="694" t="s">
        <v>42</v>
      </c>
      <c r="D63" s="697" t="s">
        <v>44</v>
      </c>
      <c r="E63" s="698"/>
      <c r="F63" s="694" t="s">
        <v>43</v>
      </c>
      <c r="G63" s="688" t="s">
        <v>6</v>
      </c>
      <c r="H63" s="689"/>
      <c r="I63" s="689"/>
      <c r="J63" s="689"/>
      <c r="K63" s="689"/>
      <c r="L63" s="689"/>
      <c r="M63" s="689"/>
      <c r="N63" s="689"/>
      <c r="O63" s="689"/>
      <c r="P63" s="689"/>
      <c r="Q63" s="689"/>
      <c r="R63" s="689"/>
      <c r="S63" s="689"/>
      <c r="T63" s="689"/>
      <c r="U63" s="689"/>
      <c r="V63" s="689"/>
      <c r="W63" s="689"/>
      <c r="X63" s="689"/>
      <c r="Y63" s="689"/>
      <c r="Z63" s="689"/>
      <c r="AA63" s="690"/>
    </row>
    <row r="64" spans="2:29" x14ac:dyDescent="0.3">
      <c r="B64" s="692"/>
      <c r="C64" s="695"/>
      <c r="D64" s="699"/>
      <c r="E64" s="700"/>
      <c r="F64" s="695"/>
      <c r="G64" s="531" t="s">
        <v>32</v>
      </c>
      <c r="H64" s="532"/>
      <c r="I64" s="532"/>
      <c r="J64" s="532"/>
      <c r="K64" s="532"/>
      <c r="L64" s="532"/>
      <c r="M64" s="532"/>
      <c r="N64" s="532"/>
      <c r="O64" s="532"/>
      <c r="P64" s="532"/>
      <c r="Q64" s="532"/>
      <c r="R64" s="532"/>
      <c r="S64" s="532"/>
      <c r="T64" s="532"/>
      <c r="U64" s="532"/>
      <c r="V64" s="532"/>
      <c r="W64" s="532"/>
      <c r="X64" s="532"/>
      <c r="Y64" s="532"/>
      <c r="Z64" s="532"/>
      <c r="AA64" s="533"/>
    </row>
    <row r="65" spans="2:27" ht="109.5" customHeight="1" x14ac:dyDescent="0.3">
      <c r="B65" s="692"/>
      <c r="C65" s="695"/>
      <c r="D65" s="699"/>
      <c r="E65" s="700"/>
      <c r="F65" s="695"/>
      <c r="G65" s="566" t="s">
        <v>262</v>
      </c>
      <c r="H65" s="566"/>
      <c r="I65" s="566"/>
      <c r="J65" s="563" t="s">
        <v>819</v>
      </c>
      <c r="K65" s="563"/>
      <c r="L65" s="563"/>
      <c r="M65" s="563" t="s">
        <v>820</v>
      </c>
      <c r="N65" s="563"/>
      <c r="O65" s="563"/>
      <c r="P65" s="566" t="s">
        <v>821</v>
      </c>
      <c r="Q65" s="566"/>
      <c r="R65" s="566"/>
      <c r="S65" s="566" t="s">
        <v>822</v>
      </c>
      <c r="T65" s="566"/>
      <c r="U65" s="566"/>
      <c r="V65" s="563" t="s">
        <v>823</v>
      </c>
      <c r="W65" s="563"/>
      <c r="X65" s="563"/>
      <c r="Y65" s="566" t="s">
        <v>824</v>
      </c>
      <c r="Z65" s="566"/>
      <c r="AA65" s="566"/>
    </row>
    <row r="66" spans="2:27" ht="57.6" x14ac:dyDescent="0.3">
      <c r="B66" s="693"/>
      <c r="C66" s="696"/>
      <c r="D66" s="701"/>
      <c r="E66" s="702"/>
      <c r="F66" s="696"/>
      <c r="G66" s="186" t="s">
        <v>39</v>
      </c>
      <c r="H66" s="186" t="s">
        <v>40</v>
      </c>
      <c r="I66" s="186" t="s">
        <v>41</v>
      </c>
      <c r="J66" s="186" t="s">
        <v>39</v>
      </c>
      <c r="K66" s="186" t="s">
        <v>40</v>
      </c>
      <c r="L66" s="186" t="s">
        <v>41</v>
      </c>
      <c r="M66" s="186" t="s">
        <v>39</v>
      </c>
      <c r="N66" s="186" t="s">
        <v>40</v>
      </c>
      <c r="O66" s="186" t="s">
        <v>41</v>
      </c>
      <c r="P66" s="186" t="s">
        <v>39</v>
      </c>
      <c r="Q66" s="186" t="s">
        <v>40</v>
      </c>
      <c r="R66" s="186" t="s">
        <v>41</v>
      </c>
      <c r="S66" s="186" t="s">
        <v>39</v>
      </c>
      <c r="T66" s="186" t="s">
        <v>40</v>
      </c>
      <c r="U66" s="296" t="s">
        <v>41</v>
      </c>
      <c r="V66" s="186" t="s">
        <v>39</v>
      </c>
      <c r="W66" s="186" t="s">
        <v>40</v>
      </c>
      <c r="X66" s="186" t="s">
        <v>41</v>
      </c>
      <c r="Y66" s="47" t="s">
        <v>39</v>
      </c>
      <c r="Z66" s="47" t="s">
        <v>40</v>
      </c>
      <c r="AA66" s="47" t="s">
        <v>41</v>
      </c>
    </row>
    <row r="67" spans="2:27" ht="45" customHeight="1" x14ac:dyDescent="0.3">
      <c r="B67" s="187">
        <v>1</v>
      </c>
      <c r="C67" s="188" t="str">
        <f>C60</f>
        <v>"Қарлығаш"</v>
      </c>
      <c r="D67" s="684" t="str">
        <f>D60</f>
        <v>Тастыбаева Аружан Жанибековна</v>
      </c>
      <c r="E67" s="685"/>
      <c r="F67" s="203">
        <f>Q53</f>
        <v>28</v>
      </c>
      <c r="G67" s="189">
        <f>'дети 5-ти лет К'!D98</f>
        <v>0</v>
      </c>
      <c r="H67" s="189">
        <f>'дети 5-ти лет К'!E98</f>
        <v>28</v>
      </c>
      <c r="I67" s="189">
        <f>'дети 5-ти лет К'!F98</f>
        <v>0</v>
      </c>
      <c r="J67" s="189">
        <f>'дети 5-ти лет К'!G98</f>
        <v>12</v>
      </c>
      <c r="K67" s="189">
        <f>'дети 5-ти лет К'!H98</f>
        <v>16</v>
      </c>
      <c r="L67" s="189">
        <f>'дети 5-ти лет К'!I98</f>
        <v>0</v>
      </c>
      <c r="M67" s="189">
        <f>'дети 5-ти лет К'!J98</f>
        <v>6</v>
      </c>
      <c r="N67" s="189">
        <f>'дети 5-ти лет К'!K98</f>
        <v>22</v>
      </c>
      <c r="O67" s="189">
        <f>'дети 5-ти лет К'!L98</f>
        <v>0</v>
      </c>
      <c r="P67" s="189">
        <f>'дети 5-ти лет К'!M98</f>
        <v>5</v>
      </c>
      <c r="Q67" s="189">
        <f>'дети 5-ти лет К'!N98</f>
        <v>23</v>
      </c>
      <c r="R67" s="189">
        <f>'дети 5-ти лет К'!O98</f>
        <v>0</v>
      </c>
      <c r="S67" s="189">
        <f>'дети 5-ти лет К'!P98</f>
        <v>6</v>
      </c>
      <c r="T67" s="189">
        <f>'дети 5-ти лет К'!Q98</f>
        <v>22</v>
      </c>
      <c r="U67" s="189">
        <f>'дети 5-ти лет К'!R98</f>
        <v>0</v>
      </c>
      <c r="V67" s="189">
        <f>'дети 5-ти лет К'!S98</f>
        <v>3</v>
      </c>
      <c r="W67" s="189">
        <f>'дети 5-ти лет К'!T98</f>
        <v>25</v>
      </c>
      <c r="X67" s="189">
        <f>'дети 5-ти лет К'!U98</f>
        <v>0</v>
      </c>
      <c r="Y67" s="189">
        <f>'дети 5-ти лет К'!V98</f>
        <v>5</v>
      </c>
      <c r="Z67" s="189">
        <f>'дети 5-ти лет К'!W98</f>
        <v>23</v>
      </c>
      <c r="AA67" s="189">
        <f>'дети 5-ти лет К'!X98</f>
        <v>0</v>
      </c>
    </row>
    <row r="68" spans="2:27" ht="15.6" x14ac:dyDescent="0.3">
      <c r="B68" s="190"/>
      <c r="C68" s="191"/>
      <c r="D68" s="686"/>
      <c r="E68" s="686"/>
      <c r="F68" s="189" t="s">
        <v>4</v>
      </c>
      <c r="G68" s="303">
        <f>'дети 5-ти лет К'!D99</f>
        <v>0</v>
      </c>
      <c r="H68" s="303">
        <f>'дети 5-ти лет К'!E99</f>
        <v>100</v>
      </c>
      <c r="I68" s="303">
        <f>'дети 5-ти лет К'!F99</f>
        <v>0</v>
      </c>
      <c r="J68" s="303">
        <f>'дети 5-ти лет К'!G99</f>
        <v>42.857142857142854</v>
      </c>
      <c r="K68" s="303">
        <f>'дети 5-ти лет К'!H99</f>
        <v>57.142857142857146</v>
      </c>
      <c r="L68" s="303">
        <f>'дети 5-ти лет К'!I99</f>
        <v>0</v>
      </c>
      <c r="M68" s="303">
        <f>'дети 5-ти лет К'!J99</f>
        <v>21.428571428571427</v>
      </c>
      <c r="N68" s="303">
        <f>'дети 5-ти лет К'!K99</f>
        <v>78.571428571428569</v>
      </c>
      <c r="O68" s="303">
        <f>'дети 5-ти лет К'!L99</f>
        <v>0</v>
      </c>
      <c r="P68" s="303">
        <f>'дети 5-ти лет К'!M99</f>
        <v>17.857142857142858</v>
      </c>
      <c r="Q68" s="303">
        <f>'дети 5-ти лет К'!N99</f>
        <v>82.142857142857139</v>
      </c>
      <c r="R68" s="303">
        <f>'дети 5-ти лет К'!O99</f>
        <v>0</v>
      </c>
      <c r="S68" s="303">
        <f>'дети 5-ти лет К'!P99</f>
        <v>21.428571428571427</v>
      </c>
      <c r="T68" s="303">
        <f>'дети 5-ти лет К'!Q99</f>
        <v>78.571428571428569</v>
      </c>
      <c r="U68" s="303">
        <f>'дети 5-ти лет К'!R99</f>
        <v>0</v>
      </c>
      <c r="V68" s="303">
        <f>'дети 5-ти лет К'!S99</f>
        <v>10.714285714285714</v>
      </c>
      <c r="W68" s="303">
        <f>'дети 5-ти лет К'!T99</f>
        <v>89.285714285714292</v>
      </c>
      <c r="X68" s="303">
        <f>'дети 5-ти лет К'!U99</f>
        <v>0</v>
      </c>
      <c r="Y68" s="303">
        <f>'дети 5-ти лет К'!V99</f>
        <v>17.857142857142858</v>
      </c>
      <c r="Z68" s="303">
        <f>'дети 5-ти лет К'!W99</f>
        <v>82.142857142857139</v>
      </c>
      <c r="AA68" s="303">
        <f>'дети 5-ти лет К'!X99</f>
        <v>0</v>
      </c>
    </row>
    <row r="69" spans="2:27" x14ac:dyDescent="0.3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</row>
    <row r="70" spans="2:27" x14ac:dyDescent="0.3">
      <c r="B70" s="691" t="s">
        <v>0</v>
      </c>
      <c r="C70" s="694" t="s">
        <v>42</v>
      </c>
      <c r="D70" s="697" t="s">
        <v>44</v>
      </c>
      <c r="E70" s="698"/>
      <c r="F70" s="694" t="s">
        <v>43</v>
      </c>
      <c r="G70" s="688" t="s">
        <v>6</v>
      </c>
      <c r="H70" s="689"/>
      <c r="I70" s="689"/>
      <c r="J70" s="689"/>
      <c r="K70" s="689"/>
      <c r="L70" s="689"/>
      <c r="M70" s="689"/>
      <c r="N70" s="689"/>
      <c r="O70" s="689"/>
      <c r="P70" s="689"/>
      <c r="Q70" s="689"/>
      <c r="R70" s="689"/>
      <c r="S70" s="689"/>
      <c r="T70" s="689"/>
      <c r="U70" s="689"/>
      <c r="V70" s="689"/>
      <c r="W70" s="689"/>
      <c r="X70" s="689"/>
      <c r="Y70" s="689"/>
      <c r="Z70" s="689"/>
      <c r="AA70" s="690"/>
    </row>
    <row r="71" spans="2:27" x14ac:dyDescent="0.3">
      <c r="B71" s="692"/>
      <c r="C71" s="695"/>
      <c r="D71" s="699"/>
      <c r="E71" s="700"/>
      <c r="F71" s="695"/>
      <c r="G71" s="531" t="s">
        <v>7</v>
      </c>
      <c r="H71" s="532"/>
      <c r="I71" s="532"/>
      <c r="J71" s="532"/>
      <c r="K71" s="532"/>
      <c r="L71" s="532"/>
      <c r="M71" s="532"/>
      <c r="N71" s="532"/>
      <c r="O71" s="532"/>
      <c r="P71" s="532"/>
      <c r="Q71" s="532"/>
      <c r="R71" s="532"/>
      <c r="S71" s="532"/>
      <c r="T71" s="532"/>
      <c r="U71" s="532"/>
      <c r="V71" s="532"/>
      <c r="W71" s="532"/>
      <c r="X71" s="532"/>
      <c r="Y71" s="532"/>
      <c r="Z71" s="532"/>
      <c r="AA71" s="533"/>
    </row>
    <row r="72" spans="2:27" ht="106.5" customHeight="1" x14ac:dyDescent="0.3">
      <c r="B72" s="692"/>
      <c r="C72" s="695"/>
      <c r="D72" s="699"/>
      <c r="E72" s="700"/>
      <c r="F72" s="695"/>
      <c r="G72" s="563" t="s">
        <v>836</v>
      </c>
      <c r="H72" s="563"/>
      <c r="I72" s="563"/>
      <c r="J72" s="566" t="s">
        <v>837</v>
      </c>
      <c r="K72" s="566"/>
      <c r="L72" s="566"/>
      <c r="M72" s="566" t="s">
        <v>838</v>
      </c>
      <c r="N72" s="566"/>
      <c r="O72" s="566"/>
      <c r="P72" s="566" t="s">
        <v>839</v>
      </c>
      <c r="Q72" s="566"/>
      <c r="R72" s="566"/>
      <c r="S72" s="566" t="s">
        <v>840</v>
      </c>
      <c r="T72" s="566"/>
      <c r="U72" s="566"/>
      <c r="V72" s="566" t="s">
        <v>841</v>
      </c>
      <c r="W72" s="566"/>
      <c r="X72" s="566"/>
      <c r="Y72" s="566" t="s">
        <v>842</v>
      </c>
      <c r="Z72" s="566"/>
      <c r="AA72" s="566"/>
    </row>
    <row r="73" spans="2:27" ht="57.6" x14ac:dyDescent="0.3">
      <c r="B73" s="693"/>
      <c r="C73" s="696"/>
      <c r="D73" s="701"/>
      <c r="E73" s="702"/>
      <c r="F73" s="696"/>
      <c r="G73" s="186" t="s">
        <v>39</v>
      </c>
      <c r="H73" s="186" t="s">
        <v>40</v>
      </c>
      <c r="I73" s="186" t="s">
        <v>41</v>
      </c>
      <c r="J73" s="186" t="s">
        <v>39</v>
      </c>
      <c r="K73" s="186" t="s">
        <v>40</v>
      </c>
      <c r="L73" s="186" t="s">
        <v>41</v>
      </c>
      <c r="M73" s="186" t="s">
        <v>39</v>
      </c>
      <c r="N73" s="186" t="s">
        <v>40</v>
      </c>
      <c r="O73" s="186" t="s">
        <v>41</v>
      </c>
      <c r="P73" s="186" t="s">
        <v>39</v>
      </c>
      <c r="Q73" s="186" t="s">
        <v>40</v>
      </c>
      <c r="R73" s="186" t="s">
        <v>41</v>
      </c>
      <c r="S73" s="186" t="s">
        <v>39</v>
      </c>
      <c r="T73" s="186" t="s">
        <v>40</v>
      </c>
      <c r="U73" s="296" t="s">
        <v>41</v>
      </c>
      <c r="V73" s="186" t="s">
        <v>39</v>
      </c>
      <c r="W73" s="186" t="s">
        <v>40</v>
      </c>
      <c r="X73" s="186" t="s">
        <v>41</v>
      </c>
      <c r="Y73" s="47" t="s">
        <v>39</v>
      </c>
      <c r="Z73" s="47" t="s">
        <v>40</v>
      </c>
      <c r="AA73" s="47" t="s">
        <v>41</v>
      </c>
    </row>
    <row r="74" spans="2:27" ht="45" customHeight="1" x14ac:dyDescent="0.3">
      <c r="B74" s="187">
        <v>1</v>
      </c>
      <c r="C74" s="188" t="str">
        <f>C60</f>
        <v>"Қарлығаш"</v>
      </c>
      <c r="D74" s="684" t="str">
        <f>D60</f>
        <v>Тастыбаева Аружан Жанибековна</v>
      </c>
      <c r="E74" s="685"/>
      <c r="F74" s="203">
        <f>Q53</f>
        <v>28</v>
      </c>
      <c r="G74" s="189">
        <f>'дети 5-ти лет К'!Y98</f>
        <v>9</v>
      </c>
      <c r="H74" s="189">
        <f>'дети 5-ти лет К'!Z98</f>
        <v>19</v>
      </c>
      <c r="I74" s="189">
        <f>'дети 5-ти лет К'!AA98</f>
        <v>0</v>
      </c>
      <c r="J74" s="189">
        <f>'дети 5-ти лет К'!AB98</f>
        <v>26</v>
      </c>
      <c r="K74" s="189">
        <f>'дети 5-ти лет К'!AC98</f>
        <v>2</v>
      </c>
      <c r="L74" s="189">
        <f>'дети 5-ти лет К'!AD98</f>
        <v>0</v>
      </c>
      <c r="M74" s="189">
        <f>'дети 5-ти лет К'!AE98</f>
        <v>4</v>
      </c>
      <c r="N74" s="189">
        <f>'дети 5-ти лет К'!AF98</f>
        <v>24</v>
      </c>
      <c r="O74" s="189">
        <f>'дети 5-ти лет К'!AG98</f>
        <v>0</v>
      </c>
      <c r="P74" s="189">
        <f>'дети 5-ти лет К'!AH98</f>
        <v>2</v>
      </c>
      <c r="Q74" s="189">
        <f>'дети 5-ти лет К'!AI98</f>
        <v>23</v>
      </c>
      <c r="R74" s="189">
        <f>'дети 5-ти лет К'!AJ98</f>
        <v>3</v>
      </c>
      <c r="S74" s="189">
        <f>'дети 5-ти лет К'!AK98</f>
        <v>2</v>
      </c>
      <c r="T74" s="189">
        <f>'дети 5-ти лет К'!AL98</f>
        <v>26</v>
      </c>
      <c r="U74" s="189">
        <f>'дети 5-ти лет К'!AM98</f>
        <v>0</v>
      </c>
      <c r="V74" s="189">
        <f>'дети 5-ти лет К'!AN98</f>
        <v>26</v>
      </c>
      <c r="W74" s="189">
        <f>'дети 5-ти лет К'!AO98</f>
        <v>2</v>
      </c>
      <c r="X74" s="189">
        <f>'дети 5-ти лет К'!AP98</f>
        <v>0</v>
      </c>
      <c r="Y74" s="189">
        <f>'дети 5-ти лет К'!AQ98</f>
        <v>2</v>
      </c>
      <c r="Z74" s="189">
        <f>'дети 5-ти лет К'!AR98</f>
        <v>26</v>
      </c>
      <c r="AA74" s="189">
        <f>'дети 5-ти лет К'!AS98</f>
        <v>0</v>
      </c>
    </row>
    <row r="75" spans="2:27" ht="15.6" x14ac:dyDescent="0.3">
      <c r="B75" s="190"/>
      <c r="C75" s="191"/>
      <c r="D75" s="686"/>
      <c r="E75" s="686"/>
      <c r="F75" s="189" t="s">
        <v>4</v>
      </c>
      <c r="G75" s="303">
        <f>'дети 5-ти лет К'!Y99</f>
        <v>32.142857142857146</v>
      </c>
      <c r="H75" s="303">
        <f>'дети 5-ти лет К'!Z99</f>
        <v>67.857142857142861</v>
      </c>
      <c r="I75" s="303">
        <f>'дети 5-ти лет К'!AA99</f>
        <v>0</v>
      </c>
      <c r="J75" s="303">
        <f>'дети 5-ти лет К'!AB99</f>
        <v>92.857142857142861</v>
      </c>
      <c r="K75" s="303">
        <f>'дети 5-ти лет К'!AC99</f>
        <v>7.1428571428571432</v>
      </c>
      <c r="L75" s="303">
        <f>'дети 5-ти лет К'!AD99</f>
        <v>0</v>
      </c>
      <c r="M75" s="303">
        <f>'дети 5-ти лет К'!AE99</f>
        <v>14.285714285714286</v>
      </c>
      <c r="N75" s="303">
        <f>'дети 5-ти лет К'!AF99</f>
        <v>85.714285714285708</v>
      </c>
      <c r="O75" s="303">
        <f>'дети 5-ти лет К'!AG99</f>
        <v>0</v>
      </c>
      <c r="P75" s="303">
        <f>'дети 5-ти лет К'!AH99</f>
        <v>7.1428571428571432</v>
      </c>
      <c r="Q75" s="303">
        <f>'дети 5-ти лет К'!AI99</f>
        <v>82.142857142857139</v>
      </c>
      <c r="R75" s="303">
        <f>'дети 5-ти лет К'!AJ99</f>
        <v>10.714285714285714</v>
      </c>
      <c r="S75" s="303">
        <f>'дети 5-ти лет К'!AK99</f>
        <v>7.1428571428571432</v>
      </c>
      <c r="T75" s="303">
        <f>'дети 5-ти лет К'!AL99</f>
        <v>92.857142857142861</v>
      </c>
      <c r="U75" s="303">
        <f>'дети 5-ти лет К'!AM99</f>
        <v>0</v>
      </c>
      <c r="V75" s="303">
        <f>'дети 5-ти лет К'!AN99</f>
        <v>92.857142857142861</v>
      </c>
      <c r="W75" s="303">
        <f>'дети 5-ти лет К'!AO99</f>
        <v>7.1428571428571432</v>
      </c>
      <c r="X75" s="303">
        <f>'дети 5-ти лет К'!AP99</f>
        <v>0</v>
      </c>
      <c r="Y75" s="303">
        <f>'дети 5-ти лет К'!AQ99</f>
        <v>7.1428571428571432</v>
      </c>
      <c r="Z75" s="303">
        <f>'дети 5-ти лет К'!AR99</f>
        <v>92.857142857142861</v>
      </c>
      <c r="AA75" s="303">
        <f>'дети 5-ти лет К'!AS99</f>
        <v>0</v>
      </c>
    </row>
    <row r="76" spans="2:27" x14ac:dyDescent="0.3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</row>
    <row r="77" spans="2:27" x14ac:dyDescent="0.3">
      <c r="B77" s="691" t="s">
        <v>0</v>
      </c>
      <c r="C77" s="694" t="s">
        <v>42</v>
      </c>
      <c r="D77" s="697" t="s">
        <v>44</v>
      </c>
      <c r="E77" s="698"/>
      <c r="F77" s="694" t="s">
        <v>43</v>
      </c>
      <c r="G77" s="688" t="s">
        <v>6</v>
      </c>
      <c r="H77" s="689"/>
      <c r="I77" s="689"/>
      <c r="J77" s="689"/>
      <c r="K77" s="689"/>
      <c r="L77" s="689"/>
      <c r="M77" s="689"/>
      <c r="N77" s="689"/>
      <c r="O77" s="689"/>
      <c r="P77" s="689"/>
      <c r="Q77" s="689"/>
      <c r="R77" s="689"/>
      <c r="S77" s="689"/>
      <c r="T77" s="689"/>
      <c r="U77" s="689"/>
      <c r="V77" s="689"/>
      <c r="W77" s="689"/>
      <c r="X77" s="689"/>
      <c r="Y77" s="689"/>
      <c r="Z77" s="689"/>
      <c r="AA77" s="690"/>
    </row>
    <row r="78" spans="2:27" x14ac:dyDescent="0.3">
      <c r="B78" s="692"/>
      <c r="C78" s="695"/>
      <c r="D78" s="699"/>
      <c r="E78" s="700"/>
      <c r="F78" s="695"/>
      <c r="G78" s="531" t="s">
        <v>135</v>
      </c>
      <c r="H78" s="532"/>
      <c r="I78" s="532"/>
      <c r="J78" s="532"/>
      <c r="K78" s="532"/>
      <c r="L78" s="532"/>
      <c r="M78" s="532"/>
      <c r="N78" s="532"/>
      <c r="O78" s="532"/>
      <c r="P78" s="532"/>
      <c r="Q78" s="532"/>
      <c r="R78" s="532"/>
      <c r="S78" s="532"/>
      <c r="T78" s="532"/>
      <c r="U78" s="532"/>
      <c r="V78" s="532"/>
      <c r="W78" s="532"/>
      <c r="X78" s="532"/>
      <c r="Y78" s="532"/>
      <c r="Z78" s="532"/>
      <c r="AA78" s="533"/>
    </row>
    <row r="79" spans="2:27" ht="86.25" customHeight="1" x14ac:dyDescent="0.3">
      <c r="B79" s="692"/>
      <c r="C79" s="695"/>
      <c r="D79" s="699"/>
      <c r="E79" s="700"/>
      <c r="F79" s="695"/>
      <c r="G79" s="566" t="s">
        <v>863</v>
      </c>
      <c r="H79" s="566"/>
      <c r="I79" s="566"/>
      <c r="J79" s="566" t="s">
        <v>864</v>
      </c>
      <c r="K79" s="566"/>
      <c r="L79" s="566"/>
      <c r="M79" s="566" t="s">
        <v>865</v>
      </c>
      <c r="N79" s="566"/>
      <c r="O79" s="566"/>
      <c r="P79" s="566" t="s">
        <v>866</v>
      </c>
      <c r="Q79" s="566"/>
      <c r="R79" s="566"/>
      <c r="S79" s="566" t="s">
        <v>867</v>
      </c>
      <c r="T79" s="566"/>
      <c r="U79" s="566"/>
      <c r="V79" s="566" t="s">
        <v>868</v>
      </c>
      <c r="W79" s="566"/>
      <c r="X79" s="566"/>
      <c r="Y79" s="566" t="s">
        <v>869</v>
      </c>
      <c r="Z79" s="566"/>
      <c r="AA79" s="566"/>
    </row>
    <row r="80" spans="2:27" ht="57.6" x14ac:dyDescent="0.3">
      <c r="B80" s="693"/>
      <c r="C80" s="696"/>
      <c r="D80" s="701"/>
      <c r="E80" s="702"/>
      <c r="F80" s="696"/>
      <c r="G80" s="186" t="s">
        <v>39</v>
      </c>
      <c r="H80" s="186" t="s">
        <v>40</v>
      </c>
      <c r="I80" s="186" t="s">
        <v>41</v>
      </c>
      <c r="J80" s="186" t="s">
        <v>39</v>
      </c>
      <c r="K80" s="186" t="s">
        <v>40</v>
      </c>
      <c r="L80" s="186" t="s">
        <v>41</v>
      </c>
      <c r="M80" s="186" t="s">
        <v>39</v>
      </c>
      <c r="N80" s="186" t="s">
        <v>40</v>
      </c>
      <c r="O80" s="186" t="s">
        <v>41</v>
      </c>
      <c r="P80" s="186" t="s">
        <v>39</v>
      </c>
      <c r="Q80" s="186" t="s">
        <v>40</v>
      </c>
      <c r="R80" s="186" t="s">
        <v>41</v>
      </c>
      <c r="S80" s="186" t="s">
        <v>39</v>
      </c>
      <c r="T80" s="186" t="s">
        <v>40</v>
      </c>
      <c r="U80" s="296" t="s">
        <v>41</v>
      </c>
      <c r="V80" s="186" t="s">
        <v>39</v>
      </c>
      <c r="W80" s="186" t="s">
        <v>40</v>
      </c>
      <c r="X80" s="186" t="s">
        <v>41</v>
      </c>
      <c r="Y80" s="47" t="s">
        <v>39</v>
      </c>
      <c r="Z80" s="47" t="s">
        <v>40</v>
      </c>
      <c r="AA80" s="47" t="s">
        <v>41</v>
      </c>
    </row>
    <row r="81" spans="2:27" ht="45" customHeight="1" x14ac:dyDescent="0.3">
      <c r="B81" s="187">
        <v>1</v>
      </c>
      <c r="C81" s="188" t="str">
        <f>C60</f>
        <v>"Қарлығаш"</v>
      </c>
      <c r="D81" s="684" t="str">
        <f>D60</f>
        <v>Тастыбаева Аружан Жанибековна</v>
      </c>
      <c r="E81" s="685"/>
      <c r="F81" s="203">
        <f>Q53</f>
        <v>28</v>
      </c>
      <c r="G81" s="189">
        <f>'дети 5-ти лет К'!AT98</f>
        <v>0</v>
      </c>
      <c r="H81" s="189">
        <f>'дети 5-ти лет К'!AU98</f>
        <v>26</v>
      </c>
      <c r="I81" s="189">
        <f>'дети 5-ти лет К'!AV98</f>
        <v>2</v>
      </c>
      <c r="J81" s="189">
        <f>'дети 5-ти лет К'!AW98</f>
        <v>2</v>
      </c>
      <c r="K81" s="189">
        <f>'дети 5-ти лет К'!AX98</f>
        <v>26</v>
      </c>
      <c r="L81" s="189">
        <f>'дети 5-ти лет К'!AY98</f>
        <v>0</v>
      </c>
      <c r="M81" s="189">
        <f>'дети 5-ти лет К'!AZ98</f>
        <v>22</v>
      </c>
      <c r="N81" s="189">
        <f>'дети 5-ти лет К'!BA98</f>
        <v>6</v>
      </c>
      <c r="O81" s="189">
        <f>'дети 5-ти лет К'!BB98</f>
        <v>0</v>
      </c>
      <c r="P81" s="189">
        <f>'дети 5-ти лет К'!BC98</f>
        <v>27</v>
      </c>
      <c r="Q81" s="189">
        <f>'дети 5-ти лет К'!BD98</f>
        <v>1</v>
      </c>
      <c r="R81" s="189">
        <f>'дети 5-ти лет К'!BE98</f>
        <v>0</v>
      </c>
      <c r="S81" s="189">
        <f>'дети 5-ти лет К'!BF98</f>
        <v>24</v>
      </c>
      <c r="T81" s="189">
        <f>'дети 5-ти лет К'!BG98</f>
        <v>4</v>
      </c>
      <c r="U81" s="189">
        <f>'дети 5-ти лет К'!BH98</f>
        <v>0</v>
      </c>
      <c r="V81" s="189">
        <f>'дети 5-ти лет К'!BI98</f>
        <v>28</v>
      </c>
      <c r="W81" s="189">
        <f>'дети 5-ти лет К'!BJ98</f>
        <v>0</v>
      </c>
      <c r="X81" s="189">
        <f>'дети 5-ти лет К'!BK98</f>
        <v>0</v>
      </c>
      <c r="Y81" s="189">
        <f>'дети 5-ти лет К'!BL98</f>
        <v>0</v>
      </c>
      <c r="Z81" s="189">
        <f>'дети 5-ти лет К'!BM98</f>
        <v>28</v>
      </c>
      <c r="AA81" s="189">
        <f>'дети 5-ти лет К'!BN98</f>
        <v>0</v>
      </c>
    </row>
    <row r="82" spans="2:27" ht="20.25" customHeight="1" x14ac:dyDescent="0.3">
      <c r="B82" s="190"/>
      <c r="C82" s="191"/>
      <c r="D82" s="686"/>
      <c r="E82" s="686"/>
      <c r="F82" s="189" t="s">
        <v>4</v>
      </c>
      <c r="G82" s="303">
        <f>'дети 5-ти лет К'!AT99</f>
        <v>0</v>
      </c>
      <c r="H82" s="303">
        <f>'дети 5-ти лет К'!AU99</f>
        <v>92.857142857142861</v>
      </c>
      <c r="I82" s="303">
        <f>'дети 5-ти лет К'!AV99</f>
        <v>7.1428571428571432</v>
      </c>
      <c r="J82" s="303">
        <f>'дети 5-ти лет К'!AW99</f>
        <v>7.1428571428571432</v>
      </c>
      <c r="K82" s="303">
        <f>'дети 5-ти лет К'!AX99</f>
        <v>92.857142857142861</v>
      </c>
      <c r="L82" s="303">
        <f>'дети 5-ти лет К'!AY99</f>
        <v>0</v>
      </c>
      <c r="M82" s="303">
        <f>'дети 5-ти лет К'!AZ99</f>
        <v>78.571428571428569</v>
      </c>
      <c r="N82" s="303">
        <f>'дети 5-ти лет К'!BA99</f>
        <v>21.428571428571427</v>
      </c>
      <c r="O82" s="303">
        <f>'дети 5-ти лет К'!BB99</f>
        <v>0</v>
      </c>
      <c r="P82" s="303">
        <f>'дети 5-ти лет К'!BC99</f>
        <v>96.428571428571431</v>
      </c>
      <c r="Q82" s="303">
        <f>'дети 5-ти лет К'!BD99</f>
        <v>3.5714285714285716</v>
      </c>
      <c r="R82" s="303">
        <f>'дети 5-ти лет К'!BE99</f>
        <v>0</v>
      </c>
      <c r="S82" s="303">
        <f>'дети 5-ти лет К'!BF99</f>
        <v>85.714285714285708</v>
      </c>
      <c r="T82" s="303">
        <f>'дети 5-ти лет К'!BG99</f>
        <v>14.285714285714286</v>
      </c>
      <c r="U82" s="303">
        <f>'дети 5-ти лет К'!BH99</f>
        <v>0</v>
      </c>
      <c r="V82" s="303">
        <f>'дети 5-ти лет К'!BI99</f>
        <v>100</v>
      </c>
      <c r="W82" s="303">
        <f>'дети 5-ти лет К'!BJ99</f>
        <v>0</v>
      </c>
      <c r="X82" s="303">
        <f>'дети 5-ти лет К'!BK99</f>
        <v>0</v>
      </c>
      <c r="Y82" s="303">
        <f>'дети 5-ти лет К'!BL99</f>
        <v>0</v>
      </c>
      <c r="Z82" s="303">
        <f>'дети 5-ти лет К'!BM99</f>
        <v>100</v>
      </c>
      <c r="AA82" s="303">
        <f>'дети 5-ти лет К'!BN99</f>
        <v>0</v>
      </c>
    </row>
    <row r="83" spans="2:27" x14ac:dyDescent="0.3"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</row>
    <row r="84" spans="2:27" x14ac:dyDescent="0.3">
      <c r="B84" s="691" t="s">
        <v>0</v>
      </c>
      <c r="C84" s="694" t="s">
        <v>42</v>
      </c>
      <c r="D84" s="697" t="s">
        <v>44</v>
      </c>
      <c r="E84" s="698"/>
      <c r="F84" s="694" t="s">
        <v>43</v>
      </c>
      <c r="G84" s="688" t="s">
        <v>6</v>
      </c>
      <c r="H84" s="689"/>
      <c r="I84" s="689"/>
      <c r="J84" s="689"/>
      <c r="K84" s="689"/>
      <c r="L84" s="689"/>
      <c r="M84" s="689"/>
      <c r="N84" s="689"/>
      <c r="O84" s="689"/>
      <c r="P84" s="689"/>
      <c r="Q84" s="689"/>
      <c r="R84" s="689"/>
      <c r="S84" s="689"/>
      <c r="T84" s="689"/>
      <c r="U84" s="689"/>
      <c r="V84" s="689"/>
      <c r="W84" s="689"/>
      <c r="X84" s="689"/>
      <c r="Y84" s="689"/>
      <c r="Z84" s="689"/>
      <c r="AA84" s="690"/>
    </row>
    <row r="85" spans="2:27" x14ac:dyDescent="0.3">
      <c r="B85" s="692"/>
      <c r="C85" s="695"/>
      <c r="D85" s="699"/>
      <c r="E85" s="700"/>
      <c r="F85" s="695"/>
      <c r="G85" s="531" t="s">
        <v>58</v>
      </c>
      <c r="H85" s="532"/>
      <c r="I85" s="532"/>
      <c r="J85" s="532"/>
      <c r="K85" s="532"/>
      <c r="L85" s="532"/>
      <c r="M85" s="532"/>
      <c r="N85" s="532"/>
      <c r="O85" s="532"/>
      <c r="P85" s="532"/>
      <c r="Q85" s="532"/>
      <c r="R85" s="532"/>
      <c r="S85" s="532"/>
      <c r="T85" s="532"/>
      <c r="U85" s="532"/>
      <c r="V85" s="532"/>
      <c r="W85" s="532"/>
      <c r="X85" s="532"/>
      <c r="Y85" s="532"/>
      <c r="Z85" s="532"/>
      <c r="AA85" s="533"/>
    </row>
    <row r="86" spans="2:27" ht="129" customHeight="1" x14ac:dyDescent="0.3">
      <c r="B86" s="692"/>
      <c r="C86" s="695"/>
      <c r="D86" s="699"/>
      <c r="E86" s="700"/>
      <c r="F86" s="695"/>
      <c r="G86" s="566" t="s">
        <v>888</v>
      </c>
      <c r="H86" s="566"/>
      <c r="I86" s="566"/>
      <c r="J86" s="566" t="s">
        <v>889</v>
      </c>
      <c r="K86" s="566"/>
      <c r="L86" s="566"/>
      <c r="M86" s="566" t="s">
        <v>890</v>
      </c>
      <c r="N86" s="566"/>
      <c r="O86" s="566"/>
      <c r="P86" s="566" t="s">
        <v>891</v>
      </c>
      <c r="Q86" s="566"/>
      <c r="R86" s="566"/>
      <c r="S86" s="566" t="s">
        <v>892</v>
      </c>
      <c r="T86" s="566"/>
      <c r="U86" s="566"/>
      <c r="V86" s="566" t="s">
        <v>893</v>
      </c>
      <c r="W86" s="566"/>
      <c r="X86" s="566"/>
      <c r="Y86" s="566" t="s">
        <v>894</v>
      </c>
      <c r="Z86" s="566"/>
      <c r="AA86" s="566"/>
    </row>
    <row r="87" spans="2:27" ht="57.6" x14ac:dyDescent="0.3">
      <c r="B87" s="693"/>
      <c r="C87" s="696"/>
      <c r="D87" s="701"/>
      <c r="E87" s="702"/>
      <c r="F87" s="696"/>
      <c r="G87" s="186" t="s">
        <v>39</v>
      </c>
      <c r="H87" s="186" t="s">
        <v>40</v>
      </c>
      <c r="I87" s="186" t="s">
        <v>41</v>
      </c>
      <c r="J87" s="186" t="s">
        <v>39</v>
      </c>
      <c r="K87" s="186" t="s">
        <v>40</v>
      </c>
      <c r="L87" s="186" t="s">
        <v>41</v>
      </c>
      <c r="M87" s="186" t="s">
        <v>39</v>
      </c>
      <c r="N87" s="186" t="s">
        <v>40</v>
      </c>
      <c r="O87" s="186" t="s">
        <v>41</v>
      </c>
      <c r="P87" s="186" t="s">
        <v>39</v>
      </c>
      <c r="Q87" s="186" t="s">
        <v>40</v>
      </c>
      <c r="R87" s="186" t="s">
        <v>41</v>
      </c>
      <c r="S87" s="186" t="s">
        <v>39</v>
      </c>
      <c r="T87" s="186" t="s">
        <v>40</v>
      </c>
      <c r="U87" s="296" t="s">
        <v>41</v>
      </c>
      <c r="V87" s="186" t="s">
        <v>39</v>
      </c>
      <c r="W87" s="186" t="s">
        <v>40</v>
      </c>
      <c r="X87" s="186" t="s">
        <v>41</v>
      </c>
      <c r="Y87" s="47" t="s">
        <v>39</v>
      </c>
      <c r="Z87" s="47" t="s">
        <v>40</v>
      </c>
      <c r="AA87" s="47" t="s">
        <v>41</v>
      </c>
    </row>
    <row r="88" spans="2:27" ht="45" customHeight="1" x14ac:dyDescent="0.3">
      <c r="B88" s="187">
        <v>1</v>
      </c>
      <c r="C88" s="188" t="str">
        <f>C60</f>
        <v>"Қарлығаш"</v>
      </c>
      <c r="D88" s="684" t="str">
        <f>D60</f>
        <v>Тастыбаева Аружан Жанибековна</v>
      </c>
      <c r="E88" s="685"/>
      <c r="F88" s="203">
        <f>Q53</f>
        <v>28</v>
      </c>
      <c r="G88" s="189">
        <f>'дети 5-ти лет К'!BO98</f>
        <v>9</v>
      </c>
      <c r="H88" s="189">
        <f>'дети 5-ти лет К'!BP98</f>
        <v>19</v>
      </c>
      <c r="I88" s="189">
        <f>'дети 5-ти лет К'!BQ98</f>
        <v>0</v>
      </c>
      <c r="J88" s="189">
        <f>'дети 5-ти лет К'!BR98</f>
        <v>3</v>
      </c>
      <c r="K88" s="189">
        <f>'дети 5-ти лет К'!BS98</f>
        <v>25</v>
      </c>
      <c r="L88" s="189">
        <f>'дети 5-ти лет К'!BT98</f>
        <v>0</v>
      </c>
      <c r="M88" s="189">
        <f>'дети 5-ти лет К'!BU98</f>
        <v>3</v>
      </c>
      <c r="N88" s="189">
        <f>'дети 5-ти лет К'!BV98</f>
        <v>25</v>
      </c>
      <c r="O88" s="189">
        <f>'дети 5-ти лет К'!BW98</f>
        <v>0</v>
      </c>
      <c r="P88" s="189">
        <f>'дети 5-ти лет К'!BX98</f>
        <v>5</v>
      </c>
      <c r="Q88" s="189">
        <f>'дети 5-ти лет К'!BY98</f>
        <v>23</v>
      </c>
      <c r="R88" s="189">
        <f>'дети 5-ти лет К'!BZ98</f>
        <v>0</v>
      </c>
      <c r="S88" s="189">
        <f>'дети 5-ти лет К'!CA98</f>
        <v>1</v>
      </c>
      <c r="T88" s="189">
        <f>'дети 5-ти лет К'!CB98</f>
        <v>27</v>
      </c>
      <c r="U88" s="189">
        <f>'дети 5-ти лет К'!CC98</f>
        <v>0</v>
      </c>
      <c r="V88" s="189">
        <f>'дети 5-ти лет К'!CD98</f>
        <v>3</v>
      </c>
      <c r="W88" s="189">
        <f>'дети 5-ти лет К'!CE98</f>
        <v>25</v>
      </c>
      <c r="X88" s="189">
        <f>'дети 5-ти лет К'!CF98</f>
        <v>0</v>
      </c>
      <c r="Y88" s="189">
        <f>'дети 5-ти лет К'!CG98</f>
        <v>8</v>
      </c>
      <c r="Z88" s="189">
        <f>'дети 5-ти лет К'!CH98</f>
        <v>20</v>
      </c>
      <c r="AA88" s="189">
        <f>'дети 5-ти лет К'!CI98</f>
        <v>0</v>
      </c>
    </row>
    <row r="89" spans="2:27" ht="15.6" x14ac:dyDescent="0.3">
      <c r="B89" s="190"/>
      <c r="C89" s="191"/>
      <c r="D89" s="686"/>
      <c r="E89" s="686"/>
      <c r="F89" s="189" t="s">
        <v>4</v>
      </c>
      <c r="G89" s="303">
        <f>'дети 5-ти лет К'!BO99</f>
        <v>32.142857142857146</v>
      </c>
      <c r="H89" s="303">
        <f>'дети 5-ти лет К'!BP99</f>
        <v>67.857142857142861</v>
      </c>
      <c r="I89" s="303">
        <f>'дети 5-ти лет К'!BQ99</f>
        <v>0</v>
      </c>
      <c r="J89" s="303">
        <f>'дети 5-ти лет К'!BR99</f>
        <v>10.714285714285714</v>
      </c>
      <c r="K89" s="303">
        <f>'дети 5-ти лет К'!BS99</f>
        <v>89.285714285714292</v>
      </c>
      <c r="L89" s="303">
        <f>'дети 5-ти лет К'!BT99</f>
        <v>0</v>
      </c>
      <c r="M89" s="303">
        <f>'дети 5-ти лет К'!BU99</f>
        <v>10.714285714285714</v>
      </c>
      <c r="N89" s="303">
        <f>'дети 5-ти лет К'!BV99</f>
        <v>89.285714285714292</v>
      </c>
      <c r="O89" s="303">
        <f>'дети 5-ти лет К'!BW99</f>
        <v>0</v>
      </c>
      <c r="P89" s="303">
        <f>'дети 5-ти лет К'!BX99</f>
        <v>17.857142857142858</v>
      </c>
      <c r="Q89" s="303">
        <f>'дети 5-ти лет К'!BY99</f>
        <v>82.142857142857139</v>
      </c>
      <c r="R89" s="303">
        <f>'дети 5-ти лет К'!BZ99</f>
        <v>0</v>
      </c>
      <c r="S89" s="303">
        <f>'дети 5-ти лет К'!CA99</f>
        <v>3.5714285714285716</v>
      </c>
      <c r="T89" s="303">
        <f>'дети 5-ти лет К'!CB99</f>
        <v>96.428571428571431</v>
      </c>
      <c r="U89" s="303">
        <f>'дети 5-ти лет К'!CC99</f>
        <v>0</v>
      </c>
      <c r="V89" s="303">
        <f>'дети 5-ти лет К'!CD99</f>
        <v>10.714285714285714</v>
      </c>
      <c r="W89" s="303">
        <f>'дети 5-ти лет К'!CE99</f>
        <v>89.285714285714292</v>
      </c>
      <c r="X89" s="303">
        <f>'дети 5-ти лет К'!CF99</f>
        <v>0</v>
      </c>
      <c r="Y89" s="303">
        <f>'дети 5-ти лет К'!CG99</f>
        <v>28.571428571428573</v>
      </c>
      <c r="Z89" s="303">
        <f>'дети 5-ти лет К'!CH99</f>
        <v>71.428571428571431</v>
      </c>
      <c r="AA89" s="303">
        <f>'дети 5-ти лет К'!CI99</f>
        <v>0</v>
      </c>
    </row>
    <row r="90" spans="2:27" x14ac:dyDescent="0.3"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</row>
    <row r="91" spans="2:27" x14ac:dyDescent="0.3">
      <c r="B91" s="691" t="s">
        <v>0</v>
      </c>
      <c r="C91" s="694" t="s">
        <v>42</v>
      </c>
      <c r="D91" s="697" t="s">
        <v>44</v>
      </c>
      <c r="E91" s="698"/>
      <c r="F91" s="694" t="s">
        <v>43</v>
      </c>
      <c r="G91" s="688" t="s">
        <v>8</v>
      </c>
      <c r="H91" s="689"/>
      <c r="I91" s="689"/>
      <c r="J91" s="689"/>
      <c r="K91" s="689"/>
      <c r="L91" s="689"/>
      <c r="M91" s="689"/>
      <c r="N91" s="689"/>
      <c r="O91" s="689"/>
      <c r="P91" s="689"/>
      <c r="Q91" s="689"/>
      <c r="R91" s="689"/>
      <c r="S91" s="689"/>
      <c r="T91" s="689"/>
      <c r="U91" s="689"/>
      <c r="V91" s="689"/>
      <c r="W91" s="689"/>
      <c r="X91" s="689"/>
      <c r="Y91" s="689"/>
      <c r="Z91" s="689"/>
      <c r="AA91" s="690"/>
    </row>
    <row r="92" spans="2:27" x14ac:dyDescent="0.3">
      <c r="B92" s="692"/>
      <c r="C92" s="695"/>
      <c r="D92" s="699"/>
      <c r="E92" s="700"/>
      <c r="F92" s="695"/>
      <c r="G92" s="531" t="s">
        <v>59</v>
      </c>
      <c r="H92" s="532"/>
      <c r="I92" s="532"/>
      <c r="J92" s="532"/>
      <c r="K92" s="532"/>
      <c r="L92" s="532"/>
      <c r="M92" s="532"/>
      <c r="N92" s="532"/>
      <c r="O92" s="532"/>
      <c r="P92" s="532"/>
      <c r="Q92" s="532"/>
      <c r="R92" s="532"/>
      <c r="S92" s="532"/>
      <c r="T92" s="532"/>
      <c r="U92" s="532"/>
      <c r="V92" s="532"/>
      <c r="W92" s="532"/>
      <c r="X92" s="532"/>
      <c r="Y92" s="532"/>
      <c r="Z92" s="532"/>
      <c r="AA92" s="533"/>
    </row>
    <row r="93" spans="2:27" ht="131.25" customHeight="1" x14ac:dyDescent="0.3">
      <c r="B93" s="692"/>
      <c r="C93" s="695"/>
      <c r="D93" s="699"/>
      <c r="E93" s="700"/>
      <c r="F93" s="695"/>
      <c r="G93" s="566" t="s">
        <v>934</v>
      </c>
      <c r="H93" s="566"/>
      <c r="I93" s="566"/>
      <c r="J93" s="566" t="s">
        <v>935</v>
      </c>
      <c r="K93" s="566"/>
      <c r="L93" s="566"/>
      <c r="M93" s="566" t="s">
        <v>936</v>
      </c>
      <c r="N93" s="566"/>
      <c r="O93" s="566"/>
      <c r="P93" s="566" t="s">
        <v>937</v>
      </c>
      <c r="Q93" s="566"/>
      <c r="R93" s="566"/>
      <c r="S93" s="566" t="s">
        <v>938</v>
      </c>
      <c r="T93" s="566"/>
      <c r="U93" s="566"/>
      <c r="V93" s="566" t="s">
        <v>939</v>
      </c>
      <c r="W93" s="566"/>
      <c r="X93" s="566"/>
      <c r="Y93" s="566" t="s">
        <v>868</v>
      </c>
      <c r="Z93" s="566"/>
      <c r="AA93" s="566"/>
    </row>
    <row r="94" spans="2:27" ht="57.6" x14ac:dyDescent="0.3">
      <c r="B94" s="693"/>
      <c r="C94" s="696"/>
      <c r="D94" s="701"/>
      <c r="E94" s="702"/>
      <c r="F94" s="696"/>
      <c r="G94" s="186" t="s">
        <v>39</v>
      </c>
      <c r="H94" s="186" t="s">
        <v>40</v>
      </c>
      <c r="I94" s="186" t="s">
        <v>41</v>
      </c>
      <c r="J94" s="186" t="s">
        <v>39</v>
      </c>
      <c r="K94" s="186" t="s">
        <v>40</v>
      </c>
      <c r="L94" s="186" t="s">
        <v>41</v>
      </c>
      <c r="M94" s="186" t="s">
        <v>39</v>
      </c>
      <c r="N94" s="186" t="s">
        <v>40</v>
      </c>
      <c r="O94" s="186" t="s">
        <v>41</v>
      </c>
      <c r="P94" s="186" t="s">
        <v>39</v>
      </c>
      <c r="Q94" s="186" t="s">
        <v>40</v>
      </c>
      <c r="R94" s="186" t="s">
        <v>41</v>
      </c>
      <c r="S94" s="186" t="s">
        <v>39</v>
      </c>
      <c r="T94" s="186" t="s">
        <v>40</v>
      </c>
      <c r="U94" s="186" t="s">
        <v>41</v>
      </c>
      <c r="V94" s="186" t="s">
        <v>39</v>
      </c>
      <c r="W94" s="186" t="s">
        <v>40</v>
      </c>
      <c r="X94" s="186" t="s">
        <v>41</v>
      </c>
      <c r="Y94" s="47" t="s">
        <v>39</v>
      </c>
      <c r="Z94" s="47" t="s">
        <v>40</v>
      </c>
      <c r="AA94" s="47" t="s">
        <v>41</v>
      </c>
    </row>
    <row r="95" spans="2:27" ht="45" customHeight="1" x14ac:dyDescent="0.3">
      <c r="B95" s="187">
        <v>1</v>
      </c>
      <c r="C95" s="188" t="str">
        <f>C60</f>
        <v>"Қарлығаш"</v>
      </c>
      <c r="D95" s="684" t="str">
        <f>D60</f>
        <v>Тастыбаева Аружан Жанибековна</v>
      </c>
      <c r="E95" s="685"/>
      <c r="F95" s="203">
        <f>Q53</f>
        <v>28</v>
      </c>
      <c r="G95" s="193">
        <f>'дети 5-ти лет П'!D98</f>
        <v>28</v>
      </c>
      <c r="H95" s="193">
        <f>'дети 5-ти лет П'!E98</f>
        <v>0</v>
      </c>
      <c r="I95" s="193">
        <f>'дети 5-ти лет П'!F98</f>
        <v>0</v>
      </c>
      <c r="J95" s="193">
        <f>'дети 5-ти лет П'!G98</f>
        <v>23</v>
      </c>
      <c r="K95" s="193">
        <f>'дети 5-ти лет П'!H98</f>
        <v>5</v>
      </c>
      <c r="L95" s="193">
        <f>'дети 5-ти лет П'!I98</f>
        <v>0</v>
      </c>
      <c r="M95" s="193">
        <f>'дети 5-ти лет П'!J98</f>
        <v>28</v>
      </c>
      <c r="N95" s="193">
        <f>'дети 5-ти лет П'!K98</f>
        <v>0</v>
      </c>
      <c r="O95" s="193">
        <f>'дети 5-ти лет П'!L98</f>
        <v>0</v>
      </c>
      <c r="P95" s="193">
        <f>'дети 5-ти лет П'!M98</f>
        <v>28</v>
      </c>
      <c r="Q95" s="193">
        <f>'дети 5-ти лет П'!N98</f>
        <v>0</v>
      </c>
      <c r="R95" s="193">
        <f>'дети 5-ти лет П'!O98</f>
        <v>0</v>
      </c>
      <c r="S95" s="193">
        <f>'дети 5-ти лет П'!P98</f>
        <v>0</v>
      </c>
      <c r="T95" s="193">
        <f>'дети 5-ти лет П'!Q98</f>
        <v>28</v>
      </c>
      <c r="U95" s="193">
        <f>'дети 5-ти лет П'!R98</f>
        <v>0</v>
      </c>
      <c r="V95" s="193">
        <f>'дети 5-ти лет П'!S98</f>
        <v>28</v>
      </c>
      <c r="W95" s="193">
        <f>'дети 5-ти лет П'!T98</f>
        <v>0</v>
      </c>
      <c r="X95" s="193">
        <f>'дети 5-ти лет П'!U98</f>
        <v>0</v>
      </c>
      <c r="Y95" s="193">
        <f>'дети 5-ти лет П'!V98</f>
        <v>28</v>
      </c>
      <c r="Z95" s="193">
        <f>'дети 5-ти лет П'!W98</f>
        <v>0</v>
      </c>
      <c r="AA95" s="193">
        <f>'дети 5-ти лет П'!X98</f>
        <v>0</v>
      </c>
    </row>
    <row r="96" spans="2:27" ht="15.6" x14ac:dyDescent="0.3">
      <c r="B96" s="190"/>
      <c r="C96" s="191"/>
      <c r="D96" s="686"/>
      <c r="E96" s="686"/>
      <c r="F96" s="189" t="s">
        <v>4</v>
      </c>
      <c r="G96" s="302">
        <f>'дети 5-ти лет П'!D99</f>
        <v>100</v>
      </c>
      <c r="H96" s="302">
        <f>'дети 5-ти лет П'!E99</f>
        <v>0</v>
      </c>
      <c r="I96" s="302">
        <f>'дети 5-ти лет П'!F99</f>
        <v>0</v>
      </c>
      <c r="J96" s="302">
        <f>'дети 5-ти лет П'!G99</f>
        <v>82.142857142857139</v>
      </c>
      <c r="K96" s="302">
        <f>'дети 5-ти лет П'!H99</f>
        <v>17.857142857142858</v>
      </c>
      <c r="L96" s="302">
        <f>'дети 5-ти лет П'!I99</f>
        <v>0</v>
      </c>
      <c r="M96" s="302">
        <f>'дети 5-ти лет П'!J99</f>
        <v>100</v>
      </c>
      <c r="N96" s="302">
        <f>'дети 5-ти лет П'!K99</f>
        <v>0</v>
      </c>
      <c r="O96" s="302">
        <f>'дети 5-ти лет П'!L99</f>
        <v>0</v>
      </c>
      <c r="P96" s="302">
        <f>'дети 5-ти лет П'!M99</f>
        <v>100</v>
      </c>
      <c r="Q96" s="302">
        <f>'дети 5-ти лет П'!N99</f>
        <v>0</v>
      </c>
      <c r="R96" s="302">
        <f>'дети 5-ти лет П'!O99</f>
        <v>0</v>
      </c>
      <c r="S96" s="302">
        <f>'дети 5-ти лет П'!P99</f>
        <v>0</v>
      </c>
      <c r="T96" s="302">
        <f>'дети 5-ти лет П'!Q99</f>
        <v>100</v>
      </c>
      <c r="U96" s="302">
        <f>'дети 5-ти лет П'!R99</f>
        <v>0</v>
      </c>
      <c r="V96" s="302">
        <f>'дети 5-ти лет П'!S99</f>
        <v>100</v>
      </c>
      <c r="W96" s="302">
        <f>'дети 5-ти лет П'!T99</f>
        <v>0</v>
      </c>
      <c r="X96" s="302">
        <f>'дети 5-ти лет П'!U99</f>
        <v>0</v>
      </c>
      <c r="Y96" s="302">
        <f>'дети 5-ти лет П'!V99</f>
        <v>100</v>
      </c>
      <c r="Z96" s="302">
        <f>'дети 5-ти лет П'!W99</f>
        <v>0</v>
      </c>
      <c r="AA96" s="302">
        <f>'дети 5-ти лет П'!X99</f>
        <v>0</v>
      </c>
    </row>
    <row r="97" spans="2:27" x14ac:dyDescent="0.3"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</row>
    <row r="98" spans="2:27" x14ac:dyDescent="0.3">
      <c r="B98" s="691" t="s">
        <v>0</v>
      </c>
      <c r="C98" s="694" t="s">
        <v>42</v>
      </c>
      <c r="D98" s="697" t="s">
        <v>44</v>
      </c>
      <c r="E98" s="698"/>
      <c r="F98" s="694" t="s">
        <v>43</v>
      </c>
      <c r="G98" s="688" t="s">
        <v>10</v>
      </c>
      <c r="H98" s="689"/>
      <c r="I98" s="689"/>
      <c r="J98" s="689"/>
      <c r="K98" s="689"/>
      <c r="L98" s="689"/>
      <c r="M98" s="689"/>
      <c r="N98" s="689"/>
      <c r="O98" s="689"/>
      <c r="P98" s="689"/>
      <c r="Q98" s="689"/>
      <c r="R98" s="689"/>
      <c r="S98" s="689"/>
      <c r="T98" s="689"/>
      <c r="U98" s="689"/>
      <c r="V98" s="689"/>
      <c r="W98" s="689"/>
      <c r="X98" s="689"/>
      <c r="Y98" s="689"/>
      <c r="Z98" s="689"/>
      <c r="AA98" s="690"/>
    </row>
    <row r="99" spans="2:27" x14ac:dyDescent="0.3">
      <c r="B99" s="692"/>
      <c r="C99" s="695"/>
      <c r="D99" s="699"/>
      <c r="E99" s="700"/>
      <c r="F99" s="695"/>
      <c r="G99" s="531" t="s">
        <v>51</v>
      </c>
      <c r="H99" s="532"/>
      <c r="I99" s="532"/>
      <c r="J99" s="532"/>
      <c r="K99" s="532"/>
      <c r="L99" s="532"/>
      <c r="M99" s="532"/>
      <c r="N99" s="532"/>
      <c r="O99" s="532"/>
      <c r="P99" s="532"/>
      <c r="Q99" s="532"/>
      <c r="R99" s="532"/>
      <c r="S99" s="532"/>
      <c r="T99" s="532"/>
      <c r="U99" s="532"/>
      <c r="V99" s="532"/>
      <c r="W99" s="532"/>
      <c r="X99" s="532"/>
      <c r="Y99" s="532"/>
      <c r="Z99" s="532"/>
      <c r="AA99" s="533"/>
    </row>
    <row r="100" spans="2:27" ht="126" customHeight="1" x14ac:dyDescent="0.3">
      <c r="B100" s="692"/>
      <c r="C100" s="695"/>
      <c r="D100" s="699"/>
      <c r="E100" s="700"/>
      <c r="F100" s="695"/>
      <c r="G100" s="566" t="s">
        <v>1097</v>
      </c>
      <c r="H100" s="566"/>
      <c r="I100" s="566"/>
      <c r="J100" s="566" t="s">
        <v>1098</v>
      </c>
      <c r="K100" s="566"/>
      <c r="L100" s="566"/>
      <c r="M100" s="566" t="s">
        <v>1099</v>
      </c>
      <c r="N100" s="566"/>
      <c r="O100" s="566"/>
      <c r="P100" s="566" t="s">
        <v>1100</v>
      </c>
      <c r="Q100" s="566"/>
      <c r="R100" s="566"/>
      <c r="S100" s="566" t="s">
        <v>1101</v>
      </c>
      <c r="T100" s="566"/>
      <c r="U100" s="566"/>
      <c r="V100" s="566" t="s">
        <v>1102</v>
      </c>
      <c r="W100" s="566"/>
      <c r="X100" s="566"/>
      <c r="Y100" s="566" t="s">
        <v>1103</v>
      </c>
      <c r="Z100" s="566"/>
      <c r="AA100" s="566"/>
    </row>
    <row r="101" spans="2:27" ht="57.6" x14ac:dyDescent="0.3">
      <c r="B101" s="693"/>
      <c r="C101" s="696"/>
      <c r="D101" s="701"/>
      <c r="E101" s="702"/>
      <c r="F101" s="696"/>
      <c r="G101" s="186" t="s">
        <v>39</v>
      </c>
      <c r="H101" s="186" t="s">
        <v>40</v>
      </c>
      <c r="I101" s="186" t="s">
        <v>41</v>
      </c>
      <c r="J101" s="186" t="s">
        <v>39</v>
      </c>
      <c r="K101" s="186" t="s">
        <v>40</v>
      </c>
      <c r="L101" s="186" t="s">
        <v>41</v>
      </c>
      <c r="M101" s="186" t="s">
        <v>39</v>
      </c>
      <c r="N101" s="186" t="s">
        <v>40</v>
      </c>
      <c r="O101" s="186" t="s">
        <v>41</v>
      </c>
      <c r="P101" s="186" t="s">
        <v>39</v>
      </c>
      <c r="Q101" s="186" t="s">
        <v>40</v>
      </c>
      <c r="R101" s="186" t="s">
        <v>41</v>
      </c>
      <c r="S101" s="186" t="s">
        <v>39</v>
      </c>
      <c r="T101" s="186" t="s">
        <v>40</v>
      </c>
      <c r="U101" s="296" t="s">
        <v>41</v>
      </c>
      <c r="V101" s="186" t="s">
        <v>39</v>
      </c>
      <c r="W101" s="186" t="s">
        <v>40</v>
      </c>
      <c r="X101" s="186" t="s">
        <v>41</v>
      </c>
      <c r="Y101" s="47" t="s">
        <v>39</v>
      </c>
      <c r="Z101" s="47" t="s">
        <v>40</v>
      </c>
      <c r="AA101" s="47" t="s">
        <v>41</v>
      </c>
    </row>
    <row r="102" spans="2:27" ht="45" customHeight="1" x14ac:dyDescent="0.3">
      <c r="B102" s="187">
        <v>1</v>
      </c>
      <c r="C102" s="188" t="str">
        <f>C60</f>
        <v>"Қарлығаш"</v>
      </c>
      <c r="D102" s="684" t="str">
        <f>D60</f>
        <v>Тастыбаева Аружан Жанибековна</v>
      </c>
      <c r="E102" s="685"/>
      <c r="F102" s="203">
        <f>Q53</f>
        <v>28</v>
      </c>
      <c r="G102" s="189">
        <f>'дети 5-ти лет Т'!D98</f>
        <v>28</v>
      </c>
      <c r="H102" s="189">
        <f>'дети 5-ти лет Т'!E98</f>
        <v>0</v>
      </c>
      <c r="I102" s="189">
        <f>'дети 5-ти лет Т'!F98</f>
        <v>0</v>
      </c>
      <c r="J102" s="189">
        <f>'дети 5-ти лет Т'!G98</f>
        <v>28</v>
      </c>
      <c r="K102" s="189">
        <f>'дети 5-ти лет Т'!H98</f>
        <v>0</v>
      </c>
      <c r="L102" s="189">
        <f>'дети 5-ти лет Т'!I98</f>
        <v>0</v>
      </c>
      <c r="M102" s="189">
        <f>'дети 5-ти лет Т'!J98</f>
        <v>0</v>
      </c>
      <c r="N102" s="189">
        <f>'дети 5-ти лет Т'!K98</f>
        <v>28</v>
      </c>
      <c r="O102" s="189">
        <f>'дети 5-ти лет Т'!L98</f>
        <v>0</v>
      </c>
      <c r="P102" s="189">
        <f>'дети 5-ти лет Т'!M98</f>
        <v>26</v>
      </c>
      <c r="Q102" s="189">
        <f>'дети 5-ти лет Т'!N98</f>
        <v>2</v>
      </c>
      <c r="R102" s="189">
        <f>'дети 5-ти лет Т'!O98</f>
        <v>0</v>
      </c>
      <c r="S102" s="189">
        <f>'дети 5-ти лет Т'!P98</f>
        <v>26</v>
      </c>
      <c r="T102" s="189">
        <f>'дети 5-ти лет Т'!Q98</f>
        <v>2</v>
      </c>
      <c r="U102" s="189">
        <f>'дети 5-ти лет Т'!R98</f>
        <v>0</v>
      </c>
      <c r="V102" s="189">
        <f>'дети 5-ти лет Т'!S98</f>
        <v>27</v>
      </c>
      <c r="W102" s="189">
        <f>'дети 5-ти лет Т'!T98</f>
        <v>1</v>
      </c>
      <c r="X102" s="189">
        <f>'дети 5-ти лет Т'!U98</f>
        <v>0</v>
      </c>
      <c r="Y102" s="189">
        <f>'дети 5-ти лет Т'!V98</f>
        <v>25</v>
      </c>
      <c r="Z102" s="189">
        <f>'дети 5-ти лет Т'!W98</f>
        <v>3</v>
      </c>
      <c r="AA102" s="189">
        <f>'дети 5-ти лет Т'!X98</f>
        <v>0</v>
      </c>
    </row>
    <row r="103" spans="2:27" ht="15.6" x14ac:dyDescent="0.3">
      <c r="B103" s="190"/>
      <c r="C103" s="191"/>
      <c r="D103" s="686"/>
      <c r="E103" s="686"/>
      <c r="F103" s="189" t="s">
        <v>4</v>
      </c>
      <c r="G103" s="303">
        <f>'дети 5-ти лет Т'!D99</f>
        <v>100</v>
      </c>
      <c r="H103" s="303">
        <f>'дети 5-ти лет Т'!E99</f>
        <v>0</v>
      </c>
      <c r="I103" s="303">
        <f>'дети 5-ти лет Т'!F99</f>
        <v>0</v>
      </c>
      <c r="J103" s="303">
        <f>'дети 5-ти лет Т'!G99</f>
        <v>100</v>
      </c>
      <c r="K103" s="303">
        <f>'дети 5-ти лет Т'!H99</f>
        <v>0</v>
      </c>
      <c r="L103" s="303">
        <f>'дети 5-ти лет Т'!I99</f>
        <v>0</v>
      </c>
      <c r="M103" s="303">
        <f>'дети 5-ти лет Т'!J99</f>
        <v>0</v>
      </c>
      <c r="N103" s="303">
        <f>'дети 5-ти лет Т'!K99</f>
        <v>100</v>
      </c>
      <c r="O103" s="303">
        <f>'дети 5-ти лет Т'!L99</f>
        <v>0</v>
      </c>
      <c r="P103" s="303">
        <f>'дети 5-ти лет Т'!M99</f>
        <v>92.857142857142861</v>
      </c>
      <c r="Q103" s="303">
        <f>'дети 5-ти лет Т'!N99</f>
        <v>7.1428571428571432</v>
      </c>
      <c r="R103" s="303">
        <f>'дети 5-ти лет Т'!O99</f>
        <v>0</v>
      </c>
      <c r="S103" s="303">
        <f>'дети 5-ти лет Т'!P99</f>
        <v>92.857142857142861</v>
      </c>
      <c r="T103" s="303">
        <f>'дети 5-ти лет Т'!Q99</f>
        <v>7.1428571428571432</v>
      </c>
      <c r="U103" s="303">
        <f>'дети 5-ти лет Т'!R99</f>
        <v>0</v>
      </c>
      <c r="V103" s="303">
        <f>'дети 5-ти лет Т'!S99</f>
        <v>96.428571428571431</v>
      </c>
      <c r="W103" s="303">
        <f>'дети 5-ти лет Т'!T99</f>
        <v>3.5714285714285716</v>
      </c>
      <c r="X103" s="303">
        <f>'дети 5-ти лет Т'!U99</f>
        <v>0</v>
      </c>
      <c r="Y103" s="303">
        <f>'дети 5-ти лет Т'!V99</f>
        <v>89.285714285714292</v>
      </c>
      <c r="Z103" s="303">
        <f>'дети 5-ти лет Т'!W99</f>
        <v>10.714285714285714</v>
      </c>
      <c r="AA103" s="303">
        <f>'дети 5-ти лет Т'!X99</f>
        <v>0</v>
      </c>
    </row>
    <row r="104" spans="2:27" x14ac:dyDescent="0.3"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</row>
    <row r="105" spans="2:27" x14ac:dyDescent="0.3">
      <c r="B105" s="691" t="s">
        <v>0</v>
      </c>
      <c r="C105" s="694" t="s">
        <v>42</v>
      </c>
      <c r="D105" s="697" t="s">
        <v>44</v>
      </c>
      <c r="E105" s="698"/>
      <c r="F105" s="694" t="s">
        <v>43</v>
      </c>
      <c r="G105" s="688" t="s">
        <v>10</v>
      </c>
      <c r="H105" s="689"/>
      <c r="I105" s="689"/>
      <c r="J105" s="689"/>
      <c r="K105" s="689"/>
      <c r="L105" s="689"/>
      <c r="M105" s="689"/>
      <c r="N105" s="689"/>
      <c r="O105" s="689"/>
      <c r="P105" s="689"/>
      <c r="Q105" s="689"/>
      <c r="R105" s="689"/>
      <c r="S105" s="689"/>
      <c r="T105" s="689"/>
      <c r="U105" s="689"/>
      <c r="V105" s="689"/>
      <c r="W105" s="689"/>
      <c r="X105" s="689"/>
      <c r="Y105" s="689"/>
      <c r="Z105" s="689"/>
      <c r="AA105" s="690"/>
    </row>
    <row r="106" spans="2:27" x14ac:dyDescent="0.3">
      <c r="B106" s="692"/>
      <c r="C106" s="695"/>
      <c r="D106" s="699"/>
      <c r="E106" s="700"/>
      <c r="F106" s="695"/>
      <c r="G106" s="531" t="s">
        <v>11</v>
      </c>
      <c r="H106" s="532"/>
      <c r="I106" s="532"/>
      <c r="J106" s="532"/>
      <c r="K106" s="532"/>
      <c r="L106" s="532"/>
      <c r="M106" s="532"/>
      <c r="N106" s="532"/>
      <c r="O106" s="532"/>
      <c r="P106" s="532"/>
      <c r="Q106" s="532"/>
      <c r="R106" s="532"/>
      <c r="S106" s="532"/>
      <c r="T106" s="532"/>
      <c r="U106" s="532"/>
      <c r="V106" s="532"/>
      <c r="W106" s="532"/>
      <c r="X106" s="532"/>
      <c r="Y106" s="532"/>
      <c r="Z106" s="532"/>
      <c r="AA106" s="533"/>
    </row>
    <row r="107" spans="2:27" ht="114.75" customHeight="1" x14ac:dyDescent="0.3">
      <c r="B107" s="692"/>
      <c r="C107" s="695"/>
      <c r="D107" s="699"/>
      <c r="E107" s="700"/>
      <c r="F107" s="695"/>
      <c r="G107" s="566" t="s">
        <v>1124</v>
      </c>
      <c r="H107" s="566"/>
      <c r="I107" s="566"/>
      <c r="J107" s="566" t="s">
        <v>1125</v>
      </c>
      <c r="K107" s="566"/>
      <c r="L107" s="566"/>
      <c r="M107" s="566" t="s">
        <v>1126</v>
      </c>
      <c r="N107" s="566"/>
      <c r="O107" s="566"/>
      <c r="P107" s="566" t="s">
        <v>1127</v>
      </c>
      <c r="Q107" s="566"/>
      <c r="R107" s="566"/>
      <c r="S107" s="566" t="s">
        <v>1128</v>
      </c>
      <c r="T107" s="566"/>
      <c r="U107" s="566"/>
      <c r="V107" s="566" t="s">
        <v>1129</v>
      </c>
      <c r="W107" s="566"/>
      <c r="X107" s="566"/>
      <c r="Y107" s="566" t="s">
        <v>1130</v>
      </c>
      <c r="Z107" s="566"/>
      <c r="AA107" s="566"/>
    </row>
    <row r="108" spans="2:27" ht="57.6" x14ac:dyDescent="0.3">
      <c r="B108" s="693"/>
      <c r="C108" s="696"/>
      <c r="D108" s="701"/>
      <c r="E108" s="702"/>
      <c r="F108" s="696"/>
      <c r="G108" s="186" t="s">
        <v>39</v>
      </c>
      <c r="H108" s="186" t="s">
        <v>40</v>
      </c>
      <c r="I108" s="186" t="s">
        <v>41</v>
      </c>
      <c r="J108" s="186" t="s">
        <v>39</v>
      </c>
      <c r="K108" s="186" t="s">
        <v>40</v>
      </c>
      <c r="L108" s="186" t="s">
        <v>41</v>
      </c>
      <c r="M108" s="186" t="s">
        <v>39</v>
      </c>
      <c r="N108" s="186" t="s">
        <v>40</v>
      </c>
      <c r="O108" s="186" t="s">
        <v>41</v>
      </c>
      <c r="P108" s="186" t="s">
        <v>39</v>
      </c>
      <c r="Q108" s="186" t="s">
        <v>40</v>
      </c>
      <c r="R108" s="186" t="s">
        <v>41</v>
      </c>
      <c r="S108" s="186" t="s">
        <v>39</v>
      </c>
      <c r="T108" s="186" t="s">
        <v>40</v>
      </c>
      <c r="U108" s="296" t="s">
        <v>41</v>
      </c>
      <c r="V108" s="186" t="s">
        <v>39</v>
      </c>
      <c r="W108" s="186" t="s">
        <v>40</v>
      </c>
      <c r="X108" s="186" t="s">
        <v>41</v>
      </c>
      <c r="Y108" s="47" t="s">
        <v>39</v>
      </c>
      <c r="Z108" s="47" t="s">
        <v>40</v>
      </c>
      <c r="AA108" s="47" t="s">
        <v>41</v>
      </c>
    </row>
    <row r="109" spans="2:27" ht="45" customHeight="1" x14ac:dyDescent="0.3">
      <c r="B109" s="187">
        <v>1</v>
      </c>
      <c r="C109" s="188" t="str">
        <f>C60</f>
        <v>"Қарлығаш"</v>
      </c>
      <c r="D109" s="684" t="str">
        <f>D60</f>
        <v>Тастыбаева Аружан Жанибековна</v>
      </c>
      <c r="E109" s="685"/>
      <c r="F109" s="203">
        <f>Q53</f>
        <v>28</v>
      </c>
      <c r="G109" s="189">
        <f>'дети 5-ти лет Т'!Y98</f>
        <v>28</v>
      </c>
      <c r="H109" s="189">
        <f>'дети 5-ти лет Т'!Z98</f>
        <v>0</v>
      </c>
      <c r="I109" s="189">
        <f>'дети 5-ти лет Т'!AA98</f>
        <v>0</v>
      </c>
      <c r="J109" s="189">
        <f>'дети 5-ти лет Т'!AB98</f>
        <v>28</v>
      </c>
      <c r="K109" s="189">
        <f>'дети 5-ти лет Т'!AC98</f>
        <v>0</v>
      </c>
      <c r="L109" s="189">
        <f>'дети 5-ти лет Т'!AD98</f>
        <v>0</v>
      </c>
      <c r="M109" s="189">
        <f>'дети 5-ти лет Т'!AE98</f>
        <v>28</v>
      </c>
      <c r="N109" s="189">
        <f>'дети 5-ти лет Т'!AF98</f>
        <v>0</v>
      </c>
      <c r="O109" s="189">
        <f>'дети 5-ти лет Т'!AG98</f>
        <v>0</v>
      </c>
      <c r="P109" s="189">
        <f>'дети 5-ти лет Т'!AH98</f>
        <v>0</v>
      </c>
      <c r="Q109" s="189">
        <f>'дети 5-ти лет Т'!AI98</f>
        <v>28</v>
      </c>
      <c r="R109" s="189">
        <f>'дети 5-ти лет Т'!AJ98</f>
        <v>0</v>
      </c>
      <c r="S109" s="189">
        <f>'дети 5-ти лет Т'!AK98</f>
        <v>25</v>
      </c>
      <c r="T109" s="189">
        <f>'дети 5-ти лет Т'!AL98</f>
        <v>3</v>
      </c>
      <c r="U109" s="189">
        <f>'дети 5-ти лет Т'!AM98</f>
        <v>0</v>
      </c>
      <c r="V109" s="189">
        <f>'дети 5-ти лет Т'!AN98</f>
        <v>28</v>
      </c>
      <c r="W109" s="189">
        <f>'дети 5-ти лет Т'!AO98</f>
        <v>0</v>
      </c>
      <c r="X109" s="189">
        <f>'дети 5-ти лет Т'!AP98</f>
        <v>0</v>
      </c>
      <c r="Y109" s="189">
        <f>'дети 5-ти лет Т'!AQ98</f>
        <v>3</v>
      </c>
      <c r="Z109" s="189">
        <f>'дети 5-ти лет Т'!AR98</f>
        <v>25</v>
      </c>
      <c r="AA109" s="189">
        <f>'дети 5-ти лет Т'!AS98</f>
        <v>0</v>
      </c>
    </row>
    <row r="110" spans="2:27" ht="15.6" x14ac:dyDescent="0.3">
      <c r="B110" s="190"/>
      <c r="C110" s="191"/>
      <c r="D110" s="686"/>
      <c r="E110" s="686"/>
      <c r="F110" s="189" t="s">
        <v>4</v>
      </c>
      <c r="G110" s="303">
        <f>'дети 5-ти лет Т'!Y99</f>
        <v>100</v>
      </c>
      <c r="H110" s="303">
        <f>'дети 5-ти лет Т'!Z99</f>
        <v>0</v>
      </c>
      <c r="I110" s="303">
        <f>'дети 5-ти лет Т'!AA99</f>
        <v>0</v>
      </c>
      <c r="J110" s="303">
        <f>'дети 5-ти лет Т'!AB99</f>
        <v>100</v>
      </c>
      <c r="K110" s="303">
        <f>'дети 5-ти лет Т'!AC99</f>
        <v>0</v>
      </c>
      <c r="L110" s="303">
        <f>'дети 5-ти лет Т'!AD99</f>
        <v>0</v>
      </c>
      <c r="M110" s="303">
        <f>'дети 5-ти лет Т'!AE99</f>
        <v>100</v>
      </c>
      <c r="N110" s="303">
        <f>'дети 5-ти лет Т'!AF99</f>
        <v>0</v>
      </c>
      <c r="O110" s="303">
        <f>'дети 5-ти лет Т'!AG99</f>
        <v>0</v>
      </c>
      <c r="P110" s="303">
        <f>'дети 5-ти лет Т'!AH99</f>
        <v>0</v>
      </c>
      <c r="Q110" s="303">
        <f>'дети 5-ти лет Т'!AI99</f>
        <v>100</v>
      </c>
      <c r="R110" s="303">
        <f>'дети 5-ти лет Т'!AJ99</f>
        <v>0</v>
      </c>
      <c r="S110" s="303">
        <f>'дети 5-ти лет Т'!AK99</f>
        <v>89.285714285714292</v>
      </c>
      <c r="T110" s="303">
        <f>'дети 5-ти лет Т'!AL99</f>
        <v>10.714285714285714</v>
      </c>
      <c r="U110" s="303">
        <f>'дети 5-ти лет Т'!AM99</f>
        <v>0</v>
      </c>
      <c r="V110" s="303">
        <f>'дети 5-ти лет Т'!AN99</f>
        <v>100</v>
      </c>
      <c r="W110" s="303">
        <f>'дети 5-ти лет Т'!AO99</f>
        <v>0</v>
      </c>
      <c r="X110" s="303">
        <f>'дети 5-ти лет Т'!AP99</f>
        <v>0</v>
      </c>
      <c r="Y110" s="303">
        <f>'дети 5-ти лет Т'!AQ99</f>
        <v>10.714285714285714</v>
      </c>
      <c r="Z110" s="303">
        <f>'дети 5-ти лет Т'!AR99</f>
        <v>89.285714285714292</v>
      </c>
      <c r="AA110" s="303">
        <f>'дети 5-ти лет Т'!AS99</f>
        <v>0</v>
      </c>
    </row>
    <row r="111" spans="2:27" x14ac:dyDescent="0.3">
      <c r="B111" s="194"/>
      <c r="C111" s="194"/>
      <c r="D111" s="194"/>
      <c r="E111" s="194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</row>
    <row r="112" spans="2:27" x14ac:dyDescent="0.3">
      <c r="B112" s="691" t="s">
        <v>0</v>
      </c>
      <c r="C112" s="694" t="s">
        <v>42</v>
      </c>
      <c r="D112" s="697" t="s">
        <v>44</v>
      </c>
      <c r="E112" s="698"/>
      <c r="F112" s="694" t="s">
        <v>43</v>
      </c>
      <c r="G112" s="688" t="s">
        <v>10</v>
      </c>
      <c r="H112" s="689"/>
      <c r="I112" s="689"/>
      <c r="J112" s="689"/>
      <c r="K112" s="689"/>
      <c r="L112" s="689"/>
      <c r="M112" s="689"/>
      <c r="N112" s="689"/>
      <c r="O112" s="689"/>
      <c r="P112" s="689"/>
      <c r="Q112" s="689"/>
      <c r="R112" s="689"/>
      <c r="S112" s="689"/>
      <c r="T112" s="689"/>
      <c r="U112" s="689"/>
      <c r="V112" s="689"/>
      <c r="W112" s="689"/>
      <c r="X112" s="689"/>
      <c r="Y112" s="689"/>
      <c r="Z112" s="689"/>
      <c r="AA112" s="690"/>
    </row>
    <row r="113" spans="2:27" x14ac:dyDescent="0.3">
      <c r="B113" s="692"/>
      <c r="C113" s="695"/>
      <c r="D113" s="699"/>
      <c r="E113" s="700"/>
      <c r="F113" s="695"/>
      <c r="G113" s="531" t="s">
        <v>52</v>
      </c>
      <c r="H113" s="532"/>
      <c r="I113" s="532"/>
      <c r="J113" s="532"/>
      <c r="K113" s="532"/>
      <c r="L113" s="532"/>
      <c r="M113" s="532"/>
      <c r="N113" s="532"/>
      <c r="O113" s="532"/>
      <c r="P113" s="532"/>
      <c r="Q113" s="532"/>
      <c r="R113" s="532"/>
      <c r="S113" s="532"/>
      <c r="T113" s="532"/>
      <c r="U113" s="532"/>
      <c r="V113" s="532"/>
      <c r="W113" s="532"/>
      <c r="X113" s="532"/>
      <c r="Y113" s="532"/>
      <c r="Z113" s="532"/>
      <c r="AA113" s="533"/>
    </row>
    <row r="114" spans="2:27" ht="150" customHeight="1" x14ac:dyDescent="0.3">
      <c r="B114" s="692"/>
      <c r="C114" s="695"/>
      <c r="D114" s="699"/>
      <c r="E114" s="700"/>
      <c r="F114" s="695"/>
      <c r="G114" s="563" t="s">
        <v>1149</v>
      </c>
      <c r="H114" s="563"/>
      <c r="I114" s="563"/>
      <c r="J114" s="566" t="s">
        <v>1150</v>
      </c>
      <c r="K114" s="566"/>
      <c r="L114" s="566"/>
      <c r="M114" s="566" t="s">
        <v>1151</v>
      </c>
      <c r="N114" s="566"/>
      <c r="O114" s="566"/>
      <c r="P114" s="566" t="s">
        <v>1152</v>
      </c>
      <c r="Q114" s="566"/>
      <c r="R114" s="566"/>
      <c r="S114" s="566" t="s">
        <v>1153</v>
      </c>
      <c r="T114" s="566"/>
      <c r="U114" s="566"/>
      <c r="V114" s="566" t="s">
        <v>1154</v>
      </c>
      <c r="W114" s="566"/>
      <c r="X114" s="566"/>
      <c r="Y114" s="566" t="s">
        <v>1155</v>
      </c>
      <c r="Z114" s="566"/>
      <c r="AA114" s="566"/>
    </row>
    <row r="115" spans="2:27" ht="57.6" x14ac:dyDescent="0.3">
      <c r="B115" s="693"/>
      <c r="C115" s="696"/>
      <c r="D115" s="701"/>
      <c r="E115" s="702"/>
      <c r="F115" s="696"/>
      <c r="G115" s="186" t="s">
        <v>39</v>
      </c>
      <c r="H115" s="186" t="s">
        <v>40</v>
      </c>
      <c r="I115" s="186" t="s">
        <v>41</v>
      </c>
      <c r="J115" s="186" t="s">
        <v>39</v>
      </c>
      <c r="K115" s="186" t="s">
        <v>40</v>
      </c>
      <c r="L115" s="186" t="s">
        <v>41</v>
      </c>
      <c r="M115" s="186" t="s">
        <v>39</v>
      </c>
      <c r="N115" s="186" t="s">
        <v>40</v>
      </c>
      <c r="O115" s="186" t="s">
        <v>41</v>
      </c>
      <c r="P115" s="186" t="s">
        <v>39</v>
      </c>
      <c r="Q115" s="186" t="s">
        <v>40</v>
      </c>
      <c r="R115" s="186" t="s">
        <v>41</v>
      </c>
      <c r="S115" s="186" t="s">
        <v>39</v>
      </c>
      <c r="T115" s="186" t="s">
        <v>40</v>
      </c>
      <c r="U115" s="296" t="s">
        <v>41</v>
      </c>
      <c r="V115" s="186" t="s">
        <v>39</v>
      </c>
      <c r="W115" s="186" t="s">
        <v>40</v>
      </c>
      <c r="X115" s="186" t="s">
        <v>41</v>
      </c>
      <c r="Y115" s="47" t="s">
        <v>39</v>
      </c>
      <c r="Z115" s="47" t="s">
        <v>40</v>
      </c>
      <c r="AA115" s="47" t="s">
        <v>41</v>
      </c>
    </row>
    <row r="116" spans="2:27" ht="45" customHeight="1" x14ac:dyDescent="0.3">
      <c r="B116" s="187">
        <v>1</v>
      </c>
      <c r="C116" s="188" t="str">
        <f>C60</f>
        <v>"Қарлығаш"</v>
      </c>
      <c r="D116" s="684" t="str">
        <f>D60</f>
        <v>Тастыбаева Аружан Жанибековна</v>
      </c>
      <c r="E116" s="685"/>
      <c r="F116" s="203">
        <f>Q53</f>
        <v>28</v>
      </c>
      <c r="G116" s="189">
        <f>'дети 5-ти лет Т'!AT98</f>
        <v>28</v>
      </c>
      <c r="H116" s="189">
        <f>'дети 5-ти лет Т'!AU98</f>
        <v>0</v>
      </c>
      <c r="I116" s="189">
        <f>'дети 5-ти лет Т'!AV98</f>
        <v>0</v>
      </c>
      <c r="J116" s="189">
        <f>'дети 5-ти лет Т'!AW98</f>
        <v>0</v>
      </c>
      <c r="K116" s="189">
        <f>'дети 5-ти лет Т'!AX98</f>
        <v>28</v>
      </c>
      <c r="L116" s="189">
        <f>'дети 5-ти лет Т'!AY98</f>
        <v>0</v>
      </c>
      <c r="M116" s="189">
        <f>'дети 5-ти лет Т'!AZ98</f>
        <v>0</v>
      </c>
      <c r="N116" s="189">
        <f>'дети 5-ти лет Т'!BA98</f>
        <v>28</v>
      </c>
      <c r="O116" s="189">
        <f>'дети 5-ти лет Т'!BB98</f>
        <v>0</v>
      </c>
      <c r="P116" s="189">
        <f>'дети 5-ти лет Т'!BC98</f>
        <v>28</v>
      </c>
      <c r="Q116" s="189">
        <f>'дети 5-ти лет Т'!BD98</f>
        <v>0</v>
      </c>
      <c r="R116" s="189">
        <f>'дети 5-ти лет Т'!BE98</f>
        <v>0</v>
      </c>
      <c r="S116" s="189">
        <f>'дети 5-ти лет Т'!BF98</f>
        <v>25</v>
      </c>
      <c r="T116" s="189">
        <f>'дети 5-ти лет Т'!BG98</f>
        <v>3</v>
      </c>
      <c r="U116" s="189">
        <f>'дети 5-ти лет Т'!BH98</f>
        <v>0</v>
      </c>
      <c r="V116" s="189">
        <f>'дети 5-ти лет Т'!BI98</f>
        <v>6</v>
      </c>
      <c r="W116" s="189">
        <f>'дети 5-ти лет Т'!BJ98</f>
        <v>22</v>
      </c>
      <c r="X116" s="189">
        <f>'дети 5-ти лет Т'!BK98</f>
        <v>0</v>
      </c>
      <c r="Y116" s="189">
        <f>'дети 5-ти лет Т'!BL98</f>
        <v>28</v>
      </c>
      <c r="Z116" s="189">
        <f>'дети 5-ти лет Т'!BM98</f>
        <v>0</v>
      </c>
      <c r="AA116" s="189">
        <f>'дети 5-ти лет Т'!BN98</f>
        <v>0</v>
      </c>
    </row>
    <row r="117" spans="2:27" ht="15.75" customHeight="1" x14ac:dyDescent="0.3">
      <c r="B117" s="190"/>
      <c r="C117" s="191"/>
      <c r="D117" s="686"/>
      <c r="E117" s="686"/>
      <c r="F117" s="189" t="s">
        <v>4</v>
      </c>
      <c r="G117" s="303">
        <f>'дети 5-ти лет Т'!AT99</f>
        <v>100</v>
      </c>
      <c r="H117" s="303">
        <f>'дети 5-ти лет Т'!AU99</f>
        <v>0</v>
      </c>
      <c r="I117" s="303">
        <f>'дети 5-ти лет Т'!AV99</f>
        <v>0</v>
      </c>
      <c r="J117" s="303">
        <f>'дети 5-ти лет Т'!AW99</f>
        <v>0</v>
      </c>
      <c r="K117" s="303">
        <f>'дети 5-ти лет Т'!AX99</f>
        <v>100</v>
      </c>
      <c r="L117" s="303">
        <f>'дети 5-ти лет Т'!AY99</f>
        <v>0</v>
      </c>
      <c r="M117" s="303">
        <f>'дети 5-ти лет Т'!AZ99</f>
        <v>0</v>
      </c>
      <c r="N117" s="303">
        <f>'дети 5-ти лет Т'!BA99</f>
        <v>100</v>
      </c>
      <c r="O117" s="303">
        <f>'дети 5-ти лет Т'!BB99</f>
        <v>0</v>
      </c>
      <c r="P117" s="303">
        <f>'дети 5-ти лет Т'!BC99</f>
        <v>100</v>
      </c>
      <c r="Q117" s="303">
        <f>'дети 5-ти лет Т'!BD99</f>
        <v>0</v>
      </c>
      <c r="R117" s="303">
        <f>'дети 5-ти лет Т'!BE99</f>
        <v>0</v>
      </c>
      <c r="S117" s="303">
        <f>'дети 5-ти лет Т'!BF99</f>
        <v>89.285714285714292</v>
      </c>
      <c r="T117" s="303">
        <f>'дети 5-ти лет Т'!BG99</f>
        <v>10.714285714285714</v>
      </c>
      <c r="U117" s="303">
        <f>'дети 5-ти лет Т'!BH99</f>
        <v>0</v>
      </c>
      <c r="V117" s="303">
        <f>'дети 5-ти лет Т'!BI99</f>
        <v>21.428571428571427</v>
      </c>
      <c r="W117" s="303">
        <f>'дети 5-ти лет Т'!BJ99</f>
        <v>78.571428571428569</v>
      </c>
      <c r="X117" s="303">
        <f>'дети 5-ти лет Т'!BK99</f>
        <v>0</v>
      </c>
      <c r="Y117" s="303">
        <f>'дети 5-ти лет Т'!BL99</f>
        <v>100</v>
      </c>
      <c r="Z117" s="303">
        <f>'дети 5-ти лет Т'!BM99</f>
        <v>0</v>
      </c>
      <c r="AA117" s="303">
        <f>'дети 5-ти лет Т'!BN99</f>
        <v>0</v>
      </c>
    </row>
    <row r="118" spans="2:27" x14ac:dyDescent="0.3">
      <c r="B118" s="194"/>
      <c r="C118" s="194"/>
      <c r="D118" s="194"/>
      <c r="E118" s="194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</row>
    <row r="119" spans="2:27" x14ac:dyDescent="0.3">
      <c r="B119" s="691" t="s">
        <v>0</v>
      </c>
      <c r="C119" s="694" t="s">
        <v>42</v>
      </c>
      <c r="D119" s="697" t="s">
        <v>44</v>
      </c>
      <c r="E119" s="698"/>
      <c r="F119" s="694" t="s">
        <v>43</v>
      </c>
      <c r="G119" s="688" t="s">
        <v>10</v>
      </c>
      <c r="H119" s="689"/>
      <c r="I119" s="689"/>
      <c r="J119" s="689"/>
      <c r="K119" s="689"/>
      <c r="L119" s="689"/>
      <c r="M119" s="689"/>
      <c r="N119" s="689"/>
      <c r="O119" s="689"/>
      <c r="P119" s="689"/>
      <c r="Q119" s="689"/>
      <c r="R119" s="689"/>
      <c r="S119" s="689"/>
      <c r="T119" s="689"/>
      <c r="U119" s="689"/>
      <c r="V119" s="689"/>
      <c r="W119" s="689"/>
      <c r="X119" s="689"/>
      <c r="Y119" s="689"/>
      <c r="Z119" s="689"/>
      <c r="AA119" s="690"/>
    </row>
    <row r="120" spans="2:27" x14ac:dyDescent="0.3">
      <c r="B120" s="692"/>
      <c r="C120" s="695"/>
      <c r="D120" s="699"/>
      <c r="E120" s="700"/>
      <c r="F120" s="695"/>
      <c r="G120" s="531" t="s">
        <v>63</v>
      </c>
      <c r="H120" s="532"/>
      <c r="I120" s="532"/>
      <c r="J120" s="532"/>
      <c r="K120" s="532"/>
      <c r="L120" s="532"/>
      <c r="M120" s="532"/>
      <c r="N120" s="532"/>
      <c r="O120" s="532"/>
      <c r="P120" s="532"/>
      <c r="Q120" s="532"/>
      <c r="R120" s="532"/>
      <c r="S120" s="532"/>
      <c r="T120" s="532"/>
      <c r="U120" s="532"/>
      <c r="V120" s="532"/>
      <c r="W120" s="532"/>
      <c r="X120" s="532"/>
      <c r="Y120" s="532"/>
      <c r="Z120" s="532"/>
      <c r="AA120" s="533"/>
    </row>
    <row r="121" spans="2:27" ht="132" customHeight="1" x14ac:dyDescent="0.3">
      <c r="B121" s="692"/>
      <c r="C121" s="695"/>
      <c r="D121" s="699"/>
      <c r="E121" s="700"/>
      <c r="F121" s="695"/>
      <c r="G121" s="566" t="s">
        <v>1176</v>
      </c>
      <c r="H121" s="566"/>
      <c r="I121" s="566"/>
      <c r="J121" s="566" t="s">
        <v>1177</v>
      </c>
      <c r="K121" s="566"/>
      <c r="L121" s="566"/>
      <c r="M121" s="566" t="s">
        <v>1178</v>
      </c>
      <c r="N121" s="566"/>
      <c r="O121" s="566"/>
      <c r="P121" s="566" t="s">
        <v>1179</v>
      </c>
      <c r="Q121" s="566"/>
      <c r="R121" s="566"/>
      <c r="S121" s="566" t="s">
        <v>1180</v>
      </c>
      <c r="T121" s="566"/>
      <c r="U121" s="566"/>
      <c r="V121" s="566" t="s">
        <v>1181</v>
      </c>
      <c r="W121" s="566"/>
      <c r="X121" s="566"/>
      <c r="Y121" s="566" t="s">
        <v>1182</v>
      </c>
      <c r="Z121" s="566"/>
      <c r="AA121" s="566"/>
    </row>
    <row r="122" spans="2:27" ht="57.6" x14ac:dyDescent="0.3">
      <c r="B122" s="693"/>
      <c r="C122" s="696"/>
      <c r="D122" s="701"/>
      <c r="E122" s="702"/>
      <c r="F122" s="696"/>
      <c r="G122" s="186" t="s">
        <v>39</v>
      </c>
      <c r="H122" s="186" t="s">
        <v>40</v>
      </c>
      <c r="I122" s="186" t="s">
        <v>41</v>
      </c>
      <c r="J122" s="186" t="s">
        <v>39</v>
      </c>
      <c r="K122" s="186" t="s">
        <v>40</v>
      </c>
      <c r="L122" s="186" t="s">
        <v>41</v>
      </c>
      <c r="M122" s="186" t="s">
        <v>39</v>
      </c>
      <c r="N122" s="186" t="s">
        <v>40</v>
      </c>
      <c r="O122" s="186" t="s">
        <v>41</v>
      </c>
      <c r="P122" s="186" t="s">
        <v>39</v>
      </c>
      <c r="Q122" s="186" t="s">
        <v>40</v>
      </c>
      <c r="R122" s="186" t="s">
        <v>41</v>
      </c>
      <c r="S122" s="186" t="s">
        <v>39</v>
      </c>
      <c r="T122" s="186" t="s">
        <v>40</v>
      </c>
      <c r="U122" s="296" t="s">
        <v>41</v>
      </c>
      <c r="V122" s="186" t="s">
        <v>39</v>
      </c>
      <c r="W122" s="186" t="s">
        <v>40</v>
      </c>
      <c r="X122" s="186" t="s">
        <v>41</v>
      </c>
      <c r="Y122" s="47" t="s">
        <v>39</v>
      </c>
      <c r="Z122" s="47" t="s">
        <v>40</v>
      </c>
      <c r="AA122" s="47" t="s">
        <v>41</v>
      </c>
    </row>
    <row r="123" spans="2:27" ht="45" customHeight="1" x14ac:dyDescent="0.3">
      <c r="B123" s="187">
        <v>1</v>
      </c>
      <c r="C123" s="188" t="str">
        <f>C60</f>
        <v>"Қарлығаш"</v>
      </c>
      <c r="D123" s="684" t="str">
        <f>D60</f>
        <v>Тастыбаева Аружан Жанибековна</v>
      </c>
      <c r="E123" s="685"/>
      <c r="F123" s="203">
        <f>Q53</f>
        <v>28</v>
      </c>
      <c r="G123" s="189">
        <f>'дети 5-ти лет Т'!BO98</f>
        <v>21</v>
      </c>
      <c r="H123" s="189">
        <f>'дети 5-ти лет Т'!BP98</f>
        <v>7</v>
      </c>
      <c r="I123" s="189">
        <f>'дети 5-ти лет Т'!BQ98</f>
        <v>0</v>
      </c>
      <c r="J123" s="189">
        <f>'дети 5-ти лет Т'!BR98</f>
        <v>27</v>
      </c>
      <c r="K123" s="189">
        <f>'дети 5-ти лет Т'!BS98</f>
        <v>1</v>
      </c>
      <c r="L123" s="189">
        <f>'дети 5-ти лет Т'!BT98</f>
        <v>0</v>
      </c>
      <c r="M123" s="189">
        <f>'дети 5-ти лет Т'!BU98</f>
        <v>25</v>
      </c>
      <c r="N123" s="189">
        <f>'дети 5-ти лет Т'!BV98</f>
        <v>3</v>
      </c>
      <c r="O123" s="189">
        <f>'дети 5-ти лет Т'!BW98</f>
        <v>0</v>
      </c>
      <c r="P123" s="189">
        <f>'дети 5-ти лет Т'!BX98</f>
        <v>28</v>
      </c>
      <c r="Q123" s="189">
        <f>'дети 5-ти лет Т'!BY98</f>
        <v>0</v>
      </c>
      <c r="R123" s="189">
        <f>'дети 5-ти лет Т'!BZ98</f>
        <v>0</v>
      </c>
      <c r="S123" s="189">
        <f>'дети 5-ти лет Т'!CA98</f>
        <v>0</v>
      </c>
      <c r="T123" s="189">
        <f>'дети 5-ти лет Т'!CB98</f>
        <v>28</v>
      </c>
      <c r="U123" s="189">
        <f>'дети 5-ти лет Т'!CC98</f>
        <v>0</v>
      </c>
      <c r="V123" s="189">
        <f>'дети 5-ти лет Т'!CD98</f>
        <v>28</v>
      </c>
      <c r="W123" s="189">
        <f>'дети 5-ти лет Т'!CE98</f>
        <v>0</v>
      </c>
      <c r="X123" s="189">
        <f>'дети 5-ти лет Т'!CF98</f>
        <v>0</v>
      </c>
      <c r="Y123" s="189">
        <f>'дети 5-ти лет Т'!CG98</f>
        <v>0</v>
      </c>
      <c r="Z123" s="189">
        <f>'дети 5-ти лет Т'!CH98</f>
        <v>28</v>
      </c>
      <c r="AA123" s="189">
        <f>'дети 5-ти лет Т'!CI98</f>
        <v>0</v>
      </c>
    </row>
    <row r="124" spans="2:27" ht="15.6" x14ac:dyDescent="0.3">
      <c r="B124" s="190"/>
      <c r="C124" s="191"/>
      <c r="D124" s="686"/>
      <c r="E124" s="686"/>
      <c r="F124" s="189" t="s">
        <v>4</v>
      </c>
      <c r="G124" s="303">
        <f>'дети 5-ти лет Т'!BO99</f>
        <v>75</v>
      </c>
      <c r="H124" s="303">
        <f>'дети 5-ти лет Т'!BP99</f>
        <v>25</v>
      </c>
      <c r="I124" s="303">
        <f>'дети 5-ти лет Т'!BQ99</f>
        <v>0</v>
      </c>
      <c r="J124" s="303">
        <f>'дети 5-ти лет Т'!BR99</f>
        <v>96.428571428571431</v>
      </c>
      <c r="K124" s="303">
        <f>'дети 5-ти лет Т'!BS99</f>
        <v>3.5714285714285716</v>
      </c>
      <c r="L124" s="303">
        <f>'дети 5-ти лет Т'!BT99</f>
        <v>0</v>
      </c>
      <c r="M124" s="303">
        <f>'дети 5-ти лет Т'!BU99</f>
        <v>89.285714285714292</v>
      </c>
      <c r="N124" s="303">
        <f>'дети 5-ти лет Т'!BV99</f>
        <v>10.714285714285714</v>
      </c>
      <c r="O124" s="303">
        <f>'дети 5-ти лет Т'!BW99</f>
        <v>0</v>
      </c>
      <c r="P124" s="303">
        <f>'дети 5-ти лет Т'!BX99</f>
        <v>100</v>
      </c>
      <c r="Q124" s="303">
        <f>'дети 5-ти лет Т'!BY99</f>
        <v>0</v>
      </c>
      <c r="R124" s="303">
        <f>'дети 5-ти лет Т'!BZ99</f>
        <v>0</v>
      </c>
      <c r="S124" s="303">
        <f>'дети 5-ти лет Т'!CA99</f>
        <v>0</v>
      </c>
      <c r="T124" s="303">
        <f>'дети 5-ти лет Т'!CB99</f>
        <v>100</v>
      </c>
      <c r="U124" s="303">
        <f>'дети 5-ти лет Т'!CC99</f>
        <v>0</v>
      </c>
      <c r="V124" s="303">
        <f>'дети 5-ти лет Т'!CD99</f>
        <v>100</v>
      </c>
      <c r="W124" s="303">
        <f>'дети 5-ти лет Т'!CE99</f>
        <v>0</v>
      </c>
      <c r="X124" s="303">
        <f>'дети 5-ти лет Т'!CF99</f>
        <v>0</v>
      </c>
      <c r="Y124" s="303">
        <f>'дети 5-ти лет Т'!CG99</f>
        <v>0</v>
      </c>
      <c r="Z124" s="303">
        <f>'дети 5-ти лет Т'!CH99</f>
        <v>100</v>
      </c>
      <c r="AA124" s="303">
        <f>'дети 5-ти лет Т'!CI99</f>
        <v>0</v>
      </c>
    </row>
    <row r="125" spans="2:27" x14ac:dyDescent="0.3">
      <c r="B125" s="194"/>
      <c r="C125" s="194"/>
      <c r="D125" s="194"/>
      <c r="E125" s="194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</row>
    <row r="126" spans="2:27" x14ac:dyDescent="0.3">
      <c r="B126" s="691" t="s">
        <v>0</v>
      </c>
      <c r="C126" s="694" t="s">
        <v>42</v>
      </c>
      <c r="D126" s="697" t="s">
        <v>44</v>
      </c>
      <c r="E126" s="698"/>
      <c r="F126" s="694" t="s">
        <v>43</v>
      </c>
      <c r="G126" s="688" t="s">
        <v>10</v>
      </c>
      <c r="H126" s="689"/>
      <c r="I126" s="689"/>
      <c r="J126" s="689"/>
      <c r="K126" s="689"/>
      <c r="L126" s="689"/>
      <c r="M126" s="689"/>
      <c r="N126" s="689"/>
      <c r="O126" s="689"/>
      <c r="P126" s="689"/>
      <c r="Q126" s="689"/>
      <c r="R126" s="689"/>
      <c r="S126" s="689"/>
      <c r="T126" s="689"/>
      <c r="U126" s="689"/>
      <c r="V126" s="689"/>
      <c r="W126" s="689"/>
      <c r="X126" s="689"/>
      <c r="Y126" s="689"/>
      <c r="Z126" s="689"/>
      <c r="AA126" s="690"/>
    </row>
    <row r="127" spans="2:27" x14ac:dyDescent="0.3">
      <c r="B127" s="692"/>
      <c r="C127" s="695"/>
      <c r="D127" s="699"/>
      <c r="E127" s="700"/>
      <c r="F127" s="695"/>
      <c r="G127" s="531" t="s">
        <v>12</v>
      </c>
      <c r="H127" s="532"/>
      <c r="I127" s="532"/>
      <c r="J127" s="532"/>
      <c r="K127" s="532"/>
      <c r="L127" s="532"/>
      <c r="M127" s="532"/>
      <c r="N127" s="532"/>
      <c r="O127" s="532"/>
      <c r="P127" s="532"/>
      <c r="Q127" s="532"/>
      <c r="R127" s="532"/>
      <c r="S127" s="532"/>
      <c r="T127" s="532"/>
      <c r="U127" s="532"/>
      <c r="V127" s="532"/>
      <c r="W127" s="532"/>
      <c r="X127" s="532"/>
      <c r="Y127" s="532"/>
      <c r="Z127" s="532"/>
      <c r="AA127" s="533"/>
    </row>
    <row r="128" spans="2:27" ht="105" customHeight="1" x14ac:dyDescent="0.3">
      <c r="B128" s="692"/>
      <c r="C128" s="695"/>
      <c r="D128" s="699"/>
      <c r="E128" s="700"/>
      <c r="F128" s="695"/>
      <c r="G128" s="566" t="s">
        <v>1204</v>
      </c>
      <c r="H128" s="566"/>
      <c r="I128" s="566"/>
      <c r="J128" s="566" t="s">
        <v>1208</v>
      </c>
      <c r="K128" s="566"/>
      <c r="L128" s="566"/>
      <c r="M128" s="566" t="s">
        <v>1212</v>
      </c>
      <c r="N128" s="566"/>
      <c r="O128" s="566"/>
      <c r="P128" s="566" t="s">
        <v>1216</v>
      </c>
      <c r="Q128" s="566"/>
      <c r="R128" s="566"/>
      <c r="S128" s="566" t="s">
        <v>1220</v>
      </c>
      <c r="T128" s="566"/>
      <c r="U128" s="566"/>
      <c r="V128" s="566" t="s">
        <v>1224</v>
      </c>
      <c r="W128" s="566"/>
      <c r="X128" s="566"/>
      <c r="Y128" s="566" t="s">
        <v>1228</v>
      </c>
      <c r="Z128" s="566"/>
      <c r="AA128" s="566"/>
    </row>
    <row r="129" spans="2:27" ht="57.6" x14ac:dyDescent="0.3">
      <c r="B129" s="693"/>
      <c r="C129" s="696"/>
      <c r="D129" s="701"/>
      <c r="E129" s="702"/>
      <c r="F129" s="696"/>
      <c r="G129" s="186" t="s">
        <v>39</v>
      </c>
      <c r="H129" s="186" t="s">
        <v>40</v>
      </c>
      <c r="I129" s="186" t="s">
        <v>41</v>
      </c>
      <c r="J129" s="186" t="s">
        <v>39</v>
      </c>
      <c r="K129" s="186" t="s">
        <v>40</v>
      </c>
      <c r="L129" s="186" t="s">
        <v>41</v>
      </c>
      <c r="M129" s="186" t="s">
        <v>39</v>
      </c>
      <c r="N129" s="186" t="s">
        <v>40</v>
      </c>
      <c r="O129" s="186" t="s">
        <v>41</v>
      </c>
      <c r="P129" s="186" t="s">
        <v>39</v>
      </c>
      <c r="Q129" s="186" t="s">
        <v>40</v>
      </c>
      <c r="R129" s="186" t="s">
        <v>41</v>
      </c>
      <c r="S129" s="186" t="s">
        <v>39</v>
      </c>
      <c r="T129" s="186" t="s">
        <v>40</v>
      </c>
      <c r="U129" s="296" t="s">
        <v>41</v>
      </c>
      <c r="V129" s="186" t="s">
        <v>39</v>
      </c>
      <c r="W129" s="186" t="s">
        <v>40</v>
      </c>
      <c r="X129" s="186" t="s">
        <v>41</v>
      </c>
      <c r="Y129" s="47" t="s">
        <v>39</v>
      </c>
      <c r="Z129" s="47" t="s">
        <v>40</v>
      </c>
      <c r="AA129" s="47" t="s">
        <v>41</v>
      </c>
    </row>
    <row r="130" spans="2:27" ht="45" customHeight="1" x14ac:dyDescent="0.3">
      <c r="B130" s="187">
        <v>1</v>
      </c>
      <c r="C130" s="188" t="str">
        <f>C60</f>
        <v>"Қарлығаш"</v>
      </c>
      <c r="D130" s="684" t="str">
        <f>D60</f>
        <v>Тастыбаева Аружан Жанибековна</v>
      </c>
      <c r="E130" s="685"/>
      <c r="F130" s="203">
        <f>Q53</f>
        <v>28</v>
      </c>
      <c r="G130" s="189">
        <f>'дети 5-ти лет Т'!CJ98</f>
        <v>22</v>
      </c>
      <c r="H130" s="189">
        <f>'дети 5-ти лет Т'!CK98</f>
        <v>6</v>
      </c>
      <c r="I130" s="189">
        <f>'дети 5-ти лет Т'!CL98</f>
        <v>0</v>
      </c>
      <c r="J130" s="189">
        <f>'дети 5-ти лет Т'!CM98</f>
        <v>26</v>
      </c>
      <c r="K130" s="189">
        <f>'дети 5-ти лет Т'!CN98</f>
        <v>2</v>
      </c>
      <c r="L130" s="189">
        <f>'дети 5-ти лет Т'!CO98</f>
        <v>0</v>
      </c>
      <c r="M130" s="189">
        <f>'дети 5-ти лет Т'!CP98</f>
        <v>1</v>
      </c>
      <c r="N130" s="189">
        <f>'дети 5-ти лет Т'!CQ98</f>
        <v>25</v>
      </c>
      <c r="O130" s="189">
        <f>'дети 5-ти лет Т'!CR98</f>
        <v>2</v>
      </c>
      <c r="P130" s="189">
        <f>'дети 5-ти лет Т'!CS98</f>
        <v>3</v>
      </c>
      <c r="Q130" s="189">
        <f>'дети 5-ти лет Т'!CT98</f>
        <v>21</v>
      </c>
      <c r="R130" s="189">
        <f>'дети 5-ти лет Т'!CU98</f>
        <v>4</v>
      </c>
      <c r="S130" s="189">
        <f>'дети 5-ти лет Т'!CV98</f>
        <v>6</v>
      </c>
      <c r="T130" s="189">
        <f>'дети 5-ти лет Т'!CW98</f>
        <v>22</v>
      </c>
      <c r="U130" s="189">
        <f>'дети 5-ти лет Т'!CX98</f>
        <v>0</v>
      </c>
      <c r="V130" s="189">
        <f>'дети 5-ти лет Т'!CY98</f>
        <v>3</v>
      </c>
      <c r="W130" s="189">
        <f>'дети 5-ти лет Т'!CZ98</f>
        <v>23</v>
      </c>
      <c r="X130" s="189">
        <f>'дети 5-ти лет Т'!DA98</f>
        <v>2</v>
      </c>
      <c r="Y130" s="189">
        <f>'дети 5-ти лет Т'!DB98</f>
        <v>26</v>
      </c>
      <c r="Z130" s="189">
        <f>'дети 5-ти лет Т'!DC98</f>
        <v>2</v>
      </c>
      <c r="AA130" s="189">
        <f>'дети 5-ти лет Т'!DD98</f>
        <v>0</v>
      </c>
    </row>
    <row r="131" spans="2:27" ht="15.6" x14ac:dyDescent="0.3">
      <c r="B131" s="190"/>
      <c r="C131" s="191"/>
      <c r="D131" s="686"/>
      <c r="E131" s="686"/>
      <c r="F131" s="189" t="s">
        <v>4</v>
      </c>
      <c r="G131" s="303">
        <f>'дети 5-ти лет Т'!CJ99</f>
        <v>78.571428571428569</v>
      </c>
      <c r="H131" s="303">
        <f>'дети 5-ти лет Т'!CK99</f>
        <v>21.428571428571427</v>
      </c>
      <c r="I131" s="303">
        <f>'дети 5-ти лет Т'!CL99</f>
        <v>0</v>
      </c>
      <c r="J131" s="303">
        <f>'дети 5-ти лет Т'!CM99</f>
        <v>92.857142857142861</v>
      </c>
      <c r="K131" s="303">
        <f>'дети 5-ти лет Т'!CN99</f>
        <v>7.1428571428571432</v>
      </c>
      <c r="L131" s="303">
        <f>'дети 5-ти лет Т'!CO99</f>
        <v>0</v>
      </c>
      <c r="M131" s="303">
        <f>'дети 5-ти лет Т'!CP99</f>
        <v>3.5714285714285716</v>
      </c>
      <c r="N131" s="303">
        <f>'дети 5-ти лет Т'!CQ99</f>
        <v>89.285714285714292</v>
      </c>
      <c r="O131" s="303">
        <f>'дети 5-ти лет Т'!CR99</f>
        <v>7.1428571428571432</v>
      </c>
      <c r="P131" s="303">
        <f>'дети 5-ти лет Т'!CS99</f>
        <v>10.714285714285714</v>
      </c>
      <c r="Q131" s="303">
        <f>'дети 5-ти лет Т'!CT99</f>
        <v>75</v>
      </c>
      <c r="R131" s="303">
        <f>'дети 5-ти лет Т'!CU99</f>
        <v>14.285714285714286</v>
      </c>
      <c r="S131" s="303">
        <f>'дети 5-ти лет Т'!CV99</f>
        <v>21.428571428571427</v>
      </c>
      <c r="T131" s="303">
        <f>'дети 5-ти лет Т'!CW99</f>
        <v>78.571428571428569</v>
      </c>
      <c r="U131" s="303">
        <f>'дети 5-ти лет Т'!CX99</f>
        <v>0</v>
      </c>
      <c r="V131" s="303">
        <f>'дети 5-ти лет Т'!CY99</f>
        <v>10.714285714285714</v>
      </c>
      <c r="W131" s="303">
        <f>'дети 5-ти лет Т'!CZ99</f>
        <v>82.142857142857139</v>
      </c>
      <c r="X131" s="303">
        <f>'дети 5-ти лет Т'!DA99</f>
        <v>7.1428571428571432</v>
      </c>
      <c r="Y131" s="303">
        <f>'дети 5-ти лет Т'!DB99</f>
        <v>92.857142857142861</v>
      </c>
      <c r="Z131" s="303">
        <f>'дети 5-ти лет Т'!DC99</f>
        <v>7.1428571428571432</v>
      </c>
      <c r="AA131" s="303">
        <f>'дети 5-ти лет Т'!DD99</f>
        <v>0</v>
      </c>
    </row>
    <row r="132" spans="2:27" x14ac:dyDescent="0.3">
      <c r="B132" s="194"/>
      <c r="C132" s="194"/>
      <c r="D132" s="194"/>
      <c r="E132" s="194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</row>
    <row r="133" spans="2:27" x14ac:dyDescent="0.3">
      <c r="B133" s="691" t="s">
        <v>0</v>
      </c>
      <c r="C133" s="694" t="s">
        <v>42</v>
      </c>
      <c r="D133" s="697" t="s">
        <v>44</v>
      </c>
      <c r="E133" s="698"/>
      <c r="F133" s="694" t="s">
        <v>43</v>
      </c>
      <c r="G133" s="688" t="s">
        <v>13</v>
      </c>
      <c r="H133" s="689"/>
      <c r="I133" s="689"/>
      <c r="J133" s="689"/>
      <c r="K133" s="689"/>
      <c r="L133" s="689"/>
      <c r="M133" s="689"/>
      <c r="N133" s="689"/>
      <c r="O133" s="689"/>
      <c r="P133" s="689"/>
      <c r="Q133" s="689"/>
      <c r="R133" s="689"/>
      <c r="S133" s="689"/>
      <c r="T133" s="689"/>
      <c r="U133" s="689"/>
      <c r="V133" s="689"/>
      <c r="W133" s="689"/>
      <c r="X133" s="689"/>
      <c r="Y133" s="689"/>
      <c r="Z133" s="689"/>
      <c r="AA133" s="690"/>
    </row>
    <row r="134" spans="2:27" x14ac:dyDescent="0.3">
      <c r="B134" s="692"/>
      <c r="C134" s="695"/>
      <c r="D134" s="699"/>
      <c r="E134" s="700"/>
      <c r="F134" s="695"/>
      <c r="G134" s="531" t="s">
        <v>14</v>
      </c>
      <c r="H134" s="532"/>
      <c r="I134" s="532"/>
      <c r="J134" s="532"/>
      <c r="K134" s="532"/>
      <c r="L134" s="532"/>
      <c r="M134" s="532"/>
      <c r="N134" s="532"/>
      <c r="O134" s="532"/>
      <c r="P134" s="532"/>
      <c r="Q134" s="532"/>
      <c r="R134" s="532"/>
      <c r="S134" s="532"/>
      <c r="T134" s="532"/>
      <c r="U134" s="532"/>
      <c r="V134" s="532"/>
      <c r="W134" s="532"/>
      <c r="X134" s="532"/>
      <c r="Y134" s="532"/>
      <c r="Z134" s="532"/>
      <c r="AA134" s="533"/>
    </row>
    <row r="135" spans="2:27" ht="136.5" customHeight="1" x14ac:dyDescent="0.3">
      <c r="B135" s="692"/>
      <c r="C135" s="695"/>
      <c r="D135" s="699"/>
      <c r="E135" s="700"/>
      <c r="F135" s="695"/>
      <c r="G135" s="566" t="s">
        <v>1232</v>
      </c>
      <c r="H135" s="566"/>
      <c r="I135" s="566"/>
      <c r="J135" s="563" t="s">
        <v>1236</v>
      </c>
      <c r="K135" s="563"/>
      <c r="L135" s="563"/>
      <c r="M135" s="563" t="s">
        <v>1240</v>
      </c>
      <c r="N135" s="563"/>
      <c r="O135" s="563"/>
      <c r="P135" s="563" t="s">
        <v>1244</v>
      </c>
      <c r="Q135" s="563"/>
      <c r="R135" s="563"/>
      <c r="S135" s="563" t="s">
        <v>1246</v>
      </c>
      <c r="T135" s="563"/>
      <c r="U135" s="563"/>
      <c r="V135" s="566" t="s">
        <v>1250</v>
      </c>
      <c r="W135" s="566"/>
      <c r="X135" s="566"/>
      <c r="Y135" s="566" t="s">
        <v>1254</v>
      </c>
      <c r="Z135" s="566"/>
      <c r="AA135" s="566"/>
    </row>
    <row r="136" spans="2:27" ht="57.6" x14ac:dyDescent="0.3">
      <c r="B136" s="693"/>
      <c r="C136" s="696"/>
      <c r="D136" s="701"/>
      <c r="E136" s="702"/>
      <c r="F136" s="696"/>
      <c r="G136" s="186" t="s">
        <v>39</v>
      </c>
      <c r="H136" s="186" t="s">
        <v>40</v>
      </c>
      <c r="I136" s="186" t="s">
        <v>41</v>
      </c>
      <c r="J136" s="186" t="s">
        <v>39</v>
      </c>
      <c r="K136" s="186" t="s">
        <v>40</v>
      </c>
      <c r="L136" s="186" t="s">
        <v>41</v>
      </c>
      <c r="M136" s="186" t="s">
        <v>39</v>
      </c>
      <c r="N136" s="186" t="s">
        <v>40</v>
      </c>
      <c r="O136" s="186" t="s">
        <v>41</v>
      </c>
      <c r="P136" s="186" t="s">
        <v>39</v>
      </c>
      <c r="Q136" s="186" t="s">
        <v>40</v>
      </c>
      <c r="R136" s="186" t="s">
        <v>41</v>
      </c>
      <c r="S136" s="186" t="s">
        <v>39</v>
      </c>
      <c r="T136" s="186" t="s">
        <v>40</v>
      </c>
      <c r="U136" s="186" t="s">
        <v>41</v>
      </c>
      <c r="V136" s="186" t="s">
        <v>39</v>
      </c>
      <c r="W136" s="186" t="s">
        <v>40</v>
      </c>
      <c r="X136" s="186" t="s">
        <v>41</v>
      </c>
      <c r="Y136" s="47" t="s">
        <v>39</v>
      </c>
      <c r="Z136" s="47" t="s">
        <v>40</v>
      </c>
      <c r="AA136" s="47" t="s">
        <v>41</v>
      </c>
    </row>
    <row r="137" spans="2:27" ht="45" customHeight="1" x14ac:dyDescent="0.3">
      <c r="B137" s="187">
        <v>1</v>
      </c>
      <c r="C137" s="188" t="str">
        <f>C60</f>
        <v>"Қарлығаш"</v>
      </c>
      <c r="D137" s="684" t="str">
        <f>D60</f>
        <v>Тастыбаева Аружан Жанибековна</v>
      </c>
      <c r="E137" s="685"/>
      <c r="F137" s="203">
        <f>Q53</f>
        <v>28</v>
      </c>
      <c r="G137" s="193">
        <f>'дети 5-ти лет С'!D98</f>
        <v>10</v>
      </c>
      <c r="H137" s="193">
        <f>'дети 5-ти лет С'!E98</f>
        <v>19</v>
      </c>
      <c r="I137" s="193">
        <f>'дети 5-ти лет С'!F98</f>
        <v>0</v>
      </c>
      <c r="J137" s="193">
        <f>'дети 5-ти лет С'!G98</f>
        <v>28</v>
      </c>
      <c r="K137" s="193">
        <f>'дети 5-ти лет С'!H98</f>
        <v>0</v>
      </c>
      <c r="L137" s="193">
        <f>'дети 5-ти лет С'!I98</f>
        <v>0</v>
      </c>
      <c r="M137" s="193">
        <f>'дети 5-ти лет С'!J98</f>
        <v>8</v>
      </c>
      <c r="N137" s="193">
        <f>'дети 5-ти лет С'!K98</f>
        <v>20</v>
      </c>
      <c r="O137" s="193">
        <f>'дети 5-ти лет С'!L98</f>
        <v>0</v>
      </c>
      <c r="P137" s="193">
        <f>'дети 5-ти лет С'!M98</f>
        <v>28</v>
      </c>
      <c r="Q137" s="193">
        <f>'дети 5-ти лет С'!N98</f>
        <v>0</v>
      </c>
      <c r="R137" s="193">
        <f>'дети 5-ти лет С'!O98</f>
        <v>0</v>
      </c>
      <c r="S137" s="193">
        <f>'дети 5-ти лет С'!P98</f>
        <v>28</v>
      </c>
      <c r="T137" s="193">
        <f>'дети 5-ти лет С'!Q98</f>
        <v>0</v>
      </c>
      <c r="U137" s="193">
        <f>'дети 5-ти лет С'!R98</f>
        <v>0</v>
      </c>
      <c r="V137" s="193">
        <f>'дети 5-ти лет С'!S98</f>
        <v>0</v>
      </c>
      <c r="W137" s="193">
        <f>'дети 5-ти лет С'!T98</f>
        <v>28</v>
      </c>
      <c r="X137" s="193">
        <f>'дети 5-ти лет С'!U98</f>
        <v>0</v>
      </c>
      <c r="Y137" s="193">
        <f>'дети 5-ти лет С'!V98</f>
        <v>28</v>
      </c>
      <c r="Z137" s="193">
        <f>'дети 5-ти лет С'!W98</f>
        <v>0</v>
      </c>
      <c r="AA137" s="193">
        <f>'дети 5-ти лет С'!X98</f>
        <v>0</v>
      </c>
    </row>
    <row r="138" spans="2:27" ht="15.6" x14ac:dyDescent="0.3">
      <c r="B138" s="190"/>
      <c r="C138" s="191"/>
      <c r="D138" s="686"/>
      <c r="E138" s="686"/>
      <c r="F138" s="189" t="s">
        <v>4</v>
      </c>
      <c r="G138" s="302">
        <f>'дети 5-ти лет С'!D99</f>
        <v>35.714285714285715</v>
      </c>
      <c r="H138" s="302">
        <f>'дети 5-ти лет С'!E99</f>
        <v>67.857142857142861</v>
      </c>
      <c r="I138" s="302">
        <f>'дети 5-ти лет С'!F99</f>
        <v>0</v>
      </c>
      <c r="J138" s="302">
        <f>'дети 5-ти лет С'!G99</f>
        <v>100</v>
      </c>
      <c r="K138" s="302">
        <f>'дети 5-ти лет С'!H99</f>
        <v>0</v>
      </c>
      <c r="L138" s="302">
        <f>'дети 5-ти лет С'!I99</f>
        <v>0</v>
      </c>
      <c r="M138" s="302">
        <f>'дети 5-ти лет С'!J99</f>
        <v>28.571428571428573</v>
      </c>
      <c r="N138" s="302">
        <f>'дети 5-ти лет С'!K99</f>
        <v>71.428571428571431</v>
      </c>
      <c r="O138" s="302">
        <f>'дети 5-ти лет С'!L99</f>
        <v>0</v>
      </c>
      <c r="P138" s="302">
        <f>'дети 5-ти лет С'!M99</f>
        <v>100</v>
      </c>
      <c r="Q138" s="302">
        <f>'дети 5-ти лет С'!N99</f>
        <v>0</v>
      </c>
      <c r="R138" s="302">
        <f>'дети 5-ти лет С'!O99</f>
        <v>0</v>
      </c>
      <c r="S138" s="302">
        <f>'дети 5-ти лет С'!P99</f>
        <v>100</v>
      </c>
      <c r="T138" s="302">
        <f>'дети 5-ти лет С'!Q99</f>
        <v>0</v>
      </c>
      <c r="U138" s="302">
        <f>'дети 5-ти лет С'!R99</f>
        <v>0</v>
      </c>
      <c r="V138" s="302">
        <f>'дети 5-ти лет С'!S99</f>
        <v>0</v>
      </c>
      <c r="W138" s="302">
        <f>'дети 5-ти лет С'!T99</f>
        <v>100</v>
      </c>
      <c r="X138" s="302">
        <f>'дети 5-ти лет С'!U99</f>
        <v>0</v>
      </c>
      <c r="Y138" s="302">
        <f>'дети 5-ти лет С'!V99</f>
        <v>100</v>
      </c>
      <c r="Z138" s="302">
        <f>'дети 5-ти лет С'!W99</f>
        <v>0</v>
      </c>
      <c r="AA138" s="302">
        <f>'дети 5-ти лет С'!X99</f>
        <v>0</v>
      </c>
    </row>
  </sheetData>
  <sheetProtection password="CC4B" sheet="1" selectLockedCells="1"/>
  <mergeCells count="227">
    <mergeCell ref="Y114:AA114"/>
    <mergeCell ref="Y107:AA107"/>
    <mergeCell ref="Y100:AA100"/>
    <mergeCell ref="G105:AA105"/>
    <mergeCell ref="G106:AA106"/>
    <mergeCell ref="D137:E137"/>
    <mergeCell ref="F84:F87"/>
    <mergeCell ref="G84:AA84"/>
    <mergeCell ref="G85:AA85"/>
    <mergeCell ref="G86:I86"/>
    <mergeCell ref="Y135:AA135"/>
    <mergeCell ref="S121:U121"/>
    <mergeCell ref="V121:X121"/>
    <mergeCell ref="G126:AA126"/>
    <mergeCell ref="G127:AA127"/>
    <mergeCell ref="D123:E123"/>
    <mergeCell ref="D124:E124"/>
    <mergeCell ref="V128:X128"/>
    <mergeCell ref="Y128:AA128"/>
    <mergeCell ref="Y121:AA121"/>
    <mergeCell ref="D117:E117"/>
    <mergeCell ref="V107:X107"/>
    <mergeCell ref="V114:X114"/>
    <mergeCell ref="D103:E103"/>
    <mergeCell ref="D138:E138"/>
    <mergeCell ref="G56:AA56"/>
    <mergeCell ref="G57:AA57"/>
    <mergeCell ref="G63:AA63"/>
    <mergeCell ref="G64:AA64"/>
    <mergeCell ref="G70:AA70"/>
    <mergeCell ref="G71:AA71"/>
    <mergeCell ref="G77:AA77"/>
    <mergeCell ref="Y93:AA93"/>
    <mergeCell ref="D84:E87"/>
    <mergeCell ref="J86:L86"/>
    <mergeCell ref="M86:O86"/>
    <mergeCell ref="G112:AA112"/>
    <mergeCell ref="G113:AA113"/>
    <mergeCell ref="G119:AA119"/>
    <mergeCell ref="G120:AA120"/>
    <mergeCell ref="J114:L114"/>
    <mergeCell ref="M114:O114"/>
    <mergeCell ref="P114:R114"/>
    <mergeCell ref="G133:AA133"/>
    <mergeCell ref="G134:AA134"/>
    <mergeCell ref="D130:E130"/>
    <mergeCell ref="D131:E131"/>
    <mergeCell ref="V135:X135"/>
    <mergeCell ref="B133:B136"/>
    <mergeCell ref="C133:C136"/>
    <mergeCell ref="D133:E136"/>
    <mergeCell ref="F133:F136"/>
    <mergeCell ref="G135:I135"/>
    <mergeCell ref="J135:L135"/>
    <mergeCell ref="M135:O135"/>
    <mergeCell ref="P135:R135"/>
    <mergeCell ref="S135:U135"/>
    <mergeCell ref="B126:B129"/>
    <mergeCell ref="C126:C129"/>
    <mergeCell ref="D126:E129"/>
    <mergeCell ref="F126:F129"/>
    <mergeCell ref="G128:I128"/>
    <mergeCell ref="J128:L128"/>
    <mergeCell ref="M128:O128"/>
    <mergeCell ref="P128:R128"/>
    <mergeCell ref="S128:U128"/>
    <mergeCell ref="S107:U107"/>
    <mergeCell ref="D109:E109"/>
    <mergeCell ref="D116:E116"/>
    <mergeCell ref="D110:E110"/>
    <mergeCell ref="B112:B115"/>
    <mergeCell ref="C112:C115"/>
    <mergeCell ref="D112:E115"/>
    <mergeCell ref="F112:F115"/>
    <mergeCell ref="G114:I114"/>
    <mergeCell ref="S114:U114"/>
    <mergeCell ref="B105:B108"/>
    <mergeCell ref="C105:C108"/>
    <mergeCell ref="D105:E108"/>
    <mergeCell ref="F105:F108"/>
    <mergeCell ref="G107:I107"/>
    <mergeCell ref="J107:L107"/>
    <mergeCell ref="D102:E102"/>
    <mergeCell ref="B98:B101"/>
    <mergeCell ref="C98:C101"/>
    <mergeCell ref="D98:E101"/>
    <mergeCell ref="F98:F101"/>
    <mergeCell ref="P100:R100"/>
    <mergeCell ref="B77:B80"/>
    <mergeCell ref="C77:C80"/>
    <mergeCell ref="B91:B94"/>
    <mergeCell ref="C91:C94"/>
    <mergeCell ref="D91:E94"/>
    <mergeCell ref="F91:F94"/>
    <mergeCell ref="B84:B87"/>
    <mergeCell ref="B119:B122"/>
    <mergeCell ref="C119:C122"/>
    <mergeCell ref="D119:E122"/>
    <mergeCell ref="F119:F122"/>
    <mergeCell ref="G121:I121"/>
    <mergeCell ref="J121:L121"/>
    <mergeCell ref="M121:O121"/>
    <mergeCell ref="P121:R121"/>
    <mergeCell ref="M107:O107"/>
    <mergeCell ref="P107:R107"/>
    <mergeCell ref="G78:AA78"/>
    <mergeCell ref="S86:U86"/>
    <mergeCell ref="Y72:AA72"/>
    <mergeCell ref="D81:E81"/>
    <mergeCell ref="D82:E82"/>
    <mergeCell ref="M79:O79"/>
    <mergeCell ref="P79:R79"/>
    <mergeCell ref="J100:L100"/>
    <mergeCell ref="M100:O100"/>
    <mergeCell ref="S100:U100"/>
    <mergeCell ref="V100:X100"/>
    <mergeCell ref="P86:R86"/>
    <mergeCell ref="D88:E88"/>
    <mergeCell ref="D89:E89"/>
    <mergeCell ref="G91:AA91"/>
    <mergeCell ref="D75:E75"/>
    <mergeCell ref="D77:E80"/>
    <mergeCell ref="F77:F80"/>
    <mergeCell ref="G79:I79"/>
    <mergeCell ref="G92:AA92"/>
    <mergeCell ref="G98:AA98"/>
    <mergeCell ref="D95:E95"/>
    <mergeCell ref="D96:E96"/>
    <mergeCell ref="D74:E74"/>
    <mergeCell ref="C84:C87"/>
    <mergeCell ref="Y86:AA86"/>
    <mergeCell ref="P93:R93"/>
    <mergeCell ref="Y79:AA79"/>
    <mergeCell ref="V58:X58"/>
    <mergeCell ref="V93:X93"/>
    <mergeCell ref="G100:I100"/>
    <mergeCell ref="V86:X86"/>
    <mergeCell ref="V79:X79"/>
    <mergeCell ref="G93:I93"/>
    <mergeCell ref="J93:L93"/>
    <mergeCell ref="M93:O93"/>
    <mergeCell ref="J79:L79"/>
    <mergeCell ref="S93:U93"/>
    <mergeCell ref="G99:AA99"/>
    <mergeCell ref="P72:R72"/>
    <mergeCell ref="S79:U79"/>
    <mergeCell ref="S72:U72"/>
    <mergeCell ref="D67:E67"/>
    <mergeCell ref="D68:E68"/>
    <mergeCell ref="D70:E73"/>
    <mergeCell ref="F70:F73"/>
    <mergeCell ref="G72:I72"/>
    <mergeCell ref="V72:X72"/>
    <mergeCell ref="B70:B73"/>
    <mergeCell ref="C70:C73"/>
    <mergeCell ref="J72:L72"/>
    <mergeCell ref="M72:O72"/>
    <mergeCell ref="B1:U1"/>
    <mergeCell ref="C4:U4"/>
    <mergeCell ref="B5:U5"/>
    <mergeCell ref="A6:V6"/>
    <mergeCell ref="B8:B9"/>
    <mergeCell ref="C8:C9"/>
    <mergeCell ref="P8:R8"/>
    <mergeCell ref="S8:S9"/>
    <mergeCell ref="T8:T9"/>
    <mergeCell ref="U8:U9"/>
    <mergeCell ref="D8:F8"/>
    <mergeCell ref="G8:I8"/>
    <mergeCell ref="J8:L8"/>
    <mergeCell ref="M8:O8"/>
    <mergeCell ref="G58:I58"/>
    <mergeCell ref="J58:L58"/>
    <mergeCell ref="G65:I65"/>
    <mergeCell ref="J65:L65"/>
    <mergeCell ref="D60:E60"/>
    <mergeCell ref="D61:E61"/>
    <mergeCell ref="AB14:AB15"/>
    <mergeCell ref="AC14:AC15"/>
    <mergeCell ref="AA12:AC13"/>
    <mergeCell ref="AA14:AA15"/>
    <mergeCell ref="W10:AC10"/>
    <mergeCell ref="X12:X14"/>
    <mergeCell ref="AA16:AC17"/>
    <mergeCell ref="AA18:AA19"/>
    <mergeCell ref="AB18:AB19"/>
    <mergeCell ref="AC18:AC19"/>
    <mergeCell ref="X16:X18"/>
    <mergeCell ref="Y58:AA58"/>
    <mergeCell ref="X20:X22"/>
    <mergeCell ref="X24:X26"/>
    <mergeCell ref="X28:X30"/>
    <mergeCell ref="W37:W38"/>
    <mergeCell ref="W39:W40"/>
    <mergeCell ref="W32:X32"/>
    <mergeCell ref="B52:U52"/>
    <mergeCell ref="B53:P53"/>
    <mergeCell ref="Q53:U53"/>
    <mergeCell ref="W34:X34"/>
    <mergeCell ref="W35:W36"/>
    <mergeCell ref="C56:C59"/>
    <mergeCell ref="D56:E59"/>
    <mergeCell ref="F56:F59"/>
    <mergeCell ref="B63:B66"/>
    <mergeCell ref="C63:C66"/>
    <mergeCell ref="D63:E66"/>
    <mergeCell ref="F63:F66"/>
    <mergeCell ref="B56:B59"/>
    <mergeCell ref="BA24:BB24"/>
    <mergeCell ref="AQ10:AT10"/>
    <mergeCell ref="AS15:AT15"/>
    <mergeCell ref="AU15:AV15"/>
    <mergeCell ref="AW15:AX15"/>
    <mergeCell ref="AY15:AZ15"/>
    <mergeCell ref="AS24:AT24"/>
    <mergeCell ref="AU24:AV24"/>
    <mergeCell ref="AW24:AX24"/>
    <mergeCell ref="AY24:AZ24"/>
    <mergeCell ref="AA21:AC30"/>
    <mergeCell ref="M65:O65"/>
    <mergeCell ref="P65:R65"/>
    <mergeCell ref="S65:U65"/>
    <mergeCell ref="P58:R58"/>
    <mergeCell ref="S58:U58"/>
    <mergeCell ref="M58:O58"/>
    <mergeCell ref="V65:X65"/>
    <mergeCell ref="Y65:AA6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45"/>
  <sheetViews>
    <sheetView tabSelected="1" topLeftCell="X4" zoomScale="60" zoomScaleNormal="60" workbookViewId="0">
      <selection activeCell="V23" sqref="V23"/>
    </sheetView>
  </sheetViews>
  <sheetFormatPr defaultRowHeight="14.4" x14ac:dyDescent="0.3"/>
  <cols>
    <col min="2" max="2" width="5.5546875" customWidth="1"/>
    <col min="3" max="3" width="37.109375" customWidth="1"/>
    <col min="4" max="6" width="12.44140625" bestFit="1" customWidth="1"/>
    <col min="7" max="7" width="10.33203125" customWidth="1"/>
    <col min="8" max="8" width="10.88671875" customWidth="1"/>
    <col min="9" max="10" width="10.33203125" customWidth="1"/>
    <col min="11" max="11" width="10.109375" customWidth="1"/>
    <col min="12" max="12" width="10.33203125" customWidth="1"/>
    <col min="13" max="13" width="10.109375" customWidth="1"/>
    <col min="14" max="14" width="11" customWidth="1"/>
    <col min="15" max="16" width="10.109375" customWidth="1"/>
    <col min="17" max="17" width="10.33203125" customWidth="1"/>
    <col min="18" max="18" width="10.109375" customWidth="1"/>
    <col min="19" max="19" width="10.33203125" customWidth="1"/>
    <col min="20" max="20" width="11" customWidth="1"/>
    <col min="21" max="21" width="12.109375" customWidth="1"/>
    <col min="22" max="22" width="11.33203125" customWidth="1"/>
    <col min="23" max="23" width="10.109375" customWidth="1"/>
    <col min="24" max="24" width="13.109375" customWidth="1"/>
    <col min="25" max="25" width="11.44140625" customWidth="1"/>
    <col min="26" max="26" width="11" customWidth="1"/>
    <col min="27" max="27" width="10.88671875" customWidth="1"/>
    <col min="29" max="29" width="10.88671875" customWidth="1"/>
    <col min="30" max="30" width="11" customWidth="1"/>
    <col min="31" max="31" width="10.5546875" customWidth="1"/>
    <col min="49" max="49" width="13.109375" customWidth="1"/>
    <col min="51" max="51" width="12.6640625" customWidth="1"/>
    <col min="53" max="53" width="12.88671875" customWidth="1"/>
    <col min="55" max="55" width="14.109375" customWidth="1"/>
    <col min="57" max="57" width="13.5546875" customWidth="1"/>
  </cols>
  <sheetData>
    <row r="1" spans="1:57" x14ac:dyDescent="0.3"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</row>
    <row r="2" spans="1:57" x14ac:dyDescent="0.3"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57" x14ac:dyDescent="0.3"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57" x14ac:dyDescent="0.3">
      <c r="B4" s="155"/>
      <c r="C4" s="669" t="s">
        <v>21</v>
      </c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</row>
    <row r="5" spans="1:57" x14ac:dyDescent="0.3">
      <c r="B5" s="669" t="s">
        <v>38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</row>
    <row r="6" spans="1:57" x14ac:dyDescent="0.3">
      <c r="A6" s="669"/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</row>
    <row r="8" spans="1:57" ht="68.25" customHeight="1" x14ac:dyDescent="0.3">
      <c r="B8" s="670" t="s">
        <v>0</v>
      </c>
      <c r="C8" s="670" t="s">
        <v>1</v>
      </c>
      <c r="D8" s="672" t="s">
        <v>5</v>
      </c>
      <c r="E8" s="673"/>
      <c r="F8" s="674"/>
      <c r="G8" s="677" t="s">
        <v>6</v>
      </c>
      <c r="H8" s="678"/>
      <c r="I8" s="679"/>
      <c r="J8" s="677" t="s">
        <v>8</v>
      </c>
      <c r="K8" s="678"/>
      <c r="L8" s="679"/>
      <c r="M8" s="677" t="s">
        <v>10</v>
      </c>
      <c r="N8" s="678"/>
      <c r="O8" s="679"/>
      <c r="P8" s="677" t="s">
        <v>13</v>
      </c>
      <c r="Q8" s="678"/>
      <c r="R8" s="679"/>
      <c r="S8" s="682" t="s">
        <v>29</v>
      </c>
      <c r="T8" s="680" t="s">
        <v>30</v>
      </c>
      <c r="U8" s="675" t="s">
        <v>31</v>
      </c>
      <c r="V8" s="776" t="s">
        <v>68</v>
      </c>
    </row>
    <row r="9" spans="1:57" ht="57.6" x14ac:dyDescent="0.3">
      <c r="B9" s="671"/>
      <c r="C9" s="671"/>
      <c r="D9" s="47" t="s">
        <v>39</v>
      </c>
      <c r="E9" s="47" t="s">
        <v>40</v>
      </c>
      <c r="F9" s="47" t="s">
        <v>41</v>
      </c>
      <c r="G9" s="47" t="s">
        <v>39</v>
      </c>
      <c r="H9" s="47" t="s">
        <v>40</v>
      </c>
      <c r="I9" s="47" t="s">
        <v>41</v>
      </c>
      <c r="J9" s="47" t="s">
        <v>39</v>
      </c>
      <c r="K9" s="47" t="s">
        <v>40</v>
      </c>
      <c r="L9" s="47" t="s">
        <v>41</v>
      </c>
      <c r="M9" s="47" t="s">
        <v>39</v>
      </c>
      <c r="N9" s="47" t="s">
        <v>40</v>
      </c>
      <c r="O9" s="47" t="s">
        <v>41</v>
      </c>
      <c r="P9" s="47" t="s">
        <v>39</v>
      </c>
      <c r="Q9" s="47" t="s">
        <v>40</v>
      </c>
      <c r="R9" s="47" t="s">
        <v>41</v>
      </c>
      <c r="S9" s="683"/>
      <c r="T9" s="681"/>
      <c r="U9" s="676"/>
      <c r="V9" s="777"/>
    </row>
    <row r="10" spans="1:57" x14ac:dyDescent="0.3">
      <c r="B10" s="15">
        <v>1</v>
      </c>
      <c r="C10" s="4" t="str">
        <f>'дети 5-ти лет Ф'!C115</f>
        <v>Атбеков Асмет</v>
      </c>
      <c r="D10" s="4">
        <f>'дети 5-ти лет Ф'!Y115</f>
        <v>7</v>
      </c>
      <c r="E10" s="4">
        <f>'дети 5-ти лет Ф'!Z115</f>
        <v>0</v>
      </c>
      <c r="F10" s="4">
        <f>'дети 5-ти лет Ф'!AA115</f>
        <v>0</v>
      </c>
      <c r="G10" s="4">
        <f>'дети 5-ти лет К'!CJ115</f>
        <v>28</v>
      </c>
      <c r="H10" s="4">
        <f>'дети 5-ти лет К'!CK115</f>
        <v>0</v>
      </c>
      <c r="I10" s="4">
        <f>'дети 5-ти лет К'!CL115</f>
        <v>0</v>
      </c>
      <c r="J10" s="4">
        <f>'дети 5-ти лет П'!Y115</f>
        <v>7</v>
      </c>
      <c r="K10" s="4">
        <f>'дети 5-ти лет П'!Z115</f>
        <v>0</v>
      </c>
      <c r="L10" s="4">
        <f>'дети 5-ти лет П'!AA115</f>
        <v>0</v>
      </c>
      <c r="M10" s="4">
        <f>'дети 5-ти лет Т'!DE115</f>
        <v>35</v>
      </c>
      <c r="N10" s="15">
        <f>'дети 5-ти лет Т'!DF115</f>
        <v>0</v>
      </c>
      <c r="O10" s="15">
        <f>'дети 5-ти лет Т'!DG115</f>
        <v>0</v>
      </c>
      <c r="P10" s="15">
        <f>'дети 5-ти лет С'!Y115</f>
        <v>7</v>
      </c>
      <c r="Q10" s="15">
        <f>'дети 5-ти лет С'!Z115</f>
        <v>0</v>
      </c>
      <c r="R10" s="16">
        <f>'дети 5-ти лет С'!AA115</f>
        <v>0</v>
      </c>
      <c r="S10" s="180">
        <f>(D10+G10+J10+M10+P10)/5</f>
        <v>16.8</v>
      </c>
      <c r="T10" s="181">
        <f>(E10+H10+K10+N10+Q10)/5</f>
        <v>0</v>
      </c>
      <c r="U10" s="30">
        <f>(F10+I10+L10+O10+R10)/5</f>
        <v>0</v>
      </c>
      <c r="V10" s="221">
        <v>3</v>
      </c>
      <c r="X10" s="763" t="s">
        <v>48</v>
      </c>
      <c r="Y10" s="765"/>
      <c r="Z10" s="765"/>
      <c r="AA10" s="765"/>
      <c r="AB10" s="765"/>
      <c r="AC10" s="765"/>
      <c r="AD10" s="765"/>
      <c r="AE10" s="764"/>
      <c r="AT10" s="750" t="s">
        <v>48</v>
      </c>
      <c r="AU10" s="750"/>
      <c r="AV10" s="750"/>
      <c r="AW10" s="750"/>
      <c r="AX10" s="17"/>
      <c r="AY10" s="17"/>
      <c r="AZ10" s="17"/>
      <c r="BA10" s="17"/>
      <c r="BB10" s="17"/>
      <c r="BC10" s="17"/>
      <c r="BD10" s="17"/>
      <c r="BE10" s="17"/>
    </row>
    <row r="11" spans="1:57" x14ac:dyDescent="0.3">
      <c r="B11" s="15">
        <v>2</v>
      </c>
      <c r="C11" s="4" t="str">
        <f>'дети 5-ти лет Ф'!C116</f>
        <v>Болат Ясмина</v>
      </c>
      <c r="D11" s="4">
        <f>'дети 5-ти лет Ф'!Y116</f>
        <v>7</v>
      </c>
      <c r="E11" s="4">
        <f>'дети 5-ти лет Ф'!Z116</f>
        <v>0</v>
      </c>
      <c r="F11" s="4">
        <f>'дети 5-ти лет Ф'!AA116</f>
        <v>0</v>
      </c>
      <c r="G11" s="4">
        <f>'дети 5-ти лет К'!CJ116</f>
        <v>28</v>
      </c>
      <c r="H11" s="4">
        <f>'дети 5-ти лет К'!CK116</f>
        <v>0</v>
      </c>
      <c r="I11" s="4">
        <f>'дети 5-ти лет К'!CL116</f>
        <v>0</v>
      </c>
      <c r="J11" s="4">
        <f>'дети 5-ти лет П'!Y116</f>
        <v>7</v>
      </c>
      <c r="K11" s="4">
        <f>'дети 5-ти лет П'!Z116</f>
        <v>0</v>
      </c>
      <c r="L11" s="4">
        <f>'дети 5-ти лет П'!AA116</f>
        <v>0</v>
      </c>
      <c r="M11" s="4">
        <f>'дети 5-ти лет Т'!DE116</f>
        <v>35</v>
      </c>
      <c r="N11" s="15">
        <f>'дети 5-ти лет Т'!DF116</f>
        <v>0</v>
      </c>
      <c r="O11" s="15">
        <f>'дети 5-ти лет Т'!DG116</f>
        <v>0</v>
      </c>
      <c r="P11" s="15">
        <f>'дети 5-ти лет С'!Y116</f>
        <v>7</v>
      </c>
      <c r="Q11" s="15">
        <f>'дети 5-ти лет С'!Z116</f>
        <v>0</v>
      </c>
      <c r="R11" s="16">
        <f>'дети 5-ти лет С'!AA116</f>
        <v>0</v>
      </c>
      <c r="S11" s="180">
        <f t="shared" ref="S11:S57" si="0">(D11+G11+J11+M11+P11)/5</f>
        <v>16.8</v>
      </c>
      <c r="T11" s="181">
        <f t="shared" ref="T11:T57" si="1">(E11+H11+K11+N11+Q11)/5</f>
        <v>0</v>
      </c>
      <c r="U11" s="30">
        <f t="shared" ref="U11:U57" si="2">(F11+I11+L11+O11+R11)/5</f>
        <v>0</v>
      </c>
      <c r="V11" s="221">
        <v>3</v>
      </c>
      <c r="X11" s="178"/>
      <c r="Y11" s="178"/>
      <c r="Z11" s="182" t="s">
        <v>4</v>
      </c>
      <c r="AA11" s="215" t="s">
        <v>4</v>
      </c>
      <c r="AB11" s="217" t="s">
        <v>4</v>
      </c>
      <c r="AC11" s="182" t="s">
        <v>65</v>
      </c>
      <c r="AD11" s="152" t="s">
        <v>66</v>
      </c>
      <c r="AE11" s="152" t="s">
        <v>67</v>
      </c>
      <c r="AT11" s="439" t="s">
        <v>45</v>
      </c>
      <c r="AU11" s="439" t="s">
        <v>230</v>
      </c>
      <c r="AV11" s="440">
        <f>(G67+J67+M67+P67+S67+V67+Y67)/7</f>
        <v>28</v>
      </c>
      <c r="AW11" s="443">
        <f>AV11*100/Q60</f>
        <v>100</v>
      </c>
      <c r="AX11" s="17"/>
      <c r="AY11" s="17"/>
      <c r="AZ11" s="17"/>
      <c r="BA11" s="17"/>
      <c r="BB11" s="17"/>
      <c r="BC11" s="17"/>
      <c r="BD11" s="17"/>
      <c r="BE11" s="17"/>
    </row>
    <row r="12" spans="1:57" x14ac:dyDescent="0.3">
      <c r="B12" s="15">
        <v>3</v>
      </c>
      <c r="C12" s="4" t="str">
        <f>'дети 5-ти лет Ф'!C117</f>
        <v>Боранбай Томирис</v>
      </c>
      <c r="D12" s="4">
        <f>'дети 5-ти лет Ф'!Y117</f>
        <v>7</v>
      </c>
      <c r="E12" s="4">
        <f>'дети 5-ти лет Ф'!Z117</f>
        <v>0</v>
      </c>
      <c r="F12" s="4">
        <f>'дети 5-ти лет Ф'!AA117</f>
        <v>0</v>
      </c>
      <c r="G12" s="4">
        <f>'дети 5-ти лет К'!CJ117</f>
        <v>12</v>
      </c>
      <c r="H12" s="4">
        <f>'дети 5-ти лет К'!CK117</f>
        <v>15</v>
      </c>
      <c r="I12" s="4">
        <f>'дети 5-ти лет К'!CL117</f>
        <v>1</v>
      </c>
      <c r="J12" s="4">
        <f>'дети 5-ти лет П'!Y117</f>
        <v>5</v>
      </c>
      <c r="K12" s="4">
        <f>'дети 5-ти лет П'!Z117</f>
        <v>2</v>
      </c>
      <c r="L12" s="4">
        <f>'дети 5-ти лет П'!AA117</f>
        <v>0</v>
      </c>
      <c r="M12" s="4">
        <f>'дети 5-ти лет Т'!DE117</f>
        <v>18</v>
      </c>
      <c r="N12" s="15">
        <f>'дети 5-ти лет Т'!DF117</f>
        <v>17</v>
      </c>
      <c r="O12" s="15">
        <f>'дети 5-ти лет Т'!DG117</f>
        <v>0</v>
      </c>
      <c r="P12" s="15">
        <f>'дети 5-ти лет С'!Y117</f>
        <v>4</v>
      </c>
      <c r="Q12" s="15">
        <f>'дети 5-ти лет С'!Z117</f>
        <v>3</v>
      </c>
      <c r="R12" s="16">
        <f>'дети 5-ти лет С'!AA117</f>
        <v>0</v>
      </c>
      <c r="S12" s="180">
        <f t="shared" si="0"/>
        <v>9.1999999999999993</v>
      </c>
      <c r="T12" s="181">
        <f t="shared" si="1"/>
        <v>7.4</v>
      </c>
      <c r="U12" s="30">
        <f t="shared" si="2"/>
        <v>0.2</v>
      </c>
      <c r="V12" s="221">
        <v>2</v>
      </c>
      <c r="X12" s="183" t="s">
        <v>45</v>
      </c>
      <c r="Y12" s="747" t="s">
        <v>230</v>
      </c>
      <c r="Z12" s="184">
        <f>СВОД1!Z12</f>
        <v>16.666666666666668</v>
      </c>
      <c r="AA12" s="220">
        <f>СВОД2!Z12</f>
        <v>85.714285714285708</v>
      </c>
      <c r="AB12" s="207">
        <f>'дети 5-ти лет Ф'!AA168</f>
        <v>100</v>
      </c>
      <c r="AC12" s="739" t="s">
        <v>43</v>
      </c>
      <c r="AD12" s="740"/>
      <c r="AE12" s="741"/>
      <c r="AT12" s="439" t="s">
        <v>46</v>
      </c>
      <c r="AU12" s="439" t="s">
        <v>230</v>
      </c>
      <c r="AV12" s="440">
        <f>(H67+K67+N67+Q67+T67+W67+Z67)/7</f>
        <v>0</v>
      </c>
      <c r="AW12" s="443">
        <f>AV12*100/Q60</f>
        <v>0</v>
      </c>
      <c r="AX12" s="17"/>
      <c r="AY12" s="17"/>
      <c r="AZ12" s="17"/>
      <c r="BA12" s="17"/>
      <c r="BB12" s="17"/>
      <c r="BC12" s="17"/>
      <c r="BD12" s="17"/>
      <c r="BE12" s="17"/>
    </row>
    <row r="13" spans="1:57" x14ac:dyDescent="0.3">
      <c r="B13" s="15">
        <v>4</v>
      </c>
      <c r="C13" s="4" t="str">
        <f>'дети 5-ти лет Ф'!C118</f>
        <v>Боровых Артем</v>
      </c>
      <c r="D13" s="4">
        <f>'дети 5-ти лет Ф'!Y118</f>
        <v>7</v>
      </c>
      <c r="E13" s="4">
        <f>'дети 5-ти лет Ф'!Z118</f>
        <v>0</v>
      </c>
      <c r="F13" s="4">
        <f>'дети 5-ти лет Ф'!AA118</f>
        <v>0</v>
      </c>
      <c r="G13" s="4">
        <f>'дети 5-ти лет К'!CJ118</f>
        <v>28</v>
      </c>
      <c r="H13" s="4">
        <f>'дети 5-ти лет К'!CK118</f>
        <v>0</v>
      </c>
      <c r="I13" s="4">
        <f>'дети 5-ти лет К'!CL118</f>
        <v>0</v>
      </c>
      <c r="J13" s="4">
        <f>'дети 5-ти лет П'!Y118</f>
        <v>7</v>
      </c>
      <c r="K13" s="4">
        <f>'дети 5-ти лет П'!Z118</f>
        <v>0</v>
      </c>
      <c r="L13" s="4">
        <f>'дети 5-ти лет П'!AA118</f>
        <v>0</v>
      </c>
      <c r="M13" s="4">
        <f>'дети 5-ти лет Т'!DE118</f>
        <v>35</v>
      </c>
      <c r="N13" s="15">
        <f>'дети 5-ти лет Т'!DF118</f>
        <v>0</v>
      </c>
      <c r="O13" s="15">
        <f>'дети 5-ти лет Т'!DG118</f>
        <v>0</v>
      </c>
      <c r="P13" s="15">
        <f>'дети 5-ти лет С'!Y118</f>
        <v>7</v>
      </c>
      <c r="Q13" s="15">
        <f>'дети 5-ти лет С'!Z118</f>
        <v>0</v>
      </c>
      <c r="R13" s="16">
        <f>'дети 5-ти лет С'!AA118</f>
        <v>0</v>
      </c>
      <c r="S13" s="180">
        <f t="shared" si="0"/>
        <v>16.8</v>
      </c>
      <c r="T13" s="181">
        <f t="shared" si="1"/>
        <v>0</v>
      </c>
      <c r="U13" s="30">
        <f t="shared" si="2"/>
        <v>0</v>
      </c>
      <c r="V13" s="221">
        <v>3</v>
      </c>
      <c r="X13" s="183" t="s">
        <v>46</v>
      </c>
      <c r="Y13" s="748"/>
      <c r="Z13" s="184">
        <f>СВОД1!Z13</f>
        <v>83.333333333333329</v>
      </c>
      <c r="AA13" s="220">
        <f>СВОД2!Z13</f>
        <v>14.285714285714286</v>
      </c>
      <c r="AB13" s="207">
        <f>'дети 5-ти лет Ф'!AA169</f>
        <v>0</v>
      </c>
      <c r="AC13" s="742"/>
      <c r="AD13" s="743"/>
      <c r="AE13" s="744"/>
      <c r="AT13" s="439" t="s">
        <v>47</v>
      </c>
      <c r="AU13" s="439" t="s">
        <v>230</v>
      </c>
      <c r="AV13" s="440">
        <f>(I67+L67+O67+R67+U67+X67+AA67)/7</f>
        <v>0</v>
      </c>
      <c r="AW13" s="443">
        <f>AV13*100/Q60</f>
        <v>0</v>
      </c>
      <c r="AX13" s="17"/>
      <c r="AY13" s="17"/>
      <c r="AZ13" s="17"/>
      <c r="BA13" s="17"/>
      <c r="BB13" s="17"/>
      <c r="BC13" s="17"/>
      <c r="BD13" s="17"/>
      <c r="BE13" s="17"/>
    </row>
    <row r="14" spans="1:57" x14ac:dyDescent="0.3">
      <c r="B14" s="15">
        <v>5</v>
      </c>
      <c r="C14" s="4" t="str">
        <f>'дети 5-ти лет Ф'!C119</f>
        <v>Драцюк Радмир</v>
      </c>
      <c r="D14" s="4">
        <f>'дети 5-ти лет Ф'!Y119</f>
        <v>7</v>
      </c>
      <c r="E14" s="4">
        <f>'дети 5-ти лет Ф'!Z119</f>
        <v>0</v>
      </c>
      <c r="F14" s="4">
        <f>'дети 5-ти лет Ф'!AA119</f>
        <v>0</v>
      </c>
      <c r="G14" s="4">
        <f>'дети 5-ти лет К'!CJ119</f>
        <v>28</v>
      </c>
      <c r="H14" s="4">
        <f>'дети 5-ти лет К'!CK119</f>
        <v>0</v>
      </c>
      <c r="I14" s="4">
        <f>'дети 5-ти лет К'!CL119</f>
        <v>0</v>
      </c>
      <c r="J14" s="4">
        <f>'дети 5-ти лет П'!Y119</f>
        <v>7</v>
      </c>
      <c r="K14" s="4">
        <f>'дети 5-ти лет П'!Z119</f>
        <v>0</v>
      </c>
      <c r="L14" s="4">
        <f>'дети 5-ти лет П'!AA119</f>
        <v>0</v>
      </c>
      <c r="M14" s="4">
        <f>'дети 5-ти лет Т'!DE119</f>
        <v>35</v>
      </c>
      <c r="N14" s="15">
        <f>'дети 5-ти лет Т'!DF119</f>
        <v>0</v>
      </c>
      <c r="O14" s="15">
        <f>'дети 5-ти лет Т'!DG119</f>
        <v>0</v>
      </c>
      <c r="P14" s="15">
        <f>'дети 5-ти лет С'!Y119</f>
        <v>7</v>
      </c>
      <c r="Q14" s="15">
        <f>'дети 5-ти лет С'!Z119</f>
        <v>0</v>
      </c>
      <c r="R14" s="16">
        <f>'дети 5-ти лет С'!AA119</f>
        <v>0</v>
      </c>
      <c r="S14" s="180">
        <f t="shared" si="0"/>
        <v>16.8</v>
      </c>
      <c r="T14" s="181">
        <f t="shared" si="1"/>
        <v>0</v>
      </c>
      <c r="U14" s="30">
        <f t="shared" si="2"/>
        <v>0</v>
      </c>
      <c r="V14" s="221">
        <v>3</v>
      </c>
      <c r="X14" s="183" t="s">
        <v>47</v>
      </c>
      <c r="Y14" s="749"/>
      <c r="Z14" s="184">
        <f>СВОД1!Z14</f>
        <v>0</v>
      </c>
      <c r="AA14" s="220">
        <f>СВОД2!Z14</f>
        <v>0</v>
      </c>
      <c r="AB14" s="207">
        <f>'дети 5-ти лет Ф'!AA170</f>
        <v>0</v>
      </c>
      <c r="AC14" s="745">
        <f>AC18*Q60/100</f>
        <v>27.147142857142857</v>
      </c>
      <c r="AD14" s="745">
        <f>AD18*Q60/100</f>
        <v>0.81714285714285706</v>
      </c>
      <c r="AE14" s="745">
        <f>AE18*Q60/100</f>
        <v>7.1428571428571426E-3</v>
      </c>
      <c r="AT14" s="441"/>
      <c r="AU14" s="441"/>
      <c r="AV14" s="442">
        <f>SUM(AV11:AV13)</f>
        <v>28</v>
      </c>
      <c r="AW14" s="442">
        <f>SUM(AW11:AW13)</f>
        <v>100</v>
      </c>
      <c r="AX14" s="17"/>
      <c r="AY14" s="17"/>
      <c r="AZ14" s="17"/>
      <c r="BA14" s="17"/>
      <c r="BB14" s="17"/>
      <c r="BC14" s="17"/>
      <c r="BD14" s="17"/>
      <c r="BE14" s="17"/>
    </row>
    <row r="15" spans="1:57" x14ac:dyDescent="0.3">
      <c r="B15" s="15">
        <v>6</v>
      </c>
      <c r="C15" s="4" t="str">
        <f>'дети 5-ти лет Ф'!C120</f>
        <v>Дубовицкий Данил</v>
      </c>
      <c r="D15" s="4">
        <f>'дети 5-ти лет Ф'!Y120</f>
        <v>7</v>
      </c>
      <c r="E15" s="4">
        <f>'дети 5-ти лет Ф'!Z120</f>
        <v>0</v>
      </c>
      <c r="F15" s="4">
        <f>'дети 5-ти лет Ф'!AA120</f>
        <v>0</v>
      </c>
      <c r="G15" s="4">
        <f>'дети 5-ти лет К'!CJ120</f>
        <v>28</v>
      </c>
      <c r="H15" s="4">
        <f>'дети 5-ти лет К'!CK120</f>
        <v>0</v>
      </c>
      <c r="I15" s="4">
        <f>'дети 5-ти лет К'!CL120</f>
        <v>0</v>
      </c>
      <c r="J15" s="4">
        <f>'дети 5-ти лет П'!Y120</f>
        <v>7</v>
      </c>
      <c r="K15" s="4">
        <f>'дети 5-ти лет П'!Z120</f>
        <v>0</v>
      </c>
      <c r="L15" s="4">
        <f>'дети 5-ти лет П'!AA120</f>
        <v>0</v>
      </c>
      <c r="M15" s="4">
        <f>'дети 5-ти лет Т'!DE120</f>
        <v>35</v>
      </c>
      <c r="N15" s="15">
        <f>'дети 5-ти лет Т'!DF120</f>
        <v>0</v>
      </c>
      <c r="O15" s="15">
        <f>'дети 5-ти лет Т'!DG120</f>
        <v>0</v>
      </c>
      <c r="P15" s="15">
        <f>'дети 5-ти лет С'!Y120</f>
        <v>7</v>
      </c>
      <c r="Q15" s="15">
        <f>'дети 5-ти лет С'!Z120</f>
        <v>0</v>
      </c>
      <c r="R15" s="16">
        <f>'дети 5-ти лет С'!AA120</f>
        <v>0</v>
      </c>
      <c r="S15" s="180">
        <f t="shared" si="0"/>
        <v>16.8</v>
      </c>
      <c r="T15" s="181">
        <f t="shared" si="1"/>
        <v>0</v>
      </c>
      <c r="U15" s="30">
        <f t="shared" si="2"/>
        <v>0</v>
      </c>
      <c r="V15" s="221">
        <v>3</v>
      </c>
      <c r="X15" s="183"/>
      <c r="Y15" s="182"/>
      <c r="Z15" s="184"/>
      <c r="AA15" s="220"/>
      <c r="AB15" s="207"/>
      <c r="AC15" s="746"/>
      <c r="AD15" s="746"/>
      <c r="AE15" s="746"/>
      <c r="AT15" s="439"/>
      <c r="AU15" s="439"/>
      <c r="AV15" s="726" t="s">
        <v>32</v>
      </c>
      <c r="AW15" s="726"/>
      <c r="AX15" s="727" t="s">
        <v>7</v>
      </c>
      <c r="AY15" s="727"/>
      <c r="AZ15" s="640" t="s">
        <v>135</v>
      </c>
      <c r="BA15" s="640"/>
      <c r="BB15" s="640" t="s">
        <v>58</v>
      </c>
      <c r="BC15" s="640"/>
      <c r="BD15" s="17"/>
      <c r="BE15" s="17"/>
    </row>
    <row r="16" spans="1:57" x14ac:dyDescent="0.3">
      <c r="B16" s="15">
        <v>7</v>
      </c>
      <c r="C16" s="4" t="str">
        <f>'дети 5-ти лет Ф'!C121</f>
        <v>Жуковский Дима</v>
      </c>
      <c r="D16" s="4">
        <f>'дети 5-ти лет Ф'!Y121</f>
        <v>7</v>
      </c>
      <c r="E16" s="4">
        <f>'дети 5-ти лет Ф'!Z121</f>
        <v>0</v>
      </c>
      <c r="F16" s="4">
        <f>'дети 5-ти лет Ф'!AA121</f>
        <v>0</v>
      </c>
      <c r="G16" s="4">
        <f>'дети 5-ти лет К'!CJ121</f>
        <v>27</v>
      </c>
      <c r="H16" s="4">
        <f>'дети 5-ти лет К'!CK121</f>
        <v>1</v>
      </c>
      <c r="I16" s="4">
        <f>'дети 5-ти лет К'!CL121</f>
        <v>0</v>
      </c>
      <c r="J16" s="4">
        <f>'дети 5-ти лет П'!Y121</f>
        <v>7</v>
      </c>
      <c r="K16" s="4">
        <f>'дети 5-ти лет П'!Z121</f>
        <v>0</v>
      </c>
      <c r="L16" s="4">
        <f>'дети 5-ти лет П'!AA121</f>
        <v>0</v>
      </c>
      <c r="M16" s="4">
        <f>'дети 5-ти лет Т'!DE121</f>
        <v>35</v>
      </c>
      <c r="N16" s="15">
        <f>'дети 5-ти лет Т'!DF121</f>
        <v>0</v>
      </c>
      <c r="O16" s="15">
        <f>'дети 5-ти лет Т'!DG121</f>
        <v>0</v>
      </c>
      <c r="P16" s="15">
        <f>'дети 5-ти лет С'!Y121</f>
        <v>7</v>
      </c>
      <c r="Q16" s="15">
        <f>'дети 5-ти лет С'!Z121</f>
        <v>0</v>
      </c>
      <c r="R16" s="16">
        <f>'дети 5-ти лет С'!AA121</f>
        <v>0</v>
      </c>
      <c r="S16" s="180">
        <f t="shared" si="0"/>
        <v>16.600000000000001</v>
      </c>
      <c r="T16" s="181">
        <f t="shared" si="1"/>
        <v>0.2</v>
      </c>
      <c r="U16" s="30">
        <f t="shared" si="2"/>
        <v>0</v>
      </c>
      <c r="V16" s="221">
        <v>3</v>
      </c>
      <c r="X16" s="183" t="s">
        <v>45</v>
      </c>
      <c r="Y16" s="747" t="s">
        <v>231</v>
      </c>
      <c r="Z16" s="184">
        <f>СВОД1!Z16</f>
        <v>39.91769547325103</v>
      </c>
      <c r="AA16" s="220">
        <f>СВОД2!Z16</f>
        <v>30.994897959183671</v>
      </c>
      <c r="AB16" s="207">
        <f>'дети 5-ти лет К'!CL168</f>
        <v>93.239795918367335</v>
      </c>
      <c r="AC16" s="739" t="s">
        <v>4</v>
      </c>
      <c r="AD16" s="740"/>
      <c r="AE16" s="741"/>
      <c r="AT16" s="439" t="s">
        <v>45</v>
      </c>
      <c r="AU16" s="439" t="s">
        <v>231</v>
      </c>
      <c r="AV16" s="440">
        <f>(G74+J74+M74+P74+S74+V74+Y74)/7</f>
        <v>26</v>
      </c>
      <c r="AW16" s="443">
        <f>AV16*100/Q60</f>
        <v>92.857142857142861</v>
      </c>
      <c r="AX16" s="434">
        <f>(G81+J81+M81+P81+S81+V81+Y81)/7</f>
        <v>27.428571428571427</v>
      </c>
      <c r="AY16" s="443">
        <f>AX16*100/Q60</f>
        <v>97.959183673469383</v>
      </c>
      <c r="AZ16" s="434">
        <f>(G88+J88+M88+P88+S88+V88+Y88)/7</f>
        <v>25.714285714285715</v>
      </c>
      <c r="BA16" s="443">
        <f>AZ16*100/Q60</f>
        <v>91.83673469387756</v>
      </c>
      <c r="BB16" s="434">
        <f>(G95+J95+M95+P95+S95+V95+Y95)/7</f>
        <v>25.285714285714285</v>
      </c>
      <c r="BC16" s="443">
        <f>BB16*100/Q60</f>
        <v>90.306122448979593</v>
      </c>
      <c r="BD16" s="17"/>
      <c r="BE16" s="17"/>
    </row>
    <row r="17" spans="2:57" x14ac:dyDescent="0.3">
      <c r="B17" s="15">
        <v>8</v>
      </c>
      <c r="C17" s="4" t="str">
        <f>'дети 5-ти лет Ф'!C122</f>
        <v>Зинатов Глеб</v>
      </c>
      <c r="D17" s="4">
        <f>'дети 5-ти лет Ф'!Y122</f>
        <v>7</v>
      </c>
      <c r="E17" s="4">
        <f>'дети 5-ти лет Ф'!Z122</f>
        <v>0</v>
      </c>
      <c r="F17" s="4">
        <f>'дети 5-ти лет Ф'!AA122</f>
        <v>0</v>
      </c>
      <c r="G17" s="4">
        <f>'дети 5-ти лет К'!CJ122</f>
        <v>28</v>
      </c>
      <c r="H17" s="4">
        <f>'дети 5-ти лет К'!CK122</f>
        <v>0</v>
      </c>
      <c r="I17" s="4">
        <f>'дети 5-ти лет К'!CL122</f>
        <v>0</v>
      </c>
      <c r="J17" s="4">
        <f>'дети 5-ти лет П'!Y122</f>
        <v>7</v>
      </c>
      <c r="K17" s="4">
        <f>'дети 5-ти лет П'!Z122</f>
        <v>0</v>
      </c>
      <c r="L17" s="4">
        <f>'дети 5-ти лет П'!AA122</f>
        <v>0</v>
      </c>
      <c r="M17" s="4">
        <f>'дети 5-ти лет Т'!DE122</f>
        <v>35</v>
      </c>
      <c r="N17" s="15">
        <f>'дети 5-ти лет Т'!DF122</f>
        <v>0</v>
      </c>
      <c r="O17" s="15">
        <f>'дети 5-ти лет Т'!DG122</f>
        <v>0</v>
      </c>
      <c r="P17" s="15">
        <f>'дети 5-ти лет С'!Y122</f>
        <v>7</v>
      </c>
      <c r="Q17" s="15">
        <f>'дети 5-ти лет С'!Z122</f>
        <v>0</v>
      </c>
      <c r="R17" s="16">
        <f>'дети 5-ти лет С'!AA122</f>
        <v>0</v>
      </c>
      <c r="S17" s="180">
        <f t="shared" si="0"/>
        <v>16.8</v>
      </c>
      <c r="T17" s="181">
        <f t="shared" si="1"/>
        <v>0</v>
      </c>
      <c r="U17" s="30">
        <f t="shared" si="2"/>
        <v>0</v>
      </c>
      <c r="V17" s="221">
        <v>3</v>
      </c>
      <c r="X17" s="183" t="s">
        <v>46</v>
      </c>
      <c r="Y17" s="748"/>
      <c r="Z17" s="184">
        <f>СВОД1!Z17</f>
        <v>54.320987654320987</v>
      </c>
      <c r="AA17" s="220">
        <f>СВОД2!Z17</f>
        <v>68.367346938775498</v>
      </c>
      <c r="AB17" s="207">
        <f>'дети 5-ти лет К'!CL169</f>
        <v>6.6326530612244898</v>
      </c>
      <c r="AC17" s="742"/>
      <c r="AD17" s="743"/>
      <c r="AE17" s="744"/>
      <c r="AT17" s="439" t="s">
        <v>46</v>
      </c>
      <c r="AU17" s="439" t="s">
        <v>231</v>
      </c>
      <c r="AV17" s="440">
        <f>(H74+K74+N74+Q74+T74+W74+Z74)/7</f>
        <v>1.8571428571428572</v>
      </c>
      <c r="AW17" s="443">
        <f>AV17*100/Q60</f>
        <v>6.6326530612244898</v>
      </c>
      <c r="AX17" s="434">
        <f>(H81+K81+N81+Q81+T81+W81+Z81)/7</f>
        <v>0.5714285714285714</v>
      </c>
      <c r="AY17" s="443">
        <f>AX17*100/Q60</f>
        <v>2.0408163265306123</v>
      </c>
      <c r="AZ17" s="434">
        <f>(H88+K88+N88+Q88+T88+W88+Z88)/7</f>
        <v>2.2857142857142856</v>
      </c>
      <c r="BA17" s="443">
        <f>AZ17*100/Q60</f>
        <v>8.1632653061224492</v>
      </c>
      <c r="BB17" s="434">
        <f>(H95+K95+N95+Q95+T95+W95+Z95)/7</f>
        <v>2.7142857142857144</v>
      </c>
      <c r="BC17" s="443">
        <f>BB17*100/Q60</f>
        <v>9.6938775510204085</v>
      </c>
      <c r="BD17" s="17"/>
      <c r="BE17" s="17"/>
    </row>
    <row r="18" spans="2:57" x14ac:dyDescent="0.3">
      <c r="B18" s="15">
        <v>9</v>
      </c>
      <c r="C18" s="4" t="str">
        <f>'дети 5-ти лет Ф'!C123</f>
        <v>Кравчук Настя</v>
      </c>
      <c r="D18" s="4">
        <f>'дети 5-ти лет Ф'!Y123</f>
        <v>7</v>
      </c>
      <c r="E18" s="4">
        <f>'дети 5-ти лет Ф'!Z123</f>
        <v>0</v>
      </c>
      <c r="F18" s="4">
        <f>'дети 5-ти лет Ф'!AA123</f>
        <v>0</v>
      </c>
      <c r="G18" s="4">
        <f>'дети 5-ти лет К'!CJ123</f>
        <v>28</v>
      </c>
      <c r="H18" s="4">
        <f>'дети 5-ти лет К'!CK123</f>
        <v>0</v>
      </c>
      <c r="I18" s="4">
        <f>'дети 5-ти лет К'!CL123</f>
        <v>0</v>
      </c>
      <c r="J18" s="4">
        <f>'дети 5-ти лет П'!Y123</f>
        <v>7</v>
      </c>
      <c r="K18" s="4">
        <f>'дети 5-ти лет П'!Z123</f>
        <v>0</v>
      </c>
      <c r="L18" s="4">
        <f>'дети 5-ти лет П'!AA123</f>
        <v>0</v>
      </c>
      <c r="M18" s="4">
        <f>'дети 5-ти лет Т'!DE123</f>
        <v>35</v>
      </c>
      <c r="N18" s="15">
        <f>'дети 5-ти лет Т'!DF123</f>
        <v>0</v>
      </c>
      <c r="O18" s="15">
        <f>'дети 5-ти лет Т'!DG123</f>
        <v>0</v>
      </c>
      <c r="P18" s="15">
        <f>'дети 5-ти лет С'!Y123</f>
        <v>7</v>
      </c>
      <c r="Q18" s="15">
        <f>'дети 5-ти лет С'!Z123</f>
        <v>0</v>
      </c>
      <c r="R18" s="16">
        <f>'дети 5-ти лет С'!AA123</f>
        <v>0</v>
      </c>
      <c r="S18" s="180">
        <f t="shared" si="0"/>
        <v>16.8</v>
      </c>
      <c r="T18" s="181">
        <f t="shared" si="1"/>
        <v>0</v>
      </c>
      <c r="U18" s="30">
        <f t="shared" si="2"/>
        <v>0</v>
      </c>
      <c r="V18" s="221">
        <v>3</v>
      </c>
      <c r="X18" s="183" t="s">
        <v>47</v>
      </c>
      <c r="Y18" s="749"/>
      <c r="Z18" s="184">
        <f>СВОД1!Z18</f>
        <v>5.5555555555555554</v>
      </c>
      <c r="AA18" s="220">
        <f>СВОД2!Z18</f>
        <v>0.63775510204081631</v>
      </c>
      <c r="AB18" s="207">
        <f>'дети 5-ти лет К'!CL170</f>
        <v>0.12755102040816327</v>
      </c>
      <c r="AC18" s="218">
        <f>(AB12+AB16+AB20+AB24+AB28)/5</f>
        <v>96.954081632653057</v>
      </c>
      <c r="AD18" s="218">
        <f>(AB13+AB17+AB21+AB25+AB29)/5</f>
        <v>2.9183673469387754</v>
      </c>
      <c r="AE18" s="218">
        <f>(AB14+AB18+AB22+AB26+AB30)/5</f>
        <v>2.5510204081632654E-2</v>
      </c>
      <c r="AT18" s="439" t="s">
        <v>47</v>
      </c>
      <c r="AU18" s="439" t="s">
        <v>231</v>
      </c>
      <c r="AV18" s="440">
        <f>(I74+L74+O74+R74+U74+X74+AA74)/7</f>
        <v>0.14285714285714285</v>
      </c>
      <c r="AW18" s="443">
        <f>AV18*100/Q60</f>
        <v>0.51020408163265307</v>
      </c>
      <c r="AX18" s="434">
        <f>(I81+L81+O81+R81+U81+X81+AA81)/7</f>
        <v>0</v>
      </c>
      <c r="AY18" s="443">
        <f>AX18*100/Q60</f>
        <v>0</v>
      </c>
      <c r="AZ18" s="434">
        <f>(I88+L88+O88+R88+U88+X88+AA88)/7</f>
        <v>0</v>
      </c>
      <c r="BA18" s="443">
        <f>AZ18*100/Q60</f>
        <v>0</v>
      </c>
      <c r="BB18" s="434">
        <f>(I95+L95+O95+R95+U95+X95+AA95)/7</f>
        <v>0</v>
      </c>
      <c r="BC18" s="443">
        <f>BB18*100/Q60</f>
        <v>0</v>
      </c>
      <c r="BD18" s="17"/>
      <c r="BE18" s="17"/>
    </row>
    <row r="19" spans="2:57" x14ac:dyDescent="0.3">
      <c r="B19" s="15">
        <v>10</v>
      </c>
      <c r="C19" s="4" t="str">
        <f>'дети 5-ти лет Ф'!C124</f>
        <v>Кашимов Ярослав</v>
      </c>
      <c r="D19" s="4">
        <f>'дети 5-ти лет Ф'!Y124</f>
        <v>7</v>
      </c>
      <c r="E19" s="4">
        <f>'дети 5-ти лет Ф'!Z124</f>
        <v>0</v>
      </c>
      <c r="F19" s="4">
        <f>'дети 5-ти лет Ф'!AA124</f>
        <v>0</v>
      </c>
      <c r="G19" s="4">
        <f>'дети 5-ти лет К'!CJ124</f>
        <v>28</v>
      </c>
      <c r="H19" s="4">
        <f>'дети 5-ти лет К'!CK124</f>
        <v>0</v>
      </c>
      <c r="I19" s="4">
        <f>'дети 5-ти лет К'!CL124</f>
        <v>0</v>
      </c>
      <c r="J19" s="4">
        <f>'дети 5-ти лет П'!Y124</f>
        <v>7</v>
      </c>
      <c r="K19" s="4">
        <f>'дети 5-ти лет П'!Z124</f>
        <v>0</v>
      </c>
      <c r="L19" s="4">
        <f>'дети 5-ти лет П'!AA124</f>
        <v>0</v>
      </c>
      <c r="M19" s="4">
        <f>'дети 5-ти лет Т'!DE124</f>
        <v>35</v>
      </c>
      <c r="N19" s="15">
        <f>'дети 5-ти лет Т'!DF124</f>
        <v>0</v>
      </c>
      <c r="O19" s="15">
        <f>'дети 5-ти лет Т'!DG124</f>
        <v>0</v>
      </c>
      <c r="P19" s="15">
        <f>'дети 5-ти лет С'!Y124</f>
        <v>7</v>
      </c>
      <c r="Q19" s="15">
        <f>'дети 5-ти лет С'!Z124</f>
        <v>0</v>
      </c>
      <c r="R19" s="16">
        <f>'дети 5-ти лет С'!AA124</f>
        <v>0</v>
      </c>
      <c r="S19" s="180">
        <f t="shared" si="0"/>
        <v>16.8</v>
      </c>
      <c r="T19" s="181">
        <f t="shared" si="1"/>
        <v>0</v>
      </c>
      <c r="U19" s="30">
        <f t="shared" si="2"/>
        <v>0</v>
      </c>
      <c r="V19" s="221">
        <v>3</v>
      </c>
      <c r="X19" s="185"/>
      <c r="Y19" s="185"/>
      <c r="Z19" s="184"/>
      <c r="AA19" s="208"/>
      <c r="AB19" s="219"/>
      <c r="AC19" s="216">
        <f>СВОД2!AA18</f>
        <v>66.117346938775512</v>
      </c>
      <c r="AD19" s="216">
        <f>СВОД2!AB18</f>
        <v>33.693877551020407</v>
      </c>
      <c r="AE19" s="216">
        <f>СВОД2!AC18</f>
        <v>0.29081632653061223</v>
      </c>
      <c r="AT19" s="439"/>
      <c r="AU19" s="439"/>
      <c r="AV19" s="444">
        <f t="shared" ref="AV19:BA19" si="3">SUM(AV16:AV18)</f>
        <v>28</v>
      </c>
      <c r="AW19" s="444">
        <f t="shared" si="3"/>
        <v>100</v>
      </c>
      <c r="AX19" s="445">
        <f t="shared" si="3"/>
        <v>28</v>
      </c>
      <c r="AY19" s="445">
        <f t="shared" si="3"/>
        <v>100</v>
      </c>
      <c r="AZ19" s="445">
        <f t="shared" si="3"/>
        <v>28</v>
      </c>
      <c r="BA19" s="445">
        <f t="shared" si="3"/>
        <v>100.00000000000001</v>
      </c>
      <c r="BB19" s="445">
        <f>SUM(BB16:BB18)</f>
        <v>28</v>
      </c>
      <c r="BC19" s="445">
        <f>SUM(BC16:BC18)</f>
        <v>100</v>
      </c>
      <c r="BD19" s="17"/>
      <c r="BE19" s="17"/>
    </row>
    <row r="20" spans="2:57" x14ac:dyDescent="0.3">
      <c r="B20" s="15">
        <v>11</v>
      </c>
      <c r="C20" s="4" t="str">
        <f>'дети 5-ти лет Ф'!C125</f>
        <v xml:space="preserve">Макридова Анисия </v>
      </c>
      <c r="D20" s="4">
        <f>'дети 5-ти лет Ф'!Y125</f>
        <v>7</v>
      </c>
      <c r="E20" s="4">
        <f>'дети 5-ти лет Ф'!Z125</f>
        <v>0</v>
      </c>
      <c r="F20" s="4">
        <f>'дети 5-ти лет Ф'!AA125</f>
        <v>0</v>
      </c>
      <c r="G20" s="4">
        <f>'дети 5-ти лет К'!CJ125</f>
        <v>28</v>
      </c>
      <c r="H20" s="4">
        <f>'дети 5-ти лет К'!CK125</f>
        <v>0</v>
      </c>
      <c r="I20" s="4">
        <f>'дети 5-ти лет К'!CL125</f>
        <v>0</v>
      </c>
      <c r="J20" s="4">
        <f>'дети 5-ти лет П'!Y125</f>
        <v>7</v>
      </c>
      <c r="K20" s="4">
        <f>'дети 5-ти лет П'!Z125</f>
        <v>0</v>
      </c>
      <c r="L20" s="4">
        <f>'дети 5-ти лет П'!AA125</f>
        <v>0</v>
      </c>
      <c r="M20" s="4">
        <f>'дети 5-ти лет Т'!DE125</f>
        <v>35</v>
      </c>
      <c r="N20" s="15">
        <f>'дети 5-ти лет Т'!DF125</f>
        <v>0</v>
      </c>
      <c r="O20" s="15">
        <f>'дети 5-ти лет Т'!DG125</f>
        <v>0</v>
      </c>
      <c r="P20" s="15">
        <f>'дети 5-ти лет С'!Y125</f>
        <v>7</v>
      </c>
      <c r="Q20" s="15">
        <f>'дети 5-ти лет С'!Z125</f>
        <v>0</v>
      </c>
      <c r="R20" s="16">
        <f>'дети 5-ти лет С'!AA125</f>
        <v>0</v>
      </c>
      <c r="S20" s="180">
        <f t="shared" si="0"/>
        <v>16.8</v>
      </c>
      <c r="T20" s="181">
        <f t="shared" si="1"/>
        <v>0</v>
      </c>
      <c r="U20" s="30">
        <f t="shared" si="2"/>
        <v>0</v>
      </c>
      <c r="V20" s="221">
        <v>3</v>
      </c>
      <c r="X20" s="183" t="s">
        <v>45</v>
      </c>
      <c r="Y20" s="747" t="s">
        <v>232</v>
      </c>
      <c r="Z20" s="184">
        <f>СВОД1!Z20</f>
        <v>83.333333333333329</v>
      </c>
      <c r="AA20" s="220">
        <f>СВОД2!Z20</f>
        <v>83.16326530612244</v>
      </c>
      <c r="AB20" s="207">
        <f>'дети 5-ти лет П'!AA168</f>
        <v>98.469387755102048</v>
      </c>
      <c r="AC20" s="206">
        <f>СВОД1!AA18</f>
        <v>46.329218106995881</v>
      </c>
      <c r="AD20" s="206">
        <f>СВОД1!AB18</f>
        <v>52.518518518518519</v>
      </c>
      <c r="AE20" s="206">
        <f>СВОД1!AC18</f>
        <v>1.1111111111111112</v>
      </c>
      <c r="AT20" s="439" t="s">
        <v>45</v>
      </c>
      <c r="AU20" s="439" t="s">
        <v>232</v>
      </c>
      <c r="AV20" s="440">
        <f>(G102+J102+M102+P102+S102+V102+Y102)/7</f>
        <v>27.571428571428573</v>
      </c>
      <c r="AW20" s="443">
        <f>AV20*100/Q60</f>
        <v>98.469387755102048</v>
      </c>
      <c r="AX20" s="17"/>
      <c r="AY20" s="17"/>
      <c r="AZ20" s="17"/>
      <c r="BA20" s="17"/>
      <c r="BB20" s="17"/>
      <c r="BC20" s="17"/>
      <c r="BD20" s="17"/>
      <c r="BE20" s="17"/>
    </row>
    <row r="21" spans="2:57" x14ac:dyDescent="0.3">
      <c r="B21" s="15">
        <v>12</v>
      </c>
      <c r="C21" s="4" t="str">
        <f>'дети 5-ти лет Ф'!C126</f>
        <v>Мангуткина Сафина</v>
      </c>
      <c r="D21" s="4">
        <f>'дети 5-ти лет Ф'!Y126</f>
        <v>7</v>
      </c>
      <c r="E21" s="4">
        <f>'дети 5-ти лет Ф'!Z126</f>
        <v>0</v>
      </c>
      <c r="F21" s="4">
        <f>'дети 5-ти лет Ф'!AA126</f>
        <v>0</v>
      </c>
      <c r="G21" s="4">
        <f>'дети 5-ти лет К'!CJ126</f>
        <v>28</v>
      </c>
      <c r="H21" s="4">
        <f>'дети 5-ти лет К'!CK126</f>
        <v>0</v>
      </c>
      <c r="I21" s="4">
        <f>'дети 5-ти лет К'!CL126</f>
        <v>0</v>
      </c>
      <c r="J21" s="4">
        <f>'дети 5-ти лет П'!Y126</f>
        <v>7</v>
      </c>
      <c r="K21" s="4">
        <f>'дети 5-ти лет П'!Z126</f>
        <v>0</v>
      </c>
      <c r="L21" s="4">
        <f>'дети 5-ти лет П'!AA126</f>
        <v>0</v>
      </c>
      <c r="M21" s="4">
        <f>'дети 5-ти лет Т'!DE126</f>
        <v>35</v>
      </c>
      <c r="N21" s="15">
        <f>'дети 5-ти лет Т'!DF126</f>
        <v>0</v>
      </c>
      <c r="O21" s="15">
        <f>'дети 5-ти лет Т'!DG126</f>
        <v>0</v>
      </c>
      <c r="P21" s="15">
        <f>'дети 5-ти лет С'!Y126</f>
        <v>7</v>
      </c>
      <c r="Q21" s="15">
        <f>'дети 5-ти лет С'!Z126</f>
        <v>0</v>
      </c>
      <c r="R21" s="16">
        <f>'дети 5-ти лет С'!AA126</f>
        <v>0</v>
      </c>
      <c r="S21" s="180">
        <f t="shared" si="0"/>
        <v>16.8</v>
      </c>
      <c r="T21" s="181">
        <f t="shared" si="1"/>
        <v>0</v>
      </c>
      <c r="U21" s="30">
        <f t="shared" si="2"/>
        <v>0</v>
      </c>
      <c r="V21" s="221">
        <v>3</v>
      </c>
      <c r="X21" s="183" t="s">
        <v>46</v>
      </c>
      <c r="Y21" s="748"/>
      <c r="Z21" s="184">
        <f>СВОД1!Z21</f>
        <v>16.666666666666668</v>
      </c>
      <c r="AA21" s="220">
        <f>СВОД2!Z21</f>
        <v>16.836734693877553</v>
      </c>
      <c r="AB21" s="207">
        <f>'дети 5-ти лет П'!AA169</f>
        <v>1.5306122448979593</v>
      </c>
      <c r="AC21" s="751"/>
      <c r="AD21" s="752"/>
      <c r="AE21" s="753"/>
      <c r="AT21" s="439" t="s">
        <v>46</v>
      </c>
      <c r="AU21" s="439" t="s">
        <v>232</v>
      </c>
      <c r="AV21" s="440">
        <f>(H102+K102+N102+Q102+T102+W102+Z102)/7</f>
        <v>0.42857142857142855</v>
      </c>
      <c r="AW21" s="443">
        <f>AV21*100/Q60</f>
        <v>1.5306122448979591</v>
      </c>
      <c r="AX21" s="17"/>
      <c r="AY21" s="17"/>
      <c r="AZ21" s="17"/>
      <c r="BA21" s="17"/>
      <c r="BB21" s="17"/>
      <c r="BC21" s="17"/>
      <c r="BD21" s="17"/>
      <c r="BE21" s="17"/>
    </row>
    <row r="22" spans="2:57" x14ac:dyDescent="0.3">
      <c r="B22" s="15">
        <v>13</v>
      </c>
      <c r="C22" s="4" t="str">
        <f>'дети 5-ти лет Ф'!C127</f>
        <v>Мормышев Марк</v>
      </c>
      <c r="D22" s="4">
        <f>'дети 5-ти лет Ф'!Y127</f>
        <v>7</v>
      </c>
      <c r="E22" s="4">
        <f>'дети 5-ти лет Ф'!Z127</f>
        <v>0</v>
      </c>
      <c r="F22" s="4">
        <f>'дети 5-ти лет Ф'!AA127</f>
        <v>0</v>
      </c>
      <c r="G22" s="4">
        <f>'дети 5-ти лет К'!CJ127</f>
        <v>28</v>
      </c>
      <c r="H22" s="4">
        <f>'дети 5-ти лет К'!CK127</f>
        <v>0</v>
      </c>
      <c r="I22" s="4">
        <f>'дети 5-ти лет К'!CL127</f>
        <v>0</v>
      </c>
      <c r="J22" s="4">
        <f>'дети 5-ти лет П'!Y127</f>
        <v>7</v>
      </c>
      <c r="K22" s="4">
        <f>'дети 5-ти лет П'!Z127</f>
        <v>0</v>
      </c>
      <c r="L22" s="4">
        <f>'дети 5-ти лет П'!AA127</f>
        <v>0</v>
      </c>
      <c r="M22" s="4">
        <f>'дети 5-ти лет Т'!DE127</f>
        <v>35</v>
      </c>
      <c r="N22" s="15">
        <f>'дети 5-ти лет Т'!DF127</f>
        <v>0</v>
      </c>
      <c r="O22" s="15">
        <f>'дети 5-ти лет Т'!DG127</f>
        <v>0</v>
      </c>
      <c r="P22" s="15">
        <f>'дети 5-ти лет С'!Y127</f>
        <v>7</v>
      </c>
      <c r="Q22" s="15">
        <f>'дети 5-ти лет С'!Z127</f>
        <v>0</v>
      </c>
      <c r="R22" s="16">
        <f>'дети 5-ти лет С'!AA127</f>
        <v>0</v>
      </c>
      <c r="S22" s="180">
        <f t="shared" si="0"/>
        <v>16.8</v>
      </c>
      <c r="T22" s="181">
        <f t="shared" si="1"/>
        <v>0</v>
      </c>
      <c r="U22" s="30">
        <f t="shared" si="2"/>
        <v>0</v>
      </c>
      <c r="V22" s="221">
        <v>3</v>
      </c>
      <c r="X22" s="183" t="s">
        <v>47</v>
      </c>
      <c r="Y22" s="749"/>
      <c r="Z22" s="184">
        <f>СВОД1!Z22</f>
        <v>0</v>
      </c>
      <c r="AA22" s="220">
        <f>СВОД2!Z22</f>
        <v>0</v>
      </c>
      <c r="AB22" s="207">
        <f>'дети 5-ти лет П'!AA170</f>
        <v>0</v>
      </c>
      <c r="AC22" s="754"/>
      <c r="AD22" s="755"/>
      <c r="AE22" s="756"/>
      <c r="AT22" s="439" t="s">
        <v>47</v>
      </c>
      <c r="AU22" s="439" t="s">
        <v>232</v>
      </c>
      <c r="AV22" s="440">
        <f>(I102+L102+O102+R102+U102+X102+AA102)/7</f>
        <v>0</v>
      </c>
      <c r="AW22" s="443">
        <f>AV22*100/Q60</f>
        <v>0</v>
      </c>
      <c r="AX22" s="17"/>
      <c r="AY22" s="17"/>
      <c r="AZ22" s="17"/>
      <c r="BA22" s="17"/>
      <c r="BB22" s="17"/>
      <c r="BC22" s="17"/>
      <c r="BD22" s="17"/>
      <c r="BE22" s="17"/>
    </row>
    <row r="23" spans="2:57" x14ac:dyDescent="0.3">
      <c r="B23" s="15">
        <v>14</v>
      </c>
      <c r="C23" s="4" t="str">
        <f>'дети 5-ти лет Ф'!C128</f>
        <v>Мергалиева айзере</v>
      </c>
      <c r="D23" s="4">
        <f>'дети 5-ти лет Ф'!Y128</f>
        <v>7</v>
      </c>
      <c r="E23" s="4">
        <f>'дети 5-ти лет Ф'!Z128</f>
        <v>0</v>
      </c>
      <c r="F23" s="4">
        <f>'дети 5-ти лет Ф'!AA128</f>
        <v>0</v>
      </c>
      <c r="G23" s="4">
        <f>'дети 5-ти лет К'!CJ128</f>
        <v>12</v>
      </c>
      <c r="H23" s="4">
        <f>'дети 5-ти лет К'!CK128</f>
        <v>16</v>
      </c>
      <c r="I23" s="4">
        <f>'дети 5-ти лет К'!CL128</f>
        <v>0</v>
      </c>
      <c r="J23" s="4">
        <f>'дети 5-ти лет П'!Y128</f>
        <v>6</v>
      </c>
      <c r="K23" s="4">
        <f>'дети 5-ти лет П'!Z128</f>
        <v>1</v>
      </c>
      <c r="L23" s="4">
        <f>'дети 5-ти лет П'!AA128</f>
        <v>0</v>
      </c>
      <c r="M23" s="4">
        <f>'дети 5-ти лет Т'!DE128</f>
        <v>18</v>
      </c>
      <c r="N23" s="15">
        <f>'дети 5-ти лет Т'!DF128</f>
        <v>17</v>
      </c>
      <c r="O23" s="15">
        <f>'дети 5-ти лет Т'!DG128</f>
        <v>0</v>
      </c>
      <c r="P23" s="15">
        <f>'дети 5-ти лет С'!Y128</f>
        <v>5</v>
      </c>
      <c r="Q23" s="15">
        <f>'дети 5-ти лет С'!Z128</f>
        <v>2</v>
      </c>
      <c r="R23" s="16">
        <f>'дети 5-ти лет С'!AA128</f>
        <v>0</v>
      </c>
      <c r="S23" s="180">
        <f t="shared" si="0"/>
        <v>9.6</v>
      </c>
      <c r="T23" s="181">
        <f t="shared" si="1"/>
        <v>7.2</v>
      </c>
      <c r="U23" s="30">
        <f t="shared" si="2"/>
        <v>0</v>
      </c>
      <c r="V23" s="221">
        <v>2</v>
      </c>
      <c r="X23" s="185"/>
      <c r="Y23" s="185"/>
      <c r="Z23" s="184"/>
      <c r="AA23" s="208"/>
      <c r="AB23" s="219"/>
      <c r="AC23" s="754"/>
      <c r="AD23" s="755"/>
      <c r="AE23" s="756"/>
      <c r="AT23" s="441"/>
      <c r="AU23" s="441"/>
      <c r="AV23" s="442">
        <f>SUM(AV20:AV22)</f>
        <v>28</v>
      </c>
      <c r="AW23" s="442">
        <f>SUM(AW20:AW22)</f>
        <v>100</v>
      </c>
      <c r="AX23" s="17"/>
      <c r="AY23" s="17"/>
      <c r="AZ23" s="17"/>
      <c r="BA23" s="17"/>
      <c r="BB23" s="17"/>
      <c r="BC23" s="17"/>
      <c r="BD23" s="17"/>
      <c r="BE23" s="17"/>
    </row>
    <row r="24" spans="2:57" x14ac:dyDescent="0.3">
      <c r="B24" s="15">
        <v>15</v>
      </c>
      <c r="C24" s="4" t="str">
        <f>'дети 5-ти лет Ф'!C129</f>
        <v>Нурбеков Джамиль</v>
      </c>
      <c r="D24" s="4">
        <f>'дети 5-ти лет Ф'!Y129</f>
        <v>7</v>
      </c>
      <c r="E24" s="4">
        <f>'дети 5-ти лет Ф'!Z129</f>
        <v>0</v>
      </c>
      <c r="F24" s="4">
        <f>'дети 5-ти лет Ф'!AA129</f>
        <v>0</v>
      </c>
      <c r="G24" s="4">
        <f>'дети 5-ти лет К'!CJ129</f>
        <v>28</v>
      </c>
      <c r="H24" s="4">
        <f>'дети 5-ти лет К'!CK129</f>
        <v>0</v>
      </c>
      <c r="I24" s="4">
        <f>'дети 5-ти лет К'!CL129</f>
        <v>0</v>
      </c>
      <c r="J24" s="4">
        <f>'дети 5-ти лет П'!Y129</f>
        <v>7</v>
      </c>
      <c r="K24" s="4">
        <f>'дети 5-ти лет П'!Z129</f>
        <v>0</v>
      </c>
      <c r="L24" s="4">
        <f>'дети 5-ти лет П'!AA129</f>
        <v>0</v>
      </c>
      <c r="M24" s="4">
        <f>'дети 5-ти лет Т'!DE129</f>
        <v>35</v>
      </c>
      <c r="N24" s="15">
        <f>'дети 5-ти лет Т'!DF129</f>
        <v>0</v>
      </c>
      <c r="O24" s="15">
        <f>'дети 5-ти лет Т'!DG129</f>
        <v>0</v>
      </c>
      <c r="P24" s="15">
        <f>'дети 5-ти лет С'!Y129</f>
        <v>7</v>
      </c>
      <c r="Q24" s="15">
        <f>'дети 5-ти лет С'!Z129</f>
        <v>0</v>
      </c>
      <c r="R24" s="16">
        <f>'дети 5-ти лет С'!AA129</f>
        <v>0</v>
      </c>
      <c r="S24" s="180">
        <f t="shared" si="0"/>
        <v>16.8</v>
      </c>
      <c r="T24" s="181">
        <f t="shared" si="1"/>
        <v>0</v>
      </c>
      <c r="U24" s="30">
        <f t="shared" si="2"/>
        <v>0</v>
      </c>
      <c r="V24" s="221">
        <v>3</v>
      </c>
      <c r="X24" s="183" t="s">
        <v>45</v>
      </c>
      <c r="Y24" s="747" t="s">
        <v>233</v>
      </c>
      <c r="Z24" s="184">
        <f>СВОД1!Z24</f>
        <v>41.728395061728392</v>
      </c>
      <c r="AA24" s="220">
        <f>СВОД2!Z24</f>
        <v>64.387755102040828</v>
      </c>
      <c r="AB24" s="207">
        <f>'дети 5-ти лет Т'!DG168</f>
        <v>96.122448979591809</v>
      </c>
      <c r="AC24" s="754"/>
      <c r="AD24" s="755"/>
      <c r="AE24" s="756"/>
      <c r="AT24" s="439"/>
      <c r="AU24" s="439"/>
      <c r="AV24" s="726" t="s">
        <v>51</v>
      </c>
      <c r="AW24" s="726"/>
      <c r="AX24" s="640" t="s">
        <v>11</v>
      </c>
      <c r="AY24" s="640"/>
      <c r="AZ24" s="640" t="s">
        <v>52</v>
      </c>
      <c r="BA24" s="640"/>
      <c r="BB24" s="640" t="s">
        <v>63</v>
      </c>
      <c r="BC24" s="640"/>
      <c r="BD24" s="640" t="s">
        <v>12</v>
      </c>
      <c r="BE24" s="640"/>
    </row>
    <row r="25" spans="2:57" x14ac:dyDescent="0.3">
      <c r="B25" s="15">
        <v>16</v>
      </c>
      <c r="C25" s="4" t="str">
        <f>'дети 5-ти лет Ф'!C130</f>
        <v>Рзазаде Хафиз</v>
      </c>
      <c r="D25" s="4">
        <f>'дети 5-ти лет Ф'!Y130</f>
        <v>7</v>
      </c>
      <c r="E25" s="4">
        <f>'дети 5-ти лет Ф'!Z130</f>
        <v>0</v>
      </c>
      <c r="F25" s="4">
        <f>'дети 5-ти лет Ф'!AA130</f>
        <v>0</v>
      </c>
      <c r="G25" s="4">
        <f>'дети 5-ти лет К'!CJ130</f>
        <v>21</v>
      </c>
      <c r="H25" s="4">
        <f>'дети 5-ти лет К'!CK130</f>
        <v>7</v>
      </c>
      <c r="I25" s="4">
        <f>'дети 5-ти лет К'!CL130</f>
        <v>0</v>
      </c>
      <c r="J25" s="4">
        <f>'дети 5-ти лет П'!Y130</f>
        <v>7</v>
      </c>
      <c r="K25" s="4">
        <f>'дети 5-ти лет П'!Z130</f>
        <v>0</v>
      </c>
      <c r="L25" s="4">
        <f>'дети 5-ти лет П'!AA130</f>
        <v>0</v>
      </c>
      <c r="M25" s="4">
        <f>'дети 5-ти лет Т'!DE130</f>
        <v>31</v>
      </c>
      <c r="N25" s="15">
        <f>'дети 5-ти лет Т'!DF130</f>
        <v>4</v>
      </c>
      <c r="O25" s="15">
        <f>'дети 5-ти лет Т'!DG130</f>
        <v>0</v>
      </c>
      <c r="P25" s="15">
        <f>'дети 5-ти лет С'!Y130</f>
        <v>6</v>
      </c>
      <c r="Q25" s="15">
        <f>'дети 5-ти лет С'!Z130</f>
        <v>0</v>
      </c>
      <c r="R25" s="16">
        <f>'дети 5-ти лет С'!AA130</f>
        <v>0</v>
      </c>
      <c r="S25" s="180">
        <f t="shared" si="0"/>
        <v>14.4</v>
      </c>
      <c r="T25" s="181">
        <f t="shared" si="1"/>
        <v>2.2000000000000002</v>
      </c>
      <c r="U25" s="30">
        <f t="shared" si="2"/>
        <v>0</v>
      </c>
      <c r="V25" s="221">
        <v>3</v>
      </c>
      <c r="X25" s="183" t="s">
        <v>46</v>
      </c>
      <c r="Y25" s="748"/>
      <c r="Z25" s="184">
        <f>СВОД1!Z25</f>
        <v>58.271604938271608</v>
      </c>
      <c r="AA25" s="220">
        <f>СВОД2!Z25</f>
        <v>34.795918367346943</v>
      </c>
      <c r="AB25" s="207">
        <f>'дети 5-ти лет Т'!DG169</f>
        <v>3.8775510204081627</v>
      </c>
      <c r="AC25" s="754"/>
      <c r="AD25" s="755"/>
      <c r="AE25" s="756"/>
      <c r="AT25" s="439" t="s">
        <v>45</v>
      </c>
      <c r="AU25" s="439" t="s">
        <v>233</v>
      </c>
      <c r="AV25" s="440">
        <f>(G109+J109+M109+P109+S109+V109+Y109)/7</f>
        <v>27</v>
      </c>
      <c r="AW25" s="443">
        <f>AV25*100/Q60</f>
        <v>96.428571428571431</v>
      </c>
      <c r="AX25" s="434">
        <f>(G116+J116+M116+P116+S116+V116+Y116)/7</f>
        <v>26.714285714285715</v>
      </c>
      <c r="AY25" s="443">
        <f>AX25*100/Q60</f>
        <v>95.408163265306129</v>
      </c>
      <c r="AZ25" s="434">
        <f>(G123+J123+M123+P123+S123+V123+Y123)/7</f>
        <v>27</v>
      </c>
      <c r="BA25" s="443">
        <f>AZ25*100/Q60</f>
        <v>96.428571428571431</v>
      </c>
      <c r="BB25" s="434">
        <f>(G130+J130+M130+P130+S130+V130+Y130)/7</f>
        <v>26.714285714285715</v>
      </c>
      <c r="BC25" s="443">
        <f>BB25*100/Q60</f>
        <v>95.408163265306129</v>
      </c>
      <c r="BD25" s="434">
        <f>(G137+J137+M137+P137+S137+V137+Y137)/7</f>
        <v>27.142857142857142</v>
      </c>
      <c r="BE25" s="443">
        <f>BD25*100/Q60</f>
        <v>96.938775510204081</v>
      </c>
    </row>
    <row r="26" spans="2:57" x14ac:dyDescent="0.3">
      <c r="B26" s="15">
        <v>17</v>
      </c>
      <c r="C26" s="4" t="str">
        <f>'дети 5-ти лет Ф'!C131</f>
        <v>Романюк Амир</v>
      </c>
      <c r="D26" s="4">
        <f>'дети 5-ти лет Ф'!Y131</f>
        <v>7</v>
      </c>
      <c r="E26" s="4">
        <f>'дети 5-ти лет Ф'!Z131</f>
        <v>0</v>
      </c>
      <c r="F26" s="4">
        <f>'дети 5-ти лет Ф'!AA131</f>
        <v>0</v>
      </c>
      <c r="G26" s="4">
        <f>'дети 5-ти лет К'!CJ131</f>
        <v>28</v>
      </c>
      <c r="H26" s="4">
        <f>'дети 5-ти лет К'!CK131</f>
        <v>0</v>
      </c>
      <c r="I26" s="4">
        <f>'дети 5-ти лет К'!CL131</f>
        <v>0</v>
      </c>
      <c r="J26" s="4">
        <f>'дети 5-ти лет П'!Y131</f>
        <v>7</v>
      </c>
      <c r="K26" s="4">
        <f>'дети 5-ти лет П'!Z131</f>
        <v>0</v>
      </c>
      <c r="L26" s="4">
        <f>'дети 5-ти лет П'!AA131</f>
        <v>0</v>
      </c>
      <c r="M26" s="4">
        <f>'дети 5-ти лет Т'!DE131</f>
        <v>35</v>
      </c>
      <c r="N26" s="15">
        <f>'дети 5-ти лет Т'!DF131</f>
        <v>0</v>
      </c>
      <c r="O26" s="15">
        <f>'дети 5-ти лет Т'!DG131</f>
        <v>0</v>
      </c>
      <c r="P26" s="15">
        <f>'дети 5-ти лет С'!Y131</f>
        <v>7</v>
      </c>
      <c r="Q26" s="15">
        <f>'дети 5-ти лет С'!Z131</f>
        <v>0</v>
      </c>
      <c r="R26" s="16">
        <f>'дети 5-ти лет С'!AA131</f>
        <v>0</v>
      </c>
      <c r="S26" s="180">
        <f t="shared" si="0"/>
        <v>16.8</v>
      </c>
      <c r="T26" s="181">
        <f t="shared" si="1"/>
        <v>0</v>
      </c>
      <c r="U26" s="30">
        <f t="shared" si="2"/>
        <v>0</v>
      </c>
      <c r="V26" s="221">
        <v>3</v>
      </c>
      <c r="X26" s="183" t="s">
        <v>47</v>
      </c>
      <c r="Y26" s="749"/>
      <c r="Z26" s="184">
        <f>СВОД1!Z26</f>
        <v>0</v>
      </c>
      <c r="AA26" s="220">
        <f>СВОД2!Z26</f>
        <v>0.81632653061224492</v>
      </c>
      <c r="AB26" s="207">
        <f>'дети 5-ти лет Т'!DG170</f>
        <v>0</v>
      </c>
      <c r="AC26" s="754"/>
      <c r="AD26" s="755"/>
      <c r="AE26" s="756"/>
      <c r="AT26" s="439" t="s">
        <v>46</v>
      </c>
      <c r="AU26" s="439" t="s">
        <v>233</v>
      </c>
      <c r="AV26" s="440">
        <f>(H109+K109+N109+Q109+T109+W109+Z109)/7</f>
        <v>1</v>
      </c>
      <c r="AW26" s="443">
        <f>AV26*100/Q60</f>
        <v>3.5714285714285716</v>
      </c>
      <c r="AX26" s="434">
        <f>(H116+K116+N116+Q116+T116+W116+Z116)/7</f>
        <v>1.2857142857142858</v>
      </c>
      <c r="AY26" s="443">
        <f>AX26*100/Q60</f>
        <v>4.591836734693878</v>
      </c>
      <c r="AZ26" s="434">
        <f>(H123+K123+N123+Q123+T123+W123+Z123)/7</f>
        <v>1</v>
      </c>
      <c r="BA26" s="443">
        <f>AZ26*100/Q60</f>
        <v>3.5714285714285716</v>
      </c>
      <c r="BB26" s="434">
        <f>(H130+K130+N130+Q130+T130+W130+Z130)/7</f>
        <v>1.2857142857142858</v>
      </c>
      <c r="BC26" s="443">
        <f>BB26*100/Q60</f>
        <v>4.591836734693878</v>
      </c>
      <c r="BD26" s="434">
        <f>(H137+K137+N137+Q137+T137+W137+Z137)/7</f>
        <v>0.8571428571428571</v>
      </c>
      <c r="BE26" s="443">
        <f>BD26*100/Q60</f>
        <v>3.0612244897959182</v>
      </c>
    </row>
    <row r="27" spans="2:57" x14ac:dyDescent="0.3">
      <c r="B27" s="15">
        <v>18</v>
      </c>
      <c r="C27" s="4" t="str">
        <f>'дети 5-ти лет Ф'!C132</f>
        <v>Рузанов Иван</v>
      </c>
      <c r="D27" s="4">
        <f>'дети 5-ти лет Ф'!Y132</f>
        <v>7</v>
      </c>
      <c r="E27" s="4">
        <f>'дети 5-ти лет Ф'!Z132</f>
        <v>0</v>
      </c>
      <c r="F27" s="4">
        <f>'дети 5-ти лет Ф'!AA132</f>
        <v>0</v>
      </c>
      <c r="G27" s="4">
        <f>'дети 5-ти лет К'!CJ132</f>
        <v>22</v>
      </c>
      <c r="H27" s="4">
        <f>'дети 5-ти лет К'!CK132</f>
        <v>6</v>
      </c>
      <c r="I27" s="4">
        <f>'дети 5-ти лет К'!CL132</f>
        <v>0</v>
      </c>
      <c r="J27" s="4">
        <f>'дети 5-ти лет П'!Y132</f>
        <v>7</v>
      </c>
      <c r="K27" s="4">
        <f>'дети 5-ти лет П'!Z132</f>
        <v>0</v>
      </c>
      <c r="L27" s="4">
        <f>'дети 5-ти лет П'!AA132</f>
        <v>0</v>
      </c>
      <c r="M27" s="4">
        <f>'дети 5-ти лет Т'!DE132</f>
        <v>35</v>
      </c>
      <c r="N27" s="15">
        <f>'дети 5-ти лет Т'!DF132</f>
        <v>0</v>
      </c>
      <c r="O27" s="15">
        <f>'дети 5-ти лет Т'!DG132</f>
        <v>0</v>
      </c>
      <c r="P27" s="15">
        <f>'дети 5-ти лет С'!Y132</f>
        <v>7</v>
      </c>
      <c r="Q27" s="15">
        <f>'дети 5-ти лет С'!Z132</f>
        <v>0</v>
      </c>
      <c r="R27" s="16">
        <f>'дети 5-ти лет С'!AA132</f>
        <v>0</v>
      </c>
      <c r="S27" s="180">
        <f t="shared" si="0"/>
        <v>15.6</v>
      </c>
      <c r="T27" s="181">
        <f t="shared" si="1"/>
        <v>1.2</v>
      </c>
      <c r="U27" s="30">
        <f t="shared" si="2"/>
        <v>0</v>
      </c>
      <c r="V27" s="221">
        <v>3</v>
      </c>
      <c r="X27" s="185"/>
      <c r="Y27" s="185"/>
      <c r="Z27" s="184"/>
      <c r="AA27" s="208"/>
      <c r="AB27" s="219"/>
      <c r="AC27" s="754"/>
      <c r="AD27" s="755"/>
      <c r="AE27" s="756"/>
      <c r="AT27" s="439" t="s">
        <v>47</v>
      </c>
      <c r="AU27" s="439" t="s">
        <v>233</v>
      </c>
      <c r="AV27" s="440">
        <f>(I109+L109+O109+R109+U109+X109+AA109)/7</f>
        <v>0</v>
      </c>
      <c r="AW27" s="443">
        <f>AV27*100/Q60</f>
        <v>0</v>
      </c>
      <c r="AX27" s="434">
        <f>(I116+L116+O116+R116+U116+X116+AA116)/7</f>
        <v>0</v>
      </c>
      <c r="AY27" s="443">
        <f>AX27*100/Q60</f>
        <v>0</v>
      </c>
      <c r="AZ27" s="434">
        <f>(I123+L123+O123+R123+U123+X123+AA123)/7</f>
        <v>0</v>
      </c>
      <c r="BA27" s="443">
        <f>AZ27*100/Q60</f>
        <v>0</v>
      </c>
      <c r="BB27" s="434">
        <f>(I130+L130+O130+R130+U130+X130+AA130)/7</f>
        <v>0</v>
      </c>
      <c r="BC27" s="443">
        <f>BB27*100/Q60</f>
        <v>0</v>
      </c>
      <c r="BD27" s="434">
        <f>(I137+L137+O137+R137+U137+X137+AA137)/7</f>
        <v>0</v>
      </c>
      <c r="BE27" s="443">
        <f>BD27*100/Q60</f>
        <v>0</v>
      </c>
    </row>
    <row r="28" spans="2:57" x14ac:dyDescent="0.3">
      <c r="B28" s="15">
        <v>19</v>
      </c>
      <c r="C28" s="4" t="str">
        <f>'дети 5-ти лет Ф'!C133</f>
        <v>Рыспеков Назар</v>
      </c>
      <c r="D28" s="4">
        <f>'дети 5-ти лет Ф'!Y133</f>
        <v>7</v>
      </c>
      <c r="E28" s="4">
        <f>'дети 5-ти лет Ф'!Z133</f>
        <v>0</v>
      </c>
      <c r="F28" s="4">
        <f>'дети 5-ти лет Ф'!AA133</f>
        <v>0</v>
      </c>
      <c r="G28" s="4">
        <f>'дети 5-ти лет К'!CJ133</f>
        <v>27</v>
      </c>
      <c r="H28" s="4">
        <f>'дети 5-ти лет К'!CK133</f>
        <v>1</v>
      </c>
      <c r="I28" s="4">
        <f>'дети 5-ти лет К'!CL133</f>
        <v>0</v>
      </c>
      <c r="J28" s="4">
        <f>'дети 5-ти лет П'!Y133</f>
        <v>7</v>
      </c>
      <c r="K28" s="4">
        <f>'дети 5-ти лет П'!Z133</f>
        <v>0</v>
      </c>
      <c r="L28" s="4">
        <f>'дети 5-ти лет П'!AA133</f>
        <v>0</v>
      </c>
      <c r="M28" s="4">
        <f>'дети 5-ти лет Т'!DE133</f>
        <v>35</v>
      </c>
      <c r="N28" s="15">
        <f>'дети 5-ти лет Т'!DF133</f>
        <v>0</v>
      </c>
      <c r="O28" s="15">
        <f>'дети 5-ти лет Т'!DG133</f>
        <v>0</v>
      </c>
      <c r="P28" s="15">
        <f>'дети 5-ти лет С'!Y133</f>
        <v>7</v>
      </c>
      <c r="Q28" s="15">
        <f>'дети 5-ти лет С'!Z133</f>
        <v>0</v>
      </c>
      <c r="R28" s="16">
        <f>'дети 5-ти лет С'!AA133</f>
        <v>0</v>
      </c>
      <c r="S28" s="180">
        <f t="shared" si="0"/>
        <v>16.600000000000001</v>
      </c>
      <c r="T28" s="181">
        <f t="shared" si="1"/>
        <v>0.2</v>
      </c>
      <c r="U28" s="30">
        <f t="shared" si="2"/>
        <v>0</v>
      </c>
      <c r="V28" s="221">
        <v>3</v>
      </c>
      <c r="X28" s="183" t="s">
        <v>45</v>
      </c>
      <c r="Y28" s="747" t="s">
        <v>234</v>
      </c>
      <c r="Z28" s="184">
        <f>СВОД1!Z28</f>
        <v>50</v>
      </c>
      <c r="AA28" s="220">
        <f>СВОД2!Z28</f>
        <v>66.326530612244895</v>
      </c>
      <c r="AB28" s="207">
        <f>'дети 5-ти лет С'!AA168</f>
        <v>96.938775510204096</v>
      </c>
      <c r="AC28" s="754"/>
      <c r="AD28" s="755"/>
      <c r="AE28" s="756"/>
      <c r="AT28" s="439"/>
      <c r="AU28" s="439"/>
      <c r="AV28" s="444">
        <f t="shared" ref="AV28:BC28" si="4">SUM(AV25:AV27)</f>
        <v>28</v>
      </c>
      <c r="AW28" s="444">
        <f t="shared" si="4"/>
        <v>100</v>
      </c>
      <c r="AX28" s="445">
        <f t="shared" si="4"/>
        <v>28</v>
      </c>
      <c r="AY28" s="445">
        <f t="shared" si="4"/>
        <v>100</v>
      </c>
      <c r="AZ28" s="445">
        <f t="shared" si="4"/>
        <v>28</v>
      </c>
      <c r="BA28" s="445">
        <f t="shared" si="4"/>
        <v>100</v>
      </c>
      <c r="BB28" s="445">
        <f t="shared" si="4"/>
        <v>28</v>
      </c>
      <c r="BC28" s="445">
        <f t="shared" si="4"/>
        <v>100</v>
      </c>
      <c r="BD28" s="445">
        <f>SUM(BD25:BD27)</f>
        <v>28</v>
      </c>
      <c r="BE28" s="445">
        <f>SUM(BE25:BE27)</f>
        <v>100</v>
      </c>
    </row>
    <row r="29" spans="2:57" x14ac:dyDescent="0.3">
      <c r="B29" s="15">
        <v>20</v>
      </c>
      <c r="C29" s="4" t="str">
        <f>'дети 5-ти лет Ф'!C134</f>
        <v>Хакимов Богдан</v>
      </c>
      <c r="D29" s="4">
        <f>'дети 5-ти лет Ф'!Y134</f>
        <v>7</v>
      </c>
      <c r="E29" s="4">
        <f>'дети 5-ти лет Ф'!Z134</f>
        <v>0</v>
      </c>
      <c r="F29" s="4">
        <f>'дети 5-ти лет Ф'!AA134</f>
        <v>0</v>
      </c>
      <c r="G29" s="4">
        <f>'дети 5-ти лет К'!CJ134</f>
        <v>28</v>
      </c>
      <c r="H29" s="4">
        <f>'дети 5-ти лет К'!CK134</f>
        <v>0</v>
      </c>
      <c r="I29" s="4">
        <f>'дети 5-ти лет К'!CL134</f>
        <v>0</v>
      </c>
      <c r="J29" s="4">
        <f>'дети 5-ти лет П'!Y134</f>
        <v>7</v>
      </c>
      <c r="K29" s="4">
        <f>'дети 5-ти лет П'!Z134</f>
        <v>0</v>
      </c>
      <c r="L29" s="4">
        <f>'дети 5-ти лет П'!AA134</f>
        <v>0</v>
      </c>
      <c r="M29" s="4">
        <f>'дети 5-ти лет Т'!DE134</f>
        <v>35</v>
      </c>
      <c r="N29" s="15">
        <f>'дети 5-ти лет Т'!DF134</f>
        <v>0</v>
      </c>
      <c r="O29" s="15">
        <f>'дети 5-ти лет Т'!DG134</f>
        <v>0</v>
      </c>
      <c r="P29" s="15">
        <f>'дети 5-ти лет С'!Y134</f>
        <v>7</v>
      </c>
      <c r="Q29" s="15">
        <f>'дети 5-ти лет С'!Z134</f>
        <v>0</v>
      </c>
      <c r="R29" s="16">
        <f>'дети 5-ти лет С'!AA134</f>
        <v>0</v>
      </c>
      <c r="S29" s="180">
        <f t="shared" si="0"/>
        <v>16.8</v>
      </c>
      <c r="T29" s="181">
        <f t="shared" si="1"/>
        <v>0</v>
      </c>
      <c r="U29" s="30">
        <f t="shared" si="2"/>
        <v>0</v>
      </c>
      <c r="V29" s="221">
        <v>3</v>
      </c>
      <c r="X29" s="183" t="s">
        <v>46</v>
      </c>
      <c r="Y29" s="748"/>
      <c r="Z29" s="184">
        <f>СВОД1!Z29</f>
        <v>50</v>
      </c>
      <c r="AA29" s="220">
        <f>СВОД2!Z29</f>
        <v>34.183673469387756</v>
      </c>
      <c r="AB29" s="207">
        <f>'дети 5-ти лет С'!AA169</f>
        <v>2.5510204081632653</v>
      </c>
      <c r="AC29" s="754"/>
      <c r="AD29" s="755"/>
      <c r="AE29" s="756"/>
      <c r="AT29" s="439" t="s">
        <v>45</v>
      </c>
      <c r="AU29" s="439" t="s">
        <v>234</v>
      </c>
      <c r="AV29" s="440">
        <f>(G144+J144+M144+P144+S144+V144+Y144)/7</f>
        <v>27.142857142857142</v>
      </c>
      <c r="AW29" s="443">
        <f>AV29*100/Q60</f>
        <v>96.938775510204081</v>
      </c>
      <c r="AX29" s="17"/>
      <c r="AY29" s="17"/>
      <c r="AZ29" s="17"/>
      <c r="BA29" s="17"/>
      <c r="BB29" s="17"/>
      <c r="BC29" s="17"/>
      <c r="BD29" s="17"/>
      <c r="BE29" s="17"/>
    </row>
    <row r="30" spans="2:57" x14ac:dyDescent="0.3">
      <c r="B30" s="15">
        <v>21</v>
      </c>
      <c r="C30" s="4" t="str">
        <f>'дети 5-ти лет Ф'!C135</f>
        <v>Тарасов Макар</v>
      </c>
      <c r="D30" s="4">
        <f>'дети 5-ти лет Ф'!Y135</f>
        <v>7</v>
      </c>
      <c r="E30" s="4">
        <f>'дети 5-ти лет Ф'!Z135</f>
        <v>0</v>
      </c>
      <c r="F30" s="4">
        <f>'дети 5-ти лет Ф'!AA135</f>
        <v>0</v>
      </c>
      <c r="G30" s="4">
        <f>'дети 5-ти лет К'!CJ135</f>
        <v>28</v>
      </c>
      <c r="H30" s="4">
        <f>'дети 5-ти лет К'!CK135</f>
        <v>0</v>
      </c>
      <c r="I30" s="4">
        <f>'дети 5-ти лет К'!CL135</f>
        <v>0</v>
      </c>
      <c r="J30" s="4">
        <f>'дети 5-ти лет П'!Y135</f>
        <v>7</v>
      </c>
      <c r="K30" s="4">
        <f>'дети 5-ти лет П'!Z135</f>
        <v>0</v>
      </c>
      <c r="L30" s="4">
        <f>'дети 5-ти лет П'!AA135</f>
        <v>0</v>
      </c>
      <c r="M30" s="4">
        <f>'дети 5-ти лет Т'!DE135</f>
        <v>35</v>
      </c>
      <c r="N30" s="15">
        <f>'дети 5-ти лет Т'!DF135</f>
        <v>0</v>
      </c>
      <c r="O30" s="15">
        <f>'дети 5-ти лет Т'!DG135</f>
        <v>0</v>
      </c>
      <c r="P30" s="15">
        <f>'дети 5-ти лет С'!Y135</f>
        <v>7</v>
      </c>
      <c r="Q30" s="15">
        <f>'дети 5-ти лет С'!Z135</f>
        <v>0</v>
      </c>
      <c r="R30" s="16">
        <f>'дети 5-ти лет С'!AA135</f>
        <v>0</v>
      </c>
      <c r="S30" s="180">
        <f t="shared" si="0"/>
        <v>16.8</v>
      </c>
      <c r="T30" s="181">
        <f t="shared" si="1"/>
        <v>0</v>
      </c>
      <c r="U30" s="30">
        <f t="shared" si="2"/>
        <v>0</v>
      </c>
      <c r="V30" s="221">
        <v>3</v>
      </c>
      <c r="X30" s="183" t="s">
        <v>47</v>
      </c>
      <c r="Y30" s="749"/>
      <c r="Z30" s="184">
        <f>СВОД1!Z30</f>
        <v>0</v>
      </c>
      <c r="AA30" s="220">
        <f>СВОД2!Z30</f>
        <v>0</v>
      </c>
      <c r="AB30" s="207">
        <f>'дети 5-ти лет С'!AA170</f>
        <v>0</v>
      </c>
      <c r="AC30" s="757"/>
      <c r="AD30" s="758"/>
      <c r="AE30" s="759"/>
      <c r="AT30" s="439" t="s">
        <v>46</v>
      </c>
      <c r="AU30" s="439" t="s">
        <v>234</v>
      </c>
      <c r="AV30" s="440">
        <f>(H144+K144+N144+Q144+T144+W144+Z144)/7</f>
        <v>0.7142857142857143</v>
      </c>
      <c r="AW30" s="443">
        <f>AV30*100/Q60</f>
        <v>2.5510204081632653</v>
      </c>
      <c r="AX30" s="17"/>
      <c r="AY30" s="17"/>
      <c r="AZ30" s="17"/>
      <c r="BA30" s="17"/>
      <c r="BB30" s="17"/>
      <c r="BC30" s="17"/>
      <c r="BD30" s="17"/>
      <c r="BE30" s="17"/>
    </row>
    <row r="31" spans="2:57" x14ac:dyDescent="0.3">
      <c r="B31" s="15">
        <v>22</v>
      </c>
      <c r="C31" s="4" t="str">
        <f>'дети 5-ти лет Ф'!C136</f>
        <v xml:space="preserve">Тарасов Мирон </v>
      </c>
      <c r="D31" s="4">
        <f>'дети 5-ти лет Ф'!Y136</f>
        <v>7</v>
      </c>
      <c r="E31" s="4">
        <f>'дети 5-ти лет Ф'!Z136</f>
        <v>0</v>
      </c>
      <c r="F31" s="4">
        <f>'дети 5-ти лет Ф'!AA136</f>
        <v>0</v>
      </c>
      <c r="G31" s="4">
        <f>'дети 5-ти лет К'!CJ136</f>
        <v>28</v>
      </c>
      <c r="H31" s="4">
        <f>'дети 5-ти лет К'!CK136</f>
        <v>0</v>
      </c>
      <c r="I31" s="4">
        <f>'дети 5-ти лет К'!CL136</f>
        <v>0</v>
      </c>
      <c r="J31" s="4">
        <f>'дети 5-ти лет П'!Y136</f>
        <v>7</v>
      </c>
      <c r="K31" s="4">
        <f>'дети 5-ти лет П'!Z136</f>
        <v>0</v>
      </c>
      <c r="L31" s="4">
        <f>'дети 5-ти лет П'!AA136</f>
        <v>0</v>
      </c>
      <c r="M31" s="4">
        <f>'дети 5-ти лет Т'!DE136</f>
        <v>35</v>
      </c>
      <c r="N31" s="15">
        <f>'дети 5-ти лет Т'!DF136</f>
        <v>0</v>
      </c>
      <c r="O31" s="15">
        <f>'дети 5-ти лет Т'!DG136</f>
        <v>0</v>
      </c>
      <c r="P31" s="15">
        <f>'дети 5-ти лет С'!Y136</f>
        <v>7</v>
      </c>
      <c r="Q31" s="15">
        <f>'дети 5-ти лет С'!Z136</f>
        <v>0</v>
      </c>
      <c r="R31" s="16">
        <f>'дети 5-ти лет С'!AA136</f>
        <v>0</v>
      </c>
      <c r="S31" s="180">
        <f t="shared" si="0"/>
        <v>16.8</v>
      </c>
      <c r="T31" s="181">
        <f t="shared" si="1"/>
        <v>0</v>
      </c>
      <c r="U31" s="30">
        <f t="shared" si="2"/>
        <v>0</v>
      </c>
      <c r="V31" s="221">
        <v>3</v>
      </c>
      <c r="X31" s="212"/>
      <c r="Y31" s="213"/>
      <c r="Z31" s="214"/>
      <c r="AA31" s="204"/>
      <c r="AB31" s="204"/>
      <c r="AC31" s="204"/>
      <c r="AT31" s="439" t="s">
        <v>47</v>
      </c>
      <c r="AU31" s="439" t="s">
        <v>234</v>
      </c>
      <c r="AV31" s="440">
        <f>(I144+L144+O144+R144+U144+X144+AA144)/7</f>
        <v>0</v>
      </c>
      <c r="AW31" s="443">
        <f>AV31*100/Q60</f>
        <v>0</v>
      </c>
      <c r="AX31" s="17"/>
      <c r="AY31" s="17"/>
      <c r="AZ31" s="17"/>
      <c r="BA31" s="17"/>
      <c r="BB31" s="17"/>
      <c r="BC31" s="17"/>
      <c r="BD31" s="17"/>
      <c r="BE31" s="17"/>
    </row>
    <row r="32" spans="2:57" x14ac:dyDescent="0.3">
      <c r="B32" s="15">
        <v>23</v>
      </c>
      <c r="C32" s="4" t="str">
        <f>'дети 5-ти лет Ф'!C137</f>
        <v xml:space="preserve">Тротно София </v>
      </c>
      <c r="D32" s="4">
        <f>'дети 5-ти лет Ф'!Y137</f>
        <v>7</v>
      </c>
      <c r="E32" s="4">
        <f>'дети 5-ти лет Ф'!Z137</f>
        <v>0</v>
      </c>
      <c r="F32" s="4">
        <f>'дети 5-ти лет Ф'!AA137</f>
        <v>0</v>
      </c>
      <c r="G32" s="4">
        <f>'дети 5-ти лет К'!CJ137</f>
        <v>28</v>
      </c>
      <c r="H32" s="4">
        <f>'дети 5-ти лет К'!CK137</f>
        <v>0</v>
      </c>
      <c r="I32" s="4">
        <f>'дети 5-ти лет К'!CL137</f>
        <v>0</v>
      </c>
      <c r="J32" s="4">
        <f>'дети 5-ти лет П'!Y137</f>
        <v>7</v>
      </c>
      <c r="K32" s="4">
        <f>'дети 5-ти лет П'!Z137</f>
        <v>0</v>
      </c>
      <c r="L32" s="4">
        <f>'дети 5-ти лет П'!AA137</f>
        <v>0</v>
      </c>
      <c r="M32" s="4">
        <f>'дети 5-ти лет Т'!DE137</f>
        <v>35</v>
      </c>
      <c r="N32" s="15">
        <f>'дети 5-ти лет Т'!DF137</f>
        <v>0</v>
      </c>
      <c r="O32" s="15">
        <f>'дети 5-ти лет Т'!DG137</f>
        <v>0</v>
      </c>
      <c r="P32" s="15">
        <f>'дети 5-ти лет С'!Y137</f>
        <v>7</v>
      </c>
      <c r="Q32" s="15">
        <f>'дети 5-ти лет С'!Z137</f>
        <v>0</v>
      </c>
      <c r="R32" s="16">
        <f>'дети 5-ти лет С'!AA137</f>
        <v>0</v>
      </c>
      <c r="S32" s="180">
        <f t="shared" si="0"/>
        <v>16.8</v>
      </c>
      <c r="T32" s="181">
        <f t="shared" si="1"/>
        <v>0</v>
      </c>
      <c r="U32" s="30">
        <f t="shared" si="2"/>
        <v>0</v>
      </c>
      <c r="V32" s="221">
        <v>3</v>
      </c>
      <c r="AT32" s="439"/>
      <c r="AU32" s="439"/>
      <c r="AV32" s="444">
        <f>SUM(AV29:AV31)</f>
        <v>27.857142857142858</v>
      </c>
      <c r="AW32" s="444">
        <f>SUM(AW29:AW31)</f>
        <v>99.489795918367349</v>
      </c>
      <c r="AX32" s="17"/>
      <c r="AY32" s="17"/>
      <c r="AZ32" s="17"/>
      <c r="BA32" s="17"/>
      <c r="BB32" s="17"/>
      <c r="BC32" s="17"/>
      <c r="BD32" s="17"/>
      <c r="BE32" s="17"/>
    </row>
    <row r="33" spans="2:31" x14ac:dyDescent="0.3">
      <c r="B33" s="9">
        <v>24</v>
      </c>
      <c r="C33" s="4" t="str">
        <f>'дети 5-ти лет Ф'!C138</f>
        <v xml:space="preserve">Тюрина Ева </v>
      </c>
      <c r="D33" s="4">
        <f>'дети 5-ти лет Ф'!Y140</f>
        <v>7</v>
      </c>
      <c r="E33" s="4">
        <f>'дети 5-ти лет Ф'!Z140</f>
        <v>0</v>
      </c>
      <c r="F33" s="4">
        <f>'дети 5-ти лет Ф'!AA140</f>
        <v>0</v>
      </c>
      <c r="G33" s="4">
        <f>'дети 5-ти лет К'!CJ138</f>
        <v>28</v>
      </c>
      <c r="H33" s="4">
        <f>'дети 5-ти лет К'!CK138</f>
        <v>0</v>
      </c>
      <c r="I33" s="4">
        <f>'дети 5-ти лет К'!CL138</f>
        <v>0</v>
      </c>
      <c r="J33" s="4">
        <f>'дети 5-ти лет П'!Y138</f>
        <v>7</v>
      </c>
      <c r="K33" s="4">
        <f>'дети 5-ти лет П'!Z138</f>
        <v>0</v>
      </c>
      <c r="L33" s="4">
        <f>'дети 5-ти лет П'!AA138</f>
        <v>0</v>
      </c>
      <c r="M33" s="4">
        <f>'дети 5-ти лет Т'!DE138</f>
        <v>35</v>
      </c>
      <c r="N33" s="15">
        <f>'дети 5-ти лет Т'!DF138</f>
        <v>0</v>
      </c>
      <c r="O33" s="15">
        <f>'дети 5-ти лет Т'!DG138</f>
        <v>0</v>
      </c>
      <c r="P33" s="15">
        <f>'дети 5-ти лет С'!Y138</f>
        <v>7</v>
      </c>
      <c r="Q33" s="15">
        <f>'дети 5-ти лет С'!Z138</f>
        <v>0</v>
      </c>
      <c r="R33" s="16">
        <f>'дети 5-ти лет С'!AA138</f>
        <v>0</v>
      </c>
      <c r="S33" s="180">
        <f t="shared" si="0"/>
        <v>16.8</v>
      </c>
      <c r="T33" s="181">
        <f t="shared" si="1"/>
        <v>0</v>
      </c>
      <c r="U33" s="30">
        <f t="shared" si="2"/>
        <v>0</v>
      </c>
      <c r="V33" s="221">
        <v>3</v>
      </c>
    </row>
    <row r="34" spans="2:31" x14ac:dyDescent="0.3">
      <c r="B34" s="9">
        <v>25</v>
      </c>
      <c r="C34" s="4" t="str">
        <f>'дети 5-ти лет Ф'!C139</f>
        <v>Хлыстов Давид</v>
      </c>
      <c r="D34" s="4">
        <f>'дети 5-ти лет Ф'!Y141</f>
        <v>7</v>
      </c>
      <c r="E34" s="4">
        <f>'дети 5-ти лет Ф'!Z141</f>
        <v>0</v>
      </c>
      <c r="F34" s="4">
        <f>'дети 5-ти лет Ф'!AA141</f>
        <v>0</v>
      </c>
      <c r="G34" s="4">
        <f>'дети 5-ти лет К'!CJ139</f>
        <v>28</v>
      </c>
      <c r="H34" s="4">
        <f>'дети 5-ти лет К'!CK139</f>
        <v>0</v>
      </c>
      <c r="I34" s="4">
        <f>'дети 5-ти лет К'!CL139</f>
        <v>0</v>
      </c>
      <c r="J34" s="4">
        <f>'дети 5-ти лет П'!Y139</f>
        <v>7</v>
      </c>
      <c r="K34" s="4">
        <f>'дети 5-ти лет П'!Z139</f>
        <v>0</v>
      </c>
      <c r="L34" s="4">
        <f>'дети 5-ти лет П'!AA139</f>
        <v>0</v>
      </c>
      <c r="M34" s="4">
        <f>'дети 5-ти лет Т'!DE139</f>
        <v>35</v>
      </c>
      <c r="N34" s="15">
        <f>'дети 5-ти лет Т'!DF139</f>
        <v>0</v>
      </c>
      <c r="O34" s="15">
        <f>'дети 5-ти лет Т'!DG139</f>
        <v>0</v>
      </c>
      <c r="P34" s="15">
        <f>'дети 5-ти лет С'!Y139</f>
        <v>7</v>
      </c>
      <c r="Q34" s="15">
        <f>'дети 5-ти лет С'!Z139</f>
        <v>0</v>
      </c>
      <c r="R34" s="16">
        <f>'дети 5-ти лет С'!AA139</f>
        <v>0</v>
      </c>
      <c r="S34" s="180">
        <f t="shared" ref="S34:U35" si="5">(D34+G34+J34+M34+P34)/5</f>
        <v>16.8</v>
      </c>
      <c r="T34" s="181">
        <f t="shared" si="5"/>
        <v>0</v>
      </c>
      <c r="U34" s="30">
        <f t="shared" si="5"/>
        <v>0</v>
      </c>
      <c r="V34" s="221">
        <v>3</v>
      </c>
      <c r="X34" s="770"/>
      <c r="Y34" s="771"/>
      <c r="Z34" s="772"/>
      <c r="AA34" s="152" t="s">
        <v>230</v>
      </c>
      <c r="AB34" s="152" t="s">
        <v>231</v>
      </c>
      <c r="AC34" s="152" t="s">
        <v>232</v>
      </c>
      <c r="AD34" s="152" t="s">
        <v>233</v>
      </c>
      <c r="AE34" s="152" t="s">
        <v>234</v>
      </c>
    </row>
    <row r="35" spans="2:31" x14ac:dyDescent="0.3">
      <c r="B35" s="284">
        <v>26</v>
      </c>
      <c r="C35" s="4" t="str">
        <f>'дети 5-ти лет Ф'!C140</f>
        <v>Ходыев Давид</v>
      </c>
      <c r="D35" s="4">
        <f>'дети 5-ти лет Ф'!Y142</f>
        <v>7</v>
      </c>
      <c r="E35" s="4">
        <f>'дети 5-ти лет Ф'!Z142</f>
        <v>0</v>
      </c>
      <c r="F35" s="4">
        <f>'дети 5-ти лет Ф'!AA142</f>
        <v>0</v>
      </c>
      <c r="G35" s="4">
        <f>'дети 5-ти лет К'!CJ140</f>
        <v>22</v>
      </c>
      <c r="H35" s="4">
        <f>'дети 5-ти лет К'!CK140</f>
        <v>6</v>
      </c>
      <c r="I35" s="4">
        <f>'дети 5-ти лет К'!CL140</f>
        <v>0</v>
      </c>
      <c r="J35" s="4">
        <f>'дети 5-ти лет П'!Y140</f>
        <v>7</v>
      </c>
      <c r="K35" s="4">
        <f>'дети 5-ти лет П'!Z140</f>
        <v>0</v>
      </c>
      <c r="L35" s="4">
        <f>'дети 5-ти лет П'!AA140</f>
        <v>0</v>
      </c>
      <c r="M35" s="4">
        <f>'дети 5-ти лет Т'!DE140</f>
        <v>35</v>
      </c>
      <c r="N35" s="15">
        <f>'дети 5-ти лет Т'!DF140</f>
        <v>0</v>
      </c>
      <c r="O35" s="15">
        <f>'дети 5-ти лет Т'!DG140</f>
        <v>0</v>
      </c>
      <c r="P35" s="15">
        <f>'дети 5-ти лет С'!Y140</f>
        <v>7</v>
      </c>
      <c r="Q35" s="15">
        <f>'дети 5-ти лет С'!Z140</f>
        <v>0</v>
      </c>
      <c r="R35" s="16">
        <f>'дети 5-ти лет С'!AA140</f>
        <v>0</v>
      </c>
      <c r="S35" s="180">
        <f t="shared" si="5"/>
        <v>15.6</v>
      </c>
      <c r="T35" s="181">
        <f t="shared" si="5"/>
        <v>1.2</v>
      </c>
      <c r="U35" s="30">
        <f t="shared" si="5"/>
        <v>0</v>
      </c>
      <c r="V35" s="221">
        <v>3</v>
      </c>
      <c r="X35" s="729" t="s">
        <v>45</v>
      </c>
      <c r="Y35" s="774" t="s">
        <v>77</v>
      </c>
      <c r="Z35" s="775"/>
      <c r="AA35" s="294">
        <f>СВОД1!Y35</f>
        <v>4.5000000000000009</v>
      </c>
      <c r="AB35" s="294">
        <f>СВОД1!Z35</f>
        <v>10.777777777777779</v>
      </c>
      <c r="AC35" s="294">
        <f>СВОД1!AA35</f>
        <v>22.5</v>
      </c>
      <c r="AD35" s="294">
        <f>СВОД1!AB35</f>
        <v>11.266666666666666</v>
      </c>
      <c r="AE35" s="294">
        <f>СВОД1!AC35</f>
        <v>13.5</v>
      </c>
    </row>
    <row r="36" spans="2:31" x14ac:dyDescent="0.3">
      <c r="B36" s="284">
        <v>27</v>
      </c>
      <c r="C36" s="4" t="str">
        <f>'дети 5-ти лет Ф'!C141</f>
        <v>Шевцова Катрина</v>
      </c>
      <c r="D36" s="4">
        <f>'дети 5-ти лет Ф'!Y141</f>
        <v>7</v>
      </c>
      <c r="E36" s="4">
        <f>'дети 5-ти лет Ф'!Z141</f>
        <v>0</v>
      </c>
      <c r="F36" s="4">
        <f>'дети 5-ти лет Ф'!AA141</f>
        <v>0</v>
      </c>
      <c r="G36" s="4">
        <f>'дети 5-ти лет К'!CJ141</f>
        <v>28</v>
      </c>
      <c r="H36" s="4">
        <f>'дети 5-ти лет К'!CK141</f>
        <v>0</v>
      </c>
      <c r="I36" s="4">
        <f>'дети 5-ти лет К'!CL141</f>
        <v>0</v>
      </c>
      <c r="J36" s="4">
        <f>'дети 5-ти лет П'!Y141</f>
        <v>7</v>
      </c>
      <c r="K36" s="4">
        <f>'дети 5-ти лет П'!Z141</f>
        <v>0</v>
      </c>
      <c r="L36" s="4">
        <f>'дети 5-ти лет П'!AA141</f>
        <v>0</v>
      </c>
      <c r="M36" s="4">
        <f>'дети 5-ти лет Т'!DE141</f>
        <v>35</v>
      </c>
      <c r="N36" s="15">
        <f>'дети 5-ти лет Т'!DF141</f>
        <v>0</v>
      </c>
      <c r="O36" s="15">
        <f>'дети 5-ти лет Т'!DG141</f>
        <v>0</v>
      </c>
      <c r="P36" s="15">
        <f>'дети 5-ти лет С'!Y141</f>
        <v>7</v>
      </c>
      <c r="Q36" s="15">
        <f>'дети 5-ти лет С'!Z141</f>
        <v>0</v>
      </c>
      <c r="R36" s="16">
        <f>'дети 5-ти лет С'!AA141</f>
        <v>0</v>
      </c>
      <c r="S36" s="180">
        <f t="shared" si="0"/>
        <v>16.8</v>
      </c>
      <c r="T36" s="181">
        <f t="shared" si="1"/>
        <v>0</v>
      </c>
      <c r="U36" s="30">
        <f t="shared" si="2"/>
        <v>0</v>
      </c>
      <c r="V36" s="221">
        <v>3</v>
      </c>
      <c r="X36" s="729"/>
      <c r="Y36" s="774" t="s">
        <v>78</v>
      </c>
      <c r="Z36" s="775"/>
      <c r="AA36" s="228">
        <f>СВОД2!Y36</f>
        <v>24</v>
      </c>
      <c r="AB36" s="228">
        <f>СВОД2!Z36</f>
        <v>8.678571428571427</v>
      </c>
      <c r="AC36" s="228">
        <f>СВОД2!AA36</f>
        <v>23.285714285714285</v>
      </c>
      <c r="AD36" s="228">
        <f>СВОД2!AB36</f>
        <v>18.028571428571432</v>
      </c>
      <c r="AE36" s="228">
        <f>СВОД2!AC36</f>
        <v>18.571428571428569</v>
      </c>
    </row>
    <row r="37" spans="2:31" x14ac:dyDescent="0.3">
      <c r="B37" s="158">
        <v>28</v>
      </c>
      <c r="C37" s="166" t="str">
        <f>'дети 5-ти лет Ф'!C142</f>
        <v>Ябс Дарья</v>
      </c>
      <c r="D37" s="166">
        <f>'дети 5-ти лет Ф'!Y142</f>
        <v>7</v>
      </c>
      <c r="E37" s="166">
        <f>'дети 5-ти лет Ф'!Z142</f>
        <v>0</v>
      </c>
      <c r="F37" s="166">
        <f>'дети 5-ти лет Ф'!AA142</f>
        <v>0</v>
      </c>
      <c r="G37" s="166">
        <f>'дети 5-ти лет К'!CJ142</f>
        <v>28</v>
      </c>
      <c r="H37" s="166">
        <f>'дети 5-ти лет К'!CK142</f>
        <v>0</v>
      </c>
      <c r="I37" s="166">
        <f>'дети 5-ти лет К'!CL142</f>
        <v>0</v>
      </c>
      <c r="J37" s="166">
        <f>'дети 5-ти лет П'!Y142</f>
        <v>7</v>
      </c>
      <c r="K37" s="166">
        <f>'дети 5-ти лет П'!Z142</f>
        <v>0</v>
      </c>
      <c r="L37" s="166">
        <f>'дети 5-ти лет П'!AA142</f>
        <v>0</v>
      </c>
      <c r="M37" s="166">
        <f>'дети 5-ти лет Т'!DE142</f>
        <v>35</v>
      </c>
      <c r="N37" s="201">
        <f>'дети 5-ти лет Т'!DF142</f>
        <v>0</v>
      </c>
      <c r="O37" s="201">
        <f>'дети 5-ти лет Т'!DG142</f>
        <v>0</v>
      </c>
      <c r="P37" s="201">
        <f>'дети 5-ти лет С'!Y142</f>
        <v>7</v>
      </c>
      <c r="Q37" s="201">
        <f>'дети 5-ти лет С'!Z142</f>
        <v>0</v>
      </c>
      <c r="R37" s="201">
        <f>'дети 5-ти лет С'!AA142</f>
        <v>0</v>
      </c>
      <c r="S37" s="180">
        <f t="shared" si="0"/>
        <v>16.8</v>
      </c>
      <c r="T37" s="181">
        <f t="shared" si="1"/>
        <v>0</v>
      </c>
      <c r="U37" s="30">
        <f t="shared" si="2"/>
        <v>0</v>
      </c>
      <c r="V37" s="221">
        <v>3</v>
      </c>
      <c r="X37" s="729"/>
      <c r="Y37" s="768" t="s">
        <v>79</v>
      </c>
      <c r="Z37" s="769"/>
      <c r="AA37" s="229">
        <f>AB12*Q60/100</f>
        <v>28</v>
      </c>
      <c r="AB37" s="229">
        <f>AB16*Q60/100</f>
        <v>26.107142857142854</v>
      </c>
      <c r="AC37" s="229">
        <f>AB20*Q60/100</f>
        <v>27.571428571428573</v>
      </c>
      <c r="AD37" s="229">
        <f>AB24*Q60/100</f>
        <v>26.914285714285707</v>
      </c>
      <c r="AE37" s="229">
        <f>AB28*Q60/100</f>
        <v>27.142857142857146</v>
      </c>
    </row>
    <row r="38" spans="2:31" x14ac:dyDescent="0.3">
      <c r="B38" s="158">
        <v>29</v>
      </c>
      <c r="C38" s="166">
        <f>'дети 5-ти лет Ф'!C143</f>
        <v>0</v>
      </c>
      <c r="D38" s="166">
        <f>'дети 5-ти лет Ф'!Y143</f>
        <v>0</v>
      </c>
      <c r="E38" s="166">
        <f>'дети 5-ти лет Ф'!Z143</f>
        <v>0</v>
      </c>
      <c r="F38" s="166">
        <f>'дети 5-ти лет Ф'!AA143</f>
        <v>0</v>
      </c>
      <c r="G38" s="166">
        <f>'дети 5-ти лет К'!CJ143</f>
        <v>0</v>
      </c>
      <c r="H38" s="166">
        <f>'дети 5-ти лет К'!CK143</f>
        <v>0</v>
      </c>
      <c r="I38" s="166">
        <f>'дети 5-ти лет К'!CL143</f>
        <v>0</v>
      </c>
      <c r="J38" s="166">
        <f>'дети 5-ти лет П'!Y143</f>
        <v>0</v>
      </c>
      <c r="K38" s="166">
        <f>'дети 5-ти лет П'!Z143</f>
        <v>0</v>
      </c>
      <c r="L38" s="166">
        <f>'дети 5-ти лет П'!AA143</f>
        <v>0</v>
      </c>
      <c r="M38" s="166">
        <f>'дети 5-ти лет Т'!DE143</f>
        <v>0</v>
      </c>
      <c r="N38" s="201">
        <f>'дети 5-ти лет Т'!DF143</f>
        <v>0</v>
      </c>
      <c r="O38" s="201">
        <f>'дети 5-ти лет Т'!DG143</f>
        <v>0</v>
      </c>
      <c r="P38" s="201">
        <f>'дети 5-ти лет С'!Y143</f>
        <v>0</v>
      </c>
      <c r="Q38" s="201">
        <f>'дети 5-ти лет С'!Z143</f>
        <v>0</v>
      </c>
      <c r="R38" s="201">
        <f>'дети 5-ти лет С'!AA143</f>
        <v>0</v>
      </c>
      <c r="S38" s="180">
        <f t="shared" si="0"/>
        <v>0</v>
      </c>
      <c r="T38" s="181">
        <f t="shared" si="1"/>
        <v>0</v>
      </c>
      <c r="U38" s="30">
        <f t="shared" si="2"/>
        <v>0</v>
      </c>
      <c r="V38" s="221"/>
      <c r="X38" s="761" t="s">
        <v>46</v>
      </c>
      <c r="Y38" s="774" t="s">
        <v>77</v>
      </c>
      <c r="Z38" s="775"/>
      <c r="AA38" s="294">
        <f>СВОД1!Y36</f>
        <v>22.5</v>
      </c>
      <c r="AB38" s="294">
        <f>СВОД1!Z36</f>
        <v>14.666666666666668</v>
      </c>
      <c r="AC38" s="294">
        <f>СВОД1!AA36</f>
        <v>4.5000000000000009</v>
      </c>
      <c r="AD38" s="294">
        <f>СВОД1!AB36</f>
        <v>15.733333333333334</v>
      </c>
      <c r="AE38" s="294">
        <f>СВОД1!AC36</f>
        <v>13.5</v>
      </c>
    </row>
    <row r="39" spans="2:31" x14ac:dyDescent="0.3">
      <c r="B39" s="158">
        <v>30</v>
      </c>
      <c r="C39" s="166">
        <f>'дети 5-ти лет Ф'!C144</f>
        <v>0</v>
      </c>
      <c r="D39" s="166">
        <f>'дети 5-ти лет Ф'!Y144</f>
        <v>0</v>
      </c>
      <c r="E39" s="166">
        <f>'дети 5-ти лет Ф'!Z144</f>
        <v>0</v>
      </c>
      <c r="F39" s="166">
        <f>'дети 5-ти лет Ф'!AA144</f>
        <v>0</v>
      </c>
      <c r="G39" s="166">
        <f>'дети 5-ти лет К'!CJ144</f>
        <v>0</v>
      </c>
      <c r="H39" s="166">
        <f>'дети 5-ти лет К'!CK144</f>
        <v>0</v>
      </c>
      <c r="I39" s="166">
        <f>'дети 5-ти лет К'!CL144</f>
        <v>0</v>
      </c>
      <c r="J39" s="166">
        <f>'дети 5-ти лет П'!Y144</f>
        <v>0</v>
      </c>
      <c r="K39" s="166">
        <f>'дети 5-ти лет П'!Z144</f>
        <v>0</v>
      </c>
      <c r="L39" s="166">
        <f>'дети 5-ти лет П'!AA144</f>
        <v>0</v>
      </c>
      <c r="M39" s="166">
        <f>'дети 5-ти лет Т'!DE144</f>
        <v>0</v>
      </c>
      <c r="N39" s="201">
        <f>'дети 5-ти лет Т'!DF144</f>
        <v>0</v>
      </c>
      <c r="O39" s="201">
        <f>'дети 5-ти лет Т'!DG144</f>
        <v>0</v>
      </c>
      <c r="P39" s="201">
        <f>'дети 5-ти лет С'!Y144</f>
        <v>0</v>
      </c>
      <c r="Q39" s="201">
        <f>'дети 5-ти лет С'!Z144</f>
        <v>0</v>
      </c>
      <c r="R39" s="201">
        <f>'дети 5-ти лет С'!AA144</f>
        <v>0</v>
      </c>
      <c r="S39" s="180">
        <f t="shared" si="0"/>
        <v>0</v>
      </c>
      <c r="T39" s="181">
        <f t="shared" si="1"/>
        <v>0</v>
      </c>
      <c r="U39" s="30">
        <f t="shared" si="2"/>
        <v>0</v>
      </c>
      <c r="V39" s="221"/>
      <c r="X39" s="773"/>
      <c r="Y39" s="774" t="s">
        <v>78</v>
      </c>
      <c r="Z39" s="775"/>
      <c r="AA39" s="228">
        <f>СВОД2!Y38</f>
        <v>4</v>
      </c>
      <c r="AB39" s="228">
        <f>СВОД2!Z38</f>
        <v>19.142857142857139</v>
      </c>
      <c r="AC39" s="228">
        <f>СВОД2!AA38</f>
        <v>4.7142857142857144</v>
      </c>
      <c r="AD39" s="228">
        <f>СВОД2!AB38</f>
        <v>9.7428571428571438</v>
      </c>
      <c r="AE39" s="228">
        <f>СВОД2!AC38</f>
        <v>9.5714285714285712</v>
      </c>
    </row>
    <row r="40" spans="2:31" x14ac:dyDescent="0.3">
      <c r="B40" s="158">
        <v>31</v>
      </c>
      <c r="C40" s="166">
        <f>'дети 5-ти лет Ф'!C145</f>
        <v>0</v>
      </c>
      <c r="D40" s="166">
        <f>'дети 5-ти лет Ф'!Y145</f>
        <v>0</v>
      </c>
      <c r="E40" s="166">
        <f>'дети 5-ти лет Ф'!Z145</f>
        <v>0</v>
      </c>
      <c r="F40" s="166">
        <f>'дети 5-ти лет Ф'!AA145</f>
        <v>0</v>
      </c>
      <c r="G40" s="166">
        <f>'дети 5-ти лет К'!CJ145</f>
        <v>0</v>
      </c>
      <c r="H40" s="166">
        <f>'дети 5-ти лет К'!CK145</f>
        <v>0</v>
      </c>
      <c r="I40" s="166">
        <f>'дети 5-ти лет К'!CL145</f>
        <v>0</v>
      </c>
      <c r="J40" s="166">
        <f>'дети 5-ти лет П'!Y145</f>
        <v>0</v>
      </c>
      <c r="K40" s="166">
        <f>'дети 5-ти лет П'!Z145</f>
        <v>0</v>
      </c>
      <c r="L40" s="166">
        <f>'дети 5-ти лет П'!AA145</f>
        <v>0</v>
      </c>
      <c r="M40" s="166">
        <f>'дети 5-ти лет Т'!DE145</f>
        <v>0</v>
      </c>
      <c r="N40" s="201">
        <f>'дети 5-ти лет Т'!DF145</f>
        <v>0</v>
      </c>
      <c r="O40" s="201">
        <f>'дети 5-ти лет Т'!DG145</f>
        <v>0</v>
      </c>
      <c r="P40" s="201">
        <f>'дети 5-ти лет С'!Y145</f>
        <v>0</v>
      </c>
      <c r="Q40" s="201">
        <f>'дети 5-ти лет С'!Z145</f>
        <v>0</v>
      </c>
      <c r="R40" s="201">
        <f>'дети 5-ти лет С'!AA145</f>
        <v>0</v>
      </c>
      <c r="S40" s="180">
        <f t="shared" si="0"/>
        <v>0</v>
      </c>
      <c r="T40" s="181">
        <f t="shared" si="1"/>
        <v>0</v>
      </c>
      <c r="U40" s="30">
        <f t="shared" si="2"/>
        <v>0</v>
      </c>
      <c r="V40" s="221"/>
      <c r="X40" s="762"/>
      <c r="Y40" s="768" t="s">
        <v>79</v>
      </c>
      <c r="Z40" s="769"/>
      <c r="AA40" s="229">
        <f>AB13*Q60/100</f>
        <v>0</v>
      </c>
      <c r="AB40" s="229">
        <f>AB17*Q60/100</f>
        <v>1.8571428571428572</v>
      </c>
      <c r="AC40" s="229">
        <f>AB21*Q60/100</f>
        <v>0.4285714285714286</v>
      </c>
      <c r="AD40" s="229">
        <f>AB25*Q60/100</f>
        <v>1.0857142857142856</v>
      </c>
      <c r="AE40" s="229">
        <f>AB29*Q60/100</f>
        <v>0.7142857142857143</v>
      </c>
    </row>
    <row r="41" spans="2:31" x14ac:dyDescent="0.3">
      <c r="B41" s="158">
        <v>32</v>
      </c>
      <c r="C41" s="166">
        <f>'дети 5-ти лет Ф'!C146</f>
        <v>0</v>
      </c>
      <c r="D41" s="166">
        <f>'дети 5-ти лет Ф'!Y146</f>
        <v>0</v>
      </c>
      <c r="E41" s="166">
        <f>'дети 5-ти лет Ф'!Z146</f>
        <v>0</v>
      </c>
      <c r="F41" s="166">
        <f>'дети 5-ти лет Ф'!AA146</f>
        <v>0</v>
      </c>
      <c r="G41" s="166">
        <f>'дети 5-ти лет К'!CJ146</f>
        <v>0</v>
      </c>
      <c r="H41" s="166">
        <f>'дети 5-ти лет К'!CK146</f>
        <v>0</v>
      </c>
      <c r="I41" s="166">
        <f>'дети 5-ти лет К'!CL146</f>
        <v>0</v>
      </c>
      <c r="J41" s="166">
        <f>'дети 5-ти лет П'!Y146</f>
        <v>0</v>
      </c>
      <c r="K41" s="166">
        <f>'дети 5-ти лет П'!Z146</f>
        <v>0</v>
      </c>
      <c r="L41" s="166">
        <f>'дети 5-ти лет П'!AA146</f>
        <v>0</v>
      </c>
      <c r="M41" s="166">
        <f>'дети 5-ти лет Т'!DE146</f>
        <v>0</v>
      </c>
      <c r="N41" s="201">
        <f>'дети 5-ти лет Т'!DF146</f>
        <v>0</v>
      </c>
      <c r="O41" s="201">
        <f>'дети 5-ти лет Т'!DG146</f>
        <v>0</v>
      </c>
      <c r="P41" s="201">
        <f>'дети 5-ти лет С'!Y146</f>
        <v>0</v>
      </c>
      <c r="Q41" s="201">
        <f>'дети 5-ти лет С'!Z146</f>
        <v>0</v>
      </c>
      <c r="R41" s="201">
        <f>'дети 5-ти лет С'!AA146</f>
        <v>0</v>
      </c>
      <c r="S41" s="180">
        <f t="shared" si="0"/>
        <v>0</v>
      </c>
      <c r="T41" s="181">
        <f t="shared" si="1"/>
        <v>0</v>
      </c>
      <c r="U41" s="30">
        <f t="shared" si="2"/>
        <v>0</v>
      </c>
      <c r="V41" s="221"/>
      <c r="X41" s="761" t="s">
        <v>47</v>
      </c>
      <c r="Y41" s="774" t="s">
        <v>77</v>
      </c>
      <c r="Z41" s="775"/>
      <c r="AA41" s="294">
        <f>СВОД1!Y37</f>
        <v>0</v>
      </c>
      <c r="AB41" s="294">
        <f>СВОД1!Z37</f>
        <v>1.5</v>
      </c>
      <c r="AC41" s="294">
        <f>СВОД1!AA37</f>
        <v>0</v>
      </c>
      <c r="AD41" s="294">
        <f>СВОД1!AB37</f>
        <v>0</v>
      </c>
      <c r="AE41" s="294">
        <f>СВОД1!AC37</f>
        <v>0</v>
      </c>
    </row>
    <row r="42" spans="2:31" x14ac:dyDescent="0.3">
      <c r="B42" s="158">
        <v>33</v>
      </c>
      <c r="C42" s="166">
        <f>'дети 5-ти лет Ф'!C147</f>
        <v>0</v>
      </c>
      <c r="D42" s="166">
        <f>'дети 5-ти лет Ф'!Y147</f>
        <v>0</v>
      </c>
      <c r="E42" s="166">
        <f>'дети 5-ти лет Ф'!Z147</f>
        <v>0</v>
      </c>
      <c r="F42" s="166">
        <f>'дети 5-ти лет Ф'!AA147</f>
        <v>0</v>
      </c>
      <c r="G42" s="166">
        <f>'дети 5-ти лет К'!CJ147</f>
        <v>0</v>
      </c>
      <c r="H42" s="166">
        <f>'дети 5-ти лет К'!CK147</f>
        <v>0</v>
      </c>
      <c r="I42" s="166">
        <f>'дети 5-ти лет К'!CL147</f>
        <v>0</v>
      </c>
      <c r="J42" s="166">
        <f>'дети 5-ти лет П'!Y147</f>
        <v>0</v>
      </c>
      <c r="K42" s="166">
        <f>'дети 5-ти лет П'!Z147</f>
        <v>0</v>
      </c>
      <c r="L42" s="166">
        <f>'дети 5-ти лет П'!AA147</f>
        <v>0</v>
      </c>
      <c r="M42" s="166">
        <f>'дети 5-ти лет Т'!DE147</f>
        <v>0</v>
      </c>
      <c r="N42" s="201">
        <f>'дети 5-ти лет Т'!DF147</f>
        <v>0</v>
      </c>
      <c r="O42" s="201">
        <f>'дети 5-ти лет Т'!DG147</f>
        <v>0</v>
      </c>
      <c r="P42" s="201">
        <f>'дети 5-ти лет С'!Y147</f>
        <v>0</v>
      </c>
      <c r="Q42" s="201">
        <f>'дети 5-ти лет С'!Z147</f>
        <v>0</v>
      </c>
      <c r="R42" s="201">
        <f>'дети 5-ти лет С'!AA147</f>
        <v>0</v>
      </c>
      <c r="S42" s="180">
        <f t="shared" si="0"/>
        <v>0</v>
      </c>
      <c r="T42" s="181">
        <f t="shared" si="1"/>
        <v>0</v>
      </c>
      <c r="U42" s="30">
        <f t="shared" si="2"/>
        <v>0</v>
      </c>
      <c r="V42" s="221"/>
      <c r="X42" s="773"/>
      <c r="Y42" s="774" t="s">
        <v>78</v>
      </c>
      <c r="Z42" s="775"/>
      <c r="AA42" s="228">
        <f>СВОД2!Y40</f>
        <v>0</v>
      </c>
      <c r="AB42" s="228">
        <f>СВОД2!Z40</f>
        <v>0.17857142857142858</v>
      </c>
      <c r="AC42" s="228">
        <f>СВОД2!AA40</f>
        <v>0</v>
      </c>
      <c r="AD42" s="228">
        <f>СВОД2!AB40</f>
        <v>0.22857142857142856</v>
      </c>
      <c r="AE42" s="228">
        <f>СВОД2!AC40</f>
        <v>0</v>
      </c>
    </row>
    <row r="43" spans="2:31" x14ac:dyDescent="0.3">
      <c r="B43" s="158">
        <v>34</v>
      </c>
      <c r="C43" s="166">
        <f>'дети 5-ти лет Ф'!C148</f>
        <v>0</v>
      </c>
      <c r="D43" s="166">
        <f>'дети 5-ти лет Ф'!Y148</f>
        <v>0</v>
      </c>
      <c r="E43" s="166">
        <f>'дети 5-ти лет Ф'!Z148</f>
        <v>0</v>
      </c>
      <c r="F43" s="166">
        <f>'дети 5-ти лет Ф'!AA148</f>
        <v>0</v>
      </c>
      <c r="G43" s="166">
        <f>'дети 5-ти лет К'!CJ148</f>
        <v>0</v>
      </c>
      <c r="H43" s="166">
        <f>'дети 5-ти лет К'!CK148</f>
        <v>0</v>
      </c>
      <c r="I43" s="166">
        <f>'дети 5-ти лет К'!CL148</f>
        <v>0</v>
      </c>
      <c r="J43" s="166">
        <f>'дети 5-ти лет П'!Y148</f>
        <v>0</v>
      </c>
      <c r="K43" s="166">
        <f>'дети 5-ти лет П'!Z148</f>
        <v>0</v>
      </c>
      <c r="L43" s="166">
        <f>'дети 5-ти лет П'!AA148</f>
        <v>0</v>
      </c>
      <c r="M43" s="166">
        <f>'дети 5-ти лет Т'!DE148</f>
        <v>0</v>
      </c>
      <c r="N43" s="201">
        <f>'дети 5-ти лет Т'!DF148</f>
        <v>0</v>
      </c>
      <c r="O43" s="201">
        <f>'дети 5-ти лет Т'!DG148</f>
        <v>0</v>
      </c>
      <c r="P43" s="201">
        <f>'дети 5-ти лет С'!Y148</f>
        <v>0</v>
      </c>
      <c r="Q43" s="201">
        <f>'дети 5-ти лет С'!Z148</f>
        <v>0</v>
      </c>
      <c r="R43" s="201">
        <f>'дети 5-ти лет С'!AA148</f>
        <v>0</v>
      </c>
      <c r="S43" s="180">
        <f t="shared" si="0"/>
        <v>0</v>
      </c>
      <c r="T43" s="181">
        <f t="shared" si="1"/>
        <v>0</v>
      </c>
      <c r="U43" s="30">
        <f t="shared" si="2"/>
        <v>0</v>
      </c>
      <c r="V43" s="221"/>
      <c r="X43" s="762"/>
      <c r="Y43" s="768" t="s">
        <v>79</v>
      </c>
      <c r="Z43" s="769"/>
      <c r="AA43" s="229">
        <f>AB14*Q60/100</f>
        <v>0</v>
      </c>
      <c r="AB43" s="229">
        <f>AB18*Q60/100</f>
        <v>3.5714285714285719E-2</v>
      </c>
      <c r="AC43" s="229">
        <f>AB22*Q60/100</f>
        <v>0</v>
      </c>
      <c r="AD43" s="229">
        <f>AB26*Q60/100</f>
        <v>0</v>
      </c>
      <c r="AE43" s="229">
        <f>AB30*Q60/100</f>
        <v>0</v>
      </c>
    </row>
    <row r="44" spans="2:31" x14ac:dyDescent="0.3">
      <c r="B44" s="158">
        <v>35</v>
      </c>
      <c r="C44" s="166">
        <f>'дети 5-ти лет Ф'!C149</f>
        <v>0</v>
      </c>
      <c r="D44" s="166">
        <f>'дети 5-ти лет Ф'!Y149</f>
        <v>0</v>
      </c>
      <c r="E44" s="166">
        <f>'дети 5-ти лет Ф'!Z149</f>
        <v>0</v>
      </c>
      <c r="F44" s="166">
        <f>'дети 5-ти лет Ф'!AA149</f>
        <v>0</v>
      </c>
      <c r="G44" s="166">
        <f>'дети 5-ти лет К'!CJ149</f>
        <v>0</v>
      </c>
      <c r="H44" s="166">
        <f>'дети 5-ти лет К'!CK149</f>
        <v>0</v>
      </c>
      <c r="I44" s="166">
        <f>'дети 5-ти лет К'!CL149</f>
        <v>0</v>
      </c>
      <c r="J44" s="166">
        <f>'дети 5-ти лет П'!Y149</f>
        <v>0</v>
      </c>
      <c r="K44" s="166">
        <f>'дети 5-ти лет П'!Z149</f>
        <v>0</v>
      </c>
      <c r="L44" s="166">
        <f>'дети 5-ти лет П'!AA149</f>
        <v>0</v>
      </c>
      <c r="M44" s="166">
        <f>'дети 5-ти лет Т'!DE149</f>
        <v>0</v>
      </c>
      <c r="N44" s="201">
        <f>'дети 5-ти лет Т'!DF149</f>
        <v>0</v>
      </c>
      <c r="O44" s="201">
        <f>'дети 5-ти лет Т'!DG149</f>
        <v>0</v>
      </c>
      <c r="P44" s="201">
        <f>'дети 5-ти лет С'!Y149</f>
        <v>0</v>
      </c>
      <c r="Q44" s="201">
        <f>'дети 5-ти лет С'!Z149</f>
        <v>0</v>
      </c>
      <c r="R44" s="201">
        <f>'дети 5-ти лет С'!AA149</f>
        <v>0</v>
      </c>
      <c r="S44" s="180">
        <f t="shared" si="0"/>
        <v>0</v>
      </c>
      <c r="T44" s="181">
        <f t="shared" si="1"/>
        <v>0</v>
      </c>
      <c r="U44" s="30">
        <f t="shared" si="2"/>
        <v>0</v>
      </c>
      <c r="V44" s="221"/>
      <c r="X44" s="212"/>
      <c r="Y44" s="227"/>
      <c r="Z44" s="214"/>
      <c r="AA44" s="204"/>
      <c r="AB44" s="204"/>
      <c r="AC44" s="204"/>
    </row>
    <row r="45" spans="2:31" x14ac:dyDescent="0.3">
      <c r="B45" s="158">
        <v>36</v>
      </c>
      <c r="C45" s="166">
        <f>'дети 5-ти лет Ф'!C150</f>
        <v>0</v>
      </c>
      <c r="D45" s="166">
        <f>'дети 5-ти лет Ф'!Y150</f>
        <v>0</v>
      </c>
      <c r="E45" s="166">
        <f>'дети 5-ти лет Ф'!Z150</f>
        <v>0</v>
      </c>
      <c r="F45" s="166">
        <f>'дети 5-ти лет Ф'!AA150</f>
        <v>0</v>
      </c>
      <c r="G45" s="166">
        <f>'дети 5-ти лет К'!CJ150</f>
        <v>0</v>
      </c>
      <c r="H45" s="166">
        <f>'дети 5-ти лет К'!CK150</f>
        <v>0</v>
      </c>
      <c r="I45" s="166">
        <f>'дети 5-ти лет К'!CL150</f>
        <v>0</v>
      </c>
      <c r="J45" s="166">
        <f>'дети 5-ти лет П'!Y150</f>
        <v>0</v>
      </c>
      <c r="K45" s="166">
        <f>'дети 5-ти лет П'!Z150</f>
        <v>0</v>
      </c>
      <c r="L45" s="166">
        <f>'дети 5-ти лет П'!AA150</f>
        <v>0</v>
      </c>
      <c r="M45" s="166">
        <f>'дети 5-ти лет Т'!DE150</f>
        <v>0</v>
      </c>
      <c r="N45" s="201">
        <f>'дети 5-ти лет Т'!DF150</f>
        <v>0</v>
      </c>
      <c r="O45" s="201">
        <f>'дети 5-ти лет Т'!DG150</f>
        <v>0</v>
      </c>
      <c r="P45" s="201">
        <f>'дети 5-ти лет С'!Y150</f>
        <v>0</v>
      </c>
      <c r="Q45" s="201">
        <f>'дети 5-ти лет С'!Z150</f>
        <v>0</v>
      </c>
      <c r="R45" s="201">
        <f>'дети 5-ти лет С'!AA150</f>
        <v>0</v>
      </c>
      <c r="S45" s="180">
        <f t="shared" si="0"/>
        <v>0</v>
      </c>
      <c r="T45" s="181">
        <f t="shared" si="1"/>
        <v>0</v>
      </c>
      <c r="U45" s="30">
        <f t="shared" si="2"/>
        <v>0</v>
      </c>
      <c r="V45" s="221"/>
      <c r="X45" s="205"/>
      <c r="Y45" s="205"/>
      <c r="Z45" s="205"/>
      <c r="AA45" s="204"/>
      <c r="AB45" s="204"/>
      <c r="AC45" s="204"/>
    </row>
    <row r="46" spans="2:31" x14ac:dyDescent="0.3">
      <c r="B46" s="158">
        <v>37</v>
      </c>
      <c r="C46" s="166">
        <f>'дети 5-ти лет Ф'!C151</f>
        <v>0</v>
      </c>
      <c r="D46" s="166">
        <f>'дети 5-ти лет Ф'!Y151</f>
        <v>0</v>
      </c>
      <c r="E46" s="166">
        <f>'дети 5-ти лет Ф'!Z151</f>
        <v>0</v>
      </c>
      <c r="F46" s="166">
        <f>'дети 5-ти лет Ф'!AA151</f>
        <v>0</v>
      </c>
      <c r="G46" s="166">
        <f>'дети 5-ти лет К'!CJ151</f>
        <v>0</v>
      </c>
      <c r="H46" s="166">
        <f>'дети 5-ти лет К'!CK151</f>
        <v>0</v>
      </c>
      <c r="I46" s="166">
        <f>'дети 5-ти лет К'!CL151</f>
        <v>0</v>
      </c>
      <c r="J46" s="166">
        <f>'дети 5-ти лет П'!Y151</f>
        <v>0</v>
      </c>
      <c r="K46" s="166">
        <f>'дети 5-ти лет П'!Z151</f>
        <v>0</v>
      </c>
      <c r="L46" s="166">
        <f>'дети 5-ти лет П'!AA151</f>
        <v>0</v>
      </c>
      <c r="M46" s="166">
        <f>'дети 5-ти лет Т'!DE151</f>
        <v>0</v>
      </c>
      <c r="N46" s="201">
        <f>'дети 5-ти лет Т'!DF151</f>
        <v>0</v>
      </c>
      <c r="O46" s="201">
        <f>'дети 5-ти лет Т'!DG151</f>
        <v>0</v>
      </c>
      <c r="P46" s="201">
        <f>'дети 5-ти лет С'!Y151</f>
        <v>0</v>
      </c>
      <c r="Q46" s="201">
        <f>'дети 5-ти лет С'!Z151</f>
        <v>0</v>
      </c>
      <c r="R46" s="201">
        <f>'дети 5-ти лет С'!AA151</f>
        <v>0</v>
      </c>
      <c r="S46" s="180">
        <f t="shared" si="0"/>
        <v>0</v>
      </c>
      <c r="T46" s="181">
        <f t="shared" si="1"/>
        <v>0</v>
      </c>
      <c r="U46" s="30">
        <f t="shared" si="2"/>
        <v>0</v>
      </c>
      <c r="V46" s="221"/>
      <c r="X46" s="212"/>
      <c r="Y46" s="227"/>
      <c r="Z46" s="214"/>
      <c r="AA46" s="204"/>
      <c r="AB46" s="204"/>
      <c r="AC46" s="204"/>
    </row>
    <row r="47" spans="2:31" x14ac:dyDescent="0.3">
      <c r="B47" s="158">
        <v>38</v>
      </c>
      <c r="C47" s="166">
        <f>'дети 5-ти лет Ф'!C152</f>
        <v>0</v>
      </c>
      <c r="D47" s="166">
        <f>'дети 5-ти лет Ф'!Y152</f>
        <v>0</v>
      </c>
      <c r="E47" s="166">
        <f>'дети 5-ти лет Ф'!Z152</f>
        <v>0</v>
      </c>
      <c r="F47" s="166">
        <f>'дети 5-ти лет Ф'!AA152</f>
        <v>0</v>
      </c>
      <c r="G47" s="166">
        <f>'дети 5-ти лет К'!CJ152</f>
        <v>0</v>
      </c>
      <c r="H47" s="166">
        <f>'дети 5-ти лет К'!CK152</f>
        <v>0</v>
      </c>
      <c r="I47" s="166">
        <f>'дети 5-ти лет К'!CL152</f>
        <v>0</v>
      </c>
      <c r="J47" s="166">
        <f>'дети 5-ти лет П'!Y152</f>
        <v>0</v>
      </c>
      <c r="K47" s="166">
        <f>'дети 5-ти лет П'!Z152</f>
        <v>0</v>
      </c>
      <c r="L47" s="166">
        <f>'дети 5-ти лет П'!AA152</f>
        <v>0</v>
      </c>
      <c r="M47" s="166">
        <f>'дети 5-ти лет Т'!DE152</f>
        <v>0</v>
      </c>
      <c r="N47" s="201">
        <f>'дети 5-ти лет Т'!DF152</f>
        <v>0</v>
      </c>
      <c r="O47" s="201">
        <f>'дети 5-ти лет Т'!DG152</f>
        <v>0</v>
      </c>
      <c r="P47" s="201">
        <f>'дети 5-ти лет С'!Y152</f>
        <v>0</v>
      </c>
      <c r="Q47" s="201">
        <f>'дети 5-ти лет С'!Z152</f>
        <v>0</v>
      </c>
      <c r="R47" s="201">
        <f>'дети 5-ти лет С'!AA152</f>
        <v>0</v>
      </c>
      <c r="S47" s="180">
        <f t="shared" si="0"/>
        <v>0</v>
      </c>
      <c r="T47" s="181">
        <f t="shared" si="1"/>
        <v>0</v>
      </c>
      <c r="U47" s="30">
        <f t="shared" si="2"/>
        <v>0</v>
      </c>
      <c r="V47" s="221"/>
      <c r="X47" s="212"/>
      <c r="Y47" s="227"/>
      <c r="Z47" s="214"/>
      <c r="AA47" s="204"/>
      <c r="AB47" s="204"/>
      <c r="AC47" s="204"/>
    </row>
    <row r="48" spans="2:31" x14ac:dyDescent="0.3">
      <c r="B48" s="158">
        <v>39</v>
      </c>
      <c r="C48" s="166">
        <f>'дети 5-ти лет Ф'!C153</f>
        <v>0</v>
      </c>
      <c r="D48" s="166">
        <f>'дети 5-ти лет Ф'!Y153</f>
        <v>0</v>
      </c>
      <c r="E48" s="166">
        <f>'дети 5-ти лет Ф'!Z153</f>
        <v>0</v>
      </c>
      <c r="F48" s="166">
        <f>'дети 5-ти лет Ф'!AA153</f>
        <v>0</v>
      </c>
      <c r="G48" s="166">
        <f>'дети 5-ти лет К'!CJ153</f>
        <v>0</v>
      </c>
      <c r="H48" s="166">
        <f>'дети 5-ти лет К'!CK153</f>
        <v>0</v>
      </c>
      <c r="I48" s="166">
        <f>'дети 5-ти лет К'!CL153</f>
        <v>0</v>
      </c>
      <c r="J48" s="166">
        <f>'дети 5-ти лет П'!Y153</f>
        <v>0</v>
      </c>
      <c r="K48" s="166">
        <f>'дети 5-ти лет П'!Z153</f>
        <v>0</v>
      </c>
      <c r="L48" s="166">
        <f>'дети 5-ти лет П'!AA153</f>
        <v>0</v>
      </c>
      <c r="M48" s="166">
        <f>'дети 5-ти лет Т'!DE153</f>
        <v>0</v>
      </c>
      <c r="N48" s="201">
        <f>'дети 5-ти лет Т'!DF153</f>
        <v>0</v>
      </c>
      <c r="O48" s="201">
        <f>'дети 5-ти лет Т'!DG153</f>
        <v>0</v>
      </c>
      <c r="P48" s="201">
        <f>'дети 5-ти лет С'!Y153</f>
        <v>0</v>
      </c>
      <c r="Q48" s="201">
        <f>'дети 5-ти лет С'!Z153</f>
        <v>0</v>
      </c>
      <c r="R48" s="201">
        <f>'дети 5-ти лет С'!AA153</f>
        <v>0</v>
      </c>
      <c r="S48" s="180">
        <f t="shared" si="0"/>
        <v>0</v>
      </c>
      <c r="T48" s="181">
        <f t="shared" si="1"/>
        <v>0</v>
      </c>
      <c r="U48" s="30">
        <f t="shared" si="2"/>
        <v>0</v>
      </c>
      <c r="V48" s="221"/>
      <c r="X48" s="212"/>
      <c r="Y48" s="227"/>
      <c r="Z48" s="214"/>
      <c r="AA48" s="204"/>
      <c r="AB48" s="204"/>
      <c r="AC48" s="204"/>
    </row>
    <row r="49" spans="2:29" x14ac:dyDescent="0.3">
      <c r="B49" s="158">
        <v>40</v>
      </c>
      <c r="C49" s="166">
        <f>'дети 5-ти лет Ф'!C154</f>
        <v>0</v>
      </c>
      <c r="D49" s="166">
        <f>'дети 5-ти лет Ф'!Y154</f>
        <v>0</v>
      </c>
      <c r="E49" s="166">
        <f>'дети 5-ти лет Ф'!Z154</f>
        <v>0</v>
      </c>
      <c r="F49" s="166">
        <f>'дети 5-ти лет Ф'!AA154</f>
        <v>0</v>
      </c>
      <c r="G49" s="166">
        <f>'дети 5-ти лет К'!CJ154</f>
        <v>0</v>
      </c>
      <c r="H49" s="166">
        <f>'дети 5-ти лет К'!CK154</f>
        <v>0</v>
      </c>
      <c r="I49" s="166">
        <f>'дети 5-ти лет К'!CL154</f>
        <v>0</v>
      </c>
      <c r="J49" s="166">
        <f>'дети 5-ти лет П'!Y154</f>
        <v>0</v>
      </c>
      <c r="K49" s="166">
        <f>'дети 5-ти лет П'!Z154</f>
        <v>0</v>
      </c>
      <c r="L49" s="166">
        <f>'дети 5-ти лет П'!AA154</f>
        <v>0</v>
      </c>
      <c r="M49" s="166">
        <f>'дети 5-ти лет Т'!DE154</f>
        <v>0</v>
      </c>
      <c r="N49" s="201">
        <f>'дети 5-ти лет Т'!DF154</f>
        <v>0</v>
      </c>
      <c r="O49" s="201">
        <f>'дети 5-ти лет Т'!DG154</f>
        <v>0</v>
      </c>
      <c r="P49" s="201">
        <f>'дети 5-ти лет С'!Y154</f>
        <v>0</v>
      </c>
      <c r="Q49" s="201">
        <f>'дети 5-ти лет С'!Z154</f>
        <v>0</v>
      </c>
      <c r="R49" s="201">
        <f>'дети 5-ти лет С'!AA154</f>
        <v>0</v>
      </c>
      <c r="S49" s="180">
        <f t="shared" si="0"/>
        <v>0</v>
      </c>
      <c r="T49" s="181">
        <f t="shared" si="1"/>
        <v>0</v>
      </c>
      <c r="U49" s="30">
        <f t="shared" si="2"/>
        <v>0</v>
      </c>
      <c r="V49" s="221"/>
      <c r="X49" s="205"/>
      <c r="Y49" s="205"/>
      <c r="Z49" s="205"/>
      <c r="AA49" s="204"/>
      <c r="AB49" s="204"/>
      <c r="AC49" s="204"/>
    </row>
    <row r="50" spans="2:29" x14ac:dyDescent="0.3">
      <c r="B50" s="158">
        <v>41</v>
      </c>
      <c r="C50" s="166">
        <f>'дети 5-ти лет Ф'!C155</f>
        <v>0</v>
      </c>
      <c r="D50" s="166">
        <f>'дети 5-ти лет Ф'!Y155</f>
        <v>0</v>
      </c>
      <c r="E50" s="166">
        <f>'дети 5-ти лет Ф'!Z155</f>
        <v>0</v>
      </c>
      <c r="F50" s="166">
        <f>'дети 5-ти лет Ф'!AA155</f>
        <v>0</v>
      </c>
      <c r="G50" s="166">
        <f>'дети 5-ти лет К'!CJ155</f>
        <v>0</v>
      </c>
      <c r="H50" s="166">
        <f>'дети 5-ти лет К'!CK155</f>
        <v>0</v>
      </c>
      <c r="I50" s="166">
        <f>'дети 5-ти лет К'!CL155</f>
        <v>0</v>
      </c>
      <c r="J50" s="166">
        <f>'дети 5-ти лет П'!Y155</f>
        <v>0</v>
      </c>
      <c r="K50" s="166">
        <f>'дети 5-ти лет П'!Z155</f>
        <v>0</v>
      </c>
      <c r="L50" s="166">
        <f>'дети 5-ти лет П'!AA155</f>
        <v>0</v>
      </c>
      <c r="M50" s="166">
        <f>'дети 5-ти лет Т'!DE155</f>
        <v>0</v>
      </c>
      <c r="N50" s="201">
        <f>'дети 5-ти лет Т'!DF155</f>
        <v>0</v>
      </c>
      <c r="O50" s="201">
        <f>'дети 5-ти лет Т'!DG155</f>
        <v>0</v>
      </c>
      <c r="P50" s="201">
        <f>'дети 5-ти лет С'!Y155</f>
        <v>0</v>
      </c>
      <c r="Q50" s="201">
        <f>'дети 5-ти лет С'!Z155</f>
        <v>0</v>
      </c>
      <c r="R50" s="201">
        <f>'дети 5-ти лет С'!AA155</f>
        <v>0</v>
      </c>
      <c r="S50" s="180">
        <f t="shared" si="0"/>
        <v>0</v>
      </c>
      <c r="T50" s="181">
        <f t="shared" si="1"/>
        <v>0</v>
      </c>
      <c r="U50" s="30">
        <f t="shared" si="2"/>
        <v>0</v>
      </c>
      <c r="V50" s="221"/>
      <c r="X50" s="212"/>
      <c r="Y50" s="227"/>
      <c r="Z50" s="214"/>
      <c r="AA50" s="204"/>
      <c r="AB50" s="204"/>
      <c r="AC50" s="204"/>
    </row>
    <row r="51" spans="2:29" x14ac:dyDescent="0.3">
      <c r="B51" s="158">
        <v>42</v>
      </c>
      <c r="C51" s="166">
        <f>'дети 5-ти лет Ф'!C156</f>
        <v>0</v>
      </c>
      <c r="D51" s="166">
        <f>'дети 5-ти лет Ф'!Y156</f>
        <v>0</v>
      </c>
      <c r="E51" s="166">
        <f>'дети 5-ти лет Ф'!Z156</f>
        <v>0</v>
      </c>
      <c r="F51" s="166">
        <f>'дети 5-ти лет Ф'!AA156</f>
        <v>0</v>
      </c>
      <c r="G51" s="166">
        <f>'дети 5-ти лет К'!CJ156</f>
        <v>0</v>
      </c>
      <c r="H51" s="166">
        <f>'дети 5-ти лет К'!CK156</f>
        <v>0</v>
      </c>
      <c r="I51" s="166">
        <f>'дети 5-ти лет К'!CL156</f>
        <v>0</v>
      </c>
      <c r="J51" s="166">
        <f>'дети 5-ти лет П'!Y156</f>
        <v>0</v>
      </c>
      <c r="K51" s="166">
        <f>'дети 5-ти лет П'!Z156</f>
        <v>0</v>
      </c>
      <c r="L51" s="166">
        <f>'дети 5-ти лет П'!AA156</f>
        <v>0</v>
      </c>
      <c r="M51" s="166">
        <f>'дети 5-ти лет Т'!DE156</f>
        <v>0</v>
      </c>
      <c r="N51" s="201">
        <f>'дети 5-ти лет Т'!DF156</f>
        <v>0</v>
      </c>
      <c r="O51" s="201">
        <f>'дети 5-ти лет Т'!DG156</f>
        <v>0</v>
      </c>
      <c r="P51" s="201">
        <f>'дети 5-ти лет С'!Y156</f>
        <v>0</v>
      </c>
      <c r="Q51" s="201">
        <f>'дети 5-ти лет С'!Z156</f>
        <v>0</v>
      </c>
      <c r="R51" s="201">
        <f>'дети 5-ти лет С'!AA156</f>
        <v>0</v>
      </c>
      <c r="S51" s="180">
        <f t="shared" si="0"/>
        <v>0</v>
      </c>
      <c r="T51" s="181">
        <f t="shared" si="1"/>
        <v>0</v>
      </c>
      <c r="U51" s="30">
        <f t="shared" si="2"/>
        <v>0</v>
      </c>
      <c r="V51" s="221"/>
      <c r="X51" s="212"/>
      <c r="Y51" s="227"/>
      <c r="Z51" s="214"/>
      <c r="AA51" s="204"/>
      <c r="AB51" s="204"/>
      <c r="AC51" s="204"/>
    </row>
    <row r="52" spans="2:29" x14ac:dyDescent="0.3">
      <c r="B52" s="159">
        <v>43</v>
      </c>
      <c r="C52" s="210">
        <f>'дети 5-ти лет Ф'!C157</f>
        <v>0</v>
      </c>
      <c r="D52" s="210">
        <f>'дети 5-ти лет Ф'!Y157</f>
        <v>0</v>
      </c>
      <c r="E52" s="210">
        <f>'дети 5-ти лет Ф'!Z157</f>
        <v>0</v>
      </c>
      <c r="F52" s="210">
        <f>'дети 5-ти лет Ф'!AA157</f>
        <v>0</v>
      </c>
      <c r="G52" s="210">
        <f>'дети 5-ти лет К'!CJ157</f>
        <v>0</v>
      </c>
      <c r="H52" s="210">
        <f>'дети 5-ти лет К'!CK157</f>
        <v>0</v>
      </c>
      <c r="I52" s="210">
        <f>'дети 5-ти лет К'!CL157</f>
        <v>0</v>
      </c>
      <c r="J52" s="210">
        <f>'дети 5-ти лет П'!Y157</f>
        <v>0</v>
      </c>
      <c r="K52" s="210">
        <f>'дети 5-ти лет П'!Z157</f>
        <v>0</v>
      </c>
      <c r="L52" s="210">
        <f>'дети 5-ти лет П'!AA157</f>
        <v>0</v>
      </c>
      <c r="M52" s="210">
        <f>'дети 5-ти лет Т'!DE157</f>
        <v>0</v>
      </c>
      <c r="N52" s="211">
        <f>'дети 5-ти лет Т'!DF157</f>
        <v>0</v>
      </c>
      <c r="O52" s="211">
        <f>'дети 5-ти лет Т'!DG157</f>
        <v>0</v>
      </c>
      <c r="P52" s="211">
        <f>'дети 5-ти лет С'!Y157</f>
        <v>0</v>
      </c>
      <c r="Q52" s="211">
        <f>'дети 5-ти лет С'!Z157</f>
        <v>0</v>
      </c>
      <c r="R52" s="211">
        <f>'дети 5-ти лет С'!AA157</f>
        <v>0</v>
      </c>
      <c r="S52" s="180">
        <f t="shared" si="0"/>
        <v>0</v>
      </c>
      <c r="T52" s="181">
        <f t="shared" si="1"/>
        <v>0</v>
      </c>
      <c r="U52" s="30">
        <f t="shared" si="2"/>
        <v>0</v>
      </c>
      <c r="V52" s="221"/>
      <c r="X52" s="212"/>
      <c r="Y52" s="227"/>
      <c r="Z52" s="214"/>
      <c r="AA52" s="204"/>
      <c r="AB52" s="204"/>
      <c r="AC52" s="204"/>
    </row>
    <row r="53" spans="2:29" x14ac:dyDescent="0.3">
      <c r="B53" s="159">
        <v>44</v>
      </c>
      <c r="C53" s="210">
        <f>'дети 5-ти лет Ф'!C158</f>
        <v>0</v>
      </c>
      <c r="D53" s="210">
        <f>'дети 5-ти лет Ф'!Y158</f>
        <v>0</v>
      </c>
      <c r="E53" s="210">
        <f>'дети 5-ти лет Ф'!Z158</f>
        <v>0</v>
      </c>
      <c r="F53" s="210">
        <f>'дети 5-ти лет Ф'!AA158</f>
        <v>0</v>
      </c>
      <c r="G53" s="210">
        <f>'дети 5-ти лет К'!CJ158</f>
        <v>0</v>
      </c>
      <c r="H53" s="210">
        <f>'дети 5-ти лет К'!CK158</f>
        <v>0</v>
      </c>
      <c r="I53" s="210">
        <f>'дети 5-ти лет К'!CL158</f>
        <v>0</v>
      </c>
      <c r="J53" s="210">
        <f>'дети 5-ти лет П'!Y158</f>
        <v>0</v>
      </c>
      <c r="K53" s="210">
        <f>'дети 5-ти лет П'!Z158</f>
        <v>0</v>
      </c>
      <c r="L53" s="210">
        <f>'дети 5-ти лет П'!AA158</f>
        <v>0</v>
      </c>
      <c r="M53" s="210">
        <f>'дети 5-ти лет Т'!DE158</f>
        <v>0</v>
      </c>
      <c r="N53" s="211">
        <f>'дети 5-ти лет Т'!DF158</f>
        <v>0</v>
      </c>
      <c r="O53" s="211">
        <f>'дети 5-ти лет Т'!DG158</f>
        <v>0</v>
      </c>
      <c r="P53" s="211">
        <f>'дети 5-ти лет С'!Y158</f>
        <v>0</v>
      </c>
      <c r="Q53" s="211">
        <f>'дети 5-ти лет С'!Z158</f>
        <v>0</v>
      </c>
      <c r="R53" s="211">
        <f>'дети 5-ти лет С'!AA158</f>
        <v>0</v>
      </c>
      <c r="S53" s="180">
        <f t="shared" si="0"/>
        <v>0</v>
      </c>
      <c r="T53" s="181">
        <f t="shared" si="1"/>
        <v>0</v>
      </c>
      <c r="U53" s="30">
        <f t="shared" si="2"/>
        <v>0</v>
      </c>
      <c r="V53" s="221"/>
      <c r="AA53" s="1"/>
      <c r="AB53" s="1"/>
      <c r="AC53" s="1"/>
    </row>
    <row r="54" spans="2:29" x14ac:dyDescent="0.3">
      <c r="B54" s="159">
        <v>45</v>
      </c>
      <c r="C54" s="210">
        <f>'дети 5-ти лет Ф'!C159</f>
        <v>0</v>
      </c>
      <c r="D54" s="210">
        <f>'дети 5-ти лет Ф'!Y159</f>
        <v>0</v>
      </c>
      <c r="E54" s="210">
        <f>'дети 5-ти лет Ф'!Z159</f>
        <v>0</v>
      </c>
      <c r="F54" s="210">
        <f>'дети 5-ти лет Ф'!AA159</f>
        <v>0</v>
      </c>
      <c r="G54" s="210">
        <f>'дети 5-ти лет К'!CJ159</f>
        <v>0</v>
      </c>
      <c r="H54" s="210">
        <f>'дети 5-ти лет К'!CK159</f>
        <v>0</v>
      </c>
      <c r="I54" s="210">
        <f>'дети 5-ти лет К'!CL159</f>
        <v>0</v>
      </c>
      <c r="J54" s="210">
        <f>'дети 5-ти лет П'!Y159</f>
        <v>0</v>
      </c>
      <c r="K54" s="210">
        <f>'дети 5-ти лет П'!Z159</f>
        <v>0</v>
      </c>
      <c r="L54" s="210">
        <f>'дети 5-ти лет П'!AA159</f>
        <v>0</v>
      </c>
      <c r="M54" s="210">
        <f>'дети 5-ти лет Т'!DE159</f>
        <v>0</v>
      </c>
      <c r="N54" s="211">
        <f>'дети 5-ти лет Т'!DF159</f>
        <v>0</v>
      </c>
      <c r="O54" s="211">
        <f>'дети 5-ти лет Т'!DG159</f>
        <v>0</v>
      </c>
      <c r="P54" s="211">
        <f>'дети 5-ти лет С'!Y159</f>
        <v>0</v>
      </c>
      <c r="Q54" s="211">
        <f>'дети 5-ти лет С'!Z159</f>
        <v>0</v>
      </c>
      <c r="R54" s="211">
        <f>'дети 5-ти лет С'!AA159</f>
        <v>0</v>
      </c>
      <c r="S54" s="180">
        <f t="shared" ref="S54:U55" si="6">(D54+G54+J54+M54+P54)/5</f>
        <v>0</v>
      </c>
      <c r="T54" s="181">
        <f t="shared" si="6"/>
        <v>0</v>
      </c>
      <c r="U54" s="30">
        <f t="shared" si="6"/>
        <v>0</v>
      </c>
      <c r="V54" s="221"/>
      <c r="AA54" s="1"/>
      <c r="AB54" s="1"/>
      <c r="AC54" s="1"/>
    </row>
    <row r="55" spans="2:29" x14ac:dyDescent="0.3">
      <c r="B55" s="159">
        <v>46</v>
      </c>
      <c r="C55" s="210">
        <f>'дети 5-ти лет Ф'!C160</f>
        <v>0</v>
      </c>
      <c r="D55" s="210">
        <f>'дети 5-ти лет Ф'!Y160</f>
        <v>0</v>
      </c>
      <c r="E55" s="210">
        <f>'дети 5-ти лет Ф'!Z160</f>
        <v>0</v>
      </c>
      <c r="F55" s="210">
        <f>'дети 5-ти лет Ф'!AA160</f>
        <v>0</v>
      </c>
      <c r="G55" s="210">
        <f>'дети 5-ти лет К'!CJ160</f>
        <v>0</v>
      </c>
      <c r="H55" s="210">
        <f>'дети 5-ти лет К'!CK160</f>
        <v>0</v>
      </c>
      <c r="I55" s="210">
        <f>'дети 5-ти лет К'!CL160</f>
        <v>0</v>
      </c>
      <c r="J55" s="210">
        <f>'дети 5-ти лет П'!Y160</f>
        <v>0</v>
      </c>
      <c r="K55" s="210">
        <f>'дети 5-ти лет П'!Z160</f>
        <v>0</v>
      </c>
      <c r="L55" s="210">
        <f>'дети 5-ти лет П'!AA160</f>
        <v>0</v>
      </c>
      <c r="M55" s="210">
        <f>'дети 5-ти лет Т'!DE160</f>
        <v>0</v>
      </c>
      <c r="N55" s="211">
        <f>'дети 5-ти лет Т'!DF160</f>
        <v>0</v>
      </c>
      <c r="O55" s="211">
        <f>'дети 5-ти лет Т'!DG160</f>
        <v>0</v>
      </c>
      <c r="P55" s="211">
        <f>'дети 5-ти лет С'!Y160</f>
        <v>0</v>
      </c>
      <c r="Q55" s="211">
        <f>'дети 5-ти лет С'!Z160</f>
        <v>0</v>
      </c>
      <c r="R55" s="211">
        <f>'дети 5-ти лет С'!AA160</f>
        <v>0</v>
      </c>
      <c r="S55" s="180">
        <f t="shared" si="6"/>
        <v>0</v>
      </c>
      <c r="T55" s="181">
        <f t="shared" si="6"/>
        <v>0</v>
      </c>
      <c r="U55" s="30">
        <f t="shared" si="6"/>
        <v>0</v>
      </c>
      <c r="V55" s="221"/>
      <c r="AA55" s="1"/>
      <c r="AB55" s="1"/>
      <c r="AC55" s="1"/>
    </row>
    <row r="56" spans="2:29" x14ac:dyDescent="0.3">
      <c r="B56" s="159">
        <v>47</v>
      </c>
      <c r="C56" s="210">
        <f>'дети 5-ти лет Ф'!C161</f>
        <v>0</v>
      </c>
      <c r="D56" s="210">
        <f>'дети 5-ти лет Ф'!Y159</f>
        <v>0</v>
      </c>
      <c r="E56" s="210">
        <f>'дети 5-ти лет Ф'!Z159</f>
        <v>0</v>
      </c>
      <c r="F56" s="210">
        <f>'дети 5-ти лет Ф'!AA159</f>
        <v>0</v>
      </c>
      <c r="G56" s="210">
        <f>'дети 5-ти лет К'!CJ161</f>
        <v>0</v>
      </c>
      <c r="H56" s="210">
        <f>'дети 5-ти лет К'!CK161</f>
        <v>0</v>
      </c>
      <c r="I56" s="210">
        <f>'дети 5-ти лет К'!CL161</f>
        <v>0</v>
      </c>
      <c r="J56" s="210">
        <f>'дети 5-ти лет П'!Y161</f>
        <v>0</v>
      </c>
      <c r="K56" s="210">
        <f>'дети 5-ти лет П'!Z161</f>
        <v>0</v>
      </c>
      <c r="L56" s="210">
        <f>'дети 5-ти лет П'!AA161</f>
        <v>0</v>
      </c>
      <c r="M56" s="210">
        <f>'дети 5-ти лет Т'!DE161</f>
        <v>0</v>
      </c>
      <c r="N56" s="211">
        <f>'дети 5-ти лет Т'!DF161</f>
        <v>0</v>
      </c>
      <c r="O56" s="211">
        <f>'дети 5-ти лет Т'!DG161</f>
        <v>0</v>
      </c>
      <c r="P56" s="211">
        <f>'дети 5-ти лет С'!Y159</f>
        <v>0</v>
      </c>
      <c r="Q56" s="211">
        <f>'дети 5-ти лет С'!Z159</f>
        <v>0</v>
      </c>
      <c r="R56" s="211">
        <f>'дети 5-ти лет С'!AA159</f>
        <v>0</v>
      </c>
      <c r="S56" s="180">
        <f t="shared" si="0"/>
        <v>0</v>
      </c>
      <c r="T56" s="181">
        <f t="shared" si="1"/>
        <v>0</v>
      </c>
      <c r="U56" s="30">
        <f t="shared" si="2"/>
        <v>0</v>
      </c>
      <c r="V56" s="221"/>
      <c r="AA56" s="1"/>
      <c r="AB56" s="1"/>
      <c r="AC56" s="1"/>
    </row>
    <row r="57" spans="2:29" x14ac:dyDescent="0.3">
      <c r="B57" s="159">
        <v>48</v>
      </c>
      <c r="C57" s="210">
        <f>'дети 5-ти лет Ф'!C162</f>
        <v>0</v>
      </c>
      <c r="D57" s="210">
        <f>'дети 5-ти лет Ф'!Y162</f>
        <v>0</v>
      </c>
      <c r="E57" s="210">
        <f>'дети 5-ти лет Ф'!Z162</f>
        <v>0</v>
      </c>
      <c r="F57" s="210">
        <f>'дети 5-ти лет Ф'!AA162</f>
        <v>0</v>
      </c>
      <c r="G57" s="210">
        <f>'дети 5-ти лет К'!CJ162</f>
        <v>0</v>
      </c>
      <c r="H57" s="210">
        <f>'дети 5-ти лет К'!CK162</f>
        <v>0</v>
      </c>
      <c r="I57" s="210">
        <f>'дети 5-ти лет К'!CL162</f>
        <v>0</v>
      </c>
      <c r="J57" s="210">
        <f>'дети 5-ти лет П'!Y162</f>
        <v>0</v>
      </c>
      <c r="K57" s="210">
        <f>'дети 5-ти лет П'!Z162</f>
        <v>0</v>
      </c>
      <c r="L57" s="210">
        <f>'дети 5-ти лет П'!AA162</f>
        <v>0</v>
      </c>
      <c r="M57" s="210">
        <f>'дети 5-ти лет Т'!DE162</f>
        <v>0</v>
      </c>
      <c r="N57" s="211">
        <f>'дети 5-ти лет Т'!DF162</f>
        <v>0</v>
      </c>
      <c r="O57" s="211">
        <f>'дети 5-ти лет Т'!DG162</f>
        <v>0</v>
      </c>
      <c r="P57" s="211">
        <f>'дети 5-ти лет С'!Y162</f>
        <v>0</v>
      </c>
      <c r="Q57" s="211">
        <f>'дети 5-ти лет С'!Z162</f>
        <v>0</v>
      </c>
      <c r="R57" s="211">
        <f>'дети 5-ти лет С'!AA162</f>
        <v>0</v>
      </c>
      <c r="S57" s="180">
        <f t="shared" si="0"/>
        <v>0</v>
      </c>
      <c r="T57" s="181">
        <f t="shared" si="1"/>
        <v>0</v>
      </c>
      <c r="U57" s="30">
        <f t="shared" si="2"/>
        <v>0</v>
      </c>
      <c r="V57" s="221"/>
    </row>
    <row r="58" spans="2:29" x14ac:dyDescent="0.3">
      <c r="B58" s="159">
        <v>49</v>
      </c>
      <c r="C58" s="210">
        <f>'дети 5-ти лет Ф'!C163</f>
        <v>0</v>
      </c>
      <c r="D58" s="210">
        <f>'дети 5-ти лет Ф'!Y163</f>
        <v>0</v>
      </c>
      <c r="E58" s="210">
        <f>'дети 5-ти лет Ф'!Z163</f>
        <v>0</v>
      </c>
      <c r="F58" s="210">
        <f>'дети 5-ти лет Ф'!AA163</f>
        <v>0</v>
      </c>
      <c r="G58" s="210">
        <f>'дети 5-ти лет К'!CJ163</f>
        <v>0</v>
      </c>
      <c r="H58" s="210">
        <f>'дети 5-ти лет К'!CK163</f>
        <v>0</v>
      </c>
      <c r="I58" s="210">
        <f>'дети 5-ти лет К'!CL163</f>
        <v>0</v>
      </c>
      <c r="J58" s="210">
        <f>'дети 5-ти лет П'!Y163</f>
        <v>0</v>
      </c>
      <c r="K58" s="210">
        <f>'дети 5-ти лет П'!Z163</f>
        <v>0</v>
      </c>
      <c r="L58" s="210">
        <f>'дети 5-ти лет П'!AA163</f>
        <v>0</v>
      </c>
      <c r="M58" s="210">
        <f>'дети 5-ти лет Т'!DE163</f>
        <v>0</v>
      </c>
      <c r="N58" s="211">
        <f>'дети 5-ти лет Т'!DF163</f>
        <v>0</v>
      </c>
      <c r="O58" s="211">
        <f>'дети 5-ти лет Т'!DG163</f>
        <v>0</v>
      </c>
      <c r="P58" s="211">
        <f>'дети 5-ти лет С'!Y163</f>
        <v>0</v>
      </c>
      <c r="Q58" s="211">
        <f>'дети 5-ти лет С'!Z163</f>
        <v>0</v>
      </c>
      <c r="R58" s="211">
        <f>'дети 5-ти лет С'!AA163</f>
        <v>0</v>
      </c>
      <c r="S58" s="180">
        <f>(D58+G58+J58+M58+P58)/5</f>
        <v>0</v>
      </c>
      <c r="T58" s="181">
        <f>(E58+H58+K58+N58+Q58)/5</f>
        <v>0</v>
      </c>
      <c r="U58" s="30">
        <f>(F58+I58+L58+O58+R58)/5</f>
        <v>0</v>
      </c>
      <c r="V58" s="221"/>
    </row>
    <row r="59" spans="2:29" x14ac:dyDescent="0.3">
      <c r="B59" s="722"/>
      <c r="C59" s="722"/>
      <c r="D59" s="722"/>
      <c r="E59" s="722"/>
      <c r="F59" s="722"/>
      <c r="G59" s="722"/>
      <c r="H59" s="722"/>
      <c r="I59" s="722"/>
      <c r="J59" s="722"/>
      <c r="K59" s="722"/>
      <c r="L59" s="722"/>
      <c r="M59" s="722"/>
      <c r="N59" s="722"/>
      <c r="O59" s="722"/>
      <c r="P59" s="722"/>
      <c r="Q59" s="722"/>
      <c r="R59" s="722"/>
      <c r="S59" s="722"/>
      <c r="T59" s="722"/>
      <c r="U59" s="722"/>
      <c r="V59" s="8"/>
    </row>
    <row r="60" spans="2:29" ht="15.6" x14ac:dyDescent="0.3">
      <c r="B60" s="707" t="s">
        <v>28</v>
      </c>
      <c r="C60" s="707"/>
      <c r="D60" s="707"/>
      <c r="E60" s="707"/>
      <c r="F60" s="707"/>
      <c r="G60" s="707"/>
      <c r="H60" s="707"/>
      <c r="I60" s="707"/>
      <c r="J60" s="707"/>
      <c r="K60" s="707"/>
      <c r="L60" s="707"/>
      <c r="M60" s="707"/>
      <c r="N60" s="707"/>
      <c r="O60" s="707"/>
      <c r="P60" s="707"/>
      <c r="Q60" s="707">
        <f>'дети 5-ти лет Ф'!Z167</f>
        <v>28</v>
      </c>
      <c r="R60" s="707"/>
      <c r="S60" s="707"/>
      <c r="T60" s="707"/>
      <c r="U60" s="707"/>
      <c r="V60" s="8"/>
    </row>
    <row r="61" spans="2:29" x14ac:dyDescent="0.3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2:29" x14ac:dyDescent="0.3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2:29" x14ac:dyDescent="0.3">
      <c r="B63" s="670" t="s">
        <v>0</v>
      </c>
      <c r="C63" s="709" t="s">
        <v>42</v>
      </c>
      <c r="D63" s="712" t="s">
        <v>44</v>
      </c>
      <c r="E63" s="713"/>
      <c r="F63" s="718" t="s">
        <v>43</v>
      </c>
      <c r="G63" s="642" t="s">
        <v>5</v>
      </c>
      <c r="H63" s="643"/>
      <c r="I63" s="643"/>
      <c r="J63" s="643"/>
      <c r="K63" s="643"/>
      <c r="L63" s="643"/>
      <c r="M63" s="643"/>
      <c r="N63" s="643"/>
      <c r="O63" s="643"/>
      <c r="P63" s="643"/>
      <c r="Q63" s="643"/>
      <c r="R63" s="643"/>
      <c r="S63" s="643"/>
      <c r="T63" s="643"/>
      <c r="U63" s="643"/>
      <c r="V63" s="643"/>
      <c r="W63" s="643"/>
      <c r="X63" s="643"/>
      <c r="Y63" s="643"/>
      <c r="Z63" s="643"/>
      <c r="AA63" s="644"/>
    </row>
    <row r="64" spans="2:29" x14ac:dyDescent="0.3">
      <c r="B64" s="708"/>
      <c r="C64" s="710"/>
      <c r="D64" s="714"/>
      <c r="E64" s="715"/>
      <c r="F64" s="718"/>
      <c r="G64" s="625" t="s">
        <v>2</v>
      </c>
      <c r="H64" s="571"/>
      <c r="I64" s="571"/>
      <c r="J64" s="571"/>
      <c r="K64" s="571"/>
      <c r="L64" s="571"/>
      <c r="M64" s="571"/>
      <c r="N64" s="571"/>
      <c r="O64" s="571"/>
      <c r="P64" s="571"/>
      <c r="Q64" s="571"/>
      <c r="R64" s="571"/>
      <c r="S64" s="571"/>
      <c r="T64" s="571"/>
      <c r="U64" s="571"/>
      <c r="V64" s="571"/>
      <c r="W64" s="571"/>
      <c r="X64" s="571"/>
      <c r="Y64" s="571"/>
      <c r="Z64" s="571"/>
      <c r="AA64" s="561"/>
    </row>
    <row r="65" spans="2:27" ht="177" customHeight="1" x14ac:dyDescent="0.3">
      <c r="B65" s="708"/>
      <c r="C65" s="710"/>
      <c r="D65" s="714"/>
      <c r="E65" s="715"/>
      <c r="F65" s="718"/>
      <c r="G65" s="527" t="s">
        <v>236</v>
      </c>
      <c r="H65" s="527"/>
      <c r="I65" s="527"/>
      <c r="J65" s="527" t="s">
        <v>240</v>
      </c>
      <c r="K65" s="527"/>
      <c r="L65" s="527"/>
      <c r="M65" s="547" t="s">
        <v>243</v>
      </c>
      <c r="N65" s="547"/>
      <c r="O65" s="547"/>
      <c r="P65" s="547" t="s">
        <v>248</v>
      </c>
      <c r="Q65" s="547"/>
      <c r="R65" s="547"/>
      <c r="S65" s="547" t="s">
        <v>251</v>
      </c>
      <c r="T65" s="547"/>
      <c r="U65" s="547"/>
      <c r="V65" s="547" t="s">
        <v>255</v>
      </c>
      <c r="W65" s="547"/>
      <c r="X65" s="547"/>
      <c r="Y65" s="547" t="s">
        <v>257</v>
      </c>
      <c r="Z65" s="547"/>
      <c r="AA65" s="547"/>
    </row>
    <row r="66" spans="2:27" ht="57.6" x14ac:dyDescent="0.3">
      <c r="B66" s="671"/>
      <c r="C66" s="711"/>
      <c r="D66" s="716"/>
      <c r="E66" s="717"/>
      <c r="F66" s="718"/>
      <c r="G66" s="47" t="s">
        <v>39</v>
      </c>
      <c r="H66" s="47" t="s">
        <v>40</v>
      </c>
      <c r="I66" s="47" t="s">
        <v>41</v>
      </c>
      <c r="J66" s="47" t="s">
        <v>39</v>
      </c>
      <c r="K66" s="47" t="s">
        <v>40</v>
      </c>
      <c r="L66" s="47" t="s">
        <v>41</v>
      </c>
      <c r="M66" s="47" t="s">
        <v>39</v>
      </c>
      <c r="N66" s="47" t="s">
        <v>40</v>
      </c>
      <c r="O66" s="47" t="s">
        <v>41</v>
      </c>
      <c r="P66" s="47" t="s">
        <v>39</v>
      </c>
      <c r="Q66" s="47" t="s">
        <v>40</v>
      </c>
      <c r="R66" s="47" t="s">
        <v>41</v>
      </c>
      <c r="S66" s="47" t="s">
        <v>39</v>
      </c>
      <c r="T66" s="47" t="s">
        <v>40</v>
      </c>
      <c r="U66" s="47" t="s">
        <v>41</v>
      </c>
      <c r="V66" s="47" t="s">
        <v>39</v>
      </c>
      <c r="W66" s="47" t="s">
        <v>40</v>
      </c>
      <c r="X66" s="47" t="s">
        <v>41</v>
      </c>
      <c r="Y66" s="47" t="s">
        <v>39</v>
      </c>
      <c r="Z66" s="47" t="s">
        <v>40</v>
      </c>
      <c r="AA66" s="47" t="s">
        <v>41</v>
      </c>
    </row>
    <row r="67" spans="2:27" ht="45" customHeight="1" x14ac:dyDescent="0.3">
      <c r="B67" s="48">
        <v>1</v>
      </c>
      <c r="C67" s="142" t="s">
        <v>1292</v>
      </c>
      <c r="D67" s="719" t="s">
        <v>1293</v>
      </c>
      <c r="E67" s="720"/>
      <c r="F67" s="202"/>
      <c r="G67" s="49">
        <f>'дети 5-ти лет Ф'!D164</f>
        <v>28</v>
      </c>
      <c r="H67" s="49">
        <f>'дети 5-ти лет Ф'!E164</f>
        <v>0</v>
      </c>
      <c r="I67" s="49">
        <f>'дети 5-ти лет Ф'!F164</f>
        <v>0</v>
      </c>
      <c r="J67" s="49">
        <f>'дети 5-ти лет Ф'!G164</f>
        <v>28</v>
      </c>
      <c r="K67" s="49">
        <f>'дети 5-ти лет Ф'!H164</f>
        <v>0</v>
      </c>
      <c r="L67" s="49">
        <f>'дети 5-ти лет Ф'!I164</f>
        <v>0</v>
      </c>
      <c r="M67" s="49">
        <f>'дети 5-ти лет Ф'!J164</f>
        <v>28</v>
      </c>
      <c r="N67" s="49">
        <f>'дети 5-ти лет Ф'!K164</f>
        <v>0</v>
      </c>
      <c r="O67" s="49">
        <f>'дети 5-ти лет Ф'!L164</f>
        <v>0</v>
      </c>
      <c r="P67" s="49">
        <f>'дети 5-ти лет Ф'!M164</f>
        <v>28</v>
      </c>
      <c r="Q67" s="49">
        <f>'дети 5-ти лет Ф'!N164</f>
        <v>0</v>
      </c>
      <c r="R67" s="49">
        <f>'дети 5-ти лет Ф'!O164</f>
        <v>0</v>
      </c>
      <c r="S67" s="49">
        <f>'дети 5-ти лет Ф'!P164</f>
        <v>28</v>
      </c>
      <c r="T67" s="49">
        <f>'дети 5-ти лет Ф'!Q164</f>
        <v>0</v>
      </c>
      <c r="U67" s="49">
        <f>'дети 5-ти лет Ф'!R164</f>
        <v>0</v>
      </c>
      <c r="V67" s="49">
        <f>'дети 5-ти лет Ф'!S164</f>
        <v>28</v>
      </c>
      <c r="W67" s="49">
        <f>'дети 5-ти лет Ф'!T164</f>
        <v>0</v>
      </c>
      <c r="X67" s="49">
        <f>'дети 5-ти лет Ф'!U164</f>
        <v>0</v>
      </c>
      <c r="Y67" s="49">
        <f>'дети 5-ти лет Ф'!V164</f>
        <v>28</v>
      </c>
      <c r="Z67" s="49">
        <f>'дети 5-ти лет Ф'!W164</f>
        <v>0</v>
      </c>
      <c r="AA67" s="49">
        <f>'дети 5-ти лет Ф'!X164</f>
        <v>0</v>
      </c>
    </row>
    <row r="68" spans="2:27" ht="15.6" x14ac:dyDescent="0.3">
      <c r="B68" s="145"/>
      <c r="C68" s="146"/>
      <c r="D68" s="721"/>
      <c r="E68" s="721"/>
      <c r="F68" s="49" t="s">
        <v>4</v>
      </c>
      <c r="G68" s="304">
        <f>'дети 5-ти лет Ф'!D165</f>
        <v>100</v>
      </c>
      <c r="H68" s="304">
        <f>'дети 5-ти лет Ф'!E165</f>
        <v>0</v>
      </c>
      <c r="I68" s="304">
        <f>'дети 5-ти лет Ф'!F165</f>
        <v>0</v>
      </c>
      <c r="J68" s="304">
        <f>'дети 5-ти лет Ф'!G165</f>
        <v>100</v>
      </c>
      <c r="K68" s="304">
        <f>'дети 5-ти лет Ф'!H165</f>
        <v>0</v>
      </c>
      <c r="L68" s="304">
        <f>'дети 5-ти лет Ф'!I165</f>
        <v>0</v>
      </c>
      <c r="M68" s="304">
        <f>'дети 5-ти лет Ф'!J165</f>
        <v>100</v>
      </c>
      <c r="N68" s="304">
        <f>'дети 5-ти лет Ф'!K165</f>
        <v>0</v>
      </c>
      <c r="O68" s="304">
        <f>'дети 5-ти лет Ф'!L165</f>
        <v>0</v>
      </c>
      <c r="P68" s="304">
        <f>'дети 5-ти лет Ф'!M165</f>
        <v>100</v>
      </c>
      <c r="Q68" s="304">
        <f>'дети 5-ти лет Ф'!N165</f>
        <v>0</v>
      </c>
      <c r="R68" s="304">
        <f>'дети 5-ти лет Ф'!O165</f>
        <v>0</v>
      </c>
      <c r="S68" s="304">
        <f>'дети 5-ти лет Ф'!P165</f>
        <v>100</v>
      </c>
      <c r="T68" s="304">
        <f>'дети 5-ти лет Ф'!Q165</f>
        <v>0</v>
      </c>
      <c r="U68" s="304">
        <f>'дети 5-ти лет Ф'!R165</f>
        <v>0</v>
      </c>
      <c r="V68" s="304">
        <f>'дети 5-ти лет Ф'!S165</f>
        <v>100</v>
      </c>
      <c r="W68" s="304">
        <f>'дети 5-ти лет Ф'!T165</f>
        <v>0</v>
      </c>
      <c r="X68" s="304">
        <f>'дети 5-ти лет Ф'!U165</f>
        <v>0</v>
      </c>
      <c r="Y68" s="304">
        <f>'дети 5-ти лет Ф'!V165</f>
        <v>100</v>
      </c>
      <c r="Z68" s="304">
        <f>'дети 5-ти лет Ф'!W165</f>
        <v>0</v>
      </c>
      <c r="AA68" s="304">
        <f>'дети 5-ти лет Ф'!X165</f>
        <v>0</v>
      </c>
    </row>
    <row r="69" spans="2:27" x14ac:dyDescent="0.3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2:27" x14ac:dyDescent="0.3">
      <c r="B70" s="691" t="s">
        <v>0</v>
      </c>
      <c r="C70" s="694" t="s">
        <v>42</v>
      </c>
      <c r="D70" s="697" t="s">
        <v>44</v>
      </c>
      <c r="E70" s="698"/>
      <c r="F70" s="694" t="s">
        <v>43</v>
      </c>
      <c r="G70" s="688" t="s">
        <v>6</v>
      </c>
      <c r="H70" s="689"/>
      <c r="I70" s="689"/>
      <c r="J70" s="689"/>
      <c r="K70" s="689"/>
      <c r="L70" s="689"/>
      <c r="M70" s="689"/>
      <c r="N70" s="689"/>
      <c r="O70" s="689"/>
      <c r="P70" s="689"/>
      <c r="Q70" s="689"/>
      <c r="R70" s="689"/>
      <c r="S70" s="689"/>
      <c r="T70" s="689"/>
      <c r="U70" s="689"/>
      <c r="V70" s="689"/>
      <c r="W70" s="689"/>
      <c r="X70" s="689"/>
      <c r="Y70" s="689"/>
      <c r="Z70" s="689"/>
      <c r="AA70" s="690"/>
    </row>
    <row r="71" spans="2:27" x14ac:dyDescent="0.3">
      <c r="B71" s="692"/>
      <c r="C71" s="695"/>
      <c r="D71" s="699"/>
      <c r="E71" s="700"/>
      <c r="F71" s="695"/>
      <c r="G71" s="531" t="s">
        <v>32</v>
      </c>
      <c r="H71" s="532"/>
      <c r="I71" s="532"/>
      <c r="J71" s="532"/>
      <c r="K71" s="532"/>
      <c r="L71" s="532"/>
      <c r="M71" s="532"/>
      <c r="N71" s="532"/>
      <c r="O71" s="532"/>
      <c r="P71" s="532"/>
      <c r="Q71" s="532"/>
      <c r="R71" s="532"/>
      <c r="S71" s="532"/>
      <c r="T71" s="532"/>
      <c r="U71" s="532"/>
      <c r="V71" s="532"/>
      <c r="W71" s="532"/>
      <c r="X71" s="532"/>
      <c r="Y71" s="532"/>
      <c r="Z71" s="532"/>
      <c r="AA71" s="533"/>
    </row>
    <row r="72" spans="2:27" ht="114.75" customHeight="1" x14ac:dyDescent="0.3">
      <c r="B72" s="692"/>
      <c r="C72" s="695"/>
      <c r="D72" s="699"/>
      <c r="E72" s="700"/>
      <c r="F72" s="695"/>
      <c r="G72" s="566" t="s">
        <v>262</v>
      </c>
      <c r="H72" s="566"/>
      <c r="I72" s="566"/>
      <c r="J72" s="563" t="s">
        <v>819</v>
      </c>
      <c r="K72" s="563"/>
      <c r="L72" s="563"/>
      <c r="M72" s="563" t="s">
        <v>820</v>
      </c>
      <c r="N72" s="563"/>
      <c r="O72" s="563"/>
      <c r="P72" s="566" t="s">
        <v>821</v>
      </c>
      <c r="Q72" s="566"/>
      <c r="R72" s="566"/>
      <c r="S72" s="566" t="s">
        <v>822</v>
      </c>
      <c r="T72" s="566"/>
      <c r="U72" s="566"/>
      <c r="V72" s="563" t="s">
        <v>823</v>
      </c>
      <c r="W72" s="563"/>
      <c r="X72" s="563"/>
      <c r="Y72" s="566" t="s">
        <v>824</v>
      </c>
      <c r="Z72" s="566"/>
      <c r="AA72" s="566"/>
    </row>
    <row r="73" spans="2:27" ht="57.6" x14ac:dyDescent="0.3">
      <c r="B73" s="693"/>
      <c r="C73" s="696"/>
      <c r="D73" s="701"/>
      <c r="E73" s="702"/>
      <c r="F73" s="696"/>
      <c r="G73" s="186" t="s">
        <v>39</v>
      </c>
      <c r="H73" s="186" t="s">
        <v>40</v>
      </c>
      <c r="I73" s="186" t="s">
        <v>41</v>
      </c>
      <c r="J73" s="186" t="s">
        <v>39</v>
      </c>
      <c r="K73" s="186" t="s">
        <v>40</v>
      </c>
      <c r="L73" s="186" t="s">
        <v>41</v>
      </c>
      <c r="M73" s="186" t="s">
        <v>39</v>
      </c>
      <c r="N73" s="186" t="s">
        <v>40</v>
      </c>
      <c r="O73" s="186" t="s">
        <v>41</v>
      </c>
      <c r="P73" s="186" t="s">
        <v>39</v>
      </c>
      <c r="Q73" s="186" t="s">
        <v>40</v>
      </c>
      <c r="R73" s="186" t="s">
        <v>41</v>
      </c>
      <c r="S73" s="186" t="s">
        <v>39</v>
      </c>
      <c r="T73" s="186" t="s">
        <v>40</v>
      </c>
      <c r="U73" s="296" t="s">
        <v>41</v>
      </c>
      <c r="V73" s="186" t="s">
        <v>39</v>
      </c>
      <c r="W73" s="186" t="s">
        <v>40</v>
      </c>
      <c r="X73" s="186" t="s">
        <v>41</v>
      </c>
      <c r="Y73" s="47" t="s">
        <v>39</v>
      </c>
      <c r="Z73" s="47" t="s">
        <v>40</v>
      </c>
      <c r="AA73" s="47" t="s">
        <v>41</v>
      </c>
    </row>
    <row r="74" spans="2:27" ht="45" customHeight="1" x14ac:dyDescent="0.3">
      <c r="B74" s="187">
        <v>1</v>
      </c>
      <c r="C74" s="188" t="str">
        <f>C67</f>
        <v>"Қарлығаш"</v>
      </c>
      <c r="D74" s="684" t="str">
        <f>D67</f>
        <v>Тастыбаева Аружан Жанибековна</v>
      </c>
      <c r="E74" s="685"/>
      <c r="F74" s="203">
        <f>Q60</f>
        <v>28</v>
      </c>
      <c r="G74" s="189">
        <f>'дети 5-ти лет К'!D164</f>
        <v>26</v>
      </c>
      <c r="H74" s="189">
        <f>'дети 5-ти лет К'!E164</f>
        <v>1</v>
      </c>
      <c r="I74" s="189">
        <f>'дети 5-ти лет К'!F164</f>
        <v>1</v>
      </c>
      <c r="J74" s="189">
        <f>'дети 5-ти лет К'!G164</f>
        <v>28</v>
      </c>
      <c r="K74" s="189">
        <f>'дети 5-ти лет К'!H164</f>
        <v>0</v>
      </c>
      <c r="L74" s="189">
        <f>'дети 5-ти лет К'!I164</f>
        <v>0</v>
      </c>
      <c r="M74" s="189">
        <f>'дети 5-ти лет К'!J164</f>
        <v>28</v>
      </c>
      <c r="N74" s="189">
        <f>'дети 5-ти лет К'!K164</f>
        <v>0</v>
      </c>
      <c r="O74" s="189">
        <f>'дети 5-ти лет К'!L164</f>
        <v>0</v>
      </c>
      <c r="P74" s="189">
        <f>'дети 5-ти лет К'!M164</f>
        <v>26</v>
      </c>
      <c r="Q74" s="189">
        <f>'дети 5-ти лет К'!N164</f>
        <v>2</v>
      </c>
      <c r="R74" s="189">
        <f>'дети 5-ти лет К'!O164</f>
        <v>0</v>
      </c>
      <c r="S74" s="189">
        <f>'дети 5-ти лет К'!P164</f>
        <v>23</v>
      </c>
      <c r="T74" s="189">
        <f>'дети 5-ти лет К'!Q164</f>
        <v>5</v>
      </c>
      <c r="U74" s="189">
        <f>'дети 5-ти лет К'!R164</f>
        <v>0</v>
      </c>
      <c r="V74" s="189">
        <f>'дети 5-ти лет К'!S164</f>
        <v>25</v>
      </c>
      <c r="W74" s="189">
        <f>'дети 5-ти лет К'!T164</f>
        <v>3</v>
      </c>
      <c r="X74" s="189">
        <f>'дети 5-ти лет К'!U164</f>
        <v>0</v>
      </c>
      <c r="Y74" s="189">
        <f>'дети 5-ти лет К'!V164</f>
        <v>26</v>
      </c>
      <c r="Z74" s="189">
        <f>'дети 5-ти лет К'!W164</f>
        <v>2</v>
      </c>
      <c r="AA74" s="189">
        <f>'дети 5-ти лет К'!X164</f>
        <v>0</v>
      </c>
    </row>
    <row r="75" spans="2:27" ht="15.6" x14ac:dyDescent="0.3">
      <c r="B75" s="190"/>
      <c r="C75" s="191"/>
      <c r="D75" s="686"/>
      <c r="E75" s="686"/>
      <c r="F75" s="189" t="s">
        <v>4</v>
      </c>
      <c r="G75" s="303">
        <f>'дети 5-ти лет К'!D165</f>
        <v>92.857142857142861</v>
      </c>
      <c r="H75" s="303">
        <f>'дети 5-ти лет К'!E165</f>
        <v>3.5714285714285716</v>
      </c>
      <c r="I75" s="303">
        <f>'дети 5-ти лет К'!F165</f>
        <v>3.5714285714285716</v>
      </c>
      <c r="J75" s="303">
        <f>'дети 5-ти лет К'!G165</f>
        <v>100</v>
      </c>
      <c r="K75" s="303">
        <f>'дети 5-ти лет К'!H165</f>
        <v>0</v>
      </c>
      <c r="L75" s="303">
        <f>'дети 5-ти лет К'!I165</f>
        <v>0</v>
      </c>
      <c r="M75" s="303">
        <f>'дети 5-ти лет К'!J165</f>
        <v>100</v>
      </c>
      <c r="N75" s="303">
        <f>'дети 5-ти лет К'!K165</f>
        <v>0</v>
      </c>
      <c r="O75" s="303">
        <f>'дети 5-ти лет К'!L165</f>
        <v>0</v>
      </c>
      <c r="P75" s="303">
        <f>'дети 5-ти лет К'!M165</f>
        <v>92.857142857142861</v>
      </c>
      <c r="Q75" s="303">
        <f>'дети 5-ти лет К'!N165</f>
        <v>7.1428571428571432</v>
      </c>
      <c r="R75" s="303">
        <f>'дети 5-ти лет К'!O165</f>
        <v>0</v>
      </c>
      <c r="S75" s="303">
        <f>'дети 5-ти лет К'!P165</f>
        <v>82.142857142857139</v>
      </c>
      <c r="T75" s="303">
        <f>'дети 5-ти лет К'!Q165</f>
        <v>17.857142857142858</v>
      </c>
      <c r="U75" s="303">
        <f>'дети 5-ти лет К'!R165</f>
        <v>0</v>
      </c>
      <c r="V75" s="303">
        <f>'дети 5-ти лет К'!S165</f>
        <v>89.285714285714292</v>
      </c>
      <c r="W75" s="303">
        <f>'дети 5-ти лет К'!T165</f>
        <v>10.714285714285714</v>
      </c>
      <c r="X75" s="303">
        <f>'дети 5-ти лет К'!U165</f>
        <v>0</v>
      </c>
      <c r="Y75" s="303">
        <f>'дети 5-ти лет К'!V165</f>
        <v>92.857142857142861</v>
      </c>
      <c r="Z75" s="303">
        <f>'дети 5-ти лет К'!W165</f>
        <v>7.1428571428571432</v>
      </c>
      <c r="AA75" s="303">
        <f>'дети 5-ти лет К'!X165</f>
        <v>0</v>
      </c>
    </row>
    <row r="76" spans="2:27" x14ac:dyDescent="0.3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</row>
    <row r="77" spans="2:27" x14ac:dyDescent="0.3">
      <c r="B77" s="691" t="s">
        <v>0</v>
      </c>
      <c r="C77" s="694" t="s">
        <v>42</v>
      </c>
      <c r="D77" s="697" t="s">
        <v>44</v>
      </c>
      <c r="E77" s="698"/>
      <c r="F77" s="694" t="s">
        <v>43</v>
      </c>
      <c r="G77" s="688" t="s">
        <v>6</v>
      </c>
      <c r="H77" s="689"/>
      <c r="I77" s="689"/>
      <c r="J77" s="689"/>
      <c r="K77" s="689"/>
      <c r="L77" s="689"/>
      <c r="M77" s="689"/>
      <c r="N77" s="689"/>
      <c r="O77" s="689"/>
      <c r="P77" s="689"/>
      <c r="Q77" s="689"/>
      <c r="R77" s="689"/>
      <c r="S77" s="689"/>
      <c r="T77" s="689"/>
      <c r="U77" s="689"/>
      <c r="V77" s="689"/>
      <c r="W77" s="689"/>
      <c r="X77" s="689"/>
      <c r="Y77" s="689"/>
      <c r="Z77" s="689"/>
      <c r="AA77" s="690"/>
    </row>
    <row r="78" spans="2:27" x14ac:dyDescent="0.3">
      <c r="B78" s="692"/>
      <c r="C78" s="695"/>
      <c r="D78" s="699"/>
      <c r="E78" s="700"/>
      <c r="F78" s="695"/>
      <c r="G78" s="531" t="s">
        <v>7</v>
      </c>
      <c r="H78" s="532"/>
      <c r="I78" s="532"/>
      <c r="J78" s="532"/>
      <c r="K78" s="532"/>
      <c r="L78" s="532"/>
      <c r="M78" s="532"/>
      <c r="N78" s="532"/>
      <c r="O78" s="532"/>
      <c r="P78" s="532"/>
      <c r="Q78" s="532"/>
      <c r="R78" s="532"/>
      <c r="S78" s="532"/>
      <c r="T78" s="532"/>
      <c r="U78" s="532"/>
      <c r="V78" s="532"/>
      <c r="W78" s="532"/>
      <c r="X78" s="532"/>
      <c r="Y78" s="532"/>
      <c r="Z78" s="532"/>
      <c r="AA78" s="533"/>
    </row>
    <row r="79" spans="2:27" ht="84.75" customHeight="1" x14ac:dyDescent="0.3">
      <c r="B79" s="692"/>
      <c r="C79" s="695"/>
      <c r="D79" s="699"/>
      <c r="E79" s="700"/>
      <c r="F79" s="695"/>
      <c r="G79" s="563" t="s">
        <v>836</v>
      </c>
      <c r="H79" s="563"/>
      <c r="I79" s="563"/>
      <c r="J79" s="566" t="s">
        <v>837</v>
      </c>
      <c r="K79" s="566"/>
      <c r="L79" s="566"/>
      <c r="M79" s="566" t="s">
        <v>838</v>
      </c>
      <c r="N79" s="566"/>
      <c r="O79" s="566"/>
      <c r="P79" s="566" t="s">
        <v>839</v>
      </c>
      <c r="Q79" s="566"/>
      <c r="R79" s="566"/>
      <c r="S79" s="566" t="s">
        <v>840</v>
      </c>
      <c r="T79" s="566"/>
      <c r="U79" s="566"/>
      <c r="V79" s="566" t="s">
        <v>841</v>
      </c>
      <c r="W79" s="566"/>
      <c r="X79" s="566"/>
      <c r="Y79" s="566" t="s">
        <v>842</v>
      </c>
      <c r="Z79" s="566"/>
      <c r="AA79" s="566"/>
    </row>
    <row r="80" spans="2:27" ht="57.6" x14ac:dyDescent="0.3">
      <c r="B80" s="693"/>
      <c r="C80" s="696"/>
      <c r="D80" s="701"/>
      <c r="E80" s="702"/>
      <c r="F80" s="696"/>
      <c r="G80" s="186" t="s">
        <v>39</v>
      </c>
      <c r="H80" s="186" t="s">
        <v>40</v>
      </c>
      <c r="I80" s="186" t="s">
        <v>41</v>
      </c>
      <c r="J80" s="186" t="s">
        <v>39</v>
      </c>
      <c r="K80" s="186" t="s">
        <v>40</v>
      </c>
      <c r="L80" s="186" t="s">
        <v>41</v>
      </c>
      <c r="M80" s="186" t="s">
        <v>39</v>
      </c>
      <c r="N80" s="186" t="s">
        <v>40</v>
      </c>
      <c r="O80" s="186" t="s">
        <v>41</v>
      </c>
      <c r="P80" s="186" t="s">
        <v>39</v>
      </c>
      <c r="Q80" s="186" t="s">
        <v>40</v>
      </c>
      <c r="R80" s="186" t="s">
        <v>41</v>
      </c>
      <c r="S80" s="186" t="s">
        <v>39</v>
      </c>
      <c r="T80" s="186" t="s">
        <v>40</v>
      </c>
      <c r="U80" s="296" t="s">
        <v>41</v>
      </c>
      <c r="V80" s="186" t="s">
        <v>39</v>
      </c>
      <c r="W80" s="186" t="s">
        <v>40</v>
      </c>
      <c r="X80" s="186" t="s">
        <v>41</v>
      </c>
      <c r="Y80" s="47" t="s">
        <v>39</v>
      </c>
      <c r="Z80" s="47" t="s">
        <v>40</v>
      </c>
      <c r="AA80" s="47" t="s">
        <v>41</v>
      </c>
    </row>
    <row r="81" spans="2:27" ht="45" customHeight="1" x14ac:dyDescent="0.3">
      <c r="B81" s="187">
        <v>1</v>
      </c>
      <c r="C81" s="188" t="str">
        <f>C74</f>
        <v>"Қарлығаш"</v>
      </c>
      <c r="D81" s="684" t="str">
        <f>D74</f>
        <v>Тастыбаева Аружан Жанибековна</v>
      </c>
      <c r="E81" s="685"/>
      <c r="F81" s="203">
        <f>Q67</f>
        <v>0</v>
      </c>
      <c r="G81" s="189">
        <f>'дети 5-ти лет К'!Y164</f>
        <v>28</v>
      </c>
      <c r="H81" s="189">
        <f>'дети 5-ти лет К'!Z164</f>
        <v>0</v>
      </c>
      <c r="I81" s="189">
        <f>'дети 5-ти лет К'!AA164</f>
        <v>0</v>
      </c>
      <c r="J81" s="189">
        <f>'дети 5-ти лет К'!AB164</f>
        <v>26</v>
      </c>
      <c r="K81" s="189">
        <f>'дети 5-ти лет К'!AC164</f>
        <v>2</v>
      </c>
      <c r="L81" s="189">
        <f>'дети 5-ти лет К'!AD164</f>
        <v>0</v>
      </c>
      <c r="M81" s="189">
        <f>'дети 5-ти лет К'!AE164</f>
        <v>28</v>
      </c>
      <c r="N81" s="189">
        <f>'дети 5-ти лет К'!AF164</f>
        <v>0</v>
      </c>
      <c r="O81" s="189">
        <f>'дети 5-ти лет К'!AG164</f>
        <v>0</v>
      </c>
      <c r="P81" s="189">
        <f>'дети 5-ти лет К'!AH164</f>
        <v>27</v>
      </c>
      <c r="Q81" s="189">
        <f>'дети 5-ти лет К'!AI164</f>
        <v>1</v>
      </c>
      <c r="R81" s="189">
        <f>'дети 5-ти лет К'!AJ164</f>
        <v>0</v>
      </c>
      <c r="S81" s="189">
        <f>'дети 5-ти лет К'!AK164</f>
        <v>28</v>
      </c>
      <c r="T81" s="189">
        <f>'дети 5-ти лет К'!AL164</f>
        <v>0</v>
      </c>
      <c r="U81" s="189">
        <f>'дети 5-ти лет К'!AM164</f>
        <v>0</v>
      </c>
      <c r="V81" s="189">
        <f>'дети 5-ти лет К'!AN164</f>
        <v>27</v>
      </c>
      <c r="W81" s="189">
        <f>'дети 5-ти лет К'!AO164</f>
        <v>1</v>
      </c>
      <c r="X81" s="189">
        <f>'дети 5-ти лет К'!AP164</f>
        <v>0</v>
      </c>
      <c r="Y81" s="189">
        <f>'дети 5-ти лет К'!AQ164</f>
        <v>28</v>
      </c>
      <c r="Z81" s="189">
        <f>'дети 5-ти лет К'!AR164</f>
        <v>0</v>
      </c>
      <c r="AA81" s="189">
        <f>'дети 5-ти лет К'!AS164</f>
        <v>0</v>
      </c>
    </row>
    <row r="82" spans="2:27" ht="15.6" x14ac:dyDescent="0.3">
      <c r="B82" s="190"/>
      <c r="C82" s="191"/>
      <c r="D82" s="686"/>
      <c r="E82" s="686"/>
      <c r="F82" s="189" t="s">
        <v>4</v>
      </c>
      <c r="G82" s="303">
        <f>'дети 5-ти лет К'!Y165</f>
        <v>100</v>
      </c>
      <c r="H82" s="303">
        <f>'дети 5-ти лет К'!Z165</f>
        <v>0</v>
      </c>
      <c r="I82" s="303">
        <f>'дети 5-ти лет К'!AA165</f>
        <v>0</v>
      </c>
      <c r="J82" s="303">
        <f>'дети 5-ти лет К'!AB165</f>
        <v>92.857142857142861</v>
      </c>
      <c r="K82" s="303">
        <f>'дети 5-ти лет К'!AC165</f>
        <v>7.1428571428571432</v>
      </c>
      <c r="L82" s="303">
        <f>'дети 5-ти лет К'!AD165</f>
        <v>0</v>
      </c>
      <c r="M82" s="303">
        <f>'дети 5-ти лет К'!AE165</f>
        <v>100</v>
      </c>
      <c r="N82" s="303">
        <f>'дети 5-ти лет К'!AF165</f>
        <v>0</v>
      </c>
      <c r="O82" s="303">
        <f>'дети 5-ти лет К'!AG165</f>
        <v>0</v>
      </c>
      <c r="P82" s="303">
        <f>'дети 5-ти лет К'!AH165</f>
        <v>96.428571428571431</v>
      </c>
      <c r="Q82" s="303">
        <f>'дети 5-ти лет К'!AI165</f>
        <v>3.5714285714285716</v>
      </c>
      <c r="R82" s="303">
        <f>'дети 5-ти лет К'!AJ165</f>
        <v>0</v>
      </c>
      <c r="S82" s="303">
        <f>'дети 5-ти лет К'!AK165</f>
        <v>100</v>
      </c>
      <c r="T82" s="303">
        <f>'дети 5-ти лет К'!AL165</f>
        <v>0</v>
      </c>
      <c r="U82" s="303">
        <f>'дети 5-ти лет К'!AM165</f>
        <v>0</v>
      </c>
      <c r="V82" s="303">
        <f>'дети 5-ти лет К'!AN165</f>
        <v>96.428571428571431</v>
      </c>
      <c r="W82" s="303">
        <f>'дети 5-ти лет К'!AO165</f>
        <v>3.5714285714285716</v>
      </c>
      <c r="X82" s="303">
        <f>'дети 5-ти лет К'!AP165</f>
        <v>0</v>
      </c>
      <c r="Y82" s="303">
        <f>'дети 5-ти лет К'!AQ165</f>
        <v>100</v>
      </c>
      <c r="Z82" s="303">
        <f>'дети 5-ти лет К'!AR165</f>
        <v>0</v>
      </c>
      <c r="AA82" s="303">
        <f>'дети 5-ти лет К'!AS165</f>
        <v>0</v>
      </c>
    </row>
    <row r="83" spans="2:27" x14ac:dyDescent="0.3"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</row>
    <row r="84" spans="2:27" x14ac:dyDescent="0.3">
      <c r="B84" s="691" t="s">
        <v>0</v>
      </c>
      <c r="C84" s="694" t="s">
        <v>42</v>
      </c>
      <c r="D84" s="697" t="s">
        <v>44</v>
      </c>
      <c r="E84" s="698"/>
      <c r="F84" s="694" t="s">
        <v>43</v>
      </c>
      <c r="G84" s="688" t="s">
        <v>6</v>
      </c>
      <c r="H84" s="689"/>
      <c r="I84" s="689"/>
      <c r="J84" s="689"/>
      <c r="K84" s="689"/>
      <c r="L84" s="689"/>
      <c r="M84" s="689"/>
      <c r="N84" s="689"/>
      <c r="O84" s="689"/>
      <c r="P84" s="689"/>
      <c r="Q84" s="689"/>
      <c r="R84" s="689"/>
      <c r="S84" s="689"/>
      <c r="T84" s="689"/>
      <c r="U84" s="689"/>
      <c r="V84" s="689"/>
      <c r="W84" s="689"/>
      <c r="X84" s="689"/>
      <c r="Y84" s="689"/>
      <c r="Z84" s="689"/>
      <c r="AA84" s="690"/>
    </row>
    <row r="85" spans="2:27" x14ac:dyDescent="0.3">
      <c r="B85" s="692"/>
      <c r="C85" s="695"/>
      <c r="D85" s="699"/>
      <c r="E85" s="700"/>
      <c r="F85" s="695"/>
      <c r="G85" s="531" t="s">
        <v>135</v>
      </c>
      <c r="H85" s="532"/>
      <c r="I85" s="532"/>
      <c r="J85" s="532"/>
      <c r="K85" s="532"/>
      <c r="L85" s="532"/>
      <c r="M85" s="532"/>
      <c r="N85" s="532"/>
      <c r="O85" s="532"/>
      <c r="P85" s="532"/>
      <c r="Q85" s="532"/>
      <c r="R85" s="532"/>
      <c r="S85" s="532"/>
      <c r="T85" s="532"/>
      <c r="U85" s="532"/>
      <c r="V85" s="532"/>
      <c r="W85" s="532"/>
      <c r="X85" s="532"/>
      <c r="Y85" s="532"/>
      <c r="Z85" s="532"/>
      <c r="AA85" s="533"/>
    </row>
    <row r="86" spans="2:27" ht="76.5" customHeight="1" x14ac:dyDescent="0.3">
      <c r="B86" s="692"/>
      <c r="C86" s="695"/>
      <c r="D86" s="699"/>
      <c r="E86" s="700"/>
      <c r="F86" s="695"/>
      <c r="G86" s="566" t="s">
        <v>863</v>
      </c>
      <c r="H86" s="566"/>
      <c r="I86" s="566"/>
      <c r="J86" s="566" t="s">
        <v>864</v>
      </c>
      <c r="K86" s="566"/>
      <c r="L86" s="566"/>
      <c r="M86" s="566" t="s">
        <v>865</v>
      </c>
      <c r="N86" s="566"/>
      <c r="O86" s="566"/>
      <c r="P86" s="566" t="s">
        <v>866</v>
      </c>
      <c r="Q86" s="566"/>
      <c r="R86" s="566"/>
      <c r="S86" s="566" t="s">
        <v>867</v>
      </c>
      <c r="T86" s="566"/>
      <c r="U86" s="566"/>
      <c r="V86" s="566" t="s">
        <v>868</v>
      </c>
      <c r="W86" s="566"/>
      <c r="X86" s="566"/>
      <c r="Y86" s="566" t="s">
        <v>869</v>
      </c>
      <c r="Z86" s="566"/>
      <c r="AA86" s="566"/>
    </row>
    <row r="87" spans="2:27" ht="57.6" x14ac:dyDescent="0.3">
      <c r="B87" s="693"/>
      <c r="C87" s="696"/>
      <c r="D87" s="701"/>
      <c r="E87" s="702"/>
      <c r="F87" s="696"/>
      <c r="G87" s="186" t="s">
        <v>39</v>
      </c>
      <c r="H87" s="186" t="s">
        <v>40</v>
      </c>
      <c r="I87" s="186" t="s">
        <v>41</v>
      </c>
      <c r="J87" s="186" t="s">
        <v>39</v>
      </c>
      <c r="K87" s="186" t="s">
        <v>40</v>
      </c>
      <c r="L87" s="186" t="s">
        <v>41</v>
      </c>
      <c r="M87" s="186" t="s">
        <v>39</v>
      </c>
      <c r="N87" s="186" t="s">
        <v>40</v>
      </c>
      <c r="O87" s="186" t="s">
        <v>41</v>
      </c>
      <c r="P87" s="186" t="s">
        <v>39</v>
      </c>
      <c r="Q87" s="186" t="s">
        <v>40</v>
      </c>
      <c r="R87" s="186" t="s">
        <v>41</v>
      </c>
      <c r="S87" s="186" t="s">
        <v>39</v>
      </c>
      <c r="T87" s="186" t="s">
        <v>40</v>
      </c>
      <c r="U87" s="296" t="s">
        <v>41</v>
      </c>
      <c r="V87" s="186" t="s">
        <v>39</v>
      </c>
      <c r="W87" s="186" t="s">
        <v>40</v>
      </c>
      <c r="X87" s="186" t="s">
        <v>41</v>
      </c>
      <c r="Y87" s="47" t="s">
        <v>39</v>
      </c>
      <c r="Z87" s="47" t="s">
        <v>40</v>
      </c>
      <c r="AA87" s="47" t="s">
        <v>41</v>
      </c>
    </row>
    <row r="88" spans="2:27" ht="45" customHeight="1" x14ac:dyDescent="0.3">
      <c r="B88" s="187">
        <v>1</v>
      </c>
      <c r="C88" s="188" t="str">
        <f>C81</f>
        <v>"Қарлығаш"</v>
      </c>
      <c r="D88" s="684" t="str">
        <f>D81</f>
        <v>Тастыбаева Аружан Жанибековна</v>
      </c>
      <c r="E88" s="685"/>
      <c r="F88" s="203">
        <f>Q74</f>
        <v>2</v>
      </c>
      <c r="G88" s="189">
        <f>'дети 5-ти лет К'!AT164</f>
        <v>26</v>
      </c>
      <c r="H88" s="189">
        <f>'дети 5-ти лет К'!AU164</f>
        <v>2</v>
      </c>
      <c r="I88" s="189">
        <f>'дети 5-ти лет К'!AV164</f>
        <v>0</v>
      </c>
      <c r="J88" s="189">
        <f>'дети 5-ти лет К'!AW164</f>
        <v>23</v>
      </c>
      <c r="K88" s="189">
        <f>'дети 5-ти лет К'!AX164</f>
        <v>5</v>
      </c>
      <c r="L88" s="189">
        <f>'дети 5-ти лет К'!AY164</f>
        <v>0</v>
      </c>
      <c r="M88" s="189">
        <f>'дети 5-ти лет К'!AZ164</f>
        <v>28</v>
      </c>
      <c r="N88" s="189">
        <f>'дети 5-ти лет К'!BA164</f>
        <v>0</v>
      </c>
      <c r="O88" s="189">
        <f>'дети 5-ти лет К'!BB164</f>
        <v>0</v>
      </c>
      <c r="P88" s="189">
        <f>'дети 5-ти лет К'!BC164</f>
        <v>26</v>
      </c>
      <c r="Q88" s="189">
        <f>'дети 5-ти лет К'!BD164</f>
        <v>2</v>
      </c>
      <c r="R88" s="189">
        <f>'дети 5-ти лет К'!BE164</f>
        <v>0</v>
      </c>
      <c r="S88" s="189">
        <f>'дети 5-ти лет К'!BF164</f>
        <v>23</v>
      </c>
      <c r="T88" s="189">
        <f>'дети 5-ти лет К'!BG164</f>
        <v>5</v>
      </c>
      <c r="U88" s="189">
        <f>'дети 5-ти лет К'!BH164</f>
        <v>0</v>
      </c>
      <c r="V88" s="189">
        <f>'дети 5-ти лет К'!BI164</f>
        <v>28</v>
      </c>
      <c r="W88" s="189">
        <f>'дети 5-ти лет К'!BJ164</f>
        <v>0</v>
      </c>
      <c r="X88" s="189">
        <f>'дети 5-ти лет К'!BK164</f>
        <v>0</v>
      </c>
      <c r="Y88" s="189">
        <f>'дети 5-ти лет К'!BL164</f>
        <v>26</v>
      </c>
      <c r="Z88" s="189">
        <f>'дети 5-ти лет К'!BM164</f>
        <v>2</v>
      </c>
      <c r="AA88" s="189">
        <f>'дети 5-ти лет К'!BN164</f>
        <v>0</v>
      </c>
    </row>
    <row r="89" spans="2:27" ht="15.6" x14ac:dyDescent="0.3">
      <c r="B89" s="190"/>
      <c r="C89" s="191"/>
      <c r="D89" s="686"/>
      <c r="E89" s="686"/>
      <c r="F89" s="189" t="s">
        <v>4</v>
      </c>
      <c r="G89" s="303">
        <f>'дети 5-ти лет К'!AT165</f>
        <v>92.857142857142861</v>
      </c>
      <c r="H89" s="303">
        <f>'дети 5-ти лет К'!AU165</f>
        <v>7.1428571428571432</v>
      </c>
      <c r="I89" s="303">
        <f>'дети 5-ти лет К'!AV165</f>
        <v>0</v>
      </c>
      <c r="J89" s="303">
        <f>'дети 5-ти лет К'!AW165</f>
        <v>82.142857142857139</v>
      </c>
      <c r="K89" s="303">
        <f>'дети 5-ти лет К'!AX165</f>
        <v>17.857142857142858</v>
      </c>
      <c r="L89" s="303">
        <f>'дети 5-ти лет К'!AY165</f>
        <v>0</v>
      </c>
      <c r="M89" s="303">
        <f>'дети 5-ти лет К'!AZ165</f>
        <v>100</v>
      </c>
      <c r="N89" s="303">
        <f>'дети 5-ти лет К'!BA165</f>
        <v>0</v>
      </c>
      <c r="O89" s="303">
        <f>'дети 5-ти лет К'!BB165</f>
        <v>0</v>
      </c>
      <c r="P89" s="303">
        <f>'дети 5-ти лет К'!BC165</f>
        <v>92.857142857142861</v>
      </c>
      <c r="Q89" s="303">
        <f>'дети 5-ти лет К'!BD165</f>
        <v>7.1428571428571432</v>
      </c>
      <c r="R89" s="303">
        <f>'дети 5-ти лет К'!BE165</f>
        <v>0</v>
      </c>
      <c r="S89" s="303">
        <f>'дети 5-ти лет К'!BF165</f>
        <v>82.142857142857139</v>
      </c>
      <c r="T89" s="303">
        <f>'дети 5-ти лет К'!BG165</f>
        <v>17.857142857142858</v>
      </c>
      <c r="U89" s="303">
        <f>'дети 5-ти лет К'!BH165</f>
        <v>0</v>
      </c>
      <c r="V89" s="303">
        <f>'дети 5-ти лет К'!BI165</f>
        <v>100</v>
      </c>
      <c r="W89" s="303">
        <f>'дети 5-ти лет К'!BJ165</f>
        <v>0</v>
      </c>
      <c r="X89" s="303">
        <f>'дети 5-ти лет К'!BK165</f>
        <v>0</v>
      </c>
      <c r="Y89" s="303">
        <f>'дети 5-ти лет К'!BL165</f>
        <v>92.857142857142861</v>
      </c>
      <c r="Z89" s="303">
        <f>'дети 5-ти лет К'!BM165</f>
        <v>7.1428571428571432</v>
      </c>
      <c r="AA89" s="303">
        <f>'дети 5-ти лет К'!BN165</f>
        <v>0</v>
      </c>
    </row>
    <row r="90" spans="2:27" x14ac:dyDescent="0.3"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</row>
    <row r="91" spans="2:27" x14ac:dyDescent="0.3">
      <c r="B91" s="691" t="s">
        <v>0</v>
      </c>
      <c r="C91" s="694" t="s">
        <v>42</v>
      </c>
      <c r="D91" s="697" t="s">
        <v>44</v>
      </c>
      <c r="E91" s="698"/>
      <c r="F91" s="694" t="s">
        <v>43</v>
      </c>
      <c r="G91" s="688" t="s">
        <v>6</v>
      </c>
      <c r="H91" s="689"/>
      <c r="I91" s="689"/>
      <c r="J91" s="689"/>
      <c r="K91" s="689"/>
      <c r="L91" s="689"/>
      <c r="M91" s="689"/>
      <c r="N91" s="689"/>
      <c r="O91" s="689"/>
      <c r="P91" s="689"/>
      <c r="Q91" s="689"/>
      <c r="R91" s="689"/>
      <c r="S91" s="689"/>
      <c r="T91" s="689"/>
      <c r="U91" s="689"/>
      <c r="V91" s="689"/>
      <c r="W91" s="689"/>
      <c r="X91" s="689"/>
      <c r="Y91" s="689"/>
      <c r="Z91" s="689"/>
      <c r="AA91" s="690"/>
    </row>
    <row r="92" spans="2:27" x14ac:dyDescent="0.3">
      <c r="B92" s="692"/>
      <c r="C92" s="695"/>
      <c r="D92" s="699"/>
      <c r="E92" s="700"/>
      <c r="F92" s="695"/>
      <c r="G92" s="531" t="s">
        <v>58</v>
      </c>
      <c r="H92" s="532"/>
      <c r="I92" s="532"/>
      <c r="J92" s="532"/>
      <c r="K92" s="532"/>
      <c r="L92" s="532"/>
      <c r="M92" s="532"/>
      <c r="N92" s="532"/>
      <c r="O92" s="532"/>
      <c r="P92" s="532"/>
      <c r="Q92" s="532"/>
      <c r="R92" s="532"/>
      <c r="S92" s="532"/>
      <c r="T92" s="532"/>
      <c r="U92" s="532"/>
      <c r="V92" s="532"/>
      <c r="W92" s="532"/>
      <c r="X92" s="532"/>
      <c r="Y92" s="532"/>
      <c r="Z92" s="532"/>
      <c r="AA92" s="533"/>
    </row>
    <row r="93" spans="2:27" ht="140.25" customHeight="1" x14ac:dyDescent="0.3">
      <c r="B93" s="692"/>
      <c r="C93" s="695"/>
      <c r="D93" s="699"/>
      <c r="E93" s="700"/>
      <c r="F93" s="695"/>
      <c r="G93" s="566" t="s">
        <v>888</v>
      </c>
      <c r="H93" s="566"/>
      <c r="I93" s="566"/>
      <c r="J93" s="566" t="s">
        <v>889</v>
      </c>
      <c r="K93" s="566"/>
      <c r="L93" s="566"/>
      <c r="M93" s="566" t="s">
        <v>890</v>
      </c>
      <c r="N93" s="566"/>
      <c r="O93" s="566"/>
      <c r="P93" s="566" t="s">
        <v>891</v>
      </c>
      <c r="Q93" s="566"/>
      <c r="R93" s="566"/>
      <c r="S93" s="566" t="s">
        <v>892</v>
      </c>
      <c r="T93" s="566"/>
      <c r="U93" s="566"/>
      <c r="V93" s="566" t="s">
        <v>893</v>
      </c>
      <c r="W93" s="566"/>
      <c r="X93" s="566"/>
      <c r="Y93" s="566" t="s">
        <v>894</v>
      </c>
      <c r="Z93" s="566"/>
      <c r="AA93" s="566"/>
    </row>
    <row r="94" spans="2:27" ht="57.6" x14ac:dyDescent="0.3">
      <c r="B94" s="693"/>
      <c r="C94" s="696"/>
      <c r="D94" s="701"/>
      <c r="E94" s="702"/>
      <c r="F94" s="696"/>
      <c r="G94" s="186" t="s">
        <v>39</v>
      </c>
      <c r="H94" s="186" t="s">
        <v>40</v>
      </c>
      <c r="I94" s="186" t="s">
        <v>41</v>
      </c>
      <c r="J94" s="186" t="s">
        <v>39</v>
      </c>
      <c r="K94" s="186" t="s">
        <v>40</v>
      </c>
      <c r="L94" s="186" t="s">
        <v>41</v>
      </c>
      <c r="M94" s="186" t="s">
        <v>39</v>
      </c>
      <c r="N94" s="186" t="s">
        <v>40</v>
      </c>
      <c r="O94" s="186" t="s">
        <v>41</v>
      </c>
      <c r="P94" s="186" t="s">
        <v>39</v>
      </c>
      <c r="Q94" s="186" t="s">
        <v>40</v>
      </c>
      <c r="R94" s="186" t="s">
        <v>41</v>
      </c>
      <c r="S94" s="186" t="s">
        <v>39</v>
      </c>
      <c r="T94" s="186" t="s">
        <v>40</v>
      </c>
      <c r="U94" s="296" t="s">
        <v>41</v>
      </c>
      <c r="V94" s="186" t="s">
        <v>39</v>
      </c>
      <c r="W94" s="186" t="s">
        <v>40</v>
      </c>
      <c r="X94" s="186" t="s">
        <v>41</v>
      </c>
      <c r="Y94" s="47" t="s">
        <v>39</v>
      </c>
      <c r="Z94" s="47" t="s">
        <v>40</v>
      </c>
      <c r="AA94" s="47" t="s">
        <v>41</v>
      </c>
    </row>
    <row r="95" spans="2:27" ht="45" customHeight="1" x14ac:dyDescent="0.3">
      <c r="B95" s="187">
        <v>1</v>
      </c>
      <c r="C95" s="188" t="str">
        <f>C88</f>
        <v>"Қарлығаш"</v>
      </c>
      <c r="D95" s="684" t="str">
        <f>D88</f>
        <v>Тастыбаева Аружан Жанибековна</v>
      </c>
      <c r="E95" s="685"/>
      <c r="F95" s="203">
        <f>Q81</f>
        <v>1</v>
      </c>
      <c r="G95" s="189">
        <f>'дети 5-ти лет К'!BO164</f>
        <v>23</v>
      </c>
      <c r="H95" s="189">
        <f>'дети 5-ти лет К'!BP164</f>
        <v>5</v>
      </c>
      <c r="I95" s="189">
        <f>'дети 5-ти лет К'!BQ164</f>
        <v>0</v>
      </c>
      <c r="J95" s="189">
        <f>'дети 5-ти лет К'!BR164</f>
        <v>28</v>
      </c>
      <c r="K95" s="189">
        <f>'дети 5-ти лет К'!BS164</f>
        <v>0</v>
      </c>
      <c r="L95" s="189">
        <f>'дети 5-ти лет К'!BT164</f>
        <v>0</v>
      </c>
      <c r="M95" s="189">
        <f>'дети 5-ти лет К'!BU164</f>
        <v>26</v>
      </c>
      <c r="N95" s="189">
        <f>'дети 5-ти лет К'!BV164</f>
        <v>2</v>
      </c>
      <c r="O95" s="189">
        <f>'дети 5-ти лет К'!BW164</f>
        <v>0</v>
      </c>
      <c r="P95" s="189">
        <f>'дети 5-ти лет К'!BX164</f>
        <v>23</v>
      </c>
      <c r="Q95" s="189">
        <f>'дети 5-ти лет К'!BY164</f>
        <v>5</v>
      </c>
      <c r="R95" s="189">
        <f>'дети 5-ти лет К'!BZ164</f>
        <v>0</v>
      </c>
      <c r="S95" s="189">
        <f>'дети 5-ти лет К'!CA164</f>
        <v>28</v>
      </c>
      <c r="T95" s="189">
        <f>'дети 5-ти лет К'!CB164</f>
        <v>0</v>
      </c>
      <c r="U95" s="189">
        <f>'дети 5-ти лет К'!CC164</f>
        <v>0</v>
      </c>
      <c r="V95" s="189">
        <f>'дети 5-ти лет К'!CD164</f>
        <v>26</v>
      </c>
      <c r="W95" s="189">
        <f>'дети 5-ти лет К'!CE164</f>
        <v>2</v>
      </c>
      <c r="X95" s="189">
        <f>'дети 5-ти лет К'!CF164</f>
        <v>0</v>
      </c>
      <c r="Y95" s="189">
        <f>'дети 5-ти лет К'!CG164</f>
        <v>23</v>
      </c>
      <c r="Z95" s="189">
        <f>'дети 5-ти лет К'!CH164</f>
        <v>5</v>
      </c>
      <c r="AA95" s="189">
        <f>'дети 5-ти лет К'!CI164</f>
        <v>0</v>
      </c>
    </row>
    <row r="96" spans="2:27" ht="15.6" x14ac:dyDescent="0.3">
      <c r="B96" s="190"/>
      <c r="C96" s="191"/>
      <c r="D96" s="686"/>
      <c r="E96" s="686"/>
      <c r="F96" s="189" t="s">
        <v>4</v>
      </c>
      <c r="G96" s="303">
        <f>'дети 5-ти лет К'!BO165</f>
        <v>82.142857142857139</v>
      </c>
      <c r="H96" s="303">
        <f>'дети 5-ти лет К'!BP165</f>
        <v>17.857142857142858</v>
      </c>
      <c r="I96" s="303">
        <f>'дети 5-ти лет К'!BQ165</f>
        <v>0</v>
      </c>
      <c r="J96" s="303">
        <f>'дети 5-ти лет К'!BR165</f>
        <v>100</v>
      </c>
      <c r="K96" s="303">
        <f>'дети 5-ти лет К'!BS165</f>
        <v>0</v>
      </c>
      <c r="L96" s="303">
        <f>'дети 5-ти лет К'!BT165</f>
        <v>0</v>
      </c>
      <c r="M96" s="303">
        <f>'дети 5-ти лет К'!BU165</f>
        <v>92.857142857142861</v>
      </c>
      <c r="N96" s="303">
        <f>'дети 5-ти лет К'!BV165</f>
        <v>7.1428571428571432</v>
      </c>
      <c r="O96" s="303">
        <f>'дети 5-ти лет К'!BW165</f>
        <v>0</v>
      </c>
      <c r="P96" s="303">
        <f>'дети 5-ти лет К'!BX165</f>
        <v>82.142857142857139</v>
      </c>
      <c r="Q96" s="303">
        <f>'дети 5-ти лет К'!BY165</f>
        <v>17.857142857142858</v>
      </c>
      <c r="R96" s="303">
        <f>'дети 5-ти лет К'!BZ165</f>
        <v>0</v>
      </c>
      <c r="S96" s="303">
        <f>'дети 5-ти лет К'!CA165</f>
        <v>100</v>
      </c>
      <c r="T96" s="303">
        <f>'дети 5-ти лет К'!CB165</f>
        <v>0</v>
      </c>
      <c r="U96" s="303">
        <f>'дети 5-ти лет К'!CC165</f>
        <v>0</v>
      </c>
      <c r="V96" s="303">
        <f>'дети 5-ти лет К'!CD165</f>
        <v>92.857142857142861</v>
      </c>
      <c r="W96" s="303">
        <f>'дети 5-ти лет К'!CE165</f>
        <v>7.1428571428571432</v>
      </c>
      <c r="X96" s="303">
        <f>'дети 5-ти лет К'!CF165</f>
        <v>0</v>
      </c>
      <c r="Y96" s="303">
        <f>'дети 5-ти лет К'!CG165</f>
        <v>82.142857142857139</v>
      </c>
      <c r="Z96" s="303">
        <f>'дети 5-ти лет К'!CH165</f>
        <v>17.857142857142858</v>
      </c>
      <c r="AA96" s="303">
        <f>'дети 5-ти лет К'!CI165</f>
        <v>0</v>
      </c>
    </row>
    <row r="97" spans="2:27" x14ac:dyDescent="0.3"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</row>
    <row r="98" spans="2:27" x14ac:dyDescent="0.3">
      <c r="B98" s="691" t="s">
        <v>0</v>
      </c>
      <c r="C98" s="694" t="s">
        <v>42</v>
      </c>
      <c r="D98" s="697" t="s">
        <v>44</v>
      </c>
      <c r="E98" s="698"/>
      <c r="F98" s="694" t="s">
        <v>43</v>
      </c>
      <c r="G98" s="688" t="s">
        <v>8</v>
      </c>
      <c r="H98" s="689"/>
      <c r="I98" s="689"/>
      <c r="J98" s="689"/>
      <c r="K98" s="689"/>
      <c r="L98" s="689"/>
      <c r="M98" s="689"/>
      <c r="N98" s="689"/>
      <c r="O98" s="689"/>
      <c r="P98" s="689"/>
      <c r="Q98" s="689"/>
      <c r="R98" s="689"/>
      <c r="S98" s="689"/>
      <c r="T98" s="689"/>
      <c r="U98" s="689"/>
      <c r="V98" s="689"/>
      <c r="W98" s="689"/>
      <c r="X98" s="689"/>
      <c r="Y98" s="689"/>
      <c r="Z98" s="689"/>
      <c r="AA98" s="690"/>
    </row>
    <row r="99" spans="2:27" x14ac:dyDescent="0.3">
      <c r="B99" s="692"/>
      <c r="C99" s="695"/>
      <c r="D99" s="699"/>
      <c r="E99" s="700"/>
      <c r="F99" s="695"/>
      <c r="G99" s="531" t="s">
        <v>59</v>
      </c>
      <c r="H99" s="532"/>
      <c r="I99" s="532"/>
      <c r="J99" s="532"/>
      <c r="K99" s="532"/>
      <c r="L99" s="532"/>
      <c r="M99" s="532"/>
      <c r="N99" s="532"/>
      <c r="O99" s="532"/>
      <c r="P99" s="532"/>
      <c r="Q99" s="532"/>
      <c r="R99" s="532"/>
      <c r="S99" s="532"/>
      <c r="T99" s="532"/>
      <c r="U99" s="532"/>
      <c r="V99" s="532"/>
      <c r="W99" s="532"/>
      <c r="X99" s="532"/>
      <c r="Y99" s="532"/>
      <c r="Z99" s="532"/>
      <c r="AA99" s="533"/>
    </row>
    <row r="100" spans="2:27" ht="108.75" customHeight="1" x14ac:dyDescent="0.3">
      <c r="B100" s="692"/>
      <c r="C100" s="695"/>
      <c r="D100" s="699"/>
      <c r="E100" s="700"/>
      <c r="F100" s="695"/>
      <c r="G100" s="566" t="s">
        <v>934</v>
      </c>
      <c r="H100" s="566"/>
      <c r="I100" s="566"/>
      <c r="J100" s="566" t="s">
        <v>935</v>
      </c>
      <c r="K100" s="566"/>
      <c r="L100" s="566"/>
      <c r="M100" s="566" t="s">
        <v>936</v>
      </c>
      <c r="N100" s="566"/>
      <c r="O100" s="566"/>
      <c r="P100" s="566" t="s">
        <v>937</v>
      </c>
      <c r="Q100" s="566"/>
      <c r="R100" s="566"/>
      <c r="S100" s="566" t="s">
        <v>938</v>
      </c>
      <c r="T100" s="566"/>
      <c r="U100" s="566"/>
      <c r="V100" s="566" t="s">
        <v>939</v>
      </c>
      <c r="W100" s="566"/>
      <c r="X100" s="566"/>
      <c r="Y100" s="566" t="s">
        <v>868</v>
      </c>
      <c r="Z100" s="566"/>
      <c r="AA100" s="566"/>
    </row>
    <row r="101" spans="2:27" ht="57.6" x14ac:dyDescent="0.3">
      <c r="B101" s="693"/>
      <c r="C101" s="696"/>
      <c r="D101" s="701"/>
      <c r="E101" s="702"/>
      <c r="F101" s="696"/>
      <c r="G101" s="186" t="s">
        <v>39</v>
      </c>
      <c r="H101" s="186" t="s">
        <v>40</v>
      </c>
      <c r="I101" s="186" t="s">
        <v>41</v>
      </c>
      <c r="J101" s="186" t="s">
        <v>39</v>
      </c>
      <c r="K101" s="186" t="s">
        <v>40</v>
      </c>
      <c r="L101" s="186" t="s">
        <v>41</v>
      </c>
      <c r="M101" s="186" t="s">
        <v>39</v>
      </c>
      <c r="N101" s="186" t="s">
        <v>40</v>
      </c>
      <c r="O101" s="186" t="s">
        <v>41</v>
      </c>
      <c r="P101" s="186" t="s">
        <v>39</v>
      </c>
      <c r="Q101" s="186" t="s">
        <v>40</v>
      </c>
      <c r="R101" s="186" t="s">
        <v>41</v>
      </c>
      <c r="S101" s="186" t="s">
        <v>39</v>
      </c>
      <c r="T101" s="186" t="s">
        <v>40</v>
      </c>
      <c r="U101" s="186" t="s">
        <v>41</v>
      </c>
      <c r="V101" s="186" t="s">
        <v>39</v>
      </c>
      <c r="W101" s="186" t="s">
        <v>40</v>
      </c>
      <c r="X101" s="186" t="s">
        <v>41</v>
      </c>
      <c r="Y101" s="47" t="s">
        <v>39</v>
      </c>
      <c r="Z101" s="47" t="s">
        <v>40</v>
      </c>
      <c r="AA101" s="47" t="s">
        <v>41</v>
      </c>
    </row>
    <row r="102" spans="2:27" ht="45" customHeight="1" x14ac:dyDescent="0.3">
      <c r="B102" s="187">
        <v>1</v>
      </c>
      <c r="C102" s="188" t="str">
        <f>C67</f>
        <v>"Қарлығаш"</v>
      </c>
      <c r="D102" s="684" t="str">
        <f>D67</f>
        <v>Тастыбаева Аружан Жанибековна</v>
      </c>
      <c r="E102" s="685"/>
      <c r="F102" s="203">
        <f>Q60</f>
        <v>28</v>
      </c>
      <c r="G102" s="193">
        <f>'дети 5-ти лет П'!D164</f>
        <v>28</v>
      </c>
      <c r="H102" s="193">
        <f>'дети 5-ти лет П'!E164</f>
        <v>0</v>
      </c>
      <c r="I102" s="193">
        <f>'дети 5-ти лет П'!F164</f>
        <v>0</v>
      </c>
      <c r="J102" s="193">
        <f>'дети 5-ти лет П'!G164</f>
        <v>27</v>
      </c>
      <c r="K102" s="193">
        <f>'дети 5-ти лет П'!H164</f>
        <v>1</v>
      </c>
      <c r="L102" s="193">
        <f>'дети 5-ти лет П'!I164</f>
        <v>0</v>
      </c>
      <c r="M102" s="193">
        <f>'дети 5-ти лет П'!J164</f>
        <v>27</v>
      </c>
      <c r="N102" s="193">
        <f>'дети 5-ти лет П'!K164</f>
        <v>1</v>
      </c>
      <c r="O102" s="193">
        <f>'дети 5-ти лет П'!L164</f>
        <v>0</v>
      </c>
      <c r="P102" s="193">
        <f>'дети 5-ти лет П'!M164</f>
        <v>28</v>
      </c>
      <c r="Q102" s="193">
        <f>'дети 5-ти лет П'!N164</f>
        <v>0</v>
      </c>
      <c r="R102" s="193">
        <f>'дети 5-ти лет П'!O164</f>
        <v>0</v>
      </c>
      <c r="S102" s="193">
        <f>'дети 5-ти лет П'!P164</f>
        <v>28</v>
      </c>
      <c r="T102" s="193">
        <f>'дети 5-ти лет П'!Q164</f>
        <v>0</v>
      </c>
      <c r="U102" s="193">
        <f>'дети 5-ти лет П'!R164</f>
        <v>0</v>
      </c>
      <c r="V102" s="193">
        <f>'дети 5-ти лет П'!S164</f>
        <v>27</v>
      </c>
      <c r="W102" s="193">
        <f>'дети 5-ти лет П'!T164</f>
        <v>1</v>
      </c>
      <c r="X102" s="193">
        <f>'дети 5-ти лет П'!U164</f>
        <v>0</v>
      </c>
      <c r="Y102" s="193">
        <f>'дети 5-ти лет П'!V164</f>
        <v>28</v>
      </c>
      <c r="Z102" s="193">
        <f>'дети 5-ти лет П'!W164</f>
        <v>0</v>
      </c>
      <c r="AA102" s="193">
        <f>'дети 5-ти лет П'!X164</f>
        <v>0</v>
      </c>
    </row>
    <row r="103" spans="2:27" ht="15.6" x14ac:dyDescent="0.3">
      <c r="B103" s="190"/>
      <c r="C103" s="191"/>
      <c r="D103" s="686"/>
      <c r="E103" s="686"/>
      <c r="F103" s="189" t="s">
        <v>4</v>
      </c>
      <c r="G103" s="302">
        <f>'дети 5-ти лет П'!D165</f>
        <v>100</v>
      </c>
      <c r="H103" s="302">
        <f>'дети 5-ти лет П'!E165</f>
        <v>0</v>
      </c>
      <c r="I103" s="302">
        <f>'дети 5-ти лет П'!F165</f>
        <v>0</v>
      </c>
      <c r="J103" s="302">
        <f>'дети 5-ти лет П'!G165</f>
        <v>96.428571428571431</v>
      </c>
      <c r="K103" s="302">
        <f>'дети 5-ти лет П'!H165</f>
        <v>3.5714285714285716</v>
      </c>
      <c r="L103" s="302">
        <f>'дети 5-ти лет П'!I165</f>
        <v>0</v>
      </c>
      <c r="M103" s="302">
        <f>'дети 5-ти лет П'!J165</f>
        <v>96.428571428571431</v>
      </c>
      <c r="N103" s="302">
        <f>'дети 5-ти лет П'!K165</f>
        <v>3.5714285714285716</v>
      </c>
      <c r="O103" s="302">
        <f>'дети 5-ти лет П'!L165</f>
        <v>0</v>
      </c>
      <c r="P103" s="302">
        <f>'дети 5-ти лет П'!M165</f>
        <v>100</v>
      </c>
      <c r="Q103" s="302">
        <f>'дети 5-ти лет П'!N165</f>
        <v>0</v>
      </c>
      <c r="R103" s="302">
        <f>'дети 5-ти лет П'!O165</f>
        <v>0</v>
      </c>
      <c r="S103" s="302">
        <f>'дети 5-ти лет П'!P165</f>
        <v>100</v>
      </c>
      <c r="T103" s="302">
        <f>'дети 5-ти лет П'!Q165</f>
        <v>0</v>
      </c>
      <c r="U103" s="302">
        <f>'дети 5-ти лет П'!R165</f>
        <v>0</v>
      </c>
      <c r="V103" s="302">
        <f>'дети 5-ти лет П'!S165</f>
        <v>96.428571428571431</v>
      </c>
      <c r="W103" s="302">
        <f>'дети 5-ти лет П'!T165</f>
        <v>3.5714285714285716</v>
      </c>
      <c r="X103" s="302">
        <f>'дети 5-ти лет П'!U165</f>
        <v>0</v>
      </c>
      <c r="Y103" s="302">
        <f>'дети 5-ти лет П'!V165</f>
        <v>100</v>
      </c>
      <c r="Z103" s="302">
        <f>'дети 5-ти лет П'!W165</f>
        <v>0</v>
      </c>
      <c r="AA103" s="302">
        <f>'дети 5-ти лет П'!X165</f>
        <v>0</v>
      </c>
    </row>
    <row r="104" spans="2:27" x14ac:dyDescent="0.3"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</row>
    <row r="105" spans="2:27" x14ac:dyDescent="0.3">
      <c r="B105" s="691" t="s">
        <v>0</v>
      </c>
      <c r="C105" s="694" t="s">
        <v>42</v>
      </c>
      <c r="D105" s="697" t="s">
        <v>44</v>
      </c>
      <c r="E105" s="698"/>
      <c r="F105" s="694" t="s">
        <v>43</v>
      </c>
      <c r="G105" s="688" t="s">
        <v>10</v>
      </c>
      <c r="H105" s="689"/>
      <c r="I105" s="689"/>
      <c r="J105" s="689"/>
      <c r="K105" s="689"/>
      <c r="L105" s="689"/>
      <c r="M105" s="689"/>
      <c r="N105" s="689"/>
      <c r="O105" s="689"/>
      <c r="P105" s="689"/>
      <c r="Q105" s="689"/>
      <c r="R105" s="689"/>
      <c r="S105" s="689"/>
      <c r="T105" s="689"/>
      <c r="U105" s="689"/>
      <c r="V105" s="689"/>
      <c r="W105" s="689"/>
      <c r="X105" s="689"/>
      <c r="Y105" s="689"/>
      <c r="Z105" s="689"/>
      <c r="AA105" s="690"/>
    </row>
    <row r="106" spans="2:27" x14ac:dyDescent="0.3">
      <c r="B106" s="692"/>
      <c r="C106" s="695"/>
      <c r="D106" s="699"/>
      <c r="E106" s="700"/>
      <c r="F106" s="695"/>
      <c r="G106" s="531" t="s">
        <v>51</v>
      </c>
      <c r="H106" s="532"/>
      <c r="I106" s="532"/>
      <c r="J106" s="532"/>
      <c r="K106" s="532"/>
      <c r="L106" s="532"/>
      <c r="M106" s="532"/>
      <c r="N106" s="532"/>
      <c r="O106" s="532"/>
      <c r="P106" s="532"/>
      <c r="Q106" s="532"/>
      <c r="R106" s="532"/>
      <c r="S106" s="532"/>
      <c r="T106" s="532"/>
      <c r="U106" s="532"/>
      <c r="V106" s="532"/>
      <c r="W106" s="532"/>
      <c r="X106" s="532"/>
      <c r="Y106" s="532"/>
      <c r="Z106" s="532"/>
      <c r="AA106" s="533"/>
    </row>
    <row r="107" spans="2:27" ht="144.75" customHeight="1" x14ac:dyDescent="0.3">
      <c r="B107" s="692"/>
      <c r="C107" s="695"/>
      <c r="D107" s="699"/>
      <c r="E107" s="700"/>
      <c r="F107" s="695"/>
      <c r="G107" s="566" t="s">
        <v>1097</v>
      </c>
      <c r="H107" s="566"/>
      <c r="I107" s="566"/>
      <c r="J107" s="566" t="s">
        <v>1098</v>
      </c>
      <c r="K107" s="566"/>
      <c r="L107" s="566"/>
      <c r="M107" s="566" t="s">
        <v>1099</v>
      </c>
      <c r="N107" s="566"/>
      <c r="O107" s="566"/>
      <c r="P107" s="566" t="s">
        <v>1100</v>
      </c>
      <c r="Q107" s="566"/>
      <c r="R107" s="566"/>
      <c r="S107" s="566" t="s">
        <v>1101</v>
      </c>
      <c r="T107" s="566"/>
      <c r="U107" s="566"/>
      <c r="V107" s="566" t="s">
        <v>1102</v>
      </c>
      <c r="W107" s="566"/>
      <c r="X107" s="566"/>
      <c r="Y107" s="566" t="s">
        <v>1103</v>
      </c>
      <c r="Z107" s="566"/>
      <c r="AA107" s="566"/>
    </row>
    <row r="108" spans="2:27" ht="57.6" x14ac:dyDescent="0.3">
      <c r="B108" s="693"/>
      <c r="C108" s="696"/>
      <c r="D108" s="701"/>
      <c r="E108" s="702"/>
      <c r="F108" s="696"/>
      <c r="G108" s="186" t="s">
        <v>39</v>
      </c>
      <c r="H108" s="186" t="s">
        <v>40</v>
      </c>
      <c r="I108" s="186" t="s">
        <v>41</v>
      </c>
      <c r="J108" s="186" t="s">
        <v>39</v>
      </c>
      <c r="K108" s="186" t="s">
        <v>40</v>
      </c>
      <c r="L108" s="186" t="s">
        <v>41</v>
      </c>
      <c r="M108" s="186" t="s">
        <v>39</v>
      </c>
      <c r="N108" s="186" t="s">
        <v>40</v>
      </c>
      <c r="O108" s="186" t="s">
        <v>41</v>
      </c>
      <c r="P108" s="186" t="s">
        <v>39</v>
      </c>
      <c r="Q108" s="186" t="s">
        <v>40</v>
      </c>
      <c r="R108" s="186" t="s">
        <v>41</v>
      </c>
      <c r="S108" s="186" t="s">
        <v>39</v>
      </c>
      <c r="T108" s="186" t="s">
        <v>40</v>
      </c>
      <c r="U108" s="296" t="s">
        <v>41</v>
      </c>
      <c r="V108" s="186" t="s">
        <v>39</v>
      </c>
      <c r="W108" s="186" t="s">
        <v>40</v>
      </c>
      <c r="X108" s="186" t="s">
        <v>41</v>
      </c>
      <c r="Y108" s="47" t="s">
        <v>39</v>
      </c>
      <c r="Z108" s="47" t="s">
        <v>40</v>
      </c>
      <c r="AA108" s="47" t="s">
        <v>41</v>
      </c>
    </row>
    <row r="109" spans="2:27" ht="45" customHeight="1" x14ac:dyDescent="0.3">
      <c r="B109" s="187">
        <v>1</v>
      </c>
      <c r="C109" s="188" t="str">
        <f>C67</f>
        <v>"Қарлығаш"</v>
      </c>
      <c r="D109" s="684" t="str">
        <f>D67</f>
        <v>Тастыбаева Аружан Жанибековна</v>
      </c>
      <c r="E109" s="685"/>
      <c r="F109" s="203">
        <f>Q60</f>
        <v>28</v>
      </c>
      <c r="G109" s="189">
        <f>'дети 5-ти лет Т'!D164</f>
        <v>28</v>
      </c>
      <c r="H109" s="189">
        <f>'дети 5-ти лет Т'!E164</f>
        <v>0</v>
      </c>
      <c r="I109" s="189">
        <f>'дети 5-ти лет Т'!F164</f>
        <v>0</v>
      </c>
      <c r="J109" s="189">
        <f>'дети 5-ти лет Т'!G164</f>
        <v>26</v>
      </c>
      <c r="K109" s="189">
        <f>'дети 5-ти лет Т'!H164</f>
        <v>2</v>
      </c>
      <c r="L109" s="189">
        <f>'дети 5-ти лет Т'!I164</f>
        <v>0</v>
      </c>
      <c r="M109" s="189">
        <f>'дети 5-ти лет Т'!J164</f>
        <v>28</v>
      </c>
      <c r="N109" s="189">
        <f>'дети 5-ти лет Т'!K164</f>
        <v>0</v>
      </c>
      <c r="O109" s="189">
        <f>'дети 5-ти лет Т'!L164</f>
        <v>0</v>
      </c>
      <c r="P109" s="189">
        <f>'дети 5-ти лет Т'!M164</f>
        <v>25</v>
      </c>
      <c r="Q109" s="189">
        <f>'дети 5-ти лет Т'!N164</f>
        <v>3</v>
      </c>
      <c r="R109" s="189">
        <f>'дети 5-ти лет Т'!O164</f>
        <v>0</v>
      </c>
      <c r="S109" s="189">
        <f>'дети 5-ти лет Т'!P164</f>
        <v>28</v>
      </c>
      <c r="T109" s="189">
        <f>'дети 5-ти лет Т'!Q164</f>
        <v>0</v>
      </c>
      <c r="U109" s="189">
        <f>'дети 5-ти лет Т'!R164</f>
        <v>0</v>
      </c>
      <c r="V109" s="189">
        <f>'дети 5-ти лет Т'!S164</f>
        <v>26</v>
      </c>
      <c r="W109" s="189">
        <f>'дети 5-ти лет Т'!T164</f>
        <v>2</v>
      </c>
      <c r="X109" s="189">
        <f>'дети 5-ти лет Т'!U164</f>
        <v>0</v>
      </c>
      <c r="Y109" s="189">
        <f>'дети 5-ти лет Т'!V164</f>
        <v>28</v>
      </c>
      <c r="Z109" s="189">
        <f>'дети 5-ти лет Т'!W164</f>
        <v>0</v>
      </c>
      <c r="AA109" s="189">
        <f>'дети 5-ти лет Т'!X164</f>
        <v>0</v>
      </c>
    </row>
    <row r="110" spans="2:27" ht="15.6" x14ac:dyDescent="0.3">
      <c r="B110" s="190"/>
      <c r="C110" s="191"/>
      <c r="D110" s="686"/>
      <c r="E110" s="686"/>
      <c r="F110" s="189" t="s">
        <v>4</v>
      </c>
      <c r="G110" s="303">
        <f>'дети 5-ти лет Т'!D165</f>
        <v>100</v>
      </c>
      <c r="H110" s="303">
        <f>'дети 5-ти лет Т'!E165</f>
        <v>0</v>
      </c>
      <c r="I110" s="303">
        <f>'дети 5-ти лет Т'!F165</f>
        <v>0</v>
      </c>
      <c r="J110" s="303">
        <f>'дети 5-ти лет Т'!G165</f>
        <v>92.857142857142861</v>
      </c>
      <c r="K110" s="303">
        <f>'дети 5-ти лет Т'!H165</f>
        <v>7.1428571428571432</v>
      </c>
      <c r="L110" s="303">
        <f>'дети 5-ти лет Т'!I165</f>
        <v>0</v>
      </c>
      <c r="M110" s="303">
        <f>'дети 5-ти лет Т'!J165</f>
        <v>100</v>
      </c>
      <c r="N110" s="303">
        <f>'дети 5-ти лет Т'!K165</f>
        <v>0</v>
      </c>
      <c r="O110" s="303">
        <f>'дети 5-ти лет Т'!L165</f>
        <v>0</v>
      </c>
      <c r="P110" s="303">
        <f>'дети 5-ти лет Т'!M165</f>
        <v>89.285714285714292</v>
      </c>
      <c r="Q110" s="303">
        <f>'дети 5-ти лет Т'!N165</f>
        <v>10.714285714285714</v>
      </c>
      <c r="R110" s="303">
        <f>'дети 5-ти лет Т'!O165</f>
        <v>0</v>
      </c>
      <c r="S110" s="303">
        <f>'дети 5-ти лет Т'!P165</f>
        <v>100</v>
      </c>
      <c r="T110" s="303">
        <f>'дети 5-ти лет Т'!Q165</f>
        <v>0</v>
      </c>
      <c r="U110" s="303">
        <f>'дети 5-ти лет Т'!R165</f>
        <v>0</v>
      </c>
      <c r="V110" s="303">
        <f>'дети 5-ти лет Т'!S165</f>
        <v>92.857142857142861</v>
      </c>
      <c r="W110" s="303">
        <f>'дети 5-ти лет Т'!T165</f>
        <v>7.1428571428571432</v>
      </c>
      <c r="X110" s="303">
        <f>'дети 5-ти лет Т'!U165</f>
        <v>0</v>
      </c>
      <c r="Y110" s="303">
        <f>'дети 5-ти лет Т'!V165</f>
        <v>100</v>
      </c>
      <c r="Z110" s="303">
        <f>'дети 5-ти лет Т'!W165</f>
        <v>0</v>
      </c>
      <c r="AA110" s="303">
        <f>'дети 5-ти лет Т'!X165</f>
        <v>0</v>
      </c>
    </row>
    <row r="111" spans="2:27" x14ac:dyDescent="0.3"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</row>
    <row r="112" spans="2:27" x14ac:dyDescent="0.3">
      <c r="B112" s="691" t="s">
        <v>0</v>
      </c>
      <c r="C112" s="694" t="s">
        <v>42</v>
      </c>
      <c r="D112" s="697" t="s">
        <v>44</v>
      </c>
      <c r="E112" s="698"/>
      <c r="F112" s="694" t="s">
        <v>43</v>
      </c>
      <c r="G112" s="688" t="s">
        <v>10</v>
      </c>
      <c r="H112" s="689"/>
      <c r="I112" s="689"/>
      <c r="J112" s="689"/>
      <c r="K112" s="689"/>
      <c r="L112" s="689"/>
      <c r="M112" s="689"/>
      <c r="N112" s="689"/>
      <c r="O112" s="689"/>
      <c r="P112" s="689"/>
      <c r="Q112" s="689"/>
      <c r="R112" s="689"/>
      <c r="S112" s="689"/>
      <c r="T112" s="689"/>
      <c r="U112" s="689"/>
      <c r="V112" s="689"/>
      <c r="W112" s="689"/>
      <c r="X112" s="689"/>
      <c r="Y112" s="689"/>
      <c r="Z112" s="689"/>
      <c r="AA112" s="690"/>
    </row>
    <row r="113" spans="2:27" x14ac:dyDescent="0.3">
      <c r="B113" s="692"/>
      <c r="C113" s="695"/>
      <c r="D113" s="699"/>
      <c r="E113" s="700"/>
      <c r="F113" s="695"/>
      <c r="G113" s="531" t="s">
        <v>11</v>
      </c>
      <c r="H113" s="532"/>
      <c r="I113" s="532"/>
      <c r="J113" s="532"/>
      <c r="K113" s="532"/>
      <c r="L113" s="532"/>
      <c r="M113" s="532"/>
      <c r="N113" s="532"/>
      <c r="O113" s="532"/>
      <c r="P113" s="532"/>
      <c r="Q113" s="532"/>
      <c r="R113" s="532"/>
      <c r="S113" s="532"/>
      <c r="T113" s="532"/>
      <c r="U113" s="532"/>
      <c r="V113" s="532"/>
      <c r="W113" s="532"/>
      <c r="X113" s="532"/>
      <c r="Y113" s="532"/>
      <c r="Z113" s="532"/>
      <c r="AA113" s="533"/>
    </row>
    <row r="114" spans="2:27" ht="120.75" customHeight="1" x14ac:dyDescent="0.3">
      <c r="B114" s="692"/>
      <c r="C114" s="695"/>
      <c r="D114" s="699"/>
      <c r="E114" s="700"/>
      <c r="F114" s="695"/>
      <c r="G114" s="566" t="s">
        <v>1124</v>
      </c>
      <c r="H114" s="566"/>
      <c r="I114" s="566"/>
      <c r="J114" s="566" t="s">
        <v>1125</v>
      </c>
      <c r="K114" s="566"/>
      <c r="L114" s="566"/>
      <c r="M114" s="566" t="s">
        <v>1126</v>
      </c>
      <c r="N114" s="566"/>
      <c r="O114" s="566"/>
      <c r="P114" s="566" t="s">
        <v>1127</v>
      </c>
      <c r="Q114" s="566"/>
      <c r="R114" s="566"/>
      <c r="S114" s="566" t="s">
        <v>1128</v>
      </c>
      <c r="T114" s="566"/>
      <c r="U114" s="566"/>
      <c r="V114" s="566" t="s">
        <v>1129</v>
      </c>
      <c r="W114" s="566"/>
      <c r="X114" s="566"/>
      <c r="Y114" s="566" t="s">
        <v>1130</v>
      </c>
      <c r="Z114" s="566"/>
      <c r="AA114" s="566"/>
    </row>
    <row r="115" spans="2:27" ht="57.6" x14ac:dyDescent="0.3">
      <c r="B115" s="693"/>
      <c r="C115" s="696"/>
      <c r="D115" s="701"/>
      <c r="E115" s="702"/>
      <c r="F115" s="696"/>
      <c r="G115" s="186" t="s">
        <v>39</v>
      </c>
      <c r="H115" s="186" t="s">
        <v>40</v>
      </c>
      <c r="I115" s="186" t="s">
        <v>41</v>
      </c>
      <c r="J115" s="186" t="s">
        <v>39</v>
      </c>
      <c r="K115" s="186" t="s">
        <v>40</v>
      </c>
      <c r="L115" s="186" t="s">
        <v>41</v>
      </c>
      <c r="M115" s="186" t="s">
        <v>39</v>
      </c>
      <c r="N115" s="186" t="s">
        <v>40</v>
      </c>
      <c r="O115" s="186" t="s">
        <v>41</v>
      </c>
      <c r="P115" s="186" t="s">
        <v>39</v>
      </c>
      <c r="Q115" s="186" t="s">
        <v>40</v>
      </c>
      <c r="R115" s="186" t="s">
        <v>41</v>
      </c>
      <c r="S115" s="186" t="s">
        <v>39</v>
      </c>
      <c r="T115" s="186" t="s">
        <v>40</v>
      </c>
      <c r="U115" s="296" t="s">
        <v>41</v>
      </c>
      <c r="V115" s="186" t="s">
        <v>39</v>
      </c>
      <c r="W115" s="186" t="s">
        <v>40</v>
      </c>
      <c r="X115" s="186" t="s">
        <v>41</v>
      </c>
      <c r="Y115" s="47" t="s">
        <v>39</v>
      </c>
      <c r="Z115" s="47" t="s">
        <v>40</v>
      </c>
      <c r="AA115" s="47" t="s">
        <v>41</v>
      </c>
    </row>
    <row r="116" spans="2:27" ht="45" customHeight="1" x14ac:dyDescent="0.3">
      <c r="B116" s="187">
        <v>1</v>
      </c>
      <c r="C116" s="188" t="str">
        <f>C67</f>
        <v>"Қарлығаш"</v>
      </c>
      <c r="D116" s="684" t="str">
        <f>D67</f>
        <v>Тастыбаева Аружан Жанибековна</v>
      </c>
      <c r="E116" s="685"/>
      <c r="F116" s="203">
        <f>Q60</f>
        <v>28</v>
      </c>
      <c r="G116" s="189">
        <f>'дети 5-ти лет Т'!Y164</f>
        <v>26</v>
      </c>
      <c r="H116" s="189">
        <f>'дети 5-ти лет Т'!Z164</f>
        <v>2</v>
      </c>
      <c r="I116" s="189">
        <f>'дети 5-ти лет Т'!AA164</f>
        <v>0</v>
      </c>
      <c r="J116" s="189">
        <f>'дети 5-ти лет Т'!AB164</f>
        <v>28</v>
      </c>
      <c r="K116" s="189">
        <f>'дети 5-ти лет Т'!AC164</f>
        <v>0</v>
      </c>
      <c r="L116" s="189">
        <f>'дети 5-ти лет Т'!AD164</f>
        <v>0</v>
      </c>
      <c r="M116" s="189">
        <f>'дети 5-ти лет Т'!AE164</f>
        <v>26</v>
      </c>
      <c r="N116" s="189">
        <f>'дети 5-ти лет Т'!AF164</f>
        <v>2</v>
      </c>
      <c r="O116" s="189">
        <f>'дети 5-ти лет Т'!AG164</f>
        <v>0</v>
      </c>
      <c r="P116" s="189">
        <f>'дети 5-ти лет Т'!AH164</f>
        <v>28</v>
      </c>
      <c r="Q116" s="189">
        <f>'дети 5-ти лет Т'!AI164</f>
        <v>0</v>
      </c>
      <c r="R116" s="189">
        <f>'дети 5-ти лет Т'!AJ164</f>
        <v>0</v>
      </c>
      <c r="S116" s="189">
        <f>'дети 5-ти лет Т'!AK164</f>
        <v>25</v>
      </c>
      <c r="T116" s="189">
        <f>'дети 5-ти лет Т'!AL164</f>
        <v>3</v>
      </c>
      <c r="U116" s="189">
        <f>'дети 5-ти лет Т'!AM164</f>
        <v>0</v>
      </c>
      <c r="V116" s="189">
        <f>'дети 5-ти лет Т'!AN164</f>
        <v>28</v>
      </c>
      <c r="W116" s="189">
        <f>'дети 5-ти лет Т'!AO164</f>
        <v>0</v>
      </c>
      <c r="X116" s="189">
        <f>'дети 5-ти лет Т'!AP164</f>
        <v>0</v>
      </c>
      <c r="Y116" s="189">
        <f>'дети 5-ти лет Т'!AQ164</f>
        <v>26</v>
      </c>
      <c r="Z116" s="189">
        <f>'дети 5-ти лет Т'!AR164</f>
        <v>2</v>
      </c>
      <c r="AA116" s="189">
        <f>'дети 5-ти лет Т'!AS164</f>
        <v>0</v>
      </c>
    </row>
    <row r="117" spans="2:27" ht="15.6" x14ac:dyDescent="0.3">
      <c r="B117" s="190"/>
      <c r="C117" s="191"/>
      <c r="D117" s="686"/>
      <c r="E117" s="686"/>
      <c r="F117" s="189" t="s">
        <v>4</v>
      </c>
      <c r="G117" s="303">
        <f>'дети 5-ти лет Т'!Y165</f>
        <v>92.857142857142861</v>
      </c>
      <c r="H117" s="303">
        <f>'дети 5-ти лет Т'!Z165</f>
        <v>7.1428571428571432</v>
      </c>
      <c r="I117" s="303">
        <f>'дети 5-ти лет Т'!AA165</f>
        <v>0</v>
      </c>
      <c r="J117" s="303">
        <f>'дети 5-ти лет Т'!AB165</f>
        <v>100</v>
      </c>
      <c r="K117" s="303">
        <f>'дети 5-ти лет Т'!AC165</f>
        <v>0</v>
      </c>
      <c r="L117" s="303">
        <f>'дети 5-ти лет Т'!AD165</f>
        <v>0</v>
      </c>
      <c r="M117" s="303">
        <f>'дети 5-ти лет Т'!AE165</f>
        <v>92.857142857142861</v>
      </c>
      <c r="N117" s="303">
        <f>'дети 5-ти лет Т'!AF165</f>
        <v>7.1428571428571432</v>
      </c>
      <c r="O117" s="303">
        <f>'дети 5-ти лет Т'!AG165</f>
        <v>0</v>
      </c>
      <c r="P117" s="303">
        <f>'дети 5-ти лет Т'!AH165</f>
        <v>100</v>
      </c>
      <c r="Q117" s="303">
        <f>'дети 5-ти лет Т'!AI165</f>
        <v>0</v>
      </c>
      <c r="R117" s="303">
        <f>'дети 5-ти лет Т'!AJ165</f>
        <v>0</v>
      </c>
      <c r="S117" s="303">
        <f>'дети 5-ти лет Т'!AK165</f>
        <v>89.285714285714292</v>
      </c>
      <c r="T117" s="303">
        <f>'дети 5-ти лет Т'!AL165</f>
        <v>10.714285714285714</v>
      </c>
      <c r="U117" s="303">
        <f>'дети 5-ти лет Т'!AM165</f>
        <v>0</v>
      </c>
      <c r="V117" s="303">
        <f>'дети 5-ти лет Т'!AN165</f>
        <v>100</v>
      </c>
      <c r="W117" s="303">
        <f>'дети 5-ти лет Т'!AO165</f>
        <v>0</v>
      </c>
      <c r="X117" s="303">
        <f>'дети 5-ти лет Т'!AP165</f>
        <v>0</v>
      </c>
      <c r="Y117" s="303">
        <f>'дети 5-ти лет Т'!AQ165</f>
        <v>92.857142857142861</v>
      </c>
      <c r="Z117" s="303">
        <f>'дети 5-ти лет Т'!AR165</f>
        <v>7.1428571428571432</v>
      </c>
      <c r="AA117" s="303">
        <f>'дети 5-ти лет Т'!AS165</f>
        <v>0</v>
      </c>
    </row>
    <row r="118" spans="2:27" x14ac:dyDescent="0.3">
      <c r="B118" s="194"/>
      <c r="C118" s="194"/>
      <c r="D118" s="194"/>
      <c r="E118" s="194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</row>
    <row r="119" spans="2:27" x14ac:dyDescent="0.3">
      <c r="B119" s="691" t="s">
        <v>0</v>
      </c>
      <c r="C119" s="694" t="s">
        <v>42</v>
      </c>
      <c r="D119" s="697" t="s">
        <v>44</v>
      </c>
      <c r="E119" s="698"/>
      <c r="F119" s="694" t="s">
        <v>43</v>
      </c>
      <c r="G119" s="688" t="s">
        <v>10</v>
      </c>
      <c r="H119" s="689"/>
      <c r="I119" s="689"/>
      <c r="J119" s="689"/>
      <c r="K119" s="689"/>
      <c r="L119" s="689"/>
      <c r="M119" s="689"/>
      <c r="N119" s="689"/>
      <c r="O119" s="689"/>
      <c r="P119" s="689"/>
      <c r="Q119" s="689"/>
      <c r="R119" s="689"/>
      <c r="S119" s="689"/>
      <c r="T119" s="689"/>
      <c r="U119" s="689"/>
      <c r="V119" s="689"/>
      <c r="W119" s="689"/>
      <c r="X119" s="689"/>
      <c r="Y119" s="689"/>
      <c r="Z119" s="689"/>
      <c r="AA119" s="690"/>
    </row>
    <row r="120" spans="2:27" x14ac:dyDescent="0.3">
      <c r="B120" s="692"/>
      <c r="C120" s="695"/>
      <c r="D120" s="699"/>
      <c r="E120" s="700"/>
      <c r="F120" s="695"/>
      <c r="G120" s="531" t="s">
        <v>52</v>
      </c>
      <c r="H120" s="532"/>
      <c r="I120" s="532"/>
      <c r="J120" s="532"/>
      <c r="K120" s="532"/>
      <c r="L120" s="532"/>
      <c r="M120" s="532"/>
      <c r="N120" s="532"/>
      <c r="O120" s="532"/>
      <c r="P120" s="532"/>
      <c r="Q120" s="532"/>
      <c r="R120" s="532"/>
      <c r="S120" s="532"/>
      <c r="T120" s="532"/>
      <c r="U120" s="532"/>
      <c r="V120" s="532"/>
      <c r="W120" s="532"/>
      <c r="X120" s="532"/>
      <c r="Y120" s="532"/>
      <c r="Z120" s="532"/>
      <c r="AA120" s="533"/>
    </row>
    <row r="121" spans="2:27" ht="153" customHeight="1" x14ac:dyDescent="0.3">
      <c r="B121" s="692"/>
      <c r="C121" s="695"/>
      <c r="D121" s="699"/>
      <c r="E121" s="700"/>
      <c r="F121" s="695"/>
      <c r="G121" s="563" t="s">
        <v>1149</v>
      </c>
      <c r="H121" s="563"/>
      <c r="I121" s="563"/>
      <c r="J121" s="566" t="s">
        <v>1150</v>
      </c>
      <c r="K121" s="566"/>
      <c r="L121" s="566"/>
      <c r="M121" s="566" t="s">
        <v>1151</v>
      </c>
      <c r="N121" s="566"/>
      <c r="O121" s="566"/>
      <c r="P121" s="566" t="s">
        <v>1152</v>
      </c>
      <c r="Q121" s="566"/>
      <c r="R121" s="566"/>
      <c r="S121" s="566" t="s">
        <v>1153</v>
      </c>
      <c r="T121" s="566"/>
      <c r="U121" s="566"/>
      <c r="V121" s="566" t="s">
        <v>1154</v>
      </c>
      <c r="W121" s="566"/>
      <c r="X121" s="566"/>
      <c r="Y121" s="566" t="s">
        <v>1155</v>
      </c>
      <c r="Z121" s="566"/>
      <c r="AA121" s="566"/>
    </row>
    <row r="122" spans="2:27" ht="57.6" x14ac:dyDescent="0.3">
      <c r="B122" s="693"/>
      <c r="C122" s="696"/>
      <c r="D122" s="701"/>
      <c r="E122" s="702"/>
      <c r="F122" s="696"/>
      <c r="G122" s="186" t="s">
        <v>39</v>
      </c>
      <c r="H122" s="186" t="s">
        <v>40</v>
      </c>
      <c r="I122" s="186" t="s">
        <v>41</v>
      </c>
      <c r="J122" s="186" t="s">
        <v>39</v>
      </c>
      <c r="K122" s="186" t="s">
        <v>40</v>
      </c>
      <c r="L122" s="186" t="s">
        <v>41</v>
      </c>
      <c r="M122" s="186" t="s">
        <v>39</v>
      </c>
      <c r="N122" s="186" t="s">
        <v>40</v>
      </c>
      <c r="O122" s="186" t="s">
        <v>41</v>
      </c>
      <c r="P122" s="186" t="s">
        <v>39</v>
      </c>
      <c r="Q122" s="186" t="s">
        <v>40</v>
      </c>
      <c r="R122" s="186" t="s">
        <v>41</v>
      </c>
      <c r="S122" s="186" t="s">
        <v>39</v>
      </c>
      <c r="T122" s="186" t="s">
        <v>40</v>
      </c>
      <c r="U122" s="296" t="s">
        <v>41</v>
      </c>
      <c r="V122" s="186" t="s">
        <v>39</v>
      </c>
      <c r="W122" s="186" t="s">
        <v>40</v>
      </c>
      <c r="X122" s="186" t="s">
        <v>41</v>
      </c>
      <c r="Y122" s="47" t="s">
        <v>39</v>
      </c>
      <c r="Z122" s="47" t="s">
        <v>40</v>
      </c>
      <c r="AA122" s="47" t="s">
        <v>41</v>
      </c>
    </row>
    <row r="123" spans="2:27" ht="45" customHeight="1" x14ac:dyDescent="0.3">
      <c r="B123" s="187">
        <v>1</v>
      </c>
      <c r="C123" s="188" t="str">
        <f>C81</f>
        <v>"Қарлығаш"</v>
      </c>
      <c r="D123" s="684" t="str">
        <f>D81</f>
        <v>Тастыбаева Аружан Жанибековна</v>
      </c>
      <c r="E123" s="685"/>
      <c r="F123" s="203">
        <f>Q74</f>
        <v>2</v>
      </c>
      <c r="G123" s="189">
        <f>'дети 5-ти лет Т'!AT164</f>
        <v>28</v>
      </c>
      <c r="H123" s="189">
        <f>'дети 5-ти лет Т'!AU164</f>
        <v>0</v>
      </c>
      <c r="I123" s="189">
        <f>'дети 5-ти лет Т'!AV164</f>
        <v>0</v>
      </c>
      <c r="J123" s="189">
        <f>'дети 5-ти лет Т'!AW164</f>
        <v>26</v>
      </c>
      <c r="K123" s="189">
        <f>'дети 5-ти лет Т'!AX164</f>
        <v>2</v>
      </c>
      <c r="L123" s="189">
        <f>'дети 5-ти лет Т'!AY164</f>
        <v>0</v>
      </c>
      <c r="M123" s="189">
        <f>'дети 5-ти лет Т'!AZ164</f>
        <v>28</v>
      </c>
      <c r="N123" s="189">
        <f>'дети 5-ти лет Т'!BA164</f>
        <v>0</v>
      </c>
      <c r="O123" s="189">
        <f>'дети 5-ти лет Т'!BB164</f>
        <v>0</v>
      </c>
      <c r="P123" s="189">
        <f>'дети 5-ти лет Т'!BC164</f>
        <v>26</v>
      </c>
      <c r="Q123" s="189">
        <f>'дети 5-ти лет Т'!BD164</f>
        <v>2</v>
      </c>
      <c r="R123" s="189">
        <f>'дети 5-ти лет Т'!BE164</f>
        <v>0</v>
      </c>
      <c r="S123" s="189">
        <f>'дети 5-ти лет Т'!BF164</f>
        <v>28</v>
      </c>
      <c r="T123" s="189">
        <f>'дети 5-ти лет Т'!BG164</f>
        <v>0</v>
      </c>
      <c r="U123" s="189">
        <f>'дети 5-ти лет Т'!BH164</f>
        <v>0</v>
      </c>
      <c r="V123" s="189">
        <f>'дети 5-ти лет Т'!BI164</f>
        <v>25</v>
      </c>
      <c r="W123" s="189">
        <f>'дети 5-ти лет Т'!BJ164</f>
        <v>3</v>
      </c>
      <c r="X123" s="189">
        <f>'дети 5-ти лет Т'!BK164</f>
        <v>0</v>
      </c>
      <c r="Y123" s="189">
        <f>'дети 5-ти лет Т'!BL164</f>
        <v>28</v>
      </c>
      <c r="Z123" s="189">
        <f>'дети 5-ти лет Т'!BM164</f>
        <v>0</v>
      </c>
      <c r="AA123" s="189">
        <f>'дети 5-ти лет Т'!BN164</f>
        <v>0</v>
      </c>
    </row>
    <row r="124" spans="2:27" ht="15.6" x14ac:dyDescent="0.3">
      <c r="B124" s="190"/>
      <c r="C124" s="191"/>
      <c r="D124" s="686"/>
      <c r="E124" s="686"/>
      <c r="F124" s="189" t="s">
        <v>4</v>
      </c>
      <c r="G124" s="303">
        <f>'дети 5-ти лет Т'!AT165</f>
        <v>100</v>
      </c>
      <c r="H124" s="303">
        <f>'дети 5-ти лет Т'!AU165</f>
        <v>0</v>
      </c>
      <c r="I124" s="303">
        <f>'дети 5-ти лет Т'!AV165</f>
        <v>0</v>
      </c>
      <c r="J124" s="303">
        <f>'дети 5-ти лет Т'!AW165</f>
        <v>92.857142857142861</v>
      </c>
      <c r="K124" s="303">
        <f>'дети 5-ти лет Т'!AX165</f>
        <v>7.1428571428571432</v>
      </c>
      <c r="L124" s="303">
        <f>'дети 5-ти лет Т'!AY165</f>
        <v>0</v>
      </c>
      <c r="M124" s="303">
        <f>'дети 5-ти лет Т'!AZ165</f>
        <v>100</v>
      </c>
      <c r="N124" s="303">
        <f>'дети 5-ти лет Т'!BA165</f>
        <v>0</v>
      </c>
      <c r="O124" s="303">
        <f>'дети 5-ти лет Т'!BB165</f>
        <v>0</v>
      </c>
      <c r="P124" s="303">
        <f>'дети 5-ти лет Т'!BC165</f>
        <v>92.857142857142861</v>
      </c>
      <c r="Q124" s="303">
        <f>'дети 5-ти лет Т'!BD165</f>
        <v>7.1428571428571432</v>
      </c>
      <c r="R124" s="303">
        <f>'дети 5-ти лет Т'!BE165</f>
        <v>0</v>
      </c>
      <c r="S124" s="303">
        <f>'дети 5-ти лет Т'!BF165</f>
        <v>100</v>
      </c>
      <c r="T124" s="303">
        <f>'дети 5-ти лет Т'!BG165</f>
        <v>0</v>
      </c>
      <c r="U124" s="303">
        <f>'дети 5-ти лет Т'!BH165</f>
        <v>0</v>
      </c>
      <c r="V124" s="303">
        <f>'дети 5-ти лет Т'!BI165</f>
        <v>89.285714285714292</v>
      </c>
      <c r="W124" s="303">
        <f>'дети 5-ти лет Т'!BJ165</f>
        <v>10.714285714285714</v>
      </c>
      <c r="X124" s="303">
        <f>'дети 5-ти лет Т'!BK165</f>
        <v>0</v>
      </c>
      <c r="Y124" s="303">
        <f>'дети 5-ти лет Т'!BL165</f>
        <v>100</v>
      </c>
      <c r="Z124" s="303">
        <f>'дети 5-ти лет Т'!BM165</f>
        <v>0</v>
      </c>
      <c r="AA124" s="303">
        <f>'дети 5-ти лет Т'!BN165</f>
        <v>0</v>
      </c>
    </row>
    <row r="125" spans="2:27" x14ac:dyDescent="0.3">
      <c r="B125" s="194"/>
      <c r="C125" s="194"/>
      <c r="D125" s="194"/>
      <c r="E125" s="194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</row>
    <row r="126" spans="2:27" x14ac:dyDescent="0.3">
      <c r="B126" s="691" t="s">
        <v>0</v>
      </c>
      <c r="C126" s="694" t="s">
        <v>42</v>
      </c>
      <c r="D126" s="697" t="s">
        <v>44</v>
      </c>
      <c r="E126" s="698"/>
      <c r="F126" s="694" t="s">
        <v>43</v>
      </c>
      <c r="G126" s="688" t="s">
        <v>10</v>
      </c>
      <c r="H126" s="689"/>
      <c r="I126" s="689"/>
      <c r="J126" s="689"/>
      <c r="K126" s="689"/>
      <c r="L126" s="689"/>
      <c r="M126" s="689"/>
      <c r="N126" s="689"/>
      <c r="O126" s="689"/>
      <c r="P126" s="689"/>
      <c r="Q126" s="689"/>
      <c r="R126" s="689"/>
      <c r="S126" s="689"/>
      <c r="T126" s="689"/>
      <c r="U126" s="689"/>
      <c r="V126" s="689"/>
      <c r="W126" s="689"/>
      <c r="X126" s="689"/>
      <c r="Y126" s="689"/>
      <c r="Z126" s="689"/>
      <c r="AA126" s="690"/>
    </row>
    <row r="127" spans="2:27" x14ac:dyDescent="0.3">
      <c r="B127" s="692"/>
      <c r="C127" s="695"/>
      <c r="D127" s="699"/>
      <c r="E127" s="700"/>
      <c r="F127" s="695"/>
      <c r="G127" s="531" t="s">
        <v>63</v>
      </c>
      <c r="H127" s="532"/>
      <c r="I127" s="532"/>
      <c r="J127" s="532"/>
      <c r="K127" s="532"/>
      <c r="L127" s="532"/>
      <c r="M127" s="532"/>
      <c r="N127" s="532"/>
      <c r="O127" s="532"/>
      <c r="P127" s="532"/>
      <c r="Q127" s="532"/>
      <c r="R127" s="532"/>
      <c r="S127" s="532"/>
      <c r="T127" s="532"/>
      <c r="U127" s="532"/>
      <c r="V127" s="532"/>
      <c r="W127" s="532"/>
      <c r="X127" s="532"/>
      <c r="Y127" s="532"/>
      <c r="Z127" s="532"/>
      <c r="AA127" s="533"/>
    </row>
    <row r="128" spans="2:27" ht="126.75" customHeight="1" x14ac:dyDescent="0.3">
      <c r="B128" s="692"/>
      <c r="C128" s="695"/>
      <c r="D128" s="699"/>
      <c r="E128" s="700"/>
      <c r="F128" s="695"/>
      <c r="G128" s="566" t="s">
        <v>1176</v>
      </c>
      <c r="H128" s="566"/>
      <c r="I128" s="566"/>
      <c r="J128" s="566" t="s">
        <v>1177</v>
      </c>
      <c r="K128" s="566"/>
      <c r="L128" s="566"/>
      <c r="M128" s="566" t="s">
        <v>1178</v>
      </c>
      <c r="N128" s="566"/>
      <c r="O128" s="566"/>
      <c r="P128" s="566" t="s">
        <v>1179</v>
      </c>
      <c r="Q128" s="566"/>
      <c r="R128" s="566"/>
      <c r="S128" s="566" t="s">
        <v>1180</v>
      </c>
      <c r="T128" s="566"/>
      <c r="U128" s="566"/>
      <c r="V128" s="566" t="s">
        <v>1181</v>
      </c>
      <c r="W128" s="566"/>
      <c r="X128" s="566"/>
      <c r="Y128" s="566" t="s">
        <v>1182</v>
      </c>
      <c r="Z128" s="566"/>
      <c r="AA128" s="566"/>
    </row>
    <row r="129" spans="2:27" ht="57.6" x14ac:dyDescent="0.3">
      <c r="B129" s="693"/>
      <c r="C129" s="696"/>
      <c r="D129" s="701"/>
      <c r="E129" s="702"/>
      <c r="F129" s="696"/>
      <c r="G129" s="186" t="s">
        <v>39</v>
      </c>
      <c r="H129" s="186" t="s">
        <v>40</v>
      </c>
      <c r="I129" s="186" t="s">
        <v>41</v>
      </c>
      <c r="J129" s="186" t="s">
        <v>39</v>
      </c>
      <c r="K129" s="186" t="s">
        <v>40</v>
      </c>
      <c r="L129" s="186" t="s">
        <v>41</v>
      </c>
      <c r="M129" s="186" t="s">
        <v>39</v>
      </c>
      <c r="N129" s="186" t="s">
        <v>40</v>
      </c>
      <c r="O129" s="186" t="s">
        <v>41</v>
      </c>
      <c r="P129" s="186" t="s">
        <v>39</v>
      </c>
      <c r="Q129" s="186" t="s">
        <v>40</v>
      </c>
      <c r="R129" s="186" t="s">
        <v>41</v>
      </c>
      <c r="S129" s="186" t="s">
        <v>39</v>
      </c>
      <c r="T129" s="186" t="s">
        <v>40</v>
      </c>
      <c r="U129" s="296" t="s">
        <v>41</v>
      </c>
      <c r="V129" s="186" t="s">
        <v>39</v>
      </c>
      <c r="W129" s="186" t="s">
        <v>40</v>
      </c>
      <c r="X129" s="186" t="s">
        <v>41</v>
      </c>
      <c r="Y129" s="47" t="s">
        <v>39</v>
      </c>
      <c r="Z129" s="47" t="s">
        <v>40</v>
      </c>
      <c r="AA129" s="47" t="s">
        <v>41</v>
      </c>
    </row>
    <row r="130" spans="2:27" ht="45" customHeight="1" x14ac:dyDescent="0.3">
      <c r="B130" s="187">
        <v>1</v>
      </c>
      <c r="C130" s="188" t="str">
        <f>C88</f>
        <v>"Қарлығаш"</v>
      </c>
      <c r="D130" s="684" t="str">
        <f>D88</f>
        <v>Тастыбаева Аружан Жанибековна</v>
      </c>
      <c r="E130" s="685"/>
      <c r="F130" s="203">
        <f>Q81</f>
        <v>1</v>
      </c>
      <c r="G130" s="189">
        <f>'дети 5-ти лет Т'!BO164</f>
        <v>26</v>
      </c>
      <c r="H130" s="189">
        <f>'дети 5-ти лет Т'!BP164</f>
        <v>2</v>
      </c>
      <c r="I130" s="189">
        <f>'дети 5-ти лет Т'!BQ164</f>
        <v>0</v>
      </c>
      <c r="J130" s="189">
        <f>'дети 5-ти лет Т'!BR164</f>
        <v>28</v>
      </c>
      <c r="K130" s="189">
        <f>'дети 5-ти лет Т'!BS164</f>
        <v>0</v>
      </c>
      <c r="L130" s="189">
        <f>'дети 5-ти лет Т'!BT164</f>
        <v>0</v>
      </c>
      <c r="M130" s="189">
        <f>'дети 5-ти лет Т'!BU164</f>
        <v>26</v>
      </c>
      <c r="N130" s="189">
        <f>'дети 5-ти лет Т'!BV164</f>
        <v>2</v>
      </c>
      <c r="O130" s="189">
        <f>'дети 5-ти лет Т'!BW164</f>
        <v>0</v>
      </c>
      <c r="P130" s="189">
        <f>'дети 5-ти лет Т'!BX164</f>
        <v>28</v>
      </c>
      <c r="Q130" s="189">
        <f>'дети 5-ти лет Т'!BY164</f>
        <v>0</v>
      </c>
      <c r="R130" s="189">
        <f>'дети 5-ти лет Т'!BZ164</f>
        <v>0</v>
      </c>
      <c r="S130" s="189">
        <f>'дети 5-ти лет Т'!CA164</f>
        <v>26</v>
      </c>
      <c r="T130" s="189">
        <f>'дети 5-ти лет Т'!CB164</f>
        <v>2</v>
      </c>
      <c r="U130" s="189">
        <f>'дети 5-ти лет Т'!CC164</f>
        <v>0</v>
      </c>
      <c r="V130" s="189">
        <f>'дети 5-ти лет Т'!CD164</f>
        <v>28</v>
      </c>
      <c r="W130" s="189">
        <f>'дети 5-ти лет Т'!CE164</f>
        <v>0</v>
      </c>
      <c r="X130" s="189">
        <f>'дети 5-ти лет Т'!CF164</f>
        <v>0</v>
      </c>
      <c r="Y130" s="189">
        <f>'дети 5-ти лет Т'!CG164</f>
        <v>25</v>
      </c>
      <c r="Z130" s="189">
        <f>'дети 5-ти лет Т'!CH164</f>
        <v>3</v>
      </c>
      <c r="AA130" s="189">
        <f>'дети 5-ти лет Т'!CI164</f>
        <v>0</v>
      </c>
    </row>
    <row r="131" spans="2:27" ht="15.6" x14ac:dyDescent="0.3">
      <c r="B131" s="190"/>
      <c r="C131" s="191"/>
      <c r="D131" s="686"/>
      <c r="E131" s="686"/>
      <c r="F131" s="189" t="s">
        <v>4</v>
      </c>
      <c r="G131" s="303">
        <f>'дети 5-ти лет Т'!BO165</f>
        <v>92.857142857142861</v>
      </c>
      <c r="H131" s="303">
        <f>'дети 5-ти лет Т'!BP165</f>
        <v>7.1428571428571432</v>
      </c>
      <c r="I131" s="303">
        <f>'дети 5-ти лет Т'!BQ165</f>
        <v>0</v>
      </c>
      <c r="J131" s="303">
        <f>'дети 5-ти лет Т'!BR165</f>
        <v>100</v>
      </c>
      <c r="K131" s="303">
        <f>'дети 5-ти лет Т'!BS165</f>
        <v>0</v>
      </c>
      <c r="L131" s="303">
        <f>'дети 5-ти лет Т'!BT165</f>
        <v>0</v>
      </c>
      <c r="M131" s="303">
        <f>'дети 5-ти лет Т'!BU165</f>
        <v>92.857142857142861</v>
      </c>
      <c r="N131" s="303">
        <f>'дети 5-ти лет Т'!BV165</f>
        <v>7.1428571428571432</v>
      </c>
      <c r="O131" s="303">
        <f>'дети 5-ти лет Т'!BW165</f>
        <v>0</v>
      </c>
      <c r="P131" s="303">
        <f>'дети 5-ти лет Т'!BX165</f>
        <v>100</v>
      </c>
      <c r="Q131" s="303">
        <f>'дети 5-ти лет Т'!BY165</f>
        <v>0</v>
      </c>
      <c r="R131" s="303">
        <f>'дети 5-ти лет Т'!BZ165</f>
        <v>0</v>
      </c>
      <c r="S131" s="303">
        <f>'дети 5-ти лет Т'!CA165</f>
        <v>92.857142857142861</v>
      </c>
      <c r="T131" s="303">
        <f>'дети 5-ти лет Т'!CB165</f>
        <v>7.1428571428571432</v>
      </c>
      <c r="U131" s="303">
        <f>'дети 5-ти лет Т'!CC165</f>
        <v>0</v>
      </c>
      <c r="V131" s="303">
        <f>'дети 5-ти лет Т'!CD165</f>
        <v>100</v>
      </c>
      <c r="W131" s="303">
        <f>'дети 5-ти лет Т'!CE165</f>
        <v>0</v>
      </c>
      <c r="X131" s="303">
        <f>'дети 5-ти лет Т'!CF165</f>
        <v>0</v>
      </c>
      <c r="Y131" s="303">
        <f>'дети 5-ти лет Т'!CG165</f>
        <v>89.285714285714292</v>
      </c>
      <c r="Z131" s="303">
        <f>'дети 5-ти лет Т'!CH165</f>
        <v>10.714285714285714</v>
      </c>
      <c r="AA131" s="303">
        <f>'дети 5-ти лет Т'!CI165</f>
        <v>0</v>
      </c>
    </row>
    <row r="132" spans="2:27" x14ac:dyDescent="0.3">
      <c r="B132" s="194"/>
      <c r="C132" s="194"/>
      <c r="D132" s="194"/>
      <c r="E132" s="194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</row>
    <row r="133" spans="2:27" x14ac:dyDescent="0.3">
      <c r="B133" s="691" t="s">
        <v>0</v>
      </c>
      <c r="C133" s="694" t="s">
        <v>42</v>
      </c>
      <c r="D133" s="697" t="s">
        <v>44</v>
      </c>
      <c r="E133" s="698"/>
      <c r="F133" s="694" t="s">
        <v>43</v>
      </c>
      <c r="G133" s="688" t="s">
        <v>10</v>
      </c>
      <c r="H133" s="689"/>
      <c r="I133" s="689"/>
      <c r="J133" s="689"/>
      <c r="K133" s="689"/>
      <c r="L133" s="689"/>
      <c r="M133" s="689"/>
      <c r="N133" s="689"/>
      <c r="O133" s="689"/>
      <c r="P133" s="689"/>
      <c r="Q133" s="689"/>
      <c r="R133" s="689"/>
      <c r="S133" s="689"/>
      <c r="T133" s="689"/>
      <c r="U133" s="689"/>
      <c r="V133" s="689"/>
      <c r="W133" s="689"/>
      <c r="X133" s="689"/>
      <c r="Y133" s="689"/>
      <c r="Z133" s="689"/>
      <c r="AA133" s="690"/>
    </row>
    <row r="134" spans="2:27" x14ac:dyDescent="0.3">
      <c r="B134" s="692"/>
      <c r="C134" s="695"/>
      <c r="D134" s="699"/>
      <c r="E134" s="700"/>
      <c r="F134" s="695"/>
      <c r="G134" s="531" t="s">
        <v>12</v>
      </c>
      <c r="H134" s="532"/>
      <c r="I134" s="532"/>
      <c r="J134" s="532"/>
      <c r="K134" s="532"/>
      <c r="L134" s="532"/>
      <c r="M134" s="532"/>
      <c r="N134" s="532"/>
      <c r="O134" s="532"/>
      <c r="P134" s="532"/>
      <c r="Q134" s="532"/>
      <c r="R134" s="532"/>
      <c r="S134" s="532"/>
      <c r="T134" s="532"/>
      <c r="U134" s="532"/>
      <c r="V134" s="532"/>
      <c r="W134" s="532"/>
      <c r="X134" s="532"/>
      <c r="Y134" s="532"/>
      <c r="Z134" s="532"/>
      <c r="AA134" s="533"/>
    </row>
    <row r="135" spans="2:27" ht="114.75" customHeight="1" x14ac:dyDescent="0.3">
      <c r="B135" s="692"/>
      <c r="C135" s="695"/>
      <c r="D135" s="699"/>
      <c r="E135" s="700"/>
      <c r="F135" s="695"/>
      <c r="G135" s="566" t="s">
        <v>1204</v>
      </c>
      <c r="H135" s="566"/>
      <c r="I135" s="566"/>
      <c r="J135" s="566" t="s">
        <v>1208</v>
      </c>
      <c r="K135" s="566"/>
      <c r="L135" s="566"/>
      <c r="M135" s="566" t="s">
        <v>1212</v>
      </c>
      <c r="N135" s="566"/>
      <c r="O135" s="566"/>
      <c r="P135" s="566" t="s">
        <v>1216</v>
      </c>
      <c r="Q135" s="566"/>
      <c r="R135" s="566"/>
      <c r="S135" s="566" t="s">
        <v>1220</v>
      </c>
      <c r="T135" s="566"/>
      <c r="U135" s="566"/>
      <c r="V135" s="566" t="s">
        <v>1224</v>
      </c>
      <c r="W135" s="566"/>
      <c r="X135" s="566"/>
      <c r="Y135" s="566" t="s">
        <v>1228</v>
      </c>
      <c r="Z135" s="566"/>
      <c r="AA135" s="566"/>
    </row>
    <row r="136" spans="2:27" ht="57.6" x14ac:dyDescent="0.3">
      <c r="B136" s="693"/>
      <c r="C136" s="696"/>
      <c r="D136" s="701"/>
      <c r="E136" s="702"/>
      <c r="F136" s="696"/>
      <c r="G136" s="186" t="s">
        <v>39</v>
      </c>
      <c r="H136" s="186" t="s">
        <v>40</v>
      </c>
      <c r="I136" s="186" t="s">
        <v>41</v>
      </c>
      <c r="J136" s="186" t="s">
        <v>39</v>
      </c>
      <c r="K136" s="186" t="s">
        <v>40</v>
      </c>
      <c r="L136" s="186" t="s">
        <v>41</v>
      </c>
      <c r="M136" s="186" t="s">
        <v>39</v>
      </c>
      <c r="N136" s="186" t="s">
        <v>40</v>
      </c>
      <c r="O136" s="186" t="s">
        <v>41</v>
      </c>
      <c r="P136" s="186" t="s">
        <v>39</v>
      </c>
      <c r="Q136" s="186" t="s">
        <v>40</v>
      </c>
      <c r="R136" s="186" t="s">
        <v>41</v>
      </c>
      <c r="S136" s="186" t="s">
        <v>39</v>
      </c>
      <c r="T136" s="186" t="s">
        <v>40</v>
      </c>
      <c r="U136" s="296" t="s">
        <v>41</v>
      </c>
      <c r="V136" s="186" t="s">
        <v>39</v>
      </c>
      <c r="W136" s="186" t="s">
        <v>40</v>
      </c>
      <c r="X136" s="186" t="s">
        <v>41</v>
      </c>
      <c r="Y136" s="47" t="s">
        <v>39</v>
      </c>
      <c r="Z136" s="47" t="s">
        <v>40</v>
      </c>
      <c r="AA136" s="47" t="s">
        <v>41</v>
      </c>
    </row>
    <row r="137" spans="2:27" ht="45" customHeight="1" x14ac:dyDescent="0.3">
      <c r="B137" s="187">
        <v>1</v>
      </c>
      <c r="C137" s="188" t="str">
        <f>C102</f>
        <v>"Қарлығаш"</v>
      </c>
      <c r="D137" s="684" t="str">
        <f>D102</f>
        <v>Тастыбаева Аружан Жанибековна</v>
      </c>
      <c r="E137" s="685"/>
      <c r="F137" s="203">
        <f>Q88</f>
        <v>2</v>
      </c>
      <c r="G137" s="189">
        <f>'дети 5-ти лет Т'!CJ164</f>
        <v>28</v>
      </c>
      <c r="H137" s="189">
        <f>'дети 5-ти лет Т'!CK164</f>
        <v>0</v>
      </c>
      <c r="I137" s="189">
        <f>'дети 5-ти лет Т'!CL164</f>
        <v>0</v>
      </c>
      <c r="J137" s="189">
        <f>'дети 5-ти лет Т'!CM164</f>
        <v>26</v>
      </c>
      <c r="K137" s="189">
        <f>'дети 5-ти лет Т'!CN164</f>
        <v>2</v>
      </c>
      <c r="L137" s="189">
        <f>'дети 5-ти лет Т'!CO164</f>
        <v>0</v>
      </c>
      <c r="M137" s="189">
        <f>'дети 5-ти лет Т'!CP164</f>
        <v>28</v>
      </c>
      <c r="N137" s="189">
        <f>'дети 5-ти лет Т'!CQ164</f>
        <v>0</v>
      </c>
      <c r="O137" s="189">
        <f>'дети 5-ти лет Т'!CR164</f>
        <v>0</v>
      </c>
      <c r="P137" s="189">
        <f>'дети 5-ти лет Т'!CS164</f>
        <v>26</v>
      </c>
      <c r="Q137" s="189">
        <f>'дети 5-ти лет Т'!CT164</f>
        <v>2</v>
      </c>
      <c r="R137" s="189">
        <f>'дети 5-ти лет Т'!CU164</f>
        <v>0</v>
      </c>
      <c r="S137" s="189">
        <f>'дети 5-ти лет Т'!CV164</f>
        <v>26</v>
      </c>
      <c r="T137" s="189">
        <f>'дети 5-ти лет Т'!CW164</f>
        <v>2</v>
      </c>
      <c r="U137" s="189">
        <f>'дети 5-ти лет Т'!CX164</f>
        <v>0</v>
      </c>
      <c r="V137" s="189">
        <f>'дети 5-ти лет Т'!CY164</f>
        <v>28</v>
      </c>
      <c r="W137" s="189">
        <f>'дети 5-ти лет Т'!CZ164</f>
        <v>0</v>
      </c>
      <c r="X137" s="189">
        <f>'дети 5-ти лет Т'!DA164</f>
        <v>0</v>
      </c>
      <c r="Y137" s="189">
        <f>'дети 5-ти лет Т'!DB164</f>
        <v>28</v>
      </c>
      <c r="Z137" s="189">
        <f>'дети 5-ти лет Т'!DC164</f>
        <v>0</v>
      </c>
      <c r="AA137" s="189">
        <f>'дети 5-ти лет Т'!DD164</f>
        <v>0</v>
      </c>
    </row>
    <row r="138" spans="2:27" ht="15.6" x14ac:dyDescent="0.3">
      <c r="B138" s="190"/>
      <c r="C138" s="191"/>
      <c r="D138" s="686"/>
      <c r="E138" s="686"/>
      <c r="F138" s="189" t="s">
        <v>4</v>
      </c>
      <c r="G138" s="303">
        <f>'дети 5-ти лет Т'!CJ165</f>
        <v>100</v>
      </c>
      <c r="H138" s="303">
        <f>'дети 5-ти лет Т'!CK165</f>
        <v>0</v>
      </c>
      <c r="I138" s="303">
        <f>'дети 5-ти лет Т'!CL165</f>
        <v>0</v>
      </c>
      <c r="J138" s="303">
        <f>'дети 5-ти лет Т'!CM165</f>
        <v>92.857142857142861</v>
      </c>
      <c r="K138" s="303">
        <f>'дети 5-ти лет Т'!CN165</f>
        <v>7.1428571428571432</v>
      </c>
      <c r="L138" s="303">
        <f>'дети 5-ти лет Т'!CO165</f>
        <v>0</v>
      </c>
      <c r="M138" s="303">
        <f>'дети 5-ти лет Т'!CP165</f>
        <v>100</v>
      </c>
      <c r="N138" s="303">
        <f>'дети 5-ти лет Т'!CQ165</f>
        <v>0</v>
      </c>
      <c r="O138" s="303">
        <f>'дети 5-ти лет Т'!CR165</f>
        <v>0</v>
      </c>
      <c r="P138" s="303">
        <f>'дети 5-ти лет Т'!CS165</f>
        <v>92.857142857142861</v>
      </c>
      <c r="Q138" s="303">
        <f>'дети 5-ти лет Т'!CT165</f>
        <v>7.1428571428571432</v>
      </c>
      <c r="R138" s="303">
        <f>'дети 5-ти лет Т'!CU165</f>
        <v>0</v>
      </c>
      <c r="S138" s="303">
        <f>'дети 5-ти лет Т'!CV165</f>
        <v>92.857142857142861</v>
      </c>
      <c r="T138" s="303">
        <f>'дети 5-ти лет Т'!CW165</f>
        <v>7.1428571428571432</v>
      </c>
      <c r="U138" s="303">
        <f>'дети 5-ти лет Т'!CX165</f>
        <v>0</v>
      </c>
      <c r="V138" s="303">
        <f>'дети 5-ти лет Т'!CY165</f>
        <v>100</v>
      </c>
      <c r="W138" s="303">
        <f>'дети 5-ти лет Т'!CZ165</f>
        <v>0</v>
      </c>
      <c r="X138" s="303">
        <f>'дети 5-ти лет Т'!DA165</f>
        <v>0</v>
      </c>
      <c r="Y138" s="303">
        <f>'дети 5-ти лет Т'!DB165</f>
        <v>100</v>
      </c>
      <c r="Z138" s="303">
        <f>'дети 5-ти лет Т'!DC165</f>
        <v>0</v>
      </c>
      <c r="AA138" s="303">
        <f>'дети 5-ти лет Т'!DD165</f>
        <v>0</v>
      </c>
    </row>
    <row r="139" spans="2:27" x14ac:dyDescent="0.3">
      <c r="B139" s="194"/>
      <c r="C139" s="194"/>
      <c r="D139" s="194"/>
      <c r="E139" s="194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</row>
    <row r="140" spans="2:27" x14ac:dyDescent="0.3">
      <c r="B140" s="691" t="s">
        <v>0</v>
      </c>
      <c r="C140" s="694" t="s">
        <v>42</v>
      </c>
      <c r="D140" s="697" t="s">
        <v>44</v>
      </c>
      <c r="E140" s="698"/>
      <c r="F140" s="694" t="s">
        <v>43</v>
      </c>
      <c r="G140" s="688" t="s">
        <v>13</v>
      </c>
      <c r="H140" s="689"/>
      <c r="I140" s="689"/>
      <c r="J140" s="689"/>
      <c r="K140" s="689"/>
      <c r="L140" s="689"/>
      <c r="M140" s="689"/>
      <c r="N140" s="689"/>
      <c r="O140" s="689"/>
      <c r="P140" s="689"/>
      <c r="Q140" s="689"/>
      <c r="R140" s="689"/>
      <c r="S140" s="689"/>
      <c r="T140" s="689"/>
      <c r="U140" s="689"/>
      <c r="V140" s="689"/>
      <c r="W140" s="689"/>
      <c r="X140" s="689"/>
      <c r="Y140" s="689"/>
      <c r="Z140" s="689"/>
      <c r="AA140" s="690"/>
    </row>
    <row r="141" spans="2:27" x14ac:dyDescent="0.3">
      <c r="B141" s="692"/>
      <c r="C141" s="695"/>
      <c r="D141" s="699"/>
      <c r="E141" s="700"/>
      <c r="F141" s="695"/>
      <c r="G141" s="531" t="s">
        <v>14</v>
      </c>
      <c r="H141" s="532"/>
      <c r="I141" s="532"/>
      <c r="J141" s="532"/>
      <c r="K141" s="532"/>
      <c r="L141" s="532"/>
      <c r="M141" s="532"/>
      <c r="N141" s="532"/>
      <c r="O141" s="532"/>
      <c r="P141" s="532"/>
      <c r="Q141" s="532"/>
      <c r="R141" s="532"/>
      <c r="S141" s="532"/>
      <c r="T141" s="532"/>
      <c r="U141" s="532"/>
      <c r="V141" s="532"/>
      <c r="W141" s="532"/>
      <c r="X141" s="532"/>
      <c r="Y141" s="532"/>
      <c r="Z141" s="532"/>
      <c r="AA141" s="533"/>
    </row>
    <row r="142" spans="2:27" ht="158.25" customHeight="1" x14ac:dyDescent="0.3">
      <c r="B142" s="692"/>
      <c r="C142" s="695"/>
      <c r="D142" s="699"/>
      <c r="E142" s="700"/>
      <c r="F142" s="695"/>
      <c r="G142" s="566" t="s">
        <v>1232</v>
      </c>
      <c r="H142" s="566"/>
      <c r="I142" s="566"/>
      <c r="J142" s="563" t="s">
        <v>1236</v>
      </c>
      <c r="K142" s="563"/>
      <c r="L142" s="563"/>
      <c r="M142" s="563" t="s">
        <v>1240</v>
      </c>
      <c r="N142" s="563"/>
      <c r="O142" s="563"/>
      <c r="P142" s="563" t="s">
        <v>1244</v>
      </c>
      <c r="Q142" s="563"/>
      <c r="R142" s="563"/>
      <c r="S142" s="563" t="s">
        <v>1246</v>
      </c>
      <c r="T142" s="563"/>
      <c r="U142" s="563"/>
      <c r="V142" s="566" t="s">
        <v>1250</v>
      </c>
      <c r="W142" s="566"/>
      <c r="X142" s="566"/>
      <c r="Y142" s="566" t="s">
        <v>1254</v>
      </c>
      <c r="Z142" s="566"/>
      <c r="AA142" s="566"/>
    </row>
    <row r="143" spans="2:27" ht="57.6" x14ac:dyDescent="0.3">
      <c r="B143" s="693"/>
      <c r="C143" s="696"/>
      <c r="D143" s="701"/>
      <c r="E143" s="702"/>
      <c r="F143" s="696"/>
      <c r="G143" s="186" t="s">
        <v>39</v>
      </c>
      <c r="H143" s="186" t="s">
        <v>40</v>
      </c>
      <c r="I143" s="186" t="s">
        <v>41</v>
      </c>
      <c r="J143" s="186" t="s">
        <v>39</v>
      </c>
      <c r="K143" s="186" t="s">
        <v>40</v>
      </c>
      <c r="L143" s="186" t="s">
        <v>41</v>
      </c>
      <c r="M143" s="186" t="s">
        <v>39</v>
      </c>
      <c r="N143" s="186" t="s">
        <v>40</v>
      </c>
      <c r="O143" s="186" t="s">
        <v>41</v>
      </c>
      <c r="P143" s="186" t="s">
        <v>39</v>
      </c>
      <c r="Q143" s="186" t="s">
        <v>40</v>
      </c>
      <c r="R143" s="186" t="s">
        <v>41</v>
      </c>
      <c r="S143" s="186" t="s">
        <v>39</v>
      </c>
      <c r="T143" s="186" t="s">
        <v>40</v>
      </c>
      <c r="U143" s="186" t="s">
        <v>41</v>
      </c>
      <c r="V143" s="186" t="s">
        <v>39</v>
      </c>
      <c r="W143" s="186" t="s">
        <v>40</v>
      </c>
      <c r="X143" s="186" t="s">
        <v>41</v>
      </c>
      <c r="Y143" s="47" t="s">
        <v>39</v>
      </c>
      <c r="Z143" s="47" t="s">
        <v>40</v>
      </c>
      <c r="AA143" s="47" t="s">
        <v>41</v>
      </c>
    </row>
    <row r="144" spans="2:27" ht="45" customHeight="1" x14ac:dyDescent="0.3">
      <c r="B144" s="187">
        <v>1</v>
      </c>
      <c r="C144" s="188" t="str">
        <f>C67</f>
        <v>"Қарлығаш"</v>
      </c>
      <c r="D144" s="684" t="str">
        <f>D67</f>
        <v>Тастыбаева Аружан Жанибековна</v>
      </c>
      <c r="E144" s="685"/>
      <c r="F144" s="203">
        <f>Q60</f>
        <v>28</v>
      </c>
      <c r="G144" s="193">
        <f>'дети 5-ти лет С'!D164</f>
        <v>26</v>
      </c>
      <c r="H144" s="193">
        <f>'дети 5-ти лет С'!E164</f>
        <v>1</v>
      </c>
      <c r="I144" s="193">
        <f>'дети 5-ти лет С'!F164</f>
        <v>0</v>
      </c>
      <c r="J144" s="193">
        <f>'дети 5-ти лет С'!G164</f>
        <v>27</v>
      </c>
      <c r="K144" s="193">
        <f>'дети 5-ти лет С'!H164</f>
        <v>1</v>
      </c>
      <c r="L144" s="193">
        <f>'дети 5-ти лет С'!I164</f>
        <v>0</v>
      </c>
      <c r="M144" s="193">
        <f>'дети 5-ти лет С'!J164</f>
        <v>27</v>
      </c>
      <c r="N144" s="193">
        <f>'дети 5-ти лет С'!K164</f>
        <v>1</v>
      </c>
      <c r="O144" s="193">
        <f>'дети 5-ти лет С'!L164</f>
        <v>0</v>
      </c>
      <c r="P144" s="193">
        <f>'дети 5-ти лет С'!M164</f>
        <v>27</v>
      </c>
      <c r="Q144" s="193">
        <f>'дети 5-ти лет С'!N164</f>
        <v>1</v>
      </c>
      <c r="R144" s="193">
        <f>'дети 5-ти лет С'!O164</f>
        <v>0</v>
      </c>
      <c r="S144" s="193">
        <f>'дети 5-ти лет С'!P164</f>
        <v>27</v>
      </c>
      <c r="T144" s="193">
        <f>'дети 5-ти лет С'!Q164</f>
        <v>1</v>
      </c>
      <c r="U144" s="193">
        <f>'дети 5-ти лет С'!R164</f>
        <v>0</v>
      </c>
      <c r="V144" s="193">
        <f>'дети 5-ти лет С'!S164</f>
        <v>28</v>
      </c>
      <c r="W144" s="193">
        <f>'дети 5-ти лет С'!T164</f>
        <v>0</v>
      </c>
      <c r="X144" s="193">
        <f>'дети 5-ти лет С'!U164</f>
        <v>0</v>
      </c>
      <c r="Y144" s="193">
        <f>'дети 5-ти лет С'!V164</f>
        <v>28</v>
      </c>
      <c r="Z144" s="193">
        <f>'дети 5-ти лет С'!W164</f>
        <v>0</v>
      </c>
      <c r="AA144" s="193">
        <f>'дети 5-ти лет С'!X164</f>
        <v>0</v>
      </c>
    </row>
    <row r="145" spans="2:27" ht="15.6" x14ac:dyDescent="0.3">
      <c r="B145" s="190"/>
      <c r="C145" s="191"/>
      <c r="D145" s="686"/>
      <c r="E145" s="686"/>
      <c r="F145" s="189" t="s">
        <v>4</v>
      </c>
      <c r="G145" s="302">
        <f>'дети 5-ти лет С'!D165</f>
        <v>92.857142857142861</v>
      </c>
      <c r="H145" s="302">
        <f>'дети 5-ти лет С'!E165</f>
        <v>3.5714285714285716</v>
      </c>
      <c r="I145" s="302">
        <f>'дети 5-ти лет С'!F165</f>
        <v>0</v>
      </c>
      <c r="J145" s="302">
        <f>'дети 5-ти лет С'!G165</f>
        <v>96.428571428571431</v>
      </c>
      <c r="K145" s="302">
        <f>'дети 5-ти лет С'!H165</f>
        <v>3.5714285714285716</v>
      </c>
      <c r="L145" s="302">
        <f>'дети 5-ти лет С'!I165</f>
        <v>0</v>
      </c>
      <c r="M145" s="302">
        <f>'дети 5-ти лет С'!J165</f>
        <v>96.428571428571431</v>
      </c>
      <c r="N145" s="302">
        <f>'дети 5-ти лет С'!K165</f>
        <v>3.5714285714285716</v>
      </c>
      <c r="O145" s="302">
        <f>'дети 5-ти лет С'!L165</f>
        <v>0</v>
      </c>
      <c r="P145" s="302">
        <f>'дети 5-ти лет С'!M165</f>
        <v>96.428571428571431</v>
      </c>
      <c r="Q145" s="302">
        <f>'дети 5-ти лет С'!N165</f>
        <v>3.5714285714285716</v>
      </c>
      <c r="R145" s="302">
        <f>'дети 5-ти лет С'!O165</f>
        <v>0</v>
      </c>
      <c r="S145" s="302">
        <f>'дети 5-ти лет С'!P165</f>
        <v>96.428571428571431</v>
      </c>
      <c r="T145" s="302">
        <f>'дети 5-ти лет С'!Q165</f>
        <v>3.5714285714285716</v>
      </c>
      <c r="U145" s="302">
        <f>'дети 5-ти лет С'!R165</f>
        <v>0</v>
      </c>
      <c r="V145" s="302">
        <f>'дети 5-ти лет С'!S165</f>
        <v>100</v>
      </c>
      <c r="W145" s="302">
        <f>'дети 5-ти лет С'!T165</f>
        <v>0</v>
      </c>
      <c r="X145" s="302">
        <f>'дети 5-ти лет С'!U165</f>
        <v>0</v>
      </c>
      <c r="Y145" s="302">
        <f>'дети 5-ти лет С'!V165</f>
        <v>100</v>
      </c>
      <c r="Z145" s="302">
        <f>'дети 5-ти лет С'!W165</f>
        <v>0</v>
      </c>
      <c r="AA145" s="302">
        <f>'дети 5-ти лет С'!X165</f>
        <v>0</v>
      </c>
    </row>
  </sheetData>
  <sheetProtection password="CC4B" sheet="1" selectLockedCells="1"/>
  <mergeCells count="233">
    <mergeCell ref="Y142:AA142"/>
    <mergeCell ref="D137:E137"/>
    <mergeCell ref="D138:E138"/>
    <mergeCell ref="B140:B143"/>
    <mergeCell ref="C140:C143"/>
    <mergeCell ref="D140:E143"/>
    <mergeCell ref="F140:F143"/>
    <mergeCell ref="D144:E144"/>
    <mergeCell ref="D145:E145"/>
    <mergeCell ref="G140:AA140"/>
    <mergeCell ref="G141:AA141"/>
    <mergeCell ref="G142:I142"/>
    <mergeCell ref="J142:L142"/>
    <mergeCell ref="M142:O142"/>
    <mergeCell ref="P142:R142"/>
    <mergeCell ref="S142:U142"/>
    <mergeCell ref="V142:X142"/>
    <mergeCell ref="D130:E130"/>
    <mergeCell ref="D131:E131"/>
    <mergeCell ref="B133:B136"/>
    <mergeCell ref="C133:C136"/>
    <mergeCell ref="D133:E136"/>
    <mergeCell ref="F133:F136"/>
    <mergeCell ref="G133:AA133"/>
    <mergeCell ref="G134:AA134"/>
    <mergeCell ref="G135:I135"/>
    <mergeCell ref="J135:L135"/>
    <mergeCell ref="M135:O135"/>
    <mergeCell ref="P135:R135"/>
    <mergeCell ref="S135:U135"/>
    <mergeCell ref="V135:X135"/>
    <mergeCell ref="Y135:AA135"/>
    <mergeCell ref="D123:E123"/>
    <mergeCell ref="D124:E124"/>
    <mergeCell ref="B126:B129"/>
    <mergeCell ref="C126:C129"/>
    <mergeCell ref="D126:E129"/>
    <mergeCell ref="F126:F129"/>
    <mergeCell ref="G126:AA126"/>
    <mergeCell ref="G127:AA127"/>
    <mergeCell ref="G128:I128"/>
    <mergeCell ref="J128:L128"/>
    <mergeCell ref="M128:O128"/>
    <mergeCell ref="P128:R128"/>
    <mergeCell ref="S128:U128"/>
    <mergeCell ref="V128:X128"/>
    <mergeCell ref="Y128:AA128"/>
    <mergeCell ref="D116:E116"/>
    <mergeCell ref="D117:E117"/>
    <mergeCell ref="B119:B122"/>
    <mergeCell ref="C119:C122"/>
    <mergeCell ref="D119:E122"/>
    <mergeCell ref="F119:F122"/>
    <mergeCell ref="G119:AA119"/>
    <mergeCell ref="G120:AA120"/>
    <mergeCell ref="G121:I121"/>
    <mergeCell ref="J121:L121"/>
    <mergeCell ref="M121:O121"/>
    <mergeCell ref="P121:R121"/>
    <mergeCell ref="S121:U121"/>
    <mergeCell ref="V121:X121"/>
    <mergeCell ref="Y121:AA121"/>
    <mergeCell ref="D109:E109"/>
    <mergeCell ref="D110:E110"/>
    <mergeCell ref="B112:B115"/>
    <mergeCell ref="C112:C115"/>
    <mergeCell ref="D112:E115"/>
    <mergeCell ref="F112:F115"/>
    <mergeCell ref="G112:AA112"/>
    <mergeCell ref="G113:AA113"/>
    <mergeCell ref="G114:I114"/>
    <mergeCell ref="J114:L114"/>
    <mergeCell ref="M114:O114"/>
    <mergeCell ref="P114:R114"/>
    <mergeCell ref="S114:U114"/>
    <mergeCell ref="V114:X114"/>
    <mergeCell ref="Y114:AA114"/>
    <mergeCell ref="D102:E102"/>
    <mergeCell ref="D103:E103"/>
    <mergeCell ref="B105:B108"/>
    <mergeCell ref="C105:C108"/>
    <mergeCell ref="D105:E108"/>
    <mergeCell ref="F105:F108"/>
    <mergeCell ref="G105:AA105"/>
    <mergeCell ref="G106:AA106"/>
    <mergeCell ref="G107:I107"/>
    <mergeCell ref="J107:L107"/>
    <mergeCell ref="M107:O107"/>
    <mergeCell ref="P107:R107"/>
    <mergeCell ref="S107:U107"/>
    <mergeCell ref="V107:X107"/>
    <mergeCell ref="Y107:AA107"/>
    <mergeCell ref="Y12:Y14"/>
    <mergeCell ref="Y16:Y18"/>
    <mergeCell ref="Y20:Y22"/>
    <mergeCell ref="AC12:AE13"/>
    <mergeCell ref="AC14:AC15"/>
    <mergeCell ref="AD14:AD15"/>
    <mergeCell ref="AE14:AE15"/>
    <mergeCell ref="G92:AA92"/>
    <mergeCell ref="D95:E95"/>
    <mergeCell ref="D91:E94"/>
    <mergeCell ref="F91:F94"/>
    <mergeCell ref="G93:I93"/>
    <mergeCell ref="G91:AA91"/>
    <mergeCell ref="F84:F87"/>
    <mergeCell ref="G86:I86"/>
    <mergeCell ref="J86:L86"/>
    <mergeCell ref="G84:AA84"/>
    <mergeCell ref="G85:AA85"/>
    <mergeCell ref="D89:E89"/>
    <mergeCell ref="M86:O86"/>
    <mergeCell ref="P86:R86"/>
    <mergeCell ref="S86:U86"/>
    <mergeCell ref="V86:X86"/>
    <mergeCell ref="Y86:AA86"/>
    <mergeCell ref="D96:E96"/>
    <mergeCell ref="B98:B101"/>
    <mergeCell ref="C98:C101"/>
    <mergeCell ref="D98:E101"/>
    <mergeCell ref="F98:F101"/>
    <mergeCell ref="P93:R93"/>
    <mergeCell ref="J93:L93"/>
    <mergeCell ref="Y24:Y26"/>
    <mergeCell ref="Y28:Y30"/>
    <mergeCell ref="G98:AA98"/>
    <mergeCell ref="G99:AA99"/>
    <mergeCell ref="G100:I100"/>
    <mergeCell ref="J100:L100"/>
    <mergeCell ref="M100:O100"/>
    <mergeCell ref="P100:R100"/>
    <mergeCell ref="S100:U100"/>
    <mergeCell ref="Y100:AA100"/>
    <mergeCell ref="V100:X100"/>
    <mergeCell ref="M93:O93"/>
    <mergeCell ref="S93:U93"/>
    <mergeCell ref="V93:X93"/>
    <mergeCell ref="Y93:AA93"/>
    <mergeCell ref="B91:B94"/>
    <mergeCell ref="C91:C94"/>
    <mergeCell ref="D88:E88"/>
    <mergeCell ref="D81:E81"/>
    <mergeCell ref="D82:E82"/>
    <mergeCell ref="D74:E74"/>
    <mergeCell ref="D75:E75"/>
    <mergeCell ref="B77:B80"/>
    <mergeCell ref="C77:C80"/>
    <mergeCell ref="D77:E80"/>
    <mergeCell ref="B84:B87"/>
    <mergeCell ref="C84:C87"/>
    <mergeCell ref="D84:E87"/>
    <mergeCell ref="F77:F80"/>
    <mergeCell ref="G79:I79"/>
    <mergeCell ref="J72:L72"/>
    <mergeCell ref="M72:O72"/>
    <mergeCell ref="P72:R72"/>
    <mergeCell ref="S72:U72"/>
    <mergeCell ref="G77:AA77"/>
    <mergeCell ref="G78:AA78"/>
    <mergeCell ref="V79:X79"/>
    <mergeCell ref="Y79:AA79"/>
    <mergeCell ref="J79:L79"/>
    <mergeCell ref="M79:O79"/>
    <mergeCell ref="P79:R79"/>
    <mergeCell ref="S79:U79"/>
    <mergeCell ref="B70:B73"/>
    <mergeCell ref="C70:C73"/>
    <mergeCell ref="D70:E73"/>
    <mergeCell ref="F70:F73"/>
    <mergeCell ref="G72:I72"/>
    <mergeCell ref="D67:E67"/>
    <mergeCell ref="Y38:Z38"/>
    <mergeCell ref="B59:U59"/>
    <mergeCell ref="B60:P60"/>
    <mergeCell ref="Q60:U60"/>
    <mergeCell ref="B63:B66"/>
    <mergeCell ref="V72:X72"/>
    <mergeCell ref="Y72:AA72"/>
    <mergeCell ref="M65:O65"/>
    <mergeCell ref="P65:R65"/>
    <mergeCell ref="S65:U65"/>
    <mergeCell ref="D68:E68"/>
    <mergeCell ref="Y65:AA65"/>
    <mergeCell ref="G70:AA70"/>
    <mergeCell ref="G71:AA71"/>
    <mergeCell ref="Y42:Z42"/>
    <mergeCell ref="Y43:Z43"/>
    <mergeCell ref="G63:AA63"/>
    <mergeCell ref="G64:AA64"/>
    <mergeCell ref="C63:C66"/>
    <mergeCell ref="D63:E66"/>
    <mergeCell ref="F63:F66"/>
    <mergeCell ref="G65:I65"/>
    <mergeCell ref="J65:L65"/>
    <mergeCell ref="T8:T9"/>
    <mergeCell ref="M8:O8"/>
    <mergeCell ref="P8:R8"/>
    <mergeCell ref="S8:S9"/>
    <mergeCell ref="U8:U9"/>
    <mergeCell ref="B1:U1"/>
    <mergeCell ref="C4:U4"/>
    <mergeCell ref="B5:U5"/>
    <mergeCell ref="A6:V6"/>
    <mergeCell ref="B8:B9"/>
    <mergeCell ref="C8:C9"/>
    <mergeCell ref="D8:F8"/>
    <mergeCell ref="G8:I8"/>
    <mergeCell ref="J8:L8"/>
    <mergeCell ref="V8:V9"/>
    <mergeCell ref="V65:X65"/>
    <mergeCell ref="BD24:BE24"/>
    <mergeCell ref="AT10:AW10"/>
    <mergeCell ref="AV15:AW15"/>
    <mergeCell ref="AX15:AY15"/>
    <mergeCell ref="AZ15:BA15"/>
    <mergeCell ref="BB15:BC15"/>
    <mergeCell ref="AV24:AW24"/>
    <mergeCell ref="AX24:AY24"/>
    <mergeCell ref="AZ24:BA24"/>
    <mergeCell ref="BB24:BC24"/>
    <mergeCell ref="Y37:Z37"/>
    <mergeCell ref="X34:Z34"/>
    <mergeCell ref="X38:X40"/>
    <mergeCell ref="X41:X43"/>
    <mergeCell ref="Y35:Z35"/>
    <mergeCell ref="Y36:Z36"/>
    <mergeCell ref="X35:X37"/>
    <mergeCell ref="Y39:Z39"/>
    <mergeCell ref="Y40:Z40"/>
    <mergeCell ref="Y41:Z41"/>
    <mergeCell ref="AC16:AE17"/>
    <mergeCell ref="AC21:AE30"/>
    <mergeCell ref="X10:AE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D614"/>
  <sheetViews>
    <sheetView topLeftCell="C34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  <col min="49" max="59" width="9.33203125" customWidth="1"/>
    <col min="60" max="60" width="22.5546875" customWidth="1"/>
    <col min="62" max="62" width="21.6640625" customWidth="1"/>
    <col min="64" max="64" width="21.6640625" customWidth="1"/>
    <col min="66" max="66" width="21.6640625" customWidth="1"/>
  </cols>
  <sheetData>
    <row r="2" spans="2:12" ht="18" x14ac:dyDescent="0.35">
      <c r="B2" s="20"/>
      <c r="C2" s="21"/>
      <c r="D2" s="143" t="s">
        <v>1294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7.25" customHeight="1" x14ac:dyDescent="0.35">
      <c r="B4" s="785" t="s">
        <v>15</v>
      </c>
      <c r="C4" s="785"/>
      <c r="D4" s="22" t="str">
        <f>'дети 5-ти лет Ф'!C10</f>
        <v>Атбеков Асмет</v>
      </c>
      <c r="E4" s="25"/>
      <c r="F4" s="25"/>
      <c r="G4" s="20"/>
      <c r="H4" s="20"/>
    </row>
    <row r="5" spans="2:12" ht="25.5" customHeight="1" x14ac:dyDescent="0.35">
      <c r="B5" s="786" t="s">
        <v>16</v>
      </c>
      <c r="C5" s="786"/>
      <c r="D5" s="23">
        <f>'дети 5-ти лет Ф'!A10</f>
        <v>43326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">
        <v>1295</v>
      </c>
      <c r="E6" s="24"/>
      <c r="F6" s="222" t="s">
        <v>64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89.2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43" t="s">
        <v>80</v>
      </c>
    </row>
    <row r="10" spans="2:12" ht="90" customHeight="1" x14ac:dyDescent="0.3">
      <c r="B10" s="787" t="s">
        <v>5</v>
      </c>
      <c r="C10" s="345" t="e">
        <f>IF(C98="","",VLOOKUP(C98,$M$509:$N$511,2,TRUE))</f>
        <v>#N/A</v>
      </c>
      <c r="D10" s="350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350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348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349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348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349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348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349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348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349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348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349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9"/>
      <c r="E16" s="789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788"/>
      <c r="D35" s="788"/>
      <c r="E35" s="788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788"/>
      <c r="D36" s="788"/>
      <c r="E36" s="788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788"/>
      <c r="D37" s="788"/>
      <c r="E37" s="788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788"/>
      <c r="D38" s="788"/>
      <c r="E38" s="788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788"/>
      <c r="D39" s="788"/>
      <c r="E39" s="788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788"/>
      <c r="D40" s="788"/>
      <c r="E40" s="788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788"/>
      <c r="D41" s="788"/>
      <c r="E41" s="788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788"/>
      <c r="D42" s="788"/>
      <c r="E42" s="788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788"/>
      <c r="D43" s="788"/>
      <c r="E43" s="788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788"/>
      <c r="D44" s="788"/>
      <c r="E44" s="788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e">
        <f>IF(F134="","",VLOOKUP(F134,$M$537:$N$539,2,TRUE))</f>
        <v>#N/A</v>
      </c>
      <c r="D64" s="257" t="str">
        <f>IF(F135="","",VLOOKUP(F135,$O$537:$P$539,2,TRUE))</f>
        <v>Продолжать учить правильно держить ножницы и пользоваться ими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784"/>
      <c r="D82" s="784"/>
      <c r="E82" s="784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784"/>
      <c r="D83" s="784"/>
      <c r="E83" s="784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784"/>
      <c r="D84" s="784"/>
      <c r="E84" s="784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784"/>
      <c r="D85" s="784"/>
      <c r="E85" s="784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784"/>
      <c r="D86" s="784"/>
      <c r="E86" s="784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82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  <c r="BI97" s="1"/>
      <c r="BJ97" s="12"/>
      <c r="BK97" s="1"/>
      <c r="BL97" s="12"/>
      <c r="BM97" s="1"/>
      <c r="BN97" s="12"/>
      <c r="BO97" s="1"/>
      <c r="BP97" s="12"/>
      <c r="BQ97" s="1"/>
      <c r="BR97" s="12"/>
      <c r="BS97" s="1"/>
      <c r="BT97" s="12"/>
      <c r="BU97" s="1"/>
      <c r="BV97" s="12"/>
      <c r="BW97" s="1"/>
      <c r="BX97" s="12"/>
      <c r="BY97" s="1"/>
      <c r="BZ97" s="12"/>
      <c r="CA97" s="1"/>
      <c r="CB97" s="12"/>
      <c r="CC97" s="1"/>
      <c r="CD97" s="12"/>
    </row>
    <row r="98" spans="2:82" ht="15" customHeight="1" x14ac:dyDescent="0.3">
      <c r="B98" s="628">
        <v>1</v>
      </c>
      <c r="C98" s="325">
        <f>'дети 5-ти лет Ф'!D10</f>
        <v>0</v>
      </c>
      <c r="D98" s="325">
        <f>'дети 5-ти лет К'!D10</f>
        <v>1</v>
      </c>
      <c r="E98" s="325">
        <f>'дети 5-ти лет П'!D10</f>
        <v>1</v>
      </c>
      <c r="F98" s="325">
        <f>'дети 5-ти лет Т'!D10</f>
        <v>1</v>
      </c>
      <c r="G98" s="325">
        <f>'дети 5-ти лет С'!D10</f>
        <v>0</v>
      </c>
      <c r="BI98" s="1"/>
      <c r="BJ98" s="13"/>
      <c r="BK98" s="1"/>
      <c r="BL98" s="13"/>
      <c r="BM98" s="1"/>
      <c r="BN98" s="13"/>
      <c r="BO98" s="1"/>
      <c r="BP98" s="13"/>
      <c r="BQ98" s="1"/>
      <c r="BR98" s="13"/>
      <c r="BS98" s="1"/>
      <c r="BT98" s="13"/>
      <c r="BU98" s="1"/>
      <c r="BV98" s="13"/>
      <c r="BW98" s="1"/>
      <c r="BX98" s="13"/>
      <c r="BY98" s="1"/>
      <c r="BZ98" s="13"/>
      <c r="CA98" s="1"/>
      <c r="CB98" s="13"/>
      <c r="CC98" s="1"/>
      <c r="CD98" s="13"/>
    </row>
    <row r="99" spans="2:82" ht="15" customHeight="1" x14ac:dyDescent="0.3">
      <c r="B99" s="629"/>
      <c r="C99" s="325">
        <f>'дети 5-ти лет Ф'!E10</f>
        <v>1</v>
      </c>
      <c r="D99" s="325">
        <f>'дети 5-ти лет К'!E10</f>
        <v>0</v>
      </c>
      <c r="E99" s="325">
        <f>'дети 5-ти лет П'!E10</f>
        <v>0</v>
      </c>
      <c r="F99" s="325">
        <f>'дети 5-ти лет Т'!E10</f>
        <v>0</v>
      </c>
      <c r="G99" s="325">
        <f>'дети 5-ти лет С'!E10</f>
        <v>1</v>
      </c>
      <c r="BI99" s="1"/>
      <c r="BJ99" s="13"/>
      <c r="BK99" s="1"/>
      <c r="BL99" s="13"/>
      <c r="BM99" s="1"/>
      <c r="BN99" s="13"/>
      <c r="BO99" s="1"/>
      <c r="BP99" s="13"/>
      <c r="BQ99" s="1"/>
      <c r="BR99" s="13"/>
      <c r="BS99" s="1"/>
      <c r="BT99" s="13"/>
      <c r="BU99" s="1"/>
      <c r="BV99" s="13"/>
      <c r="BW99" s="1"/>
      <c r="BX99" s="13"/>
      <c r="BY99" s="1"/>
      <c r="BZ99" s="13"/>
      <c r="CA99" s="1"/>
      <c r="CB99" s="13"/>
      <c r="CC99" s="1"/>
      <c r="CD99" s="13"/>
    </row>
    <row r="100" spans="2:82" ht="15" customHeight="1" x14ac:dyDescent="0.3">
      <c r="B100" s="630"/>
      <c r="C100" s="325">
        <f>'дети 5-ти лет Ф'!F10</f>
        <v>0</v>
      </c>
      <c r="D100" s="325">
        <f>'дети 5-ти лет К'!F10</f>
        <v>0</v>
      </c>
      <c r="E100" s="325">
        <f>'дети 5-ти лет П'!F10</f>
        <v>0</v>
      </c>
      <c r="F100" s="325">
        <f>'дети 5-ти лет Т'!F10</f>
        <v>0</v>
      </c>
      <c r="G100" s="325">
        <f>'дети 5-ти лет С'!F10</f>
        <v>0</v>
      </c>
    </row>
    <row r="101" spans="2:82" ht="15" customHeight="1" x14ac:dyDescent="0.3">
      <c r="B101" s="628">
        <v>2</v>
      </c>
      <c r="C101" s="325">
        <f>'дети 5-ти лет Ф'!G10</f>
        <v>0</v>
      </c>
      <c r="D101" s="325">
        <f>'дети 5-ти лет К'!G10</f>
        <v>0</v>
      </c>
      <c r="E101" s="325">
        <f>'дети 5-ти лет П'!G10</f>
        <v>1</v>
      </c>
      <c r="F101" s="325">
        <f>'дети 5-ти лет Т'!G10</f>
        <v>1</v>
      </c>
      <c r="G101" s="325">
        <f>'дети 5-ти лет С'!G10</f>
        <v>1</v>
      </c>
    </row>
    <row r="102" spans="2:82" ht="15" customHeight="1" x14ac:dyDescent="0.3">
      <c r="B102" s="629"/>
      <c r="C102" s="325">
        <f>'дети 5-ти лет Ф'!H10</f>
        <v>1</v>
      </c>
      <c r="D102" s="325">
        <f>'дети 5-ти лет К'!H10</f>
        <v>1</v>
      </c>
      <c r="E102" s="325">
        <f>'дети 5-ти лет П'!H10</f>
        <v>0</v>
      </c>
      <c r="F102" s="325">
        <f>'дети 5-ти лет Т'!H10</f>
        <v>0</v>
      </c>
      <c r="G102" s="325">
        <f>'дети 5-ти лет С'!H10</f>
        <v>0</v>
      </c>
    </row>
    <row r="103" spans="2:82" ht="15" customHeight="1" x14ac:dyDescent="0.3">
      <c r="B103" s="630"/>
      <c r="C103" s="325">
        <f>'дети 5-ти лет Ф'!I10</f>
        <v>0</v>
      </c>
      <c r="D103" s="325">
        <f>'дети 5-ти лет К'!I10</f>
        <v>0</v>
      </c>
      <c r="E103" s="325">
        <f>'дети 5-ти лет П'!I10</f>
        <v>0</v>
      </c>
      <c r="F103" s="325">
        <f>'дети 5-ти лет Т'!I10</f>
        <v>0</v>
      </c>
      <c r="G103" s="325">
        <f>'дети 5-ти лет С'!I10</f>
        <v>0</v>
      </c>
    </row>
    <row r="104" spans="2:82" ht="15" customHeight="1" x14ac:dyDescent="0.3">
      <c r="B104" s="628">
        <v>3</v>
      </c>
      <c r="C104" s="325">
        <f>'дети 5-ти лет Ф'!J10</f>
        <v>0</v>
      </c>
      <c r="D104" s="325">
        <f>'дети 5-ти лет К'!J10</f>
        <v>1</v>
      </c>
      <c r="E104" s="325">
        <f>'дети 5-ти лет П'!J10</f>
        <v>1</v>
      </c>
      <c r="F104" s="325">
        <f>'дети 5-ти лет Т'!J10</f>
        <v>0</v>
      </c>
      <c r="G104" s="325">
        <f>'дети 5-ти лет С'!J10</f>
        <v>0</v>
      </c>
    </row>
    <row r="105" spans="2:82" ht="15" customHeight="1" x14ac:dyDescent="0.3">
      <c r="B105" s="629"/>
      <c r="C105" s="325">
        <f>'дети 5-ти лет Ф'!K10</f>
        <v>1</v>
      </c>
      <c r="D105" s="325">
        <f>'дети 5-ти лет К'!K10</f>
        <v>0</v>
      </c>
      <c r="E105" s="325">
        <f>'дети 5-ти лет П'!K10</f>
        <v>0</v>
      </c>
      <c r="F105" s="325">
        <f>'дети 5-ти лет Т'!K10</f>
        <v>1</v>
      </c>
      <c r="G105" s="325">
        <f>'дети 5-ти лет С'!K10</f>
        <v>1</v>
      </c>
    </row>
    <row r="106" spans="2:82" ht="15" customHeight="1" x14ac:dyDescent="0.3">
      <c r="B106" s="630"/>
      <c r="C106" s="325">
        <f>'дети 5-ти лет Ф'!L10</f>
        <v>0</v>
      </c>
      <c r="D106" s="325">
        <f>'дети 5-ти лет К'!L10</f>
        <v>0</v>
      </c>
      <c r="E106" s="325">
        <f>'дети 5-ти лет П'!L10</f>
        <v>0</v>
      </c>
      <c r="F106" s="325">
        <f>'дети 5-ти лет Т'!L10</f>
        <v>0</v>
      </c>
      <c r="G106" s="325">
        <f>'дети 5-ти лет С'!L10</f>
        <v>0</v>
      </c>
    </row>
    <row r="107" spans="2:82" ht="15" customHeight="1" x14ac:dyDescent="0.3">
      <c r="B107" s="628">
        <v>4</v>
      </c>
      <c r="C107" s="325">
        <f>'дети 5-ти лет Ф'!M10</f>
        <v>0</v>
      </c>
      <c r="D107" s="325">
        <f>'дети 5-ти лет К'!M10</f>
        <v>0</v>
      </c>
      <c r="E107" s="325">
        <f>'дети 5-ти лет П'!M10</f>
        <v>1</v>
      </c>
      <c r="F107" s="325">
        <f>'дети 5-ти лет Т'!M10</f>
        <v>1</v>
      </c>
      <c r="G107" s="325">
        <f>'дети 5-ти лет С'!M10</f>
        <v>0</v>
      </c>
    </row>
    <row r="108" spans="2:82" ht="15" customHeight="1" x14ac:dyDescent="0.3">
      <c r="B108" s="629"/>
      <c r="C108" s="325">
        <f>'дети 5-ти лет Ф'!N10</f>
        <v>1</v>
      </c>
      <c r="D108" s="325">
        <f>'дети 5-ти лет К'!N10</f>
        <v>1</v>
      </c>
      <c r="E108" s="325">
        <f>'дети 5-ти лет П'!N10</f>
        <v>0</v>
      </c>
      <c r="F108" s="325">
        <f>'дети 5-ти лет Т'!N10</f>
        <v>0</v>
      </c>
      <c r="G108" s="325">
        <f>'дети 5-ти лет С'!N10</f>
        <v>1</v>
      </c>
    </row>
    <row r="109" spans="2:82" ht="15" customHeight="1" x14ac:dyDescent="0.3">
      <c r="B109" s="630"/>
      <c r="C109" s="325">
        <f>'дети 5-ти лет Ф'!O10</f>
        <v>0</v>
      </c>
      <c r="D109" s="325">
        <f>'дети 5-ти лет К'!O10</f>
        <v>0</v>
      </c>
      <c r="E109" s="325">
        <f>'дети 5-ти лет П'!O10</f>
        <v>0</v>
      </c>
      <c r="F109" s="325">
        <f>'дети 5-ти лет Т'!O10</f>
        <v>0</v>
      </c>
      <c r="G109" s="325">
        <f>'дети 5-ти лет С'!O10</f>
        <v>0</v>
      </c>
    </row>
    <row r="110" spans="2:82" ht="15" customHeight="1" x14ac:dyDescent="0.3">
      <c r="B110" s="628">
        <v>5</v>
      </c>
      <c r="C110" s="325">
        <f>'дети 5-ти лет Ф'!P10</f>
        <v>0</v>
      </c>
      <c r="D110" s="325">
        <f>'дети 5-ти лет К'!P10</f>
        <v>0</v>
      </c>
      <c r="E110" s="325">
        <f>'дети 5-ти лет П'!P10</f>
        <v>0</v>
      </c>
      <c r="F110" s="325">
        <f>'дети 5-ти лет Т'!P10</f>
        <v>1</v>
      </c>
      <c r="G110" s="325">
        <f>'дети 5-ти лет С'!P10</f>
        <v>1</v>
      </c>
    </row>
    <row r="111" spans="2:82" x14ac:dyDescent="0.3">
      <c r="B111" s="629"/>
      <c r="C111" s="325">
        <f>'дети 5-ти лет Ф'!Q10</f>
        <v>1</v>
      </c>
      <c r="D111" s="325">
        <f>'дети 5-ти лет К'!Q10</f>
        <v>1</v>
      </c>
      <c r="E111" s="325">
        <f>'дети 5-ти лет П'!Q10</f>
        <v>1</v>
      </c>
      <c r="F111" s="325">
        <f>'дети 5-ти лет Т'!Q10</f>
        <v>0</v>
      </c>
      <c r="G111" s="325">
        <f>'дети 5-ти лет С'!Q10</f>
        <v>0</v>
      </c>
    </row>
    <row r="112" spans="2:82" x14ac:dyDescent="0.3">
      <c r="B112" s="630"/>
      <c r="C112" s="325">
        <f>'дети 5-ти лет Ф'!R10</f>
        <v>0</v>
      </c>
      <c r="D112" s="325">
        <f>'дети 5-ти лет К'!R10</f>
        <v>0</v>
      </c>
      <c r="E112" s="325">
        <f>'дети 5-ти лет П'!R10</f>
        <v>0</v>
      </c>
      <c r="F112" s="325">
        <f>'дети 5-ти лет Т'!R10</f>
        <v>0</v>
      </c>
      <c r="G112" s="325">
        <f>'дети 5-ти лет С'!R10</f>
        <v>0</v>
      </c>
    </row>
    <row r="113" spans="2:7" x14ac:dyDescent="0.3">
      <c r="B113" s="628">
        <v>6</v>
      </c>
      <c r="C113" s="325">
        <f>'дети 5-ти лет Ф'!S10</f>
        <v>1</v>
      </c>
      <c r="D113" s="325">
        <f>'дети 5-ти лет К'!S10</f>
        <v>1</v>
      </c>
      <c r="E113" s="325">
        <f>'дети 5-ти лет П'!S10</f>
        <v>1</v>
      </c>
      <c r="F113" s="325">
        <f>'дети 5-ти лет Т'!S10</f>
        <v>1</v>
      </c>
      <c r="G113" s="325">
        <f>'дети 5-ти лет С'!S10</f>
        <v>1</v>
      </c>
    </row>
    <row r="114" spans="2:7" x14ac:dyDescent="0.3">
      <c r="B114" s="629"/>
      <c r="C114" s="325">
        <f>'дети 5-ти лет Ф'!T10</f>
        <v>0</v>
      </c>
      <c r="D114" s="325">
        <f>'дети 5-ти лет К'!T10</f>
        <v>0</v>
      </c>
      <c r="E114" s="325">
        <f>'дети 5-ти лет П'!T10</f>
        <v>0</v>
      </c>
      <c r="F114" s="325">
        <f>'дети 5-ти лет Т'!T10</f>
        <v>0</v>
      </c>
      <c r="G114" s="325">
        <f>'дети 5-ти лет С'!T10</f>
        <v>0</v>
      </c>
    </row>
    <row r="115" spans="2:7" x14ac:dyDescent="0.3">
      <c r="B115" s="630"/>
      <c r="C115" s="325">
        <f>'дети 5-ти лет Ф'!U10</f>
        <v>0</v>
      </c>
      <c r="D115" s="325">
        <f>'дети 5-ти лет К'!U10</f>
        <v>0</v>
      </c>
      <c r="E115" s="325">
        <f>'дети 5-ти лет П'!U10</f>
        <v>0</v>
      </c>
      <c r="F115" s="325">
        <f>'дети 5-ти лет Т'!U10</f>
        <v>0</v>
      </c>
      <c r="G115" s="325">
        <f>'дети 5-ти лет С'!U10</f>
        <v>0</v>
      </c>
    </row>
    <row r="116" spans="2:7" x14ac:dyDescent="0.3">
      <c r="B116" s="628">
        <v>7</v>
      </c>
      <c r="C116" s="790"/>
      <c r="D116" s="325">
        <f>'дети 5-ти лет К'!V10</f>
        <v>0</v>
      </c>
      <c r="E116" s="790"/>
      <c r="F116" s="325">
        <f>'дети 5-ти лет Т'!V10</f>
        <v>0</v>
      </c>
      <c r="G116" s="790"/>
    </row>
    <row r="117" spans="2:7" x14ac:dyDescent="0.3">
      <c r="B117" s="629"/>
      <c r="C117" s="791"/>
      <c r="D117" s="325">
        <f>'дети 5-ти лет Т'!W10</f>
        <v>1</v>
      </c>
      <c r="E117" s="791"/>
      <c r="F117" s="325">
        <f>'дети 5-ти лет Т'!W10</f>
        <v>1</v>
      </c>
      <c r="G117" s="791"/>
    </row>
    <row r="118" spans="2:7" x14ac:dyDescent="0.3">
      <c r="B118" s="630"/>
      <c r="C118" s="791"/>
      <c r="D118" s="325">
        <f>'дети 5-ти лет К'!X10</f>
        <v>0</v>
      </c>
      <c r="E118" s="791"/>
      <c r="F118" s="325">
        <f>'дети 5-ти лет Т'!X10</f>
        <v>0</v>
      </c>
      <c r="G118" s="791"/>
    </row>
    <row r="119" spans="2:7" x14ac:dyDescent="0.3">
      <c r="B119" s="628">
        <v>8</v>
      </c>
      <c r="C119" s="791"/>
      <c r="D119" s="325">
        <f>'дети 5-ти лет К'!Y10</f>
        <v>1</v>
      </c>
      <c r="E119" s="791"/>
      <c r="F119" s="325">
        <f>'дети 5-ти лет Т'!Y10</f>
        <v>1</v>
      </c>
      <c r="G119" s="791"/>
    </row>
    <row r="120" spans="2:7" x14ac:dyDescent="0.3">
      <c r="B120" s="629"/>
      <c r="C120" s="791"/>
      <c r="D120" s="325">
        <f>'дети 5-ти лет К'!Z10</f>
        <v>0</v>
      </c>
      <c r="E120" s="791"/>
      <c r="F120" s="325">
        <f>'дети 5-ти лет Т'!Z10</f>
        <v>0</v>
      </c>
      <c r="G120" s="791"/>
    </row>
    <row r="121" spans="2:7" x14ac:dyDescent="0.3">
      <c r="B121" s="630"/>
      <c r="C121" s="791"/>
      <c r="D121" s="325">
        <f>'дети 5-ти лет К'!AA10</f>
        <v>0</v>
      </c>
      <c r="E121" s="791"/>
      <c r="F121" s="325">
        <f>'дети 5-ти лет Т'!AA10</f>
        <v>0</v>
      </c>
      <c r="G121" s="791"/>
    </row>
    <row r="122" spans="2:7" x14ac:dyDescent="0.3">
      <c r="B122" s="628">
        <v>9</v>
      </c>
      <c r="C122" s="791"/>
      <c r="D122" s="325">
        <f>'дети 5-ти лет К'!AB10</f>
        <v>0</v>
      </c>
      <c r="E122" s="791"/>
      <c r="F122" s="325">
        <f>'дети 5-ти лет Т'!AB10</f>
        <v>0</v>
      </c>
      <c r="G122" s="791"/>
    </row>
    <row r="123" spans="2:7" x14ac:dyDescent="0.3">
      <c r="B123" s="629"/>
      <c r="C123" s="791"/>
      <c r="D123" s="325">
        <f>'дети 5-ти лет К'!AC10</f>
        <v>1</v>
      </c>
      <c r="E123" s="791"/>
      <c r="F123" s="325">
        <f>'дети 5-ти лет Т'!AC10</f>
        <v>1</v>
      </c>
      <c r="G123" s="791"/>
    </row>
    <row r="124" spans="2:7" x14ac:dyDescent="0.3">
      <c r="B124" s="630"/>
      <c r="C124" s="791"/>
      <c r="D124" s="325">
        <f>'дети 5-ти лет К'!AD10</f>
        <v>0</v>
      </c>
      <c r="E124" s="791"/>
      <c r="F124" s="325">
        <f>'дети 5-ти лет Т'!AD10</f>
        <v>0</v>
      </c>
      <c r="G124" s="791"/>
    </row>
    <row r="125" spans="2:7" x14ac:dyDescent="0.3">
      <c r="B125" s="635">
        <v>10</v>
      </c>
      <c r="C125" s="791"/>
      <c r="D125" s="325">
        <f>'дети 5-ти лет К'!AE10</f>
        <v>0</v>
      </c>
      <c r="E125" s="791"/>
      <c r="F125" s="325">
        <f>'дети 5-ти лет Т'!AE10</f>
        <v>0</v>
      </c>
      <c r="G125" s="791"/>
    </row>
    <row r="126" spans="2:7" x14ac:dyDescent="0.3">
      <c r="B126" s="635"/>
      <c r="C126" s="791"/>
      <c r="D126" s="325">
        <f>'дети 5-ти лет К'!AF10</f>
        <v>0</v>
      </c>
      <c r="E126" s="791"/>
      <c r="F126" s="325">
        <f>'дети 5-ти лет Т'!AF10</f>
        <v>1</v>
      </c>
      <c r="G126" s="791"/>
    </row>
    <row r="127" spans="2:7" x14ac:dyDescent="0.3">
      <c r="B127" s="635"/>
      <c r="C127" s="791"/>
      <c r="D127" s="325">
        <f>'дети 5-ти лет К'!AG10</f>
        <v>1</v>
      </c>
      <c r="E127" s="791"/>
      <c r="F127" s="325">
        <f>'дети 5-ти лет Т'!AG10</f>
        <v>0</v>
      </c>
      <c r="G127" s="791"/>
    </row>
    <row r="128" spans="2:7" x14ac:dyDescent="0.3">
      <c r="B128" s="635">
        <v>11</v>
      </c>
      <c r="C128" s="791"/>
      <c r="D128" s="325">
        <f>'дети 5-ти лет К'!AH10</f>
        <v>0</v>
      </c>
      <c r="E128" s="791"/>
      <c r="F128" s="325">
        <f>'дети 5-ти лет Т'!AH10</f>
        <v>1</v>
      </c>
      <c r="G128" s="791"/>
    </row>
    <row r="129" spans="2:7" x14ac:dyDescent="0.3">
      <c r="B129" s="635"/>
      <c r="C129" s="791"/>
      <c r="D129" s="325">
        <f>'дети 5-ти лет К'!AI10</f>
        <v>1</v>
      </c>
      <c r="E129" s="791"/>
      <c r="F129" s="325">
        <f>'дети 5-ти лет Т'!AI10</f>
        <v>0</v>
      </c>
      <c r="G129" s="791"/>
    </row>
    <row r="130" spans="2:7" x14ac:dyDescent="0.3">
      <c r="B130" s="635"/>
      <c r="C130" s="791"/>
      <c r="D130" s="325">
        <f>'дети 5-ти лет К'!AJ10</f>
        <v>0</v>
      </c>
      <c r="E130" s="791"/>
      <c r="F130" s="325">
        <f>'дети 5-ти лет Т'!AJ10</f>
        <v>0</v>
      </c>
      <c r="G130" s="791"/>
    </row>
    <row r="131" spans="2:7" x14ac:dyDescent="0.3">
      <c r="B131" s="635">
        <v>12</v>
      </c>
      <c r="C131" s="791"/>
      <c r="D131" s="325">
        <f>'дети 5-ти лет К'!AK10</f>
        <v>1</v>
      </c>
      <c r="E131" s="791"/>
      <c r="F131" s="325">
        <f>'дети 5-ти лет Т'!AK10</f>
        <v>1</v>
      </c>
      <c r="G131" s="791"/>
    </row>
    <row r="132" spans="2:7" x14ac:dyDescent="0.3">
      <c r="B132" s="635"/>
      <c r="C132" s="791"/>
      <c r="D132" s="325">
        <f>'дети 5-ти лет К'!AL10</f>
        <v>0</v>
      </c>
      <c r="E132" s="791"/>
      <c r="F132" s="325">
        <f>'дети 5-ти лет Т'!AL10</f>
        <v>0</v>
      </c>
      <c r="G132" s="791"/>
    </row>
    <row r="133" spans="2:7" x14ac:dyDescent="0.3">
      <c r="B133" s="635"/>
      <c r="C133" s="791"/>
      <c r="D133" s="325">
        <f>'дети 5-ти лет К'!AM10</f>
        <v>0</v>
      </c>
      <c r="E133" s="791"/>
      <c r="F133" s="325">
        <f>'дети 5-ти лет Т'!AM10</f>
        <v>0</v>
      </c>
      <c r="G133" s="791"/>
    </row>
    <row r="134" spans="2:7" x14ac:dyDescent="0.3">
      <c r="B134" s="635">
        <v>13</v>
      </c>
      <c r="C134" s="791"/>
      <c r="D134" s="325">
        <f>'дети 5-ти лет К'!AN10</f>
        <v>0</v>
      </c>
      <c r="E134" s="791"/>
      <c r="F134" s="325">
        <f>'дети 5-ти лет Т'!AN10</f>
        <v>0</v>
      </c>
      <c r="G134" s="791"/>
    </row>
    <row r="135" spans="2:7" x14ac:dyDescent="0.3">
      <c r="B135" s="635"/>
      <c r="C135" s="791"/>
      <c r="D135" s="325">
        <f>'дети 5-ти лет К'!AO10</f>
        <v>1</v>
      </c>
      <c r="E135" s="791"/>
      <c r="F135" s="325">
        <f>'дети 5-ти лет Т'!AO10</f>
        <v>1</v>
      </c>
      <c r="G135" s="791"/>
    </row>
    <row r="136" spans="2:7" x14ac:dyDescent="0.3">
      <c r="B136" s="635"/>
      <c r="C136" s="791"/>
      <c r="D136" s="325">
        <f>'дети 5-ти лет К'!AP10</f>
        <v>0</v>
      </c>
      <c r="E136" s="791"/>
      <c r="F136" s="325">
        <f>'дети 5-ти лет Т'!AP10</f>
        <v>0</v>
      </c>
      <c r="G136" s="791"/>
    </row>
    <row r="137" spans="2:7" x14ac:dyDescent="0.3">
      <c r="B137" s="635">
        <v>14</v>
      </c>
      <c r="C137" s="791"/>
      <c r="D137" s="325">
        <f>'дети 5-ти лет К'!AQ10</f>
        <v>1</v>
      </c>
      <c r="E137" s="791"/>
      <c r="F137" s="325">
        <f>'дети 5-ти лет Т'!AQ10</f>
        <v>0</v>
      </c>
      <c r="G137" s="791"/>
    </row>
    <row r="138" spans="2:7" x14ac:dyDescent="0.3">
      <c r="B138" s="635"/>
      <c r="C138" s="791"/>
      <c r="D138" s="325">
        <f>'дети 5-ти лет К'!AR10</f>
        <v>0</v>
      </c>
      <c r="E138" s="791"/>
      <c r="F138" s="325">
        <f>'дети 5-ти лет Т'!AR10</f>
        <v>1</v>
      </c>
      <c r="G138" s="791"/>
    </row>
    <row r="139" spans="2:7" x14ac:dyDescent="0.3">
      <c r="B139" s="635"/>
      <c r="C139" s="791"/>
      <c r="D139" s="325">
        <f>'дети 5-ти лет К'!AS10</f>
        <v>0</v>
      </c>
      <c r="E139" s="791"/>
      <c r="F139" s="325">
        <f>'дети 5-ти лет Т'!AS10</f>
        <v>0</v>
      </c>
      <c r="G139" s="791"/>
    </row>
    <row r="140" spans="2:7" x14ac:dyDescent="0.3">
      <c r="B140" s="635">
        <v>15</v>
      </c>
      <c r="C140" s="791"/>
      <c r="D140" s="325">
        <f>'дети 5-ти лет К'!AT10</f>
        <v>0</v>
      </c>
      <c r="E140" s="791"/>
      <c r="F140" s="325">
        <f>'дети 5-ти лет Т'!AT10</f>
        <v>1</v>
      </c>
      <c r="G140" s="791"/>
    </row>
    <row r="141" spans="2:7" x14ac:dyDescent="0.3">
      <c r="B141" s="635"/>
      <c r="C141" s="791"/>
      <c r="D141" s="325">
        <f>'дети 5-ти лет К'!AU10</f>
        <v>1</v>
      </c>
      <c r="E141" s="791"/>
      <c r="F141" s="325">
        <f>'дети 5-ти лет Т'!AU10</f>
        <v>0</v>
      </c>
      <c r="G141" s="791"/>
    </row>
    <row r="142" spans="2:7" x14ac:dyDescent="0.3">
      <c r="B142" s="635"/>
      <c r="C142" s="791"/>
      <c r="D142" s="325">
        <f>'дети 5-ти лет К'!AV10</f>
        <v>0</v>
      </c>
      <c r="E142" s="791"/>
      <c r="F142" s="325">
        <f>'дети 5-ти лет Т'!AV10</f>
        <v>0</v>
      </c>
      <c r="G142" s="791"/>
    </row>
    <row r="143" spans="2:7" x14ac:dyDescent="0.3">
      <c r="B143" s="635">
        <v>16</v>
      </c>
      <c r="C143" s="791"/>
      <c r="D143" s="325">
        <f>'дети 5-ти лет К'!AW10</f>
        <v>0</v>
      </c>
      <c r="E143" s="791"/>
      <c r="F143" s="325">
        <f>'дети 5-ти лет Т'!AW10</f>
        <v>0</v>
      </c>
      <c r="G143" s="791"/>
    </row>
    <row r="144" spans="2:7" x14ac:dyDescent="0.3">
      <c r="B144" s="635"/>
      <c r="C144" s="791"/>
      <c r="D144" s="325">
        <f>'дети 5-ти лет К'!AX10</f>
        <v>1</v>
      </c>
      <c r="E144" s="791"/>
      <c r="F144" s="325">
        <f>'дети 5-ти лет Т'!AX10</f>
        <v>1</v>
      </c>
      <c r="G144" s="791"/>
    </row>
    <row r="145" spans="2:7" x14ac:dyDescent="0.3">
      <c r="B145" s="635"/>
      <c r="C145" s="791"/>
      <c r="D145" s="325">
        <f>'дети 5-ти лет К'!AY10</f>
        <v>0</v>
      </c>
      <c r="E145" s="791"/>
      <c r="F145" s="325">
        <f>'дети 5-ти лет Т'!AY10</f>
        <v>0</v>
      </c>
      <c r="G145" s="791"/>
    </row>
    <row r="146" spans="2:7" x14ac:dyDescent="0.3">
      <c r="B146" s="635">
        <v>17</v>
      </c>
      <c r="C146" s="791"/>
      <c r="D146" s="325">
        <f>'дети 5-ти лет К'!AZ10</f>
        <v>0</v>
      </c>
      <c r="E146" s="791"/>
      <c r="F146" s="325">
        <f>'дети 5-ти лет Т'!AZ10</f>
        <v>1</v>
      </c>
      <c r="G146" s="791"/>
    </row>
    <row r="147" spans="2:7" x14ac:dyDescent="0.3">
      <c r="B147" s="635"/>
      <c r="C147" s="791"/>
      <c r="D147" s="325">
        <f>'дети 5-ти лет К'!BA10</f>
        <v>1</v>
      </c>
      <c r="E147" s="791"/>
      <c r="F147" s="325">
        <f>'дети 5-ти лет Т'!BA10</f>
        <v>0</v>
      </c>
      <c r="G147" s="791"/>
    </row>
    <row r="148" spans="2:7" x14ac:dyDescent="0.3">
      <c r="B148" s="635"/>
      <c r="C148" s="791"/>
      <c r="D148" s="325">
        <f>'дети 5-ти лет К'!BB10</f>
        <v>0</v>
      </c>
      <c r="E148" s="791"/>
      <c r="F148" s="325">
        <f>'дети 5-ти лет Т'!BB10</f>
        <v>0</v>
      </c>
      <c r="G148" s="791"/>
    </row>
    <row r="149" spans="2:7" x14ac:dyDescent="0.3">
      <c r="B149" s="635">
        <v>18</v>
      </c>
      <c r="C149" s="791"/>
      <c r="D149" s="325">
        <f>'дети 5-ти лет К'!BC10</f>
        <v>1</v>
      </c>
      <c r="E149" s="791"/>
      <c r="F149" s="325">
        <f>'дети 5-ти лет Т'!BC10</f>
        <v>0</v>
      </c>
      <c r="G149" s="791"/>
    </row>
    <row r="150" spans="2:7" x14ac:dyDescent="0.3">
      <c r="B150" s="635"/>
      <c r="C150" s="791"/>
      <c r="D150" s="325">
        <f>'дети 5-ти лет К'!BD10</f>
        <v>0</v>
      </c>
      <c r="E150" s="791"/>
      <c r="F150" s="325">
        <f>'дети 5-ти лет Т'!BD10</f>
        <v>1</v>
      </c>
      <c r="G150" s="791"/>
    </row>
    <row r="151" spans="2:7" x14ac:dyDescent="0.3">
      <c r="B151" s="635"/>
      <c r="C151" s="791"/>
      <c r="D151" s="325">
        <f>'дети 5-ти лет К'!BE10</f>
        <v>0</v>
      </c>
      <c r="E151" s="791"/>
      <c r="F151" s="325">
        <f>'дети 5-ти лет Т'!BE10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25">
        <f>'дети 5-ти лет Т'!BF10</f>
        <v>1</v>
      </c>
      <c r="G152" s="791"/>
    </row>
    <row r="153" spans="2:7" x14ac:dyDescent="0.3">
      <c r="B153" s="635"/>
      <c r="C153" s="791"/>
      <c r="D153" s="791"/>
      <c r="E153" s="791"/>
      <c r="F153" s="325">
        <f>'дети 5-ти лет Т'!BG10</f>
        <v>0</v>
      </c>
      <c r="G153" s="791"/>
    </row>
    <row r="154" spans="2:7" x14ac:dyDescent="0.3">
      <c r="B154" s="635"/>
      <c r="C154" s="791"/>
      <c r="D154" s="791"/>
      <c r="E154" s="791"/>
      <c r="F154" s="325">
        <f>'дети 5-ти лет Т'!BH10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25">
        <f>'дети 5-ти лет Т'!BI10</f>
        <v>0</v>
      </c>
      <c r="G155" s="791"/>
    </row>
    <row r="156" spans="2:7" x14ac:dyDescent="0.3">
      <c r="B156" s="635"/>
      <c r="C156" s="791"/>
      <c r="D156" s="791"/>
      <c r="E156" s="791"/>
      <c r="F156" s="325">
        <f>'дети 5-ти лет Т'!BJ10</f>
        <v>1</v>
      </c>
      <c r="G156" s="791"/>
    </row>
    <row r="157" spans="2:7" x14ac:dyDescent="0.3">
      <c r="B157" s="635"/>
      <c r="C157" s="791"/>
      <c r="D157" s="791"/>
      <c r="E157" s="791"/>
      <c r="F157" s="325">
        <f>'дети 5-ти лет Т'!BK10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25">
        <f>'дети 5-ти лет Т'!BL10</f>
        <v>0</v>
      </c>
      <c r="G158" s="791"/>
    </row>
    <row r="159" spans="2:7" x14ac:dyDescent="0.3">
      <c r="B159" s="629"/>
      <c r="C159" s="791"/>
      <c r="D159" s="791"/>
      <c r="E159" s="791"/>
      <c r="F159" s="325">
        <f>'дети 5-ти лет Т'!BM10</f>
        <v>1</v>
      </c>
      <c r="G159" s="791"/>
    </row>
    <row r="160" spans="2:7" x14ac:dyDescent="0.3">
      <c r="B160" s="630"/>
      <c r="C160" s="791"/>
      <c r="D160" s="791"/>
      <c r="E160" s="791"/>
      <c r="F160" s="325">
        <f>'дети 5-ти лет Т'!BN10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25">
        <f>'дети 5-ти лет Т'!BO10</f>
        <v>0</v>
      </c>
      <c r="G161" s="791"/>
    </row>
    <row r="162" spans="2:7" x14ac:dyDescent="0.3">
      <c r="B162" s="629"/>
      <c r="C162" s="791"/>
      <c r="D162" s="791"/>
      <c r="E162" s="791"/>
      <c r="F162" s="325">
        <f>'дети 5-ти лет Т'!BP10</f>
        <v>1</v>
      </c>
      <c r="G162" s="791"/>
    </row>
    <row r="163" spans="2:7" x14ac:dyDescent="0.3">
      <c r="B163" s="630"/>
      <c r="C163" s="791"/>
      <c r="D163" s="791"/>
      <c r="E163" s="791"/>
      <c r="F163" s="325">
        <f>'дети 5-ти лет Т'!BQ10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25">
        <f>'дети 5-ти лет Т'!BR10</f>
        <v>0</v>
      </c>
      <c r="G164" s="791"/>
    </row>
    <row r="165" spans="2:7" x14ac:dyDescent="0.3">
      <c r="B165" s="629"/>
      <c r="C165" s="791"/>
      <c r="D165" s="791"/>
      <c r="E165" s="791"/>
      <c r="F165" s="325">
        <f>'дети 5-ти лет Т'!BS10</f>
        <v>1</v>
      </c>
      <c r="G165" s="791"/>
    </row>
    <row r="166" spans="2:7" x14ac:dyDescent="0.3">
      <c r="B166" s="630"/>
      <c r="C166" s="791"/>
      <c r="D166" s="791"/>
      <c r="E166" s="791"/>
      <c r="F166" s="325">
        <f>'дети 5-ти лет Т'!BT10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25">
        <f>'дети 5-ти лет Т'!BU10</f>
        <v>0</v>
      </c>
      <c r="G167" s="791"/>
    </row>
    <row r="168" spans="2:7" x14ac:dyDescent="0.3">
      <c r="B168" s="629"/>
      <c r="C168" s="791"/>
      <c r="D168" s="791"/>
      <c r="E168" s="791"/>
      <c r="F168" s="325">
        <f>'дети 5-ти лет Т'!BV10</f>
        <v>1</v>
      </c>
      <c r="G168" s="791"/>
    </row>
    <row r="169" spans="2:7" x14ac:dyDescent="0.3">
      <c r="B169" s="630"/>
      <c r="C169" s="791"/>
      <c r="D169" s="791"/>
      <c r="E169" s="791"/>
      <c r="F169" s="325">
        <f>'дети 5-ти лет Т'!BW10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25">
        <f>'дети 5-ти лет Т'!BX10</f>
        <v>0</v>
      </c>
      <c r="G170" s="791"/>
    </row>
    <row r="171" spans="2:7" x14ac:dyDescent="0.3">
      <c r="B171" s="629"/>
      <c r="C171" s="791"/>
      <c r="D171" s="791"/>
      <c r="E171" s="791"/>
      <c r="F171" s="325">
        <f>'дети 5-ти лет Т'!BY10</f>
        <v>1</v>
      </c>
      <c r="G171" s="791"/>
    </row>
    <row r="172" spans="2:7" x14ac:dyDescent="0.3">
      <c r="B172" s="630"/>
      <c r="C172" s="791"/>
      <c r="D172" s="791"/>
      <c r="E172" s="791"/>
      <c r="F172" s="325">
        <f>'дети 5-ти лет Т'!BZ10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25">
        <f>'дети 5-ти лет Т'!CA10</f>
        <v>0</v>
      </c>
      <c r="G173" s="791"/>
    </row>
    <row r="174" spans="2:7" x14ac:dyDescent="0.3">
      <c r="B174" s="629"/>
      <c r="C174" s="791"/>
      <c r="D174" s="791"/>
      <c r="E174" s="791"/>
      <c r="F174" s="325">
        <f>'дети 5-ти лет Т'!CB10</f>
        <v>1</v>
      </c>
      <c r="G174" s="791"/>
    </row>
    <row r="175" spans="2:7" x14ac:dyDescent="0.3">
      <c r="B175" s="630"/>
      <c r="C175" s="791"/>
      <c r="D175" s="791"/>
      <c r="E175" s="791"/>
      <c r="F175" s="325">
        <f>'дети 5-ти лет Т'!CC10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25">
        <f>'дети 5-ти лет Т'!CD10</f>
        <v>0</v>
      </c>
      <c r="G176" s="791"/>
    </row>
    <row r="177" spans="2:7" x14ac:dyDescent="0.3">
      <c r="B177" s="629"/>
      <c r="C177" s="791"/>
      <c r="D177" s="791"/>
      <c r="E177" s="791"/>
      <c r="F177" s="325">
        <f>'дети 5-ти лет Т'!CE10</f>
        <v>1</v>
      </c>
      <c r="G177" s="791"/>
    </row>
    <row r="178" spans="2:7" x14ac:dyDescent="0.3">
      <c r="B178" s="630"/>
      <c r="C178" s="791"/>
      <c r="D178" s="791"/>
      <c r="E178" s="791"/>
      <c r="F178" s="325">
        <f>'дети 5-ти лет Т'!CF10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25">
        <f>'дети 5-ти лет Т'!CG10</f>
        <v>0</v>
      </c>
      <c r="G179" s="791"/>
    </row>
    <row r="180" spans="2:7" x14ac:dyDescent="0.3">
      <c r="B180" s="629"/>
      <c r="C180" s="791"/>
      <c r="D180" s="791"/>
      <c r="E180" s="791"/>
      <c r="F180" s="325">
        <f>'дети 5-ти лет Т'!CH10</f>
        <v>1</v>
      </c>
      <c r="G180" s="791"/>
    </row>
    <row r="181" spans="2:7" x14ac:dyDescent="0.3">
      <c r="B181" s="630"/>
      <c r="C181" s="791"/>
      <c r="D181" s="791"/>
      <c r="E181" s="791"/>
      <c r="F181" s="325">
        <f>'дети 5-ти лет Т'!CI10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25">
        <f>'дети 5-ти лет Т'!CJ10</f>
        <v>1</v>
      </c>
      <c r="G182" s="791"/>
    </row>
    <row r="183" spans="2:7" x14ac:dyDescent="0.3">
      <c r="B183" s="629"/>
      <c r="C183" s="791"/>
      <c r="D183" s="791"/>
      <c r="E183" s="791"/>
      <c r="F183" s="325">
        <f>'дети 5-ти лет Т'!CK10</f>
        <v>0</v>
      </c>
      <c r="G183" s="791"/>
    </row>
    <row r="184" spans="2:7" x14ac:dyDescent="0.3">
      <c r="B184" s="630"/>
      <c r="C184" s="791"/>
      <c r="D184" s="791"/>
      <c r="E184" s="791"/>
      <c r="F184" s="325">
        <f>'дети 5-ти лет Т'!CL10</f>
        <v>0</v>
      </c>
      <c r="G184" s="791"/>
    </row>
    <row r="185" spans="2:7" x14ac:dyDescent="0.3">
      <c r="B185" s="628">
        <v>30</v>
      </c>
      <c r="C185" s="791"/>
      <c r="D185" s="791"/>
      <c r="E185" s="791"/>
      <c r="F185" s="325">
        <f>'дети 5-ти лет Т'!CM10</f>
        <v>0</v>
      </c>
      <c r="G185" s="791"/>
    </row>
    <row r="186" spans="2:7" x14ac:dyDescent="0.3">
      <c r="B186" s="629"/>
      <c r="C186" s="791"/>
      <c r="D186" s="791"/>
      <c r="E186" s="791"/>
      <c r="F186" s="325">
        <f>'дети 5-ти лет Т'!CN10</f>
        <v>1</v>
      </c>
      <c r="G186" s="791"/>
    </row>
    <row r="187" spans="2:7" x14ac:dyDescent="0.3">
      <c r="B187" s="630"/>
      <c r="C187" s="792"/>
      <c r="D187" s="792"/>
      <c r="E187" s="792"/>
      <c r="F187" s="325">
        <f>'дети 5-ти лет Т'!CO10</f>
        <v>0</v>
      </c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43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259">
        <f>'дети 5-ти лет Ф'!D56</f>
        <v>0</v>
      </c>
      <c r="D191" s="230">
        <f>'дети 5-ти лет К'!D56</f>
        <v>0</v>
      </c>
      <c r="E191" s="230">
        <f>'дети 5-ти лет П'!D56</f>
        <v>1</v>
      </c>
      <c r="F191" s="230">
        <f>'дети 5-ти лет Т'!D56</f>
        <v>1</v>
      </c>
      <c r="G191" s="230">
        <f>'дети 5-ти лет С'!D56</f>
        <v>0</v>
      </c>
    </row>
    <row r="192" spans="2:7" x14ac:dyDescent="0.3">
      <c r="B192" s="629"/>
      <c r="C192" s="259">
        <f>'дети 5-ти лет Ф'!E56</f>
        <v>1</v>
      </c>
      <c r="D192" s="230">
        <f>'дети 5-ти лет К'!E56</f>
        <v>1</v>
      </c>
      <c r="E192" s="230">
        <f>'дети 5-ти лет П'!E56</f>
        <v>0</v>
      </c>
      <c r="F192" s="230">
        <f>'дети 5-ти лет Т'!E56</f>
        <v>0</v>
      </c>
      <c r="G192" s="230">
        <f>'дети 5-ти лет С'!E56</f>
        <v>1</v>
      </c>
    </row>
    <row r="193" spans="2:7" x14ac:dyDescent="0.3">
      <c r="B193" s="630"/>
      <c r="C193" s="259">
        <f>'дети 5-ти лет Ф'!F56</f>
        <v>0</v>
      </c>
      <c r="D193" s="230">
        <f>'дети 5-ти лет К'!F56</f>
        <v>0</v>
      </c>
      <c r="E193" s="230">
        <f>'дети 5-ти лет П'!F56</f>
        <v>0</v>
      </c>
      <c r="F193" s="230">
        <f>'дети 5-ти лет Т'!F56</f>
        <v>0</v>
      </c>
      <c r="G193" s="230">
        <f>'дети 5-ти лет С'!F56</f>
        <v>0</v>
      </c>
    </row>
    <row r="194" spans="2:7" x14ac:dyDescent="0.3">
      <c r="B194" s="628">
        <v>2</v>
      </c>
      <c r="C194" s="259">
        <f>'дети 5-ти лет Ф'!G56</f>
        <v>1</v>
      </c>
      <c r="D194" s="230">
        <f>'дети 5-ти лет К'!G56</f>
        <v>1</v>
      </c>
      <c r="E194" s="230">
        <f>'дети 5-ти лет П'!G56</f>
        <v>1</v>
      </c>
      <c r="F194" s="230">
        <f>'дети 5-ти лет Т'!G56</f>
        <v>1</v>
      </c>
      <c r="G194" s="230">
        <f>'дети 5-ти лет С'!G56</f>
        <v>1</v>
      </c>
    </row>
    <row r="195" spans="2:7" x14ac:dyDescent="0.3">
      <c r="B195" s="629"/>
      <c r="C195" s="259">
        <f>'дети 5-ти лет Ф'!H56</f>
        <v>0</v>
      </c>
      <c r="D195" s="230">
        <f>'дети 5-ти лет К'!H56</f>
        <v>0</v>
      </c>
      <c r="E195" s="230">
        <f>'дети 5-ти лет П'!H56</f>
        <v>0</v>
      </c>
      <c r="F195" s="230">
        <f>'дети 5-ти лет Т'!H56</f>
        <v>0</v>
      </c>
      <c r="G195" s="230">
        <f>'дети 5-ти лет С'!H56</f>
        <v>0</v>
      </c>
    </row>
    <row r="196" spans="2:7" x14ac:dyDescent="0.3">
      <c r="B196" s="630"/>
      <c r="C196" s="259">
        <f>'дети 5-ти лет Ф'!I56</f>
        <v>0</v>
      </c>
      <c r="D196" s="230">
        <f>'дети 5-ти лет К'!I56</f>
        <v>0</v>
      </c>
      <c r="E196" s="230">
        <f>'дети 5-ти лет П'!I56</f>
        <v>0</v>
      </c>
      <c r="F196" s="230">
        <f>'дети 5-ти лет Т'!I56</f>
        <v>0</v>
      </c>
      <c r="G196" s="230">
        <f>'дети 5-ти лет С'!I56</f>
        <v>0</v>
      </c>
    </row>
    <row r="197" spans="2:7" x14ac:dyDescent="0.3">
      <c r="B197" s="628">
        <v>3</v>
      </c>
      <c r="C197" s="259">
        <f>'дети 5-ти лет Ф'!J56</f>
        <v>1</v>
      </c>
      <c r="D197" s="230">
        <f>'дети 5-ти лет К'!J56</f>
        <v>0</v>
      </c>
      <c r="E197" s="230">
        <f>'дети 5-ти лет П'!J56</f>
        <v>1</v>
      </c>
      <c r="F197" s="230">
        <f>'дети 5-ти лет Т'!J56</f>
        <v>0</v>
      </c>
      <c r="G197" s="230">
        <f>'дети 5-ти лет С'!J56</f>
        <v>0</v>
      </c>
    </row>
    <row r="198" spans="2:7" x14ac:dyDescent="0.3">
      <c r="B198" s="629"/>
      <c r="C198" s="259">
        <f>'дети 5-ти лет Ф'!K56</f>
        <v>0</v>
      </c>
      <c r="D198" s="230">
        <f>'дети 5-ти лет К'!K56</f>
        <v>1</v>
      </c>
      <c r="E198" s="230">
        <f>'дети 5-ти лет П'!K56</f>
        <v>0</v>
      </c>
      <c r="F198" s="230">
        <f>'дети 5-ти лет Т'!K56</f>
        <v>1</v>
      </c>
      <c r="G198" s="230">
        <f>'дети 5-ти лет С'!K56</f>
        <v>1</v>
      </c>
    </row>
    <row r="199" spans="2:7" x14ac:dyDescent="0.3">
      <c r="B199" s="630"/>
      <c r="C199" s="259">
        <f>'дети 5-ти лет Ф'!L56</f>
        <v>0</v>
      </c>
      <c r="D199" s="230">
        <f>'дети 5-ти лет К'!L56</f>
        <v>0</v>
      </c>
      <c r="E199" s="230">
        <f>'дети 5-ти лет П'!L56</f>
        <v>0</v>
      </c>
      <c r="F199" s="230">
        <f>'дети 5-ти лет Т'!L56</f>
        <v>0</v>
      </c>
      <c r="G199" s="230">
        <f>'дети 5-ти лет С'!L56</f>
        <v>0</v>
      </c>
    </row>
    <row r="200" spans="2:7" x14ac:dyDescent="0.3">
      <c r="B200" s="628">
        <v>4</v>
      </c>
      <c r="C200" s="259">
        <f>'дети 5-ти лет Ф'!M56</f>
        <v>1</v>
      </c>
      <c r="D200" s="230">
        <f>'дети 5-ти лет К'!M56</f>
        <v>0</v>
      </c>
      <c r="E200" s="230">
        <f>'дети 5-ти лет П'!M56</f>
        <v>1</v>
      </c>
      <c r="F200" s="230">
        <f>'дети 5-ти лет Т'!M56</f>
        <v>1</v>
      </c>
      <c r="G200" s="230">
        <f>'дети 5-ти лет С'!M56</f>
        <v>1</v>
      </c>
    </row>
    <row r="201" spans="2:7" x14ac:dyDescent="0.3">
      <c r="B201" s="629"/>
      <c r="C201" s="259">
        <f>'дети 5-ти лет Ф'!N56</f>
        <v>0</v>
      </c>
      <c r="D201" s="230">
        <f>'дети 5-ти лет К'!N56</f>
        <v>1</v>
      </c>
      <c r="E201" s="230">
        <f>'дети 5-ти лет П'!N56</f>
        <v>0</v>
      </c>
      <c r="F201" s="230">
        <f>'дети 5-ти лет Т'!N56</f>
        <v>0</v>
      </c>
      <c r="G201" s="230">
        <f>'дети 5-ти лет С'!N56</f>
        <v>0</v>
      </c>
    </row>
    <row r="202" spans="2:7" x14ac:dyDescent="0.3">
      <c r="B202" s="630"/>
      <c r="C202" s="259">
        <f>'дети 5-ти лет Ф'!O56</f>
        <v>0</v>
      </c>
      <c r="D202" s="230">
        <f>'дети 5-ти лет К'!O56</f>
        <v>0</v>
      </c>
      <c r="E202" s="230">
        <f>'дети 5-ти лет П'!O56</f>
        <v>0</v>
      </c>
      <c r="F202" s="230">
        <f>'дети 5-ти лет Т'!O56</f>
        <v>0</v>
      </c>
      <c r="G202" s="230">
        <f>'дети 5-ти лет С'!O56</f>
        <v>0</v>
      </c>
    </row>
    <row r="203" spans="2:7" x14ac:dyDescent="0.3">
      <c r="B203" s="628">
        <v>5</v>
      </c>
      <c r="C203" s="259">
        <f>'дети 5-ти лет Ф'!P56</f>
        <v>1</v>
      </c>
      <c r="D203" s="230">
        <f>'дети 5-ти лет К'!P56</f>
        <v>0</v>
      </c>
      <c r="E203" s="230">
        <f>'дети 5-ти лет П'!P56</f>
        <v>0</v>
      </c>
      <c r="F203" s="230">
        <f>'дети 5-ти лет Т'!P56</f>
        <v>1</v>
      </c>
      <c r="G203" s="230">
        <f>'дети 5-ти лет С'!P56</f>
        <v>1</v>
      </c>
    </row>
    <row r="204" spans="2:7" x14ac:dyDescent="0.3">
      <c r="B204" s="629"/>
      <c r="C204" s="259">
        <f>'дети 5-ти лет Ф'!Q56</f>
        <v>0</v>
      </c>
      <c r="D204" s="230">
        <f>'дети 5-ти лет К'!Q56</f>
        <v>1</v>
      </c>
      <c r="E204" s="230">
        <f>'дети 5-ти лет П'!Q56</f>
        <v>1</v>
      </c>
      <c r="F204" s="230">
        <f>'дети 5-ти лет Т'!Q56</f>
        <v>0</v>
      </c>
      <c r="G204" s="230">
        <f>'дети 5-ти лет С'!Q56</f>
        <v>0</v>
      </c>
    </row>
    <row r="205" spans="2:7" x14ac:dyDescent="0.3">
      <c r="B205" s="630"/>
      <c r="C205" s="259">
        <f>'дети 5-ти лет Ф'!R56</f>
        <v>0</v>
      </c>
      <c r="D205" s="230">
        <f>'дети 5-ти лет К'!R56</f>
        <v>0</v>
      </c>
      <c r="E205" s="230">
        <f>'дети 5-ти лет П'!R56</f>
        <v>0</v>
      </c>
      <c r="F205" s="230">
        <f>'дети 5-ти лет Т'!R56</f>
        <v>0</v>
      </c>
      <c r="G205" s="230">
        <f>'дети 5-ти лет С'!R56</f>
        <v>0</v>
      </c>
    </row>
    <row r="206" spans="2:7" x14ac:dyDescent="0.3">
      <c r="B206" s="628">
        <v>6</v>
      </c>
      <c r="C206" s="259">
        <f>'дети 5-ти лет Ф'!S56</f>
        <v>1</v>
      </c>
      <c r="D206" s="230">
        <f>'дети 5-ти лет К'!S56</f>
        <v>0</v>
      </c>
      <c r="E206" s="230">
        <f>'дети 5-ти лет П'!S56</f>
        <v>1</v>
      </c>
      <c r="F206" s="230">
        <f>'дети 5-ти лет Т'!S56</f>
        <v>1</v>
      </c>
      <c r="G206" s="230">
        <f>'дети 5-ти лет С'!S56</f>
        <v>0</v>
      </c>
    </row>
    <row r="207" spans="2:7" x14ac:dyDescent="0.3">
      <c r="B207" s="629"/>
      <c r="C207" s="259">
        <f>'дети 5-ти лет Ф'!T56</f>
        <v>0</v>
      </c>
      <c r="D207" s="230">
        <f>'дети 5-ти лет К'!T56</f>
        <v>1</v>
      </c>
      <c r="E207" s="230">
        <f>'дети 5-ти лет П'!T56</f>
        <v>0</v>
      </c>
      <c r="F207" s="230">
        <f>'дети 5-ти лет Т'!T56</f>
        <v>0</v>
      </c>
      <c r="G207" s="230">
        <f>'дети 5-ти лет С'!T56</f>
        <v>1</v>
      </c>
    </row>
    <row r="208" spans="2:7" x14ac:dyDescent="0.3">
      <c r="B208" s="630"/>
      <c r="C208" s="259">
        <f>'дети 5-ти лет Ф'!U56</f>
        <v>0</v>
      </c>
      <c r="D208" s="230">
        <f>'дети 5-ти лет К'!U56</f>
        <v>0</v>
      </c>
      <c r="E208" s="230">
        <f>'дети 5-ти лет П'!U56</f>
        <v>0</v>
      </c>
      <c r="F208" s="230">
        <f>'дети 5-ти лет Т'!U56</f>
        <v>0</v>
      </c>
      <c r="G208" s="230">
        <f>'дети 5-ти лет С'!U56</f>
        <v>0</v>
      </c>
    </row>
    <row r="209" spans="2:7" x14ac:dyDescent="0.3">
      <c r="B209" s="628">
        <v>7</v>
      </c>
      <c r="C209" s="259">
        <f>'дети 5-ти лет Ф'!V56</f>
        <v>1</v>
      </c>
      <c r="D209" s="230">
        <f>'дети 5-ти лет К'!V56</f>
        <v>0</v>
      </c>
      <c r="E209" s="230">
        <f>'дети 5-ти лет П'!V56</f>
        <v>1</v>
      </c>
      <c r="F209" s="230">
        <f>'дети 5-ти лет Т'!V56</f>
        <v>1</v>
      </c>
      <c r="G209" s="230">
        <f>'дети 5-ти лет С'!V56</f>
        <v>1</v>
      </c>
    </row>
    <row r="210" spans="2:7" x14ac:dyDescent="0.3">
      <c r="B210" s="629"/>
      <c r="C210" s="259">
        <f>'дети 5-ти лет Ф'!W56</f>
        <v>0</v>
      </c>
      <c r="D210" s="230">
        <f>'дети 5-ти лет Т'!W56</f>
        <v>0</v>
      </c>
      <c r="E210" s="230">
        <f>'дети 5-ти лет П'!W56</f>
        <v>0</v>
      </c>
      <c r="F210" s="230">
        <f>'дети 5-ти лет Т'!W56</f>
        <v>0</v>
      </c>
      <c r="G210" s="230">
        <f>'дети 5-ти лет С'!W56</f>
        <v>0</v>
      </c>
    </row>
    <row r="211" spans="2:7" x14ac:dyDescent="0.3">
      <c r="B211" s="630"/>
      <c r="C211" s="259">
        <f>'дети 5-ти лет Ф'!X56</f>
        <v>0</v>
      </c>
      <c r="D211" s="230">
        <f>'дети 5-ти лет К'!X56</f>
        <v>0</v>
      </c>
      <c r="E211" s="230">
        <f>'дети 5-ти лет П'!X56</f>
        <v>0</v>
      </c>
      <c r="F211" s="230">
        <f>'дети 5-ти лет Т'!X56</f>
        <v>0</v>
      </c>
      <c r="G211" s="230">
        <f>'дети 5-ти лет С'!X56</f>
        <v>0</v>
      </c>
    </row>
    <row r="212" spans="2:7" x14ac:dyDescent="0.3">
      <c r="B212" s="628">
        <v>8</v>
      </c>
      <c r="C212" s="309"/>
      <c r="D212" s="230">
        <f>'дети 5-ти лет К'!Y56</f>
        <v>0</v>
      </c>
      <c r="E212" s="793"/>
      <c r="F212" s="230">
        <f>'дети 5-ти лет Т'!Y56</f>
        <v>1</v>
      </c>
      <c r="G212" s="793"/>
    </row>
    <row r="213" spans="2:7" x14ac:dyDescent="0.3">
      <c r="B213" s="629"/>
      <c r="C213" s="310"/>
      <c r="D213" s="230">
        <f>'дети 5-ти лет К'!Z56</f>
        <v>1</v>
      </c>
      <c r="E213" s="794"/>
      <c r="F213" s="230">
        <f>'дети 5-ти лет Т'!Z56</f>
        <v>0</v>
      </c>
      <c r="G213" s="794"/>
    </row>
    <row r="214" spans="2:7" x14ac:dyDescent="0.3">
      <c r="B214" s="630"/>
      <c r="C214" s="310"/>
      <c r="D214" s="230">
        <f>'дети 5-ти лет К'!AA56</f>
        <v>0</v>
      </c>
      <c r="E214" s="794"/>
      <c r="F214" s="230">
        <f>'дети 5-ти лет Т'!AA56</f>
        <v>0</v>
      </c>
      <c r="G214" s="794"/>
    </row>
    <row r="215" spans="2:7" x14ac:dyDescent="0.3">
      <c r="B215" s="628">
        <v>9</v>
      </c>
      <c r="C215" s="310"/>
      <c r="D215" s="230">
        <f>'дети 5-ти лет К'!AB56</f>
        <v>1</v>
      </c>
      <c r="E215" s="794"/>
      <c r="F215" s="230">
        <f>'дети 5-ти лет Т'!AB56</f>
        <v>1</v>
      </c>
      <c r="G215" s="794"/>
    </row>
    <row r="216" spans="2:7" x14ac:dyDescent="0.3">
      <c r="B216" s="629"/>
      <c r="C216" s="310"/>
      <c r="D216" s="230">
        <f>'дети 5-ти лет К'!AC56</f>
        <v>0</v>
      </c>
      <c r="E216" s="794"/>
      <c r="F216" s="230">
        <f>'дети 5-ти лет Т'!AC56</f>
        <v>0</v>
      </c>
      <c r="G216" s="794"/>
    </row>
    <row r="217" spans="2:7" x14ac:dyDescent="0.3">
      <c r="B217" s="630"/>
      <c r="C217" s="310"/>
      <c r="D217" s="230">
        <f>'дети 5-ти лет К'!AD56</f>
        <v>0</v>
      </c>
      <c r="E217" s="794"/>
      <c r="F217" s="230">
        <f>'дети 5-ти лет Т'!AD56</f>
        <v>0</v>
      </c>
      <c r="G217" s="794"/>
    </row>
    <row r="218" spans="2:7" x14ac:dyDescent="0.3">
      <c r="B218" s="635">
        <v>10</v>
      </c>
      <c r="C218" s="310"/>
      <c r="D218" s="230">
        <f>'дети 5-ти лет К'!AE56</f>
        <v>0</v>
      </c>
      <c r="E218" s="794"/>
      <c r="F218" s="230">
        <f>'дети 5-ти лет Т'!AE56</f>
        <v>1</v>
      </c>
      <c r="G218" s="794"/>
    </row>
    <row r="219" spans="2:7" x14ac:dyDescent="0.3">
      <c r="B219" s="635"/>
      <c r="C219" s="310"/>
      <c r="D219" s="230">
        <f>'дети 5-ти лет К'!AF56</f>
        <v>1</v>
      </c>
      <c r="E219" s="794"/>
      <c r="F219" s="230">
        <f>'дети 5-ти лет Т'!AF56</f>
        <v>0</v>
      </c>
      <c r="G219" s="794"/>
    </row>
    <row r="220" spans="2:7" x14ac:dyDescent="0.3">
      <c r="B220" s="635"/>
      <c r="C220" s="310"/>
      <c r="D220" s="230">
        <f>'дети 5-ти лет К'!AG56</f>
        <v>0</v>
      </c>
      <c r="E220" s="794"/>
      <c r="F220" s="230">
        <f>'дети 5-ти лет Т'!AG56</f>
        <v>0</v>
      </c>
      <c r="G220" s="794"/>
    </row>
    <row r="221" spans="2:7" x14ac:dyDescent="0.3">
      <c r="B221" s="635">
        <v>11</v>
      </c>
      <c r="C221" s="310"/>
      <c r="D221" s="230">
        <f>'дети 5-ти лет К'!AH56</f>
        <v>0</v>
      </c>
      <c r="E221" s="794"/>
      <c r="F221" s="230">
        <f>'дети 5-ти лет Т'!AH56</f>
        <v>0</v>
      </c>
      <c r="G221" s="794"/>
    </row>
    <row r="222" spans="2:7" x14ac:dyDescent="0.3">
      <c r="B222" s="635"/>
      <c r="C222" s="310"/>
      <c r="D222" s="230">
        <f>'дети 5-ти лет К'!AI56</f>
        <v>1</v>
      </c>
      <c r="E222" s="794"/>
      <c r="F222" s="230">
        <f>'дети 5-ти лет Т'!AI56</f>
        <v>1</v>
      </c>
      <c r="G222" s="794"/>
    </row>
    <row r="223" spans="2:7" x14ac:dyDescent="0.3">
      <c r="B223" s="635"/>
      <c r="C223" s="310"/>
      <c r="D223" s="230">
        <f>'дети 5-ти лет К'!AJ56</f>
        <v>0</v>
      </c>
      <c r="E223" s="794"/>
      <c r="F223" s="230">
        <f>'дети 5-ти лет Т'!AJ56</f>
        <v>0</v>
      </c>
      <c r="G223" s="794"/>
    </row>
    <row r="224" spans="2:7" x14ac:dyDescent="0.3">
      <c r="B224" s="635">
        <v>12</v>
      </c>
      <c r="C224" s="310"/>
      <c r="D224" s="230">
        <f>'дети 5-ти лет К'!AK56</f>
        <v>0</v>
      </c>
      <c r="E224" s="794"/>
      <c r="F224" s="230">
        <f>'дети 5-ти лет Т'!AK56</f>
        <v>1</v>
      </c>
      <c r="G224" s="794"/>
    </row>
    <row r="225" spans="2:7" x14ac:dyDescent="0.3">
      <c r="B225" s="635"/>
      <c r="C225" s="310"/>
      <c r="D225" s="230">
        <f>'дети 5-ти лет К'!AL56</f>
        <v>1</v>
      </c>
      <c r="E225" s="794"/>
      <c r="F225" s="230">
        <f>'дети 5-ти лет Т'!AL56</f>
        <v>0</v>
      </c>
      <c r="G225" s="794"/>
    </row>
    <row r="226" spans="2:7" x14ac:dyDescent="0.3">
      <c r="B226" s="635"/>
      <c r="C226" s="310"/>
      <c r="D226" s="230">
        <f>'дети 5-ти лет К'!AM56</f>
        <v>0</v>
      </c>
      <c r="E226" s="794"/>
      <c r="F226" s="230">
        <f>'дети 5-ти лет Т'!AM56</f>
        <v>0</v>
      </c>
      <c r="G226" s="794"/>
    </row>
    <row r="227" spans="2:7" x14ac:dyDescent="0.3">
      <c r="B227" s="635">
        <v>13</v>
      </c>
      <c r="C227" s="310"/>
      <c r="D227" s="230">
        <f>'дети 5-ти лет К'!AN56</f>
        <v>1</v>
      </c>
      <c r="E227" s="794"/>
      <c r="F227" s="230">
        <f>'дети 5-ти лет Т'!AN56</f>
        <v>1</v>
      </c>
      <c r="G227" s="794"/>
    </row>
    <row r="228" spans="2:7" x14ac:dyDescent="0.3">
      <c r="B228" s="635"/>
      <c r="C228" s="310"/>
      <c r="D228" s="230">
        <f>'дети 5-ти лет К'!AO56</f>
        <v>0</v>
      </c>
      <c r="E228" s="794"/>
      <c r="F228" s="230">
        <f>'дети 5-ти лет Т'!AO56</f>
        <v>0</v>
      </c>
      <c r="G228" s="794"/>
    </row>
    <row r="229" spans="2:7" x14ac:dyDescent="0.3">
      <c r="B229" s="635"/>
      <c r="C229" s="310"/>
      <c r="D229" s="230">
        <f>'дети 5-ти лет К'!AP56</f>
        <v>0</v>
      </c>
      <c r="E229" s="794"/>
      <c r="F229" s="230">
        <f>'дети 5-ти лет Т'!AP56</f>
        <v>0</v>
      </c>
      <c r="G229" s="794"/>
    </row>
    <row r="230" spans="2:7" x14ac:dyDescent="0.3">
      <c r="B230" s="635">
        <v>14</v>
      </c>
      <c r="C230" s="310"/>
      <c r="D230" s="230">
        <f>'дети 5-ти лет К'!AQ56</f>
        <v>0</v>
      </c>
      <c r="E230" s="794"/>
      <c r="F230" s="230">
        <f>'дети 5-ти лет Т'!AQ56</f>
        <v>0</v>
      </c>
      <c r="G230" s="794"/>
    </row>
    <row r="231" spans="2:7" x14ac:dyDescent="0.3">
      <c r="B231" s="635"/>
      <c r="C231" s="310"/>
      <c r="D231" s="230">
        <f>'дети 5-ти лет К'!AR56</f>
        <v>1</v>
      </c>
      <c r="E231" s="794"/>
      <c r="F231" s="230">
        <f>'дети 5-ти лет Т'!AR56</f>
        <v>1</v>
      </c>
      <c r="G231" s="794"/>
    </row>
    <row r="232" spans="2:7" x14ac:dyDescent="0.3">
      <c r="B232" s="635"/>
      <c r="C232" s="310"/>
      <c r="D232" s="230">
        <f>'дети 5-ти лет К'!AS56</f>
        <v>0</v>
      </c>
      <c r="E232" s="794"/>
      <c r="F232" s="230">
        <f>'дети 5-ти лет Т'!AS56</f>
        <v>0</v>
      </c>
      <c r="G232" s="794"/>
    </row>
    <row r="233" spans="2:7" x14ac:dyDescent="0.3">
      <c r="B233" s="635">
        <v>15</v>
      </c>
      <c r="C233" s="310"/>
      <c r="D233" s="230">
        <f>'дети 5-ти лет К'!AT56</f>
        <v>0</v>
      </c>
      <c r="E233" s="794"/>
      <c r="F233" s="230">
        <f>'дети 5-ти лет Т'!AT56</f>
        <v>1</v>
      </c>
      <c r="G233" s="794"/>
    </row>
    <row r="234" spans="2:7" x14ac:dyDescent="0.3">
      <c r="B234" s="635"/>
      <c r="C234" s="310"/>
      <c r="D234" s="230">
        <f>'дети 5-ти лет К'!AU56</f>
        <v>1</v>
      </c>
      <c r="E234" s="794"/>
      <c r="F234" s="230">
        <f>'дети 5-ти лет Т'!AU56</f>
        <v>0</v>
      </c>
      <c r="G234" s="794"/>
    </row>
    <row r="235" spans="2:7" x14ac:dyDescent="0.3">
      <c r="B235" s="635"/>
      <c r="C235" s="310"/>
      <c r="D235" s="230">
        <f>'дети 5-ти лет К'!AV56</f>
        <v>0</v>
      </c>
      <c r="E235" s="794"/>
      <c r="F235" s="230">
        <f>'дети 5-ти лет Т'!AV56</f>
        <v>0</v>
      </c>
      <c r="G235" s="794"/>
    </row>
    <row r="236" spans="2:7" x14ac:dyDescent="0.3">
      <c r="B236" s="628">
        <v>16</v>
      </c>
      <c r="C236" s="310"/>
      <c r="D236" s="230">
        <f>'дети 5-ти лет К'!AW56</f>
        <v>0</v>
      </c>
      <c r="E236" s="794"/>
      <c r="F236" s="230">
        <f>'дети 5-ти лет Т'!AW56</f>
        <v>0</v>
      </c>
      <c r="G236" s="794"/>
    </row>
    <row r="237" spans="2:7" x14ac:dyDescent="0.3">
      <c r="B237" s="629"/>
      <c r="C237" s="310"/>
      <c r="D237" s="230">
        <f>'дети 5-ти лет К'!AX56</f>
        <v>1</v>
      </c>
      <c r="E237" s="794"/>
      <c r="F237" s="230">
        <f>'дети 5-ти лет Т'!AX56</f>
        <v>1</v>
      </c>
      <c r="G237" s="794"/>
    </row>
    <row r="238" spans="2:7" x14ac:dyDescent="0.3">
      <c r="B238" s="630"/>
      <c r="C238" s="310"/>
      <c r="D238" s="230">
        <f>'дети 5-ти лет К'!AY56</f>
        <v>0</v>
      </c>
      <c r="E238" s="794"/>
      <c r="F238" s="230">
        <f>'дети 5-ти лет Т'!AY56</f>
        <v>0</v>
      </c>
      <c r="G238" s="794"/>
    </row>
    <row r="239" spans="2:7" x14ac:dyDescent="0.3">
      <c r="B239" s="628">
        <v>17</v>
      </c>
      <c r="C239" s="310"/>
      <c r="D239" s="230">
        <f>'дети 5-ти лет К'!AZ56</f>
        <v>1</v>
      </c>
      <c r="E239" s="794"/>
      <c r="F239" s="230">
        <f>'дети 5-ти лет Т'!AZ56</f>
        <v>0</v>
      </c>
      <c r="G239" s="794"/>
    </row>
    <row r="240" spans="2:7" x14ac:dyDescent="0.3">
      <c r="B240" s="629"/>
      <c r="C240" s="310"/>
      <c r="D240" s="230">
        <f>'дети 5-ти лет К'!BA56</f>
        <v>0</v>
      </c>
      <c r="E240" s="794"/>
      <c r="F240" s="230">
        <f>'дети 5-ти лет Т'!BA56</f>
        <v>1</v>
      </c>
      <c r="G240" s="794"/>
    </row>
    <row r="241" spans="2:7" x14ac:dyDescent="0.3">
      <c r="B241" s="630"/>
      <c r="C241" s="310"/>
      <c r="D241" s="230">
        <f>'дети 5-ти лет К'!BB56</f>
        <v>0</v>
      </c>
      <c r="E241" s="794"/>
      <c r="F241" s="230">
        <f>'дети 5-ти лет Т'!BB56</f>
        <v>0</v>
      </c>
      <c r="G241" s="794"/>
    </row>
    <row r="242" spans="2:7" x14ac:dyDescent="0.3">
      <c r="B242" s="628">
        <v>18</v>
      </c>
      <c r="C242" s="310"/>
      <c r="D242" s="230">
        <f>'дети 5-ти лет К'!BC56</f>
        <v>1</v>
      </c>
      <c r="E242" s="794"/>
      <c r="F242" s="230">
        <f>'дети 5-ти лет Т'!BC56</f>
        <v>1</v>
      </c>
      <c r="G242" s="794"/>
    </row>
    <row r="243" spans="2:7" x14ac:dyDescent="0.3">
      <c r="B243" s="629"/>
      <c r="C243" s="310"/>
      <c r="D243" s="230">
        <f>'дети 5-ти лет К'!BD56</f>
        <v>0</v>
      </c>
      <c r="E243" s="794"/>
      <c r="F243" s="230">
        <f>'дети 5-ти лет Т'!BD56</f>
        <v>0</v>
      </c>
      <c r="G243" s="794"/>
    </row>
    <row r="244" spans="2:7" x14ac:dyDescent="0.3">
      <c r="B244" s="630"/>
      <c r="C244" s="310"/>
      <c r="D244" s="230">
        <f>'дети 5-ти лет К'!BE56</f>
        <v>0</v>
      </c>
      <c r="E244" s="794"/>
      <c r="F244" s="230">
        <f>'дети 5-ти лет Т'!BE56</f>
        <v>0</v>
      </c>
      <c r="G244" s="794"/>
    </row>
    <row r="245" spans="2:7" x14ac:dyDescent="0.3">
      <c r="B245" s="628">
        <v>19</v>
      </c>
      <c r="C245" s="310"/>
      <c r="D245" s="230">
        <f>'дети 5-ти лет К'!BF56</f>
        <v>1</v>
      </c>
      <c r="E245" s="794"/>
      <c r="F245" s="230">
        <f>'дети 5-ти лет Т'!BF56</f>
        <v>1</v>
      </c>
      <c r="G245" s="794"/>
    </row>
    <row r="246" spans="2:7" x14ac:dyDescent="0.3">
      <c r="B246" s="629"/>
      <c r="C246" s="310"/>
      <c r="D246" s="230">
        <f>'дети 5-ти лет К'!BG56</f>
        <v>0</v>
      </c>
      <c r="E246" s="794"/>
      <c r="F246" s="230">
        <f>'дети 5-ти лет Т'!BG56</f>
        <v>0</v>
      </c>
      <c r="G246" s="794"/>
    </row>
    <row r="247" spans="2:7" x14ac:dyDescent="0.3">
      <c r="B247" s="630"/>
      <c r="C247" s="310"/>
      <c r="D247" s="230">
        <f>'дети 5-ти лет К'!BH56</f>
        <v>0</v>
      </c>
      <c r="E247" s="794"/>
      <c r="F247" s="230">
        <f>'дети 5-ти лет Т'!BH56</f>
        <v>0</v>
      </c>
      <c r="G247" s="794"/>
    </row>
    <row r="248" spans="2:7" x14ac:dyDescent="0.3">
      <c r="B248" s="628">
        <v>20</v>
      </c>
      <c r="C248" s="310"/>
      <c r="D248" s="230">
        <f>'дети 5-ти лет К'!BI56</f>
        <v>1</v>
      </c>
      <c r="E248" s="794"/>
      <c r="F248" s="230">
        <f>'дети 5-ти лет Т'!BI56</f>
        <v>0</v>
      </c>
      <c r="G248" s="794"/>
    </row>
    <row r="249" spans="2:7" x14ac:dyDescent="0.3">
      <c r="B249" s="629"/>
      <c r="C249" s="310"/>
      <c r="D249" s="230">
        <f>'дети 5-ти лет К'!BJ56</f>
        <v>0</v>
      </c>
      <c r="E249" s="794"/>
      <c r="F249" s="230">
        <f>'дети 5-ти лет Т'!BJ56</f>
        <v>1</v>
      </c>
      <c r="G249" s="794"/>
    </row>
    <row r="250" spans="2:7" x14ac:dyDescent="0.3">
      <c r="B250" s="630"/>
      <c r="C250" s="310"/>
      <c r="D250" s="230">
        <f>'дети 5-ти лет К'!BK56</f>
        <v>0</v>
      </c>
      <c r="E250" s="794"/>
      <c r="F250" s="230">
        <f>'дети 5-ти лет Т'!BK56</f>
        <v>0</v>
      </c>
      <c r="G250" s="794"/>
    </row>
    <row r="251" spans="2:7" x14ac:dyDescent="0.3">
      <c r="B251" s="628">
        <v>21</v>
      </c>
      <c r="C251" s="310"/>
      <c r="D251" s="230">
        <f>'дети 5-ти лет К'!BL56</f>
        <v>0</v>
      </c>
      <c r="E251" s="794"/>
      <c r="F251" s="230">
        <f>'дети 5-ти лет Т'!BL56</f>
        <v>1</v>
      </c>
      <c r="G251" s="794"/>
    </row>
    <row r="252" spans="2:7" x14ac:dyDescent="0.3">
      <c r="B252" s="629"/>
      <c r="C252" s="310"/>
      <c r="D252" s="230">
        <f>'дети 5-ти лет К'!BM56</f>
        <v>1</v>
      </c>
      <c r="E252" s="794"/>
      <c r="F252" s="230">
        <f>'дети 5-ти лет Т'!BM56</f>
        <v>0</v>
      </c>
      <c r="G252" s="794"/>
    </row>
    <row r="253" spans="2:7" x14ac:dyDescent="0.3">
      <c r="B253" s="630"/>
      <c r="C253" s="310"/>
      <c r="D253" s="230">
        <f>'дети 5-ти лет К'!BN56</f>
        <v>0</v>
      </c>
      <c r="E253" s="794"/>
      <c r="F253" s="230">
        <f>'дети 5-ти лет Т'!BN56</f>
        <v>0</v>
      </c>
      <c r="G253" s="794"/>
    </row>
    <row r="254" spans="2:7" x14ac:dyDescent="0.3">
      <c r="B254" s="628">
        <v>22</v>
      </c>
      <c r="C254" s="310"/>
      <c r="D254" s="230">
        <f>'дети 5-ти лет К'!BO56</f>
        <v>1</v>
      </c>
      <c r="E254" s="794"/>
      <c r="F254" s="230">
        <f>'дети 5-ти лет Т'!BO56</f>
        <v>1</v>
      </c>
      <c r="G254" s="794"/>
    </row>
    <row r="255" spans="2:7" x14ac:dyDescent="0.3">
      <c r="B255" s="629"/>
      <c r="C255" s="310"/>
      <c r="D255" s="230">
        <f>'дети 5-ти лет К'!BP56</f>
        <v>0</v>
      </c>
      <c r="E255" s="794"/>
      <c r="F255" s="230">
        <f>'дети 5-ти лет Т'!BP56</f>
        <v>0</v>
      </c>
      <c r="G255" s="794"/>
    </row>
    <row r="256" spans="2:7" x14ac:dyDescent="0.3">
      <c r="B256" s="630"/>
      <c r="C256" s="310"/>
      <c r="D256" s="230">
        <f>'дети 5-ти лет К'!BQ56</f>
        <v>0</v>
      </c>
      <c r="E256" s="794"/>
      <c r="F256" s="230">
        <f>'дети 5-ти лет Т'!BQ56</f>
        <v>0</v>
      </c>
      <c r="G256" s="794"/>
    </row>
    <row r="257" spans="2:7" x14ac:dyDescent="0.3">
      <c r="B257" s="628">
        <v>23</v>
      </c>
      <c r="C257" s="310"/>
      <c r="D257" s="230">
        <f>'дети 5-ти лет К'!BR56</f>
        <v>0</v>
      </c>
      <c r="E257" s="794"/>
      <c r="F257" s="230">
        <f>'дети 5-ти лет Т'!BR56</f>
        <v>1</v>
      </c>
      <c r="G257" s="794"/>
    </row>
    <row r="258" spans="2:7" x14ac:dyDescent="0.3">
      <c r="B258" s="629"/>
      <c r="C258" s="310"/>
      <c r="D258" s="230">
        <f>'дети 5-ти лет К'!BS56</f>
        <v>1</v>
      </c>
      <c r="E258" s="794"/>
      <c r="F258" s="230">
        <f>'дети 5-ти лет Т'!BS56</f>
        <v>0</v>
      </c>
      <c r="G258" s="794"/>
    </row>
    <row r="259" spans="2:7" x14ac:dyDescent="0.3">
      <c r="B259" s="630"/>
      <c r="C259" s="310"/>
      <c r="D259" s="230">
        <f>'дети 5-ти лет К'!BT56</f>
        <v>0</v>
      </c>
      <c r="E259" s="794"/>
      <c r="F259" s="230">
        <f>'дети 5-ти лет Т'!BT56</f>
        <v>0</v>
      </c>
      <c r="G259" s="794"/>
    </row>
    <row r="260" spans="2:7" x14ac:dyDescent="0.3">
      <c r="B260" s="628">
        <v>24</v>
      </c>
      <c r="C260" s="310"/>
      <c r="D260" s="230">
        <f>'дети 5-ти лет К'!BU56</f>
        <v>0</v>
      </c>
      <c r="E260" s="794"/>
      <c r="F260" s="230">
        <f>'дети 5-ти лет Т'!BU56</f>
        <v>1</v>
      </c>
      <c r="G260" s="794"/>
    </row>
    <row r="261" spans="2:7" x14ac:dyDescent="0.3">
      <c r="B261" s="629"/>
      <c r="C261" s="310"/>
      <c r="D261" s="230">
        <f>'дети 5-ти лет К'!BV56</f>
        <v>1</v>
      </c>
      <c r="E261" s="794"/>
      <c r="F261" s="230">
        <f>'дети 5-ти лет Т'!BV56</f>
        <v>0</v>
      </c>
      <c r="G261" s="794"/>
    </row>
    <row r="262" spans="2:7" x14ac:dyDescent="0.3">
      <c r="B262" s="630"/>
      <c r="C262" s="310"/>
      <c r="D262" s="230">
        <f>'дети 5-ти лет К'!BW56</f>
        <v>0</v>
      </c>
      <c r="E262" s="794"/>
      <c r="F262" s="230">
        <f>'дети 5-ти лет Т'!BW56</f>
        <v>0</v>
      </c>
      <c r="G262" s="794"/>
    </row>
    <row r="263" spans="2:7" x14ac:dyDescent="0.3">
      <c r="B263" s="628">
        <v>25</v>
      </c>
      <c r="C263" s="310"/>
      <c r="D263" s="230">
        <f>'дети 5-ти лет К'!BX56</f>
        <v>0</v>
      </c>
      <c r="E263" s="794"/>
      <c r="F263" s="230">
        <f>'дети 5-ти лет Т'!BX56</f>
        <v>1</v>
      </c>
      <c r="G263" s="794"/>
    </row>
    <row r="264" spans="2:7" x14ac:dyDescent="0.3">
      <c r="B264" s="629"/>
      <c r="C264" s="310"/>
      <c r="D264" s="230">
        <f>'дети 5-ти лет К'!BY56</f>
        <v>1</v>
      </c>
      <c r="E264" s="794"/>
      <c r="F264" s="230">
        <f>'дети 5-ти лет Т'!BY56</f>
        <v>0</v>
      </c>
      <c r="G264" s="794"/>
    </row>
    <row r="265" spans="2:7" x14ac:dyDescent="0.3">
      <c r="B265" s="630"/>
      <c r="C265" s="310"/>
      <c r="D265" s="230">
        <f>'дети 5-ти лет К'!BZ56</f>
        <v>0</v>
      </c>
      <c r="E265" s="794"/>
      <c r="F265" s="230">
        <f>'дети 5-ти лет Т'!BZ56</f>
        <v>0</v>
      </c>
      <c r="G265" s="794"/>
    </row>
    <row r="266" spans="2:7" x14ac:dyDescent="0.3">
      <c r="B266" s="635">
        <v>26</v>
      </c>
      <c r="C266" s="310"/>
      <c r="D266" s="230">
        <f>'дети 5-ти лет К'!CA56</f>
        <v>0</v>
      </c>
      <c r="E266" s="794"/>
      <c r="F266" s="230">
        <f>'дети 5-ти лет Т'!CA56</f>
        <v>0</v>
      </c>
      <c r="G266" s="794"/>
    </row>
    <row r="267" spans="2:7" x14ac:dyDescent="0.3">
      <c r="B267" s="635"/>
      <c r="C267" s="310"/>
      <c r="D267" s="230">
        <f>'дети 5-ти лет К'!CB56</f>
        <v>1</v>
      </c>
      <c r="E267" s="794"/>
      <c r="F267" s="230">
        <f>'дети 5-ти лет Т'!CB56</f>
        <v>1</v>
      </c>
      <c r="G267" s="794"/>
    </row>
    <row r="268" spans="2:7" x14ac:dyDescent="0.3">
      <c r="B268" s="635"/>
      <c r="C268" s="310"/>
      <c r="D268" s="230">
        <f>'дети 5-ти лет К'!CC56</f>
        <v>0</v>
      </c>
      <c r="E268" s="794"/>
      <c r="F268" s="230">
        <f>'дети 5-ти лет Т'!CC56</f>
        <v>0</v>
      </c>
      <c r="G268" s="794"/>
    </row>
    <row r="269" spans="2:7" x14ac:dyDescent="0.3">
      <c r="B269" s="635">
        <v>27</v>
      </c>
      <c r="C269" s="310"/>
      <c r="D269" s="230">
        <f>'дети 5-ти лет К'!CD56</f>
        <v>0</v>
      </c>
      <c r="E269" s="794"/>
      <c r="F269" s="230">
        <f>'дети 5-ти лет Т'!CD56</f>
        <v>1</v>
      </c>
      <c r="G269" s="794"/>
    </row>
    <row r="270" spans="2:7" x14ac:dyDescent="0.3">
      <c r="B270" s="635"/>
      <c r="C270" s="310"/>
      <c r="D270" s="230">
        <f>'дети 5-ти лет К'!CE56</f>
        <v>1</v>
      </c>
      <c r="E270" s="794"/>
      <c r="F270" s="230">
        <f>'дети 5-ти лет Т'!CE56</f>
        <v>0</v>
      </c>
      <c r="G270" s="794"/>
    </row>
    <row r="271" spans="2:7" x14ac:dyDescent="0.3">
      <c r="B271" s="635"/>
      <c r="C271" s="310"/>
      <c r="D271" s="230">
        <f>'дети 5-ти лет К'!CF56</f>
        <v>0</v>
      </c>
      <c r="E271" s="794"/>
      <c r="F271" s="230">
        <f>'дети 5-ти лет Т'!CF56</f>
        <v>0</v>
      </c>
      <c r="G271" s="794"/>
    </row>
    <row r="272" spans="2:7" x14ac:dyDescent="0.3">
      <c r="B272" s="635">
        <v>28</v>
      </c>
      <c r="C272" s="310"/>
      <c r="D272" s="230">
        <f>'дети 5-ти лет К'!CG56</f>
        <v>0</v>
      </c>
      <c r="E272" s="794"/>
      <c r="F272" s="230">
        <f>'дети 5-ти лет Т'!CG56</f>
        <v>0</v>
      </c>
      <c r="G272" s="794"/>
    </row>
    <row r="273" spans="2:7" x14ac:dyDescent="0.3">
      <c r="B273" s="635"/>
      <c r="C273" s="310"/>
      <c r="D273" s="230">
        <f>'дети 5-ти лет К'!CH56</f>
        <v>1</v>
      </c>
      <c r="E273" s="794"/>
      <c r="F273" s="230">
        <f>'дети 5-ти лет Т'!CH56</f>
        <v>1</v>
      </c>
      <c r="G273" s="794"/>
    </row>
    <row r="274" spans="2:7" x14ac:dyDescent="0.3">
      <c r="B274" s="635"/>
      <c r="C274" s="310"/>
      <c r="D274" s="230">
        <f>'дети 5-ти лет К'!CI56</f>
        <v>0</v>
      </c>
      <c r="E274" s="794"/>
      <c r="F274" s="230">
        <f>'дети 5-ти лет Т'!CI56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230">
        <f>'дети 5-ти лет Т'!CJ56</f>
        <v>1</v>
      </c>
      <c r="G275" s="794"/>
    </row>
    <row r="276" spans="2:7" x14ac:dyDescent="0.3">
      <c r="B276" s="635"/>
      <c r="C276" s="310"/>
      <c r="D276" s="794"/>
      <c r="E276" s="794"/>
      <c r="F276" s="230">
        <f>'дети 5-ти лет Т'!CK56</f>
        <v>0</v>
      </c>
      <c r="G276" s="794"/>
    </row>
    <row r="277" spans="2:7" x14ac:dyDescent="0.3">
      <c r="B277" s="635"/>
      <c r="C277" s="310"/>
      <c r="D277" s="794"/>
      <c r="E277" s="794"/>
      <c r="F277" s="230">
        <f>'дети 5-ти лет Т'!CL56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230">
        <f>'дети 5-ти лет Т'!CM56</f>
        <v>1</v>
      </c>
      <c r="G278" s="794"/>
    </row>
    <row r="279" spans="2:7" x14ac:dyDescent="0.3">
      <c r="B279" s="635"/>
      <c r="C279" s="310"/>
      <c r="D279" s="794"/>
      <c r="E279" s="794"/>
      <c r="F279" s="230">
        <f>'дети 5-ти лет Т'!CN56</f>
        <v>0</v>
      </c>
      <c r="G279" s="794"/>
    </row>
    <row r="280" spans="2:7" x14ac:dyDescent="0.3">
      <c r="B280" s="635"/>
      <c r="C280" s="310"/>
      <c r="D280" s="794"/>
      <c r="E280" s="794"/>
      <c r="F280" s="230">
        <f>'дети 5-ти лет Т'!CO56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230">
        <f>'дети 5-ти лет Т'!CP56</f>
        <v>0</v>
      </c>
      <c r="G281" s="794"/>
    </row>
    <row r="282" spans="2:7" x14ac:dyDescent="0.3">
      <c r="B282" s="635"/>
      <c r="C282" s="310"/>
      <c r="D282" s="794"/>
      <c r="E282" s="794"/>
      <c r="F282" s="230">
        <f>'дети 5-ти лет Т'!CQ56</f>
        <v>1</v>
      </c>
      <c r="G282" s="794"/>
    </row>
    <row r="283" spans="2:7" x14ac:dyDescent="0.3">
      <c r="B283" s="635"/>
      <c r="C283" s="310"/>
      <c r="D283" s="794"/>
      <c r="E283" s="794"/>
      <c r="F283" s="230">
        <f>'дети 5-ти лет Т'!CR56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230">
        <f>'дети 5-ти лет Т'!CS56</f>
        <v>0</v>
      </c>
      <c r="G284" s="794"/>
    </row>
    <row r="285" spans="2:7" x14ac:dyDescent="0.3">
      <c r="B285" s="635"/>
      <c r="C285" s="310"/>
      <c r="D285" s="794"/>
      <c r="E285" s="794"/>
      <c r="F285" s="230">
        <f>'дети 5-ти лет Т'!CT56</f>
        <v>1</v>
      </c>
      <c r="G285" s="794"/>
    </row>
    <row r="286" spans="2:7" x14ac:dyDescent="0.3">
      <c r="B286" s="635"/>
      <c r="C286" s="310"/>
      <c r="D286" s="794"/>
      <c r="E286" s="794"/>
      <c r="F286" s="230">
        <f>'дети 5-ти лет Т'!CU56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230">
        <f>'дети 5-ти лет Т'!CV56</f>
        <v>0</v>
      </c>
      <c r="G287" s="794"/>
    </row>
    <row r="288" spans="2:7" x14ac:dyDescent="0.3">
      <c r="B288" s="635"/>
      <c r="C288" s="310"/>
      <c r="D288" s="794"/>
      <c r="E288" s="794"/>
      <c r="F288" s="230">
        <f>'дети 5-ти лет Т'!CW56</f>
        <v>1</v>
      </c>
      <c r="G288" s="794"/>
    </row>
    <row r="289" spans="2:7" x14ac:dyDescent="0.3">
      <c r="B289" s="635"/>
      <c r="C289" s="310"/>
      <c r="D289" s="794"/>
      <c r="E289" s="794"/>
      <c r="F289" s="230">
        <f>'дети 5-ти лет Т'!CX56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230">
        <f>'дети 5-ти лет Т'!CY56</f>
        <v>0</v>
      </c>
      <c r="G290" s="794"/>
    </row>
    <row r="291" spans="2:7" x14ac:dyDescent="0.3">
      <c r="B291" s="635"/>
      <c r="C291" s="310"/>
      <c r="D291" s="794"/>
      <c r="E291" s="794"/>
      <c r="F291" s="230">
        <f>'дети 5-ти лет Т'!CZ56</f>
        <v>1</v>
      </c>
      <c r="G291" s="794"/>
    </row>
    <row r="292" spans="2:7" x14ac:dyDescent="0.3">
      <c r="B292" s="635"/>
      <c r="C292" s="310"/>
      <c r="D292" s="794"/>
      <c r="E292" s="794"/>
      <c r="F292" s="230">
        <f>'дети 5-ти лет Т'!DA56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230">
        <f>'дети 5-ти лет Т'!DB56</f>
        <v>1</v>
      </c>
      <c r="G293" s="794"/>
    </row>
    <row r="294" spans="2:7" x14ac:dyDescent="0.3">
      <c r="B294" s="635"/>
      <c r="C294" s="310"/>
      <c r="D294" s="794"/>
      <c r="E294" s="794"/>
      <c r="F294" s="230">
        <f>'дети 5-ти лет Т'!DC56</f>
        <v>0</v>
      </c>
      <c r="G294" s="794"/>
    </row>
    <row r="295" spans="2:7" x14ac:dyDescent="0.3">
      <c r="B295" s="635"/>
      <c r="C295" s="311"/>
      <c r="D295" s="795"/>
      <c r="E295" s="795"/>
      <c r="F295" s="230">
        <f>'дети 5-ти лет Т'!DD56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43.5" customHeight="1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25">
        <f>'дети 5-ти лет Ф'!D115</f>
        <v>1</v>
      </c>
      <c r="D300" s="325">
        <f>'дети 5-ти лет К'!D115</f>
        <v>1</v>
      </c>
      <c r="E300" s="325">
        <f>'дети 5-ти лет П'!D115</f>
        <v>1</v>
      </c>
      <c r="F300" s="325">
        <f>'дети 5-ти лет Т'!D115</f>
        <v>1</v>
      </c>
      <c r="G300" s="325">
        <f>'дети 5-ти лет С'!D115</f>
        <v>1</v>
      </c>
    </row>
    <row r="301" spans="2:7" x14ac:dyDescent="0.3">
      <c r="B301" s="629"/>
      <c r="C301" s="325">
        <f>'дети 5-ти лет Ф'!E115</f>
        <v>0</v>
      </c>
      <c r="D301" s="325">
        <f>'дети 5-ти лет К'!E115</f>
        <v>0</v>
      </c>
      <c r="E301" s="325">
        <f>'дети 5-ти лет П'!E115</f>
        <v>0</v>
      </c>
      <c r="F301" s="325">
        <f>'дети 5-ти лет Т'!E115</f>
        <v>0</v>
      </c>
      <c r="G301" s="325">
        <f>'дети 5-ти лет С'!E115</f>
        <v>0</v>
      </c>
    </row>
    <row r="302" spans="2:7" x14ac:dyDescent="0.3">
      <c r="B302" s="630"/>
      <c r="C302" s="325">
        <f>'дети 5-ти лет Ф'!F115</f>
        <v>0</v>
      </c>
      <c r="D302" s="325">
        <f>'дети 5-ти лет К'!F115</f>
        <v>0</v>
      </c>
      <c r="E302" s="325">
        <f>'дети 5-ти лет П'!F115</f>
        <v>0</v>
      </c>
      <c r="F302" s="325">
        <f>'дети 5-ти лет Т'!F115</f>
        <v>0</v>
      </c>
      <c r="G302" s="325">
        <f>'дети 5-ти лет С'!F115</f>
        <v>0</v>
      </c>
    </row>
    <row r="303" spans="2:7" x14ac:dyDescent="0.3">
      <c r="B303" s="628">
        <v>2</v>
      </c>
      <c r="C303" s="325">
        <f>'дети 5-ти лет Ф'!G115</f>
        <v>1</v>
      </c>
      <c r="D303" s="325">
        <f>'дети 5-ти лет К'!G115</f>
        <v>1</v>
      </c>
      <c r="E303" s="325">
        <f>'дети 5-ти лет П'!G115</f>
        <v>1</v>
      </c>
      <c r="F303" s="325">
        <f>'дети 5-ти лет Т'!G115</f>
        <v>1</v>
      </c>
      <c r="G303" s="325">
        <f>'дети 5-ти лет С'!G115</f>
        <v>1</v>
      </c>
    </row>
    <row r="304" spans="2:7" x14ac:dyDescent="0.3">
      <c r="B304" s="629"/>
      <c r="C304" s="325">
        <f>'дети 5-ти лет Ф'!H115</f>
        <v>0</v>
      </c>
      <c r="D304" s="325">
        <f>'дети 5-ти лет К'!H115</f>
        <v>0</v>
      </c>
      <c r="E304" s="325">
        <f>'дети 5-ти лет П'!H115</f>
        <v>0</v>
      </c>
      <c r="F304" s="325">
        <f>'дети 5-ти лет Т'!H115</f>
        <v>0</v>
      </c>
      <c r="G304" s="325">
        <f>'дети 5-ти лет С'!H115</f>
        <v>0</v>
      </c>
    </row>
    <row r="305" spans="2:7" x14ac:dyDescent="0.3">
      <c r="B305" s="630"/>
      <c r="C305" s="325">
        <f>'дети 5-ти лет Ф'!I115</f>
        <v>0</v>
      </c>
      <c r="D305" s="325">
        <f>'дети 5-ти лет К'!I115</f>
        <v>0</v>
      </c>
      <c r="E305" s="325">
        <f>'дети 5-ти лет П'!I115</f>
        <v>0</v>
      </c>
      <c r="F305" s="325">
        <f>'дети 5-ти лет Т'!I115</f>
        <v>0</v>
      </c>
      <c r="G305" s="325">
        <f>'дети 5-ти лет С'!I115</f>
        <v>0</v>
      </c>
    </row>
    <row r="306" spans="2:7" x14ac:dyDescent="0.3">
      <c r="B306" s="628">
        <v>3</v>
      </c>
      <c r="C306" s="325">
        <f>'дети 5-ти лет Ф'!J115</f>
        <v>1</v>
      </c>
      <c r="D306" s="325">
        <f>'дети 5-ти лет К'!J115</f>
        <v>1</v>
      </c>
      <c r="E306" s="325">
        <f>'дети 5-ти лет П'!J115</f>
        <v>1</v>
      </c>
      <c r="F306" s="325">
        <f>'дети 5-ти лет Т'!J115</f>
        <v>1</v>
      </c>
      <c r="G306" s="325">
        <f>'дети 5-ти лет С'!J115</f>
        <v>1</v>
      </c>
    </row>
    <row r="307" spans="2:7" x14ac:dyDescent="0.3">
      <c r="B307" s="629"/>
      <c r="C307" s="325">
        <f>'дети 5-ти лет Ф'!K115</f>
        <v>0</v>
      </c>
      <c r="D307" s="325">
        <f>'дети 5-ти лет К'!K115</f>
        <v>0</v>
      </c>
      <c r="E307" s="325">
        <f>'дети 5-ти лет П'!K115</f>
        <v>0</v>
      </c>
      <c r="F307" s="325">
        <f>'дети 5-ти лет Т'!K115</f>
        <v>0</v>
      </c>
      <c r="G307" s="325">
        <f>'дети 5-ти лет С'!K115</f>
        <v>0</v>
      </c>
    </row>
    <row r="308" spans="2:7" x14ac:dyDescent="0.3">
      <c r="B308" s="630"/>
      <c r="C308" s="325">
        <f>'дети 5-ти лет Ф'!L115</f>
        <v>0</v>
      </c>
      <c r="D308" s="325">
        <f>'дети 5-ти лет К'!L115</f>
        <v>0</v>
      </c>
      <c r="E308" s="325">
        <f>'дети 5-ти лет П'!L115</f>
        <v>0</v>
      </c>
      <c r="F308" s="325">
        <f>'дети 5-ти лет Т'!L115</f>
        <v>0</v>
      </c>
      <c r="G308" s="325">
        <f>'дети 5-ти лет С'!L115</f>
        <v>0</v>
      </c>
    </row>
    <row r="309" spans="2:7" x14ac:dyDescent="0.3">
      <c r="B309" s="628">
        <v>4</v>
      </c>
      <c r="C309" s="325">
        <f>'дети 5-ти лет Ф'!M115</f>
        <v>1</v>
      </c>
      <c r="D309" s="325">
        <f>'дети 5-ти лет К'!M115</f>
        <v>1</v>
      </c>
      <c r="E309" s="325">
        <f>'дети 5-ти лет П'!M115</f>
        <v>1</v>
      </c>
      <c r="F309" s="325">
        <f>'дети 5-ти лет Т'!M115</f>
        <v>1</v>
      </c>
      <c r="G309" s="325">
        <f>'дети 5-ти лет С'!M115</f>
        <v>1</v>
      </c>
    </row>
    <row r="310" spans="2:7" x14ac:dyDescent="0.3">
      <c r="B310" s="629"/>
      <c r="C310" s="325">
        <f>'дети 5-ти лет Ф'!N115</f>
        <v>0</v>
      </c>
      <c r="D310" s="325">
        <f>'дети 5-ти лет К'!N115</f>
        <v>0</v>
      </c>
      <c r="E310" s="325">
        <f>'дети 5-ти лет П'!N115</f>
        <v>0</v>
      </c>
      <c r="F310" s="325">
        <f>'дети 5-ти лет Т'!N115</f>
        <v>0</v>
      </c>
      <c r="G310" s="325">
        <f>'дети 5-ти лет С'!N115</f>
        <v>0</v>
      </c>
    </row>
    <row r="311" spans="2:7" x14ac:dyDescent="0.3">
      <c r="B311" s="630"/>
      <c r="C311" s="325">
        <f>'дети 5-ти лет Ф'!O115</f>
        <v>0</v>
      </c>
      <c r="D311" s="325">
        <f>'дети 5-ти лет К'!O115</f>
        <v>0</v>
      </c>
      <c r="E311" s="325">
        <f>'дети 5-ти лет П'!O115</f>
        <v>0</v>
      </c>
      <c r="F311" s="325">
        <f>'дети 5-ти лет Т'!O115</f>
        <v>0</v>
      </c>
      <c r="G311" s="325">
        <f>'дети 5-ти лет С'!O115</f>
        <v>0</v>
      </c>
    </row>
    <row r="312" spans="2:7" x14ac:dyDescent="0.3">
      <c r="B312" s="628">
        <v>5</v>
      </c>
      <c r="C312" s="325">
        <f>'дети 5-ти лет Ф'!P115</f>
        <v>1</v>
      </c>
      <c r="D312" s="325">
        <f>'дети 5-ти лет К'!P115</f>
        <v>1</v>
      </c>
      <c r="E312" s="325">
        <f>'дети 5-ти лет П'!P115</f>
        <v>1</v>
      </c>
      <c r="F312" s="325">
        <f>'дети 5-ти лет Т'!P115</f>
        <v>1</v>
      </c>
      <c r="G312" s="325">
        <f>'дети 5-ти лет С'!P115</f>
        <v>1</v>
      </c>
    </row>
    <row r="313" spans="2:7" x14ac:dyDescent="0.3">
      <c r="B313" s="629"/>
      <c r="C313" s="325">
        <f>'дети 5-ти лет Ф'!Q115</f>
        <v>0</v>
      </c>
      <c r="D313" s="325">
        <f>'дети 5-ти лет К'!Q115</f>
        <v>0</v>
      </c>
      <c r="E313" s="325">
        <f>'дети 5-ти лет П'!Q115</f>
        <v>0</v>
      </c>
      <c r="F313" s="325">
        <f>'дети 5-ти лет Т'!Q115</f>
        <v>0</v>
      </c>
      <c r="G313" s="325">
        <f>'дети 5-ти лет С'!Q115</f>
        <v>0</v>
      </c>
    </row>
    <row r="314" spans="2:7" x14ac:dyDescent="0.3">
      <c r="B314" s="630"/>
      <c r="C314" s="325">
        <f>'дети 5-ти лет Ф'!R115</f>
        <v>0</v>
      </c>
      <c r="D314" s="325">
        <f>'дети 5-ти лет К'!R115</f>
        <v>0</v>
      </c>
      <c r="E314" s="325">
        <f>'дети 5-ти лет П'!R115</f>
        <v>0</v>
      </c>
      <c r="F314" s="325">
        <f>'дети 5-ти лет Т'!R115</f>
        <v>0</v>
      </c>
      <c r="G314" s="325">
        <f>'дети 5-ти лет С'!R115</f>
        <v>0</v>
      </c>
    </row>
    <row r="315" spans="2:7" x14ac:dyDescent="0.3">
      <c r="B315" s="628">
        <v>6</v>
      </c>
      <c r="C315" s="325">
        <f>'дети 5-ти лет Ф'!S115</f>
        <v>1</v>
      </c>
      <c r="D315" s="325">
        <f>'дети 5-ти лет К'!S115</f>
        <v>1</v>
      </c>
      <c r="E315" s="325">
        <f>'дети 5-ти лет П'!S115</f>
        <v>1</v>
      </c>
      <c r="F315" s="325">
        <f>'дети 5-ти лет Т'!S115</f>
        <v>1</v>
      </c>
      <c r="G315" s="325">
        <f>'дети 5-ти лет С'!S115</f>
        <v>1</v>
      </c>
    </row>
    <row r="316" spans="2:7" x14ac:dyDescent="0.3">
      <c r="B316" s="629"/>
      <c r="C316" s="325">
        <f>'дети 5-ти лет Ф'!T115</f>
        <v>0</v>
      </c>
      <c r="D316" s="325">
        <f>'дети 5-ти лет К'!T115</f>
        <v>0</v>
      </c>
      <c r="E316" s="325">
        <f>'дети 5-ти лет П'!T115</f>
        <v>0</v>
      </c>
      <c r="F316" s="325">
        <f>'дети 5-ти лет Т'!T115</f>
        <v>0</v>
      </c>
      <c r="G316" s="325">
        <f>'дети 5-ти лет С'!T115</f>
        <v>0</v>
      </c>
    </row>
    <row r="317" spans="2:7" x14ac:dyDescent="0.3">
      <c r="B317" s="630"/>
      <c r="C317" s="325">
        <f>'дети 5-ти лет Ф'!U115</f>
        <v>0</v>
      </c>
      <c r="D317" s="325">
        <f>'дети 5-ти лет К'!U115</f>
        <v>0</v>
      </c>
      <c r="E317" s="325">
        <f>'дети 5-ти лет П'!U115</f>
        <v>0</v>
      </c>
      <c r="F317" s="325">
        <f>'дети 5-ти лет Т'!U115</f>
        <v>0</v>
      </c>
      <c r="G317" s="325">
        <f>'дети 5-ти лет С'!U115</f>
        <v>0</v>
      </c>
    </row>
    <row r="318" spans="2:7" x14ac:dyDescent="0.3">
      <c r="B318" s="628">
        <v>7</v>
      </c>
      <c r="C318" s="325">
        <f>'дети 5-ти лет Ф'!V115</f>
        <v>1</v>
      </c>
      <c r="D318" s="325">
        <f>'дети 5-ти лет К'!V115</f>
        <v>1</v>
      </c>
      <c r="E318" s="325">
        <f>'дети 5-ти лет П'!V115</f>
        <v>1</v>
      </c>
      <c r="F318" s="325">
        <f>'дети 5-ти лет Т'!V115</f>
        <v>1</v>
      </c>
      <c r="G318" s="325">
        <f>'дети 5-ти лет С'!V115</f>
        <v>1</v>
      </c>
    </row>
    <row r="319" spans="2:7" x14ac:dyDescent="0.3">
      <c r="B319" s="629"/>
      <c r="C319" s="325">
        <f>'дети 5-ти лет Ф'!W115</f>
        <v>0</v>
      </c>
      <c r="D319" s="325">
        <f>'дети 5-ти лет Т'!W115</f>
        <v>0</v>
      </c>
      <c r="E319" s="325">
        <f>'дети 5-ти лет П'!W115</f>
        <v>0</v>
      </c>
      <c r="F319" s="325">
        <f>'дети 5-ти лет Т'!W115</f>
        <v>0</v>
      </c>
      <c r="G319" s="325">
        <f>'дети 5-ти лет С'!W115</f>
        <v>0</v>
      </c>
    </row>
    <row r="320" spans="2:7" x14ac:dyDescent="0.3">
      <c r="B320" s="630"/>
      <c r="C320" s="325">
        <f>'дети 5-ти лет Ф'!X115</f>
        <v>0</v>
      </c>
      <c r="D320" s="325">
        <f>'дети 5-ти лет К'!X115</f>
        <v>0</v>
      </c>
      <c r="E320" s="325">
        <f>'дети 5-ти лет П'!X115</f>
        <v>0</v>
      </c>
      <c r="F320" s="325">
        <f>'дети 5-ти лет Т'!X115</f>
        <v>0</v>
      </c>
      <c r="G320" s="325">
        <f>'дети 5-ти лет С'!X115</f>
        <v>0</v>
      </c>
    </row>
    <row r="321" spans="2:7" x14ac:dyDescent="0.3">
      <c r="B321" s="628">
        <v>8</v>
      </c>
      <c r="C321" s="309"/>
      <c r="D321" s="325">
        <f>'дети 5-ти лет К'!Y115</f>
        <v>1</v>
      </c>
      <c r="E321" s="793"/>
      <c r="F321" s="325">
        <f>'дети 5-ти лет Т'!Y115</f>
        <v>1</v>
      </c>
      <c r="G321" s="793"/>
    </row>
    <row r="322" spans="2:7" x14ac:dyDescent="0.3">
      <c r="B322" s="629"/>
      <c r="C322" s="310"/>
      <c r="D322" s="325">
        <f>'дети 5-ти лет К'!Z115</f>
        <v>0</v>
      </c>
      <c r="E322" s="794"/>
      <c r="F322" s="325">
        <f>'дети 5-ти лет Т'!Z115</f>
        <v>0</v>
      </c>
      <c r="G322" s="794"/>
    </row>
    <row r="323" spans="2:7" x14ac:dyDescent="0.3">
      <c r="B323" s="630"/>
      <c r="C323" s="310"/>
      <c r="D323" s="325">
        <f>'дети 5-ти лет К'!AA115</f>
        <v>0</v>
      </c>
      <c r="E323" s="794"/>
      <c r="F323" s="325">
        <f>'дети 5-ти лет Т'!AA115</f>
        <v>0</v>
      </c>
      <c r="G323" s="794"/>
    </row>
    <row r="324" spans="2:7" x14ac:dyDescent="0.3">
      <c r="B324" s="628">
        <v>9</v>
      </c>
      <c r="C324" s="310"/>
      <c r="D324" s="325">
        <f>'дети 5-ти лет К'!AB115</f>
        <v>1</v>
      </c>
      <c r="E324" s="794"/>
      <c r="F324" s="325">
        <f>'дети 5-ти лет Т'!AB115</f>
        <v>1</v>
      </c>
      <c r="G324" s="794"/>
    </row>
    <row r="325" spans="2:7" x14ac:dyDescent="0.3">
      <c r="B325" s="629"/>
      <c r="C325" s="310"/>
      <c r="D325" s="325">
        <f>'дети 5-ти лет К'!AC115</f>
        <v>0</v>
      </c>
      <c r="E325" s="794"/>
      <c r="F325" s="325">
        <f>'дети 5-ти лет Т'!AC115</f>
        <v>0</v>
      </c>
      <c r="G325" s="794"/>
    </row>
    <row r="326" spans="2:7" x14ac:dyDescent="0.3">
      <c r="B326" s="630"/>
      <c r="C326" s="310"/>
      <c r="D326" s="325">
        <f>'дети 5-ти лет К'!AD115</f>
        <v>0</v>
      </c>
      <c r="E326" s="794"/>
      <c r="F326" s="325">
        <f>'дети 5-ти лет Т'!AD115</f>
        <v>0</v>
      </c>
      <c r="G326" s="794"/>
    </row>
    <row r="327" spans="2:7" x14ac:dyDescent="0.3">
      <c r="B327" s="635">
        <v>10</v>
      </c>
      <c r="C327" s="310"/>
      <c r="D327" s="325">
        <f>'дети 5-ти лет К'!AE115</f>
        <v>1</v>
      </c>
      <c r="E327" s="794"/>
      <c r="F327" s="325">
        <f>'дети 5-ти лет Т'!AE115</f>
        <v>1</v>
      </c>
      <c r="G327" s="794"/>
    </row>
    <row r="328" spans="2:7" x14ac:dyDescent="0.3">
      <c r="B328" s="635"/>
      <c r="C328" s="310"/>
      <c r="D328" s="325">
        <f>'дети 5-ти лет К'!AF115</f>
        <v>0</v>
      </c>
      <c r="E328" s="794"/>
      <c r="F328" s="325">
        <f>'дети 5-ти лет Т'!AF115</f>
        <v>0</v>
      </c>
      <c r="G328" s="794"/>
    </row>
    <row r="329" spans="2:7" x14ac:dyDescent="0.3">
      <c r="B329" s="635"/>
      <c r="C329" s="310"/>
      <c r="D329" s="325">
        <f>'дети 5-ти лет К'!AG115</f>
        <v>0</v>
      </c>
      <c r="E329" s="794"/>
      <c r="F329" s="325">
        <f>'дети 5-ти лет Т'!AG115</f>
        <v>0</v>
      </c>
      <c r="G329" s="794"/>
    </row>
    <row r="330" spans="2:7" x14ac:dyDescent="0.3">
      <c r="B330" s="635">
        <v>11</v>
      </c>
      <c r="C330" s="310"/>
      <c r="D330" s="325">
        <f>'дети 5-ти лет К'!AH115</f>
        <v>1</v>
      </c>
      <c r="E330" s="794"/>
      <c r="F330" s="325">
        <f>'дети 5-ти лет Т'!AH115</f>
        <v>1</v>
      </c>
      <c r="G330" s="794"/>
    </row>
    <row r="331" spans="2:7" x14ac:dyDescent="0.3">
      <c r="B331" s="635"/>
      <c r="C331" s="310"/>
      <c r="D331" s="325">
        <f>'дети 5-ти лет К'!AI115</f>
        <v>0</v>
      </c>
      <c r="E331" s="794"/>
      <c r="F331" s="325">
        <f>'дети 5-ти лет Т'!AI115</f>
        <v>0</v>
      </c>
      <c r="G331" s="794"/>
    </row>
    <row r="332" spans="2:7" x14ac:dyDescent="0.3">
      <c r="B332" s="635"/>
      <c r="C332" s="310"/>
      <c r="D332" s="325">
        <f>'дети 5-ти лет К'!AJ115</f>
        <v>0</v>
      </c>
      <c r="E332" s="794"/>
      <c r="F332" s="325">
        <f>'дети 5-ти лет Т'!AJ115</f>
        <v>0</v>
      </c>
      <c r="G332" s="794"/>
    </row>
    <row r="333" spans="2:7" x14ac:dyDescent="0.3">
      <c r="B333" s="635">
        <v>12</v>
      </c>
      <c r="C333" s="310"/>
      <c r="D333" s="325">
        <f>'дети 5-ти лет К'!AK115</f>
        <v>1</v>
      </c>
      <c r="E333" s="794"/>
      <c r="F333" s="325">
        <f>'дети 5-ти лет Т'!AK115</f>
        <v>1</v>
      </c>
      <c r="G333" s="794"/>
    </row>
    <row r="334" spans="2:7" x14ac:dyDescent="0.3">
      <c r="B334" s="635"/>
      <c r="C334" s="310"/>
      <c r="D334" s="325">
        <f>'дети 5-ти лет К'!AL115</f>
        <v>0</v>
      </c>
      <c r="E334" s="794"/>
      <c r="F334" s="325">
        <f>'дети 5-ти лет Т'!AL115</f>
        <v>0</v>
      </c>
      <c r="G334" s="794"/>
    </row>
    <row r="335" spans="2:7" x14ac:dyDescent="0.3">
      <c r="B335" s="635"/>
      <c r="C335" s="310"/>
      <c r="D335" s="325">
        <f>'дети 5-ти лет К'!AM115</f>
        <v>0</v>
      </c>
      <c r="E335" s="794"/>
      <c r="F335" s="325">
        <f>'дети 5-ти лет Т'!AM115</f>
        <v>0</v>
      </c>
      <c r="G335" s="794"/>
    </row>
    <row r="336" spans="2:7" x14ac:dyDescent="0.3">
      <c r="B336" s="635">
        <v>13</v>
      </c>
      <c r="C336" s="310"/>
      <c r="D336" s="325">
        <f>'дети 5-ти лет К'!AN115</f>
        <v>1</v>
      </c>
      <c r="E336" s="794"/>
      <c r="F336" s="325">
        <f>'дети 5-ти лет Т'!AN115</f>
        <v>1</v>
      </c>
      <c r="G336" s="794"/>
    </row>
    <row r="337" spans="2:7" x14ac:dyDescent="0.3">
      <c r="B337" s="635"/>
      <c r="C337" s="310"/>
      <c r="D337" s="325">
        <f>'дети 5-ти лет К'!AO115</f>
        <v>0</v>
      </c>
      <c r="E337" s="794"/>
      <c r="F337" s="325">
        <f>'дети 5-ти лет Т'!AO115</f>
        <v>0</v>
      </c>
      <c r="G337" s="794"/>
    </row>
    <row r="338" spans="2:7" x14ac:dyDescent="0.3">
      <c r="B338" s="635"/>
      <c r="C338" s="310"/>
      <c r="D338" s="325">
        <f>'дети 5-ти лет К'!AP115</f>
        <v>0</v>
      </c>
      <c r="E338" s="794"/>
      <c r="F338" s="325">
        <f>'дети 5-ти лет Т'!AP115</f>
        <v>0</v>
      </c>
      <c r="G338" s="794"/>
    </row>
    <row r="339" spans="2:7" x14ac:dyDescent="0.3">
      <c r="B339" s="635">
        <v>14</v>
      </c>
      <c r="C339" s="310"/>
      <c r="D339" s="325">
        <f>'дети 5-ти лет К'!AQ115</f>
        <v>1</v>
      </c>
      <c r="E339" s="794"/>
      <c r="F339" s="325">
        <f>'дети 5-ти лет Т'!AQ115</f>
        <v>1</v>
      </c>
      <c r="G339" s="794"/>
    </row>
    <row r="340" spans="2:7" x14ac:dyDescent="0.3">
      <c r="B340" s="635"/>
      <c r="C340" s="310"/>
      <c r="D340" s="325">
        <f>'дети 5-ти лет К'!AR115</f>
        <v>0</v>
      </c>
      <c r="E340" s="794"/>
      <c r="F340" s="325">
        <f>'дети 5-ти лет Т'!AR115</f>
        <v>0</v>
      </c>
      <c r="G340" s="794"/>
    </row>
    <row r="341" spans="2:7" x14ac:dyDescent="0.3">
      <c r="B341" s="635"/>
      <c r="C341" s="310"/>
      <c r="D341" s="325">
        <f>'дети 5-ти лет К'!AS115</f>
        <v>0</v>
      </c>
      <c r="E341" s="794"/>
      <c r="F341" s="325">
        <f>'дети 5-ти лет Т'!AS115</f>
        <v>0</v>
      </c>
      <c r="G341" s="794"/>
    </row>
    <row r="342" spans="2:7" x14ac:dyDescent="0.3">
      <c r="B342" s="635">
        <v>15</v>
      </c>
      <c r="C342" s="310"/>
      <c r="D342" s="325">
        <f>'дети 5-ти лет К'!AT115</f>
        <v>1</v>
      </c>
      <c r="E342" s="794"/>
      <c r="F342" s="325">
        <f>'дети 5-ти лет Т'!AT115</f>
        <v>1</v>
      </c>
      <c r="G342" s="794"/>
    </row>
    <row r="343" spans="2:7" x14ac:dyDescent="0.3">
      <c r="B343" s="635"/>
      <c r="C343" s="310"/>
      <c r="D343" s="325">
        <f>'дети 5-ти лет К'!AU115</f>
        <v>0</v>
      </c>
      <c r="E343" s="794"/>
      <c r="F343" s="325">
        <f>'дети 5-ти лет Т'!AU115</f>
        <v>0</v>
      </c>
      <c r="G343" s="794"/>
    </row>
    <row r="344" spans="2:7" x14ac:dyDescent="0.3">
      <c r="B344" s="635"/>
      <c r="C344" s="310"/>
      <c r="D344" s="325">
        <f>'дети 5-ти лет К'!AV115</f>
        <v>0</v>
      </c>
      <c r="E344" s="794"/>
      <c r="F344" s="325">
        <f>'дети 5-ти лет Т'!AV115</f>
        <v>0</v>
      </c>
      <c r="G344" s="794"/>
    </row>
    <row r="345" spans="2:7" x14ac:dyDescent="0.3">
      <c r="B345" s="628">
        <v>16</v>
      </c>
      <c r="C345" s="310"/>
      <c r="D345" s="325">
        <f>'дети 5-ти лет К'!AW115</f>
        <v>1</v>
      </c>
      <c r="E345" s="794"/>
      <c r="F345" s="325">
        <f>'дети 5-ти лет Т'!AW115</f>
        <v>1</v>
      </c>
      <c r="G345" s="794"/>
    </row>
    <row r="346" spans="2:7" x14ac:dyDescent="0.3">
      <c r="B346" s="629"/>
      <c r="C346" s="310"/>
      <c r="D346" s="325">
        <f>'дети 5-ти лет К'!AX115</f>
        <v>0</v>
      </c>
      <c r="E346" s="794"/>
      <c r="F346" s="325">
        <f>'дети 5-ти лет Т'!AX115</f>
        <v>0</v>
      </c>
      <c r="G346" s="794"/>
    </row>
    <row r="347" spans="2:7" x14ac:dyDescent="0.3">
      <c r="B347" s="630"/>
      <c r="C347" s="310"/>
      <c r="D347" s="325">
        <f>'дети 5-ти лет К'!AY115</f>
        <v>0</v>
      </c>
      <c r="E347" s="794"/>
      <c r="F347" s="325">
        <f>'дети 5-ти лет Т'!AY115</f>
        <v>0</v>
      </c>
      <c r="G347" s="794"/>
    </row>
    <row r="348" spans="2:7" x14ac:dyDescent="0.3">
      <c r="B348" s="628">
        <v>17</v>
      </c>
      <c r="C348" s="310"/>
      <c r="D348" s="325">
        <f>'дети 5-ти лет К'!AZ115</f>
        <v>1</v>
      </c>
      <c r="E348" s="794"/>
      <c r="F348" s="325">
        <f>'дети 5-ти лет Т'!AZ115</f>
        <v>1</v>
      </c>
      <c r="G348" s="794"/>
    </row>
    <row r="349" spans="2:7" x14ac:dyDescent="0.3">
      <c r="B349" s="629"/>
      <c r="C349" s="310"/>
      <c r="D349" s="325">
        <f>'дети 5-ти лет К'!BA115</f>
        <v>0</v>
      </c>
      <c r="E349" s="794"/>
      <c r="F349" s="325">
        <f>'дети 5-ти лет Т'!BA115</f>
        <v>0</v>
      </c>
      <c r="G349" s="794"/>
    </row>
    <row r="350" spans="2:7" x14ac:dyDescent="0.3">
      <c r="B350" s="630"/>
      <c r="C350" s="310"/>
      <c r="D350" s="325">
        <f>'дети 5-ти лет К'!BB115</f>
        <v>0</v>
      </c>
      <c r="E350" s="794"/>
      <c r="F350" s="325">
        <f>'дети 5-ти лет Т'!BB115</f>
        <v>0</v>
      </c>
      <c r="G350" s="794"/>
    </row>
    <row r="351" spans="2:7" x14ac:dyDescent="0.3">
      <c r="B351" s="628">
        <v>18</v>
      </c>
      <c r="C351" s="310"/>
      <c r="D351" s="325">
        <f>'дети 5-ти лет К'!BC115</f>
        <v>1</v>
      </c>
      <c r="E351" s="794"/>
      <c r="F351" s="325">
        <f>'дети 5-ти лет Т'!BC115</f>
        <v>1</v>
      </c>
      <c r="G351" s="794"/>
    </row>
    <row r="352" spans="2:7" x14ac:dyDescent="0.3">
      <c r="B352" s="629"/>
      <c r="C352" s="310"/>
      <c r="D352" s="325">
        <f>'дети 5-ти лет К'!BD115</f>
        <v>0</v>
      </c>
      <c r="E352" s="794"/>
      <c r="F352" s="325">
        <f>'дети 5-ти лет Т'!BD115</f>
        <v>0</v>
      </c>
      <c r="G352" s="794"/>
    </row>
    <row r="353" spans="2:7" x14ac:dyDescent="0.3">
      <c r="B353" s="630"/>
      <c r="C353" s="310"/>
      <c r="D353" s="325">
        <f>'дети 5-ти лет К'!BE115</f>
        <v>0</v>
      </c>
      <c r="E353" s="794"/>
      <c r="F353" s="325">
        <f>'дети 5-ти лет Т'!BE115</f>
        <v>0</v>
      </c>
      <c r="G353" s="794"/>
    </row>
    <row r="354" spans="2:7" x14ac:dyDescent="0.3">
      <c r="B354" s="628">
        <v>19</v>
      </c>
      <c r="C354" s="310"/>
      <c r="D354" s="325">
        <f>'дети 5-ти лет К'!BF115</f>
        <v>1</v>
      </c>
      <c r="E354" s="794"/>
      <c r="F354" s="325">
        <f>'дети 5-ти лет Т'!BF115</f>
        <v>1</v>
      </c>
      <c r="G354" s="794"/>
    </row>
    <row r="355" spans="2:7" x14ac:dyDescent="0.3">
      <c r="B355" s="629"/>
      <c r="C355" s="310"/>
      <c r="D355" s="325">
        <f>'дети 5-ти лет К'!BG115</f>
        <v>0</v>
      </c>
      <c r="E355" s="794"/>
      <c r="F355" s="325">
        <f>'дети 5-ти лет Т'!BG115</f>
        <v>0</v>
      </c>
      <c r="G355" s="794"/>
    </row>
    <row r="356" spans="2:7" x14ac:dyDescent="0.3">
      <c r="B356" s="630"/>
      <c r="C356" s="310"/>
      <c r="D356" s="325">
        <f>'дети 5-ти лет К'!BH115</f>
        <v>0</v>
      </c>
      <c r="E356" s="794"/>
      <c r="F356" s="325">
        <f>'дети 5-ти лет Т'!BH115</f>
        <v>0</v>
      </c>
      <c r="G356" s="794"/>
    </row>
    <row r="357" spans="2:7" x14ac:dyDescent="0.3">
      <c r="B357" s="628">
        <v>20</v>
      </c>
      <c r="C357" s="310"/>
      <c r="D357" s="325">
        <f>'дети 5-ти лет К'!BI115</f>
        <v>1</v>
      </c>
      <c r="E357" s="794"/>
      <c r="F357" s="325">
        <f>'дети 5-ти лет Т'!BI115</f>
        <v>1</v>
      </c>
      <c r="G357" s="794"/>
    </row>
    <row r="358" spans="2:7" x14ac:dyDescent="0.3">
      <c r="B358" s="629"/>
      <c r="C358" s="310"/>
      <c r="D358" s="325">
        <f>'дети 5-ти лет К'!BJ115</f>
        <v>0</v>
      </c>
      <c r="E358" s="794"/>
      <c r="F358" s="325">
        <f>'дети 5-ти лет Т'!BJ115</f>
        <v>0</v>
      </c>
      <c r="G358" s="794"/>
    </row>
    <row r="359" spans="2:7" x14ac:dyDescent="0.3">
      <c r="B359" s="630"/>
      <c r="C359" s="310"/>
      <c r="D359" s="325">
        <f>'дети 5-ти лет К'!BK115</f>
        <v>0</v>
      </c>
      <c r="E359" s="794"/>
      <c r="F359" s="325">
        <f>'дети 5-ти лет Т'!BK115</f>
        <v>0</v>
      </c>
      <c r="G359" s="794"/>
    </row>
    <row r="360" spans="2:7" x14ac:dyDescent="0.3">
      <c r="B360" s="628">
        <v>21</v>
      </c>
      <c r="C360" s="310"/>
      <c r="D360" s="325">
        <f>'дети 5-ти лет К'!BL115</f>
        <v>1</v>
      </c>
      <c r="E360" s="794"/>
      <c r="F360" s="325">
        <f>'дети 5-ти лет Т'!BL115</f>
        <v>1</v>
      </c>
      <c r="G360" s="794"/>
    </row>
    <row r="361" spans="2:7" x14ac:dyDescent="0.3">
      <c r="B361" s="629"/>
      <c r="C361" s="310"/>
      <c r="D361" s="325">
        <f>'дети 5-ти лет К'!BM115</f>
        <v>0</v>
      </c>
      <c r="E361" s="794"/>
      <c r="F361" s="325">
        <f>'дети 5-ти лет Т'!BM115</f>
        <v>0</v>
      </c>
      <c r="G361" s="794"/>
    </row>
    <row r="362" spans="2:7" x14ac:dyDescent="0.3">
      <c r="B362" s="630"/>
      <c r="C362" s="310"/>
      <c r="D362" s="325">
        <f>'дети 5-ти лет К'!BN115</f>
        <v>0</v>
      </c>
      <c r="E362" s="794"/>
      <c r="F362" s="325">
        <f>'дети 5-ти лет Т'!BN115</f>
        <v>0</v>
      </c>
      <c r="G362" s="794"/>
    </row>
    <row r="363" spans="2:7" x14ac:dyDescent="0.3">
      <c r="B363" s="628">
        <v>22</v>
      </c>
      <c r="C363" s="310"/>
      <c r="D363" s="325">
        <f>'дети 5-ти лет К'!BO115</f>
        <v>1</v>
      </c>
      <c r="E363" s="794"/>
      <c r="F363" s="325">
        <f>'дети 5-ти лет Т'!BO115</f>
        <v>1</v>
      </c>
      <c r="G363" s="794"/>
    </row>
    <row r="364" spans="2:7" x14ac:dyDescent="0.3">
      <c r="B364" s="629"/>
      <c r="C364" s="310"/>
      <c r="D364" s="325">
        <f>'дети 5-ти лет К'!BP115</f>
        <v>0</v>
      </c>
      <c r="E364" s="794"/>
      <c r="F364" s="325">
        <f>'дети 5-ти лет Т'!BP115</f>
        <v>0</v>
      </c>
      <c r="G364" s="794"/>
    </row>
    <row r="365" spans="2:7" x14ac:dyDescent="0.3">
      <c r="B365" s="630"/>
      <c r="C365" s="310"/>
      <c r="D365" s="325">
        <f>'дети 5-ти лет К'!BQ115</f>
        <v>0</v>
      </c>
      <c r="E365" s="794"/>
      <c r="F365" s="325">
        <f>'дети 5-ти лет Т'!BQ115</f>
        <v>0</v>
      </c>
      <c r="G365" s="794"/>
    </row>
    <row r="366" spans="2:7" x14ac:dyDescent="0.3">
      <c r="B366" s="628">
        <v>23</v>
      </c>
      <c r="C366" s="310"/>
      <c r="D366" s="325">
        <f>'дети 5-ти лет К'!BR115</f>
        <v>1</v>
      </c>
      <c r="E366" s="794"/>
      <c r="F366" s="325">
        <f>'дети 5-ти лет Т'!BR115</f>
        <v>1</v>
      </c>
      <c r="G366" s="794"/>
    </row>
    <row r="367" spans="2:7" x14ac:dyDescent="0.3">
      <c r="B367" s="629"/>
      <c r="C367" s="310"/>
      <c r="D367" s="325">
        <f>'дети 5-ти лет К'!BS115</f>
        <v>0</v>
      </c>
      <c r="E367" s="794"/>
      <c r="F367" s="325">
        <f>'дети 5-ти лет Т'!BS115</f>
        <v>0</v>
      </c>
      <c r="G367" s="794"/>
    </row>
    <row r="368" spans="2:7" x14ac:dyDescent="0.3">
      <c r="B368" s="630"/>
      <c r="C368" s="310"/>
      <c r="D368" s="325">
        <f>'дети 5-ти лет К'!BT115</f>
        <v>0</v>
      </c>
      <c r="E368" s="794"/>
      <c r="F368" s="325">
        <f>'дети 5-ти лет Т'!BT115</f>
        <v>0</v>
      </c>
      <c r="G368" s="794"/>
    </row>
    <row r="369" spans="2:7" x14ac:dyDescent="0.3">
      <c r="B369" s="628">
        <v>24</v>
      </c>
      <c r="C369" s="310"/>
      <c r="D369" s="325">
        <f>'дети 5-ти лет К'!BU115</f>
        <v>1</v>
      </c>
      <c r="E369" s="794"/>
      <c r="F369" s="325">
        <f>'дети 5-ти лет Т'!BU115</f>
        <v>1</v>
      </c>
      <c r="G369" s="794"/>
    </row>
    <row r="370" spans="2:7" x14ac:dyDescent="0.3">
      <c r="B370" s="629"/>
      <c r="C370" s="310"/>
      <c r="D370" s="325">
        <f>'дети 5-ти лет К'!BV115</f>
        <v>0</v>
      </c>
      <c r="E370" s="794"/>
      <c r="F370" s="325">
        <f>'дети 5-ти лет Т'!BV115</f>
        <v>0</v>
      </c>
      <c r="G370" s="794"/>
    </row>
    <row r="371" spans="2:7" x14ac:dyDescent="0.3">
      <c r="B371" s="630"/>
      <c r="C371" s="310"/>
      <c r="D371" s="325">
        <f>'дети 5-ти лет К'!BW115</f>
        <v>0</v>
      </c>
      <c r="E371" s="794"/>
      <c r="F371" s="325">
        <f>'дети 5-ти лет Т'!BW115</f>
        <v>0</v>
      </c>
      <c r="G371" s="794"/>
    </row>
    <row r="372" spans="2:7" x14ac:dyDescent="0.3">
      <c r="B372" s="628">
        <v>25</v>
      </c>
      <c r="C372" s="310"/>
      <c r="D372" s="325">
        <f>'дети 5-ти лет К'!BX115</f>
        <v>1</v>
      </c>
      <c r="E372" s="794"/>
      <c r="F372" s="325">
        <f>'дети 5-ти лет Т'!BX115</f>
        <v>1</v>
      </c>
      <c r="G372" s="794"/>
    </row>
    <row r="373" spans="2:7" x14ac:dyDescent="0.3">
      <c r="B373" s="629"/>
      <c r="C373" s="310"/>
      <c r="D373" s="325">
        <f>'дети 5-ти лет К'!BY115</f>
        <v>0</v>
      </c>
      <c r="E373" s="794"/>
      <c r="F373" s="325">
        <f>'дети 5-ти лет Т'!BY115</f>
        <v>0</v>
      </c>
      <c r="G373" s="794"/>
    </row>
    <row r="374" spans="2:7" x14ac:dyDescent="0.3">
      <c r="B374" s="630"/>
      <c r="C374" s="310"/>
      <c r="D374" s="325">
        <f>'дети 5-ти лет К'!BZ115</f>
        <v>0</v>
      </c>
      <c r="E374" s="794"/>
      <c r="F374" s="325">
        <f>'дети 5-ти лет Т'!BZ115</f>
        <v>0</v>
      </c>
      <c r="G374" s="794"/>
    </row>
    <row r="375" spans="2:7" x14ac:dyDescent="0.3">
      <c r="B375" s="635">
        <v>26</v>
      </c>
      <c r="C375" s="310"/>
      <c r="D375" s="325">
        <f>'дети 5-ти лет К'!CA115</f>
        <v>1</v>
      </c>
      <c r="E375" s="794"/>
      <c r="F375" s="325">
        <f>'дети 5-ти лет Т'!CA115</f>
        <v>1</v>
      </c>
      <c r="G375" s="794"/>
    </row>
    <row r="376" spans="2:7" x14ac:dyDescent="0.3">
      <c r="B376" s="635"/>
      <c r="C376" s="310"/>
      <c r="D376" s="325">
        <f>'дети 5-ти лет К'!CB115</f>
        <v>0</v>
      </c>
      <c r="E376" s="794"/>
      <c r="F376" s="325">
        <f>'дети 5-ти лет Т'!CB115</f>
        <v>0</v>
      </c>
      <c r="G376" s="794"/>
    </row>
    <row r="377" spans="2:7" x14ac:dyDescent="0.3">
      <c r="B377" s="635"/>
      <c r="C377" s="310"/>
      <c r="D377" s="325">
        <f>'дети 5-ти лет К'!CC115</f>
        <v>0</v>
      </c>
      <c r="E377" s="794"/>
      <c r="F377" s="325">
        <f>'дети 5-ти лет Т'!CC115</f>
        <v>0</v>
      </c>
      <c r="G377" s="794"/>
    </row>
    <row r="378" spans="2:7" x14ac:dyDescent="0.3">
      <c r="B378" s="635">
        <v>27</v>
      </c>
      <c r="C378" s="310"/>
      <c r="D378" s="325">
        <f>'дети 5-ти лет К'!CD115</f>
        <v>1</v>
      </c>
      <c r="E378" s="794"/>
      <c r="F378" s="325">
        <f>'дети 5-ти лет Т'!CD115</f>
        <v>1</v>
      </c>
      <c r="G378" s="794"/>
    </row>
    <row r="379" spans="2:7" x14ac:dyDescent="0.3">
      <c r="B379" s="635"/>
      <c r="C379" s="310"/>
      <c r="D379" s="325">
        <f>'дети 5-ти лет К'!CE115</f>
        <v>0</v>
      </c>
      <c r="E379" s="794"/>
      <c r="F379" s="325">
        <f>'дети 5-ти лет Т'!CE115</f>
        <v>0</v>
      </c>
      <c r="G379" s="794"/>
    </row>
    <row r="380" spans="2:7" x14ac:dyDescent="0.3">
      <c r="B380" s="635"/>
      <c r="C380" s="310"/>
      <c r="D380" s="325">
        <f>'дети 5-ти лет К'!CF115</f>
        <v>0</v>
      </c>
      <c r="E380" s="794"/>
      <c r="F380" s="325">
        <f>'дети 5-ти лет Т'!CF115</f>
        <v>0</v>
      </c>
      <c r="G380" s="794"/>
    </row>
    <row r="381" spans="2:7" x14ac:dyDescent="0.3">
      <c r="B381" s="635">
        <v>28</v>
      </c>
      <c r="C381" s="310"/>
      <c r="D381" s="325">
        <f>'дети 5-ти лет К'!CG115</f>
        <v>1</v>
      </c>
      <c r="E381" s="794"/>
      <c r="F381" s="325">
        <f>'дети 5-ти лет Т'!CG115</f>
        <v>1</v>
      </c>
      <c r="G381" s="794"/>
    </row>
    <row r="382" spans="2:7" x14ac:dyDescent="0.3">
      <c r="B382" s="635"/>
      <c r="C382" s="310"/>
      <c r="D382" s="325">
        <f>'дети 5-ти лет К'!CH115</f>
        <v>0</v>
      </c>
      <c r="E382" s="794"/>
      <c r="F382" s="325">
        <f>'дети 5-ти лет Т'!CH115</f>
        <v>0</v>
      </c>
      <c r="G382" s="794"/>
    </row>
    <row r="383" spans="2:7" x14ac:dyDescent="0.3">
      <c r="B383" s="635"/>
      <c r="C383" s="310"/>
      <c r="D383" s="325">
        <f>'дети 5-ти лет К'!CI115</f>
        <v>0</v>
      </c>
      <c r="E383" s="794"/>
      <c r="F383" s="325">
        <f>'дети 5-ти лет Т'!CI115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25">
        <f>'дети 5-ти лет Т'!CJ115</f>
        <v>1</v>
      </c>
      <c r="G384" s="794"/>
    </row>
    <row r="385" spans="2:7" x14ac:dyDescent="0.3">
      <c r="B385" s="635"/>
      <c r="C385" s="310"/>
      <c r="D385" s="794"/>
      <c r="E385" s="794"/>
      <c r="F385" s="325">
        <f>'дети 5-ти лет Т'!CK115</f>
        <v>0</v>
      </c>
      <c r="G385" s="794"/>
    </row>
    <row r="386" spans="2:7" x14ac:dyDescent="0.3">
      <c r="B386" s="635"/>
      <c r="C386" s="310"/>
      <c r="D386" s="794"/>
      <c r="E386" s="794"/>
      <c r="F386" s="325">
        <f>'дети 5-ти лет Т'!CL115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25">
        <f>'дети 5-ти лет Т'!CM115</f>
        <v>1</v>
      </c>
      <c r="G387" s="794"/>
    </row>
    <row r="388" spans="2:7" x14ac:dyDescent="0.3">
      <c r="B388" s="635"/>
      <c r="C388" s="310"/>
      <c r="D388" s="794"/>
      <c r="E388" s="794"/>
      <c r="F388" s="325">
        <f>'дети 5-ти лет Т'!CN115</f>
        <v>0</v>
      </c>
      <c r="G388" s="794"/>
    </row>
    <row r="389" spans="2:7" x14ac:dyDescent="0.3">
      <c r="B389" s="635"/>
      <c r="C389" s="310"/>
      <c r="D389" s="794"/>
      <c r="E389" s="794"/>
      <c r="F389" s="325">
        <f>'дети 5-ти лет Т'!CO115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25">
        <f>'дети 5-ти лет Т'!CP115</f>
        <v>1</v>
      </c>
      <c r="G390" s="794"/>
    </row>
    <row r="391" spans="2:7" x14ac:dyDescent="0.3">
      <c r="B391" s="635"/>
      <c r="C391" s="310"/>
      <c r="D391" s="794"/>
      <c r="E391" s="794"/>
      <c r="F391" s="325">
        <f>'дети 5-ти лет Т'!CQ115</f>
        <v>0</v>
      </c>
      <c r="G391" s="794"/>
    </row>
    <row r="392" spans="2:7" x14ac:dyDescent="0.3">
      <c r="B392" s="635"/>
      <c r="C392" s="310"/>
      <c r="D392" s="794"/>
      <c r="E392" s="794"/>
      <c r="F392" s="325">
        <f>'дети 5-ти лет Т'!CR115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25">
        <f>'дети 5-ти лет Т'!CS115</f>
        <v>1</v>
      </c>
      <c r="G393" s="794"/>
    </row>
    <row r="394" spans="2:7" x14ac:dyDescent="0.3">
      <c r="B394" s="635"/>
      <c r="C394" s="310"/>
      <c r="D394" s="794"/>
      <c r="E394" s="794"/>
      <c r="F394" s="325">
        <f>'дети 5-ти лет Т'!CT115</f>
        <v>0</v>
      </c>
      <c r="G394" s="794"/>
    </row>
    <row r="395" spans="2:7" x14ac:dyDescent="0.3">
      <c r="B395" s="635"/>
      <c r="C395" s="310"/>
      <c r="D395" s="794"/>
      <c r="E395" s="794"/>
      <c r="F395" s="325">
        <f>'дети 5-ти лет Т'!CU115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25">
        <f>'дети 5-ти лет Т'!CV115</f>
        <v>1</v>
      </c>
      <c r="G396" s="794"/>
    </row>
    <row r="397" spans="2:7" x14ac:dyDescent="0.3">
      <c r="B397" s="635"/>
      <c r="C397" s="310"/>
      <c r="D397" s="794"/>
      <c r="E397" s="794"/>
      <c r="F397" s="325">
        <f>'дети 5-ти лет Т'!CW115</f>
        <v>0</v>
      </c>
      <c r="G397" s="794"/>
    </row>
    <row r="398" spans="2:7" x14ac:dyDescent="0.3">
      <c r="B398" s="635"/>
      <c r="C398" s="310"/>
      <c r="D398" s="794"/>
      <c r="E398" s="794"/>
      <c r="F398" s="325">
        <f>'дети 5-ти лет Т'!CX115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25">
        <f>'дети 5-ти лет Т'!CY115</f>
        <v>1</v>
      </c>
      <c r="G399" s="794"/>
    </row>
    <row r="400" spans="2:7" x14ac:dyDescent="0.3">
      <c r="B400" s="635"/>
      <c r="C400" s="310"/>
      <c r="D400" s="794"/>
      <c r="E400" s="794"/>
      <c r="F400" s="325">
        <f>'дети 5-ти лет Т'!CZ115</f>
        <v>0</v>
      </c>
      <c r="G400" s="794"/>
    </row>
    <row r="401" spans="2:7" x14ac:dyDescent="0.3">
      <c r="B401" s="635"/>
      <c r="C401" s="310"/>
      <c r="D401" s="794"/>
      <c r="E401" s="794"/>
      <c r="F401" s="325">
        <f>'дети 5-ти лет Т'!DA115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25">
        <f>'дети 5-ти лет Т'!DB115</f>
        <v>1</v>
      </c>
      <c r="G402" s="794"/>
    </row>
    <row r="403" spans="2:7" x14ac:dyDescent="0.3">
      <c r="B403" s="635"/>
      <c r="C403" s="310"/>
      <c r="D403" s="794"/>
      <c r="E403" s="794"/>
      <c r="F403" s="325">
        <f>'дети 5-ти лет Т'!DC115</f>
        <v>0</v>
      </c>
      <c r="G403" s="794"/>
    </row>
    <row r="404" spans="2:7" x14ac:dyDescent="0.3">
      <c r="B404" s="635"/>
      <c r="C404" s="311"/>
      <c r="D404" s="795"/>
      <c r="E404" s="795"/>
      <c r="F404" s="325">
        <f>'дети 5-ти лет Т'!DD115</f>
        <v>0</v>
      </c>
      <c r="G404" s="795"/>
    </row>
    <row r="405" spans="2:7" x14ac:dyDescent="0.3">
      <c r="B405" s="223">
        <f>СВОД3!V10</f>
        <v>3</v>
      </c>
      <c r="C405" s="50"/>
      <c r="D405" s="50"/>
      <c r="E405" s="50"/>
      <c r="F405" s="50"/>
      <c r="G405" s="50"/>
    </row>
    <row r="508" spans="13:48" ht="15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.6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.6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.6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.6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.6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6.2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</sheetData>
  <sheetProtection password="CC4B" sheet="1" selectLockedCells="1"/>
  <mergeCells count="138">
    <mergeCell ref="AQ586:AV586"/>
    <mergeCell ref="AQ528:AV528"/>
    <mergeCell ref="AQ566:AV566"/>
    <mergeCell ref="AQ570:AV570"/>
    <mergeCell ref="AQ520:AV520"/>
    <mergeCell ref="AQ516:AV516"/>
    <mergeCell ref="B300:B302"/>
    <mergeCell ref="B293:B295"/>
    <mergeCell ref="AQ512:AV512"/>
    <mergeCell ref="G321:G404"/>
    <mergeCell ref="E321:E404"/>
    <mergeCell ref="B318:B320"/>
    <mergeCell ref="B321:B323"/>
    <mergeCell ref="B324:B326"/>
    <mergeCell ref="B387:B389"/>
    <mergeCell ref="B390:B392"/>
    <mergeCell ref="B393:B395"/>
    <mergeCell ref="B396:B398"/>
    <mergeCell ref="B333:B335"/>
    <mergeCell ref="B327:B329"/>
    <mergeCell ref="B336:B338"/>
    <mergeCell ref="B339:B341"/>
    <mergeCell ref="B342:B344"/>
    <mergeCell ref="B330:B332"/>
    <mergeCell ref="B251:B253"/>
    <mergeCell ref="B254:B256"/>
    <mergeCell ref="B257:B259"/>
    <mergeCell ref="B260:B262"/>
    <mergeCell ref="B263:B265"/>
    <mergeCell ref="D384:D404"/>
    <mergeCell ref="B345:B347"/>
    <mergeCell ref="B363:B365"/>
    <mergeCell ref="B366:B368"/>
    <mergeCell ref="B369:B371"/>
    <mergeCell ref="B372:B374"/>
    <mergeCell ref="B375:B377"/>
    <mergeCell ref="B357:B359"/>
    <mergeCell ref="B360:B362"/>
    <mergeCell ref="B378:B380"/>
    <mergeCell ref="B348:B350"/>
    <mergeCell ref="B281:B283"/>
    <mergeCell ref="D275:D295"/>
    <mergeCell ref="B399:B401"/>
    <mergeCell ref="B402:B404"/>
    <mergeCell ref="B381:B383"/>
    <mergeCell ref="B290:B292"/>
    <mergeCell ref="B384:B386"/>
    <mergeCell ref="B315:B317"/>
    <mergeCell ref="B200:B202"/>
    <mergeCell ref="B203:B205"/>
    <mergeCell ref="B269:B271"/>
    <mergeCell ref="B272:B274"/>
    <mergeCell ref="B176:B178"/>
    <mergeCell ref="B179:B181"/>
    <mergeCell ref="B185:B187"/>
    <mergeCell ref="C116:C187"/>
    <mergeCell ref="B158:B160"/>
    <mergeCell ref="B161:B163"/>
    <mergeCell ref="B164:B166"/>
    <mergeCell ref="B167:B169"/>
    <mergeCell ref="B170:B172"/>
    <mergeCell ref="B236:B238"/>
    <mergeCell ref="B239:B241"/>
    <mergeCell ref="B242:B244"/>
    <mergeCell ref="B245:B247"/>
    <mergeCell ref="B221:B223"/>
    <mergeCell ref="B230:B232"/>
    <mergeCell ref="B248:B250"/>
    <mergeCell ref="B224:B226"/>
    <mergeCell ref="B152:B154"/>
    <mergeCell ref="B227:B229"/>
    <mergeCell ref="B191:B193"/>
    <mergeCell ref="B189:G189"/>
    <mergeCell ref="B206:B208"/>
    <mergeCell ref="B218:B220"/>
    <mergeCell ref="B173:B175"/>
    <mergeCell ref="B155:B157"/>
    <mergeCell ref="B233:B235"/>
    <mergeCell ref="B215:B217"/>
    <mergeCell ref="B182:B184"/>
    <mergeCell ref="D152:D187"/>
    <mergeCell ref="E116:E187"/>
    <mergeCell ref="G116:G187"/>
    <mergeCell ref="E212:E295"/>
    <mergeCell ref="G212:G295"/>
    <mergeCell ref="B146:B148"/>
    <mergeCell ref="B149:B151"/>
    <mergeCell ref="B143:B145"/>
    <mergeCell ref="B134:B136"/>
    <mergeCell ref="B125:B127"/>
    <mergeCell ref="B128:B130"/>
    <mergeCell ref="B209:B211"/>
    <mergeCell ref="B194:B196"/>
    <mergeCell ref="B212:B214"/>
    <mergeCell ref="B197:B199"/>
    <mergeCell ref="B137:B139"/>
    <mergeCell ref="B140:B142"/>
    <mergeCell ref="B119:B121"/>
    <mergeCell ref="B122:B124"/>
    <mergeCell ref="B116:B118"/>
    <mergeCell ref="B98:B100"/>
    <mergeCell ref="B96:G96"/>
    <mergeCell ref="B87:B93"/>
    <mergeCell ref="C16:E16"/>
    <mergeCell ref="B113:B115"/>
    <mergeCell ref="B45:B51"/>
    <mergeCell ref="B110:B112"/>
    <mergeCell ref="B101:B103"/>
    <mergeCell ref="L10:L93"/>
    <mergeCell ref="C51:E51"/>
    <mergeCell ref="C93:E93"/>
    <mergeCell ref="B131:B133"/>
    <mergeCell ref="B107:B109"/>
    <mergeCell ref="B104:B106"/>
    <mergeCell ref="B4:C4"/>
    <mergeCell ref="B5:C5"/>
    <mergeCell ref="B6:C6"/>
    <mergeCell ref="B7:C7"/>
    <mergeCell ref="B10:B16"/>
    <mergeCell ref="B52:B86"/>
    <mergeCell ref="I9:K9"/>
    <mergeCell ref="C9:E9"/>
    <mergeCell ref="F9:H9"/>
    <mergeCell ref="C35:E44"/>
    <mergeCell ref="B17:B44"/>
    <mergeCell ref="C82:E86"/>
    <mergeCell ref="B351:B353"/>
    <mergeCell ref="B354:B356"/>
    <mergeCell ref="B266:B268"/>
    <mergeCell ref="B287:B289"/>
    <mergeCell ref="B298:G298"/>
    <mergeCell ref="B303:B305"/>
    <mergeCell ref="B306:B308"/>
    <mergeCell ref="B309:B311"/>
    <mergeCell ref="B312:B314"/>
    <mergeCell ref="B275:B277"/>
    <mergeCell ref="B278:B280"/>
    <mergeCell ref="B284:B286"/>
  </mergeCells>
  <pageMargins left="0.31496062992125984" right="0.19685039370078741" top="0.19685039370078741" bottom="0.19685039370078741" header="0.31496062992125984" footer="0.31496062992125984"/>
  <pageSetup paperSize="8" scale="7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4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0.5" customHeight="1" x14ac:dyDescent="0.35">
      <c r="B4" s="785" t="s">
        <v>15</v>
      </c>
      <c r="C4" s="785"/>
      <c r="D4" s="22" t="str">
        <f>'дети 5-ти лет Ф'!C11</f>
        <v>Болат Ясмина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Ф'!A11</f>
        <v>43203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1.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str">
        <f>IF(C101="","",VLOOKUP(C101,$S$509:$T$511,2,TRUE))</f>
        <v xml:space="preserve">Закреплять умение ходит по линии, веревке, доске, гимнастической скамейке, бревну сохраняя
равновесие
</v>
      </c>
      <c r="D11" s="257" t="e">
        <f>IF(C102="","",VLOOKUP(C102,$U$509:$V$511,2,TRUE))</f>
        <v>#N/A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8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Ф'!D11</f>
        <v>0</v>
      </c>
      <c r="D98" s="346">
        <f>'дети 5-ти лет К'!D11</f>
        <v>1</v>
      </c>
      <c r="E98" s="346">
        <f>'дети 5-ти лет П'!D11</f>
        <v>1</v>
      </c>
      <c r="F98" s="346">
        <f>'дети 5-ти лет Т'!D11</f>
        <v>1</v>
      </c>
      <c r="G98" s="346">
        <f>'дети 5-ти лет С'!D11</f>
        <v>0</v>
      </c>
    </row>
    <row r="99" spans="2:7" ht="15" customHeight="1" x14ac:dyDescent="0.3">
      <c r="B99" s="629"/>
      <c r="C99" s="346">
        <f>'дети 5-ти лет Ф'!E11</f>
        <v>1</v>
      </c>
      <c r="D99" s="346">
        <f>'дети 5-ти лет К'!E11</f>
        <v>0</v>
      </c>
      <c r="E99" s="346">
        <f>'дети 5-ти лет П'!E11</f>
        <v>0</v>
      </c>
      <c r="F99" s="346">
        <f>'дети 5-ти лет Т'!E11</f>
        <v>0</v>
      </c>
      <c r="G99" s="346">
        <f>'дети 5-ти лет С'!E11</f>
        <v>1</v>
      </c>
    </row>
    <row r="100" spans="2:7" ht="15" customHeight="1" x14ac:dyDescent="0.3">
      <c r="B100" s="630"/>
      <c r="C100" s="346">
        <f>'дети 5-ти лет Ф'!F11</f>
        <v>0</v>
      </c>
      <c r="D100" s="346">
        <f>'дети 5-ти лет К'!F11</f>
        <v>0</v>
      </c>
      <c r="E100" s="346">
        <f>'дети 5-ти лет П'!F11</f>
        <v>0</v>
      </c>
      <c r="F100" s="346">
        <f>'дети 5-ти лет Т'!F11</f>
        <v>0</v>
      </c>
      <c r="G100" s="346">
        <f>'дети 5-ти лет С'!F11</f>
        <v>0</v>
      </c>
    </row>
    <row r="101" spans="2:7" ht="15" customHeight="1" x14ac:dyDescent="0.3">
      <c r="B101" s="628">
        <v>2</v>
      </c>
      <c r="C101" s="346">
        <f>'дети 5-ти лет Ф'!G11</f>
        <v>1</v>
      </c>
      <c r="D101" s="346">
        <f>'дети 5-ти лет К'!G11</f>
        <v>0</v>
      </c>
      <c r="E101" s="346">
        <f>'дети 5-ти лет П'!G11</f>
        <v>1</v>
      </c>
      <c r="F101" s="346">
        <f>'дети 5-ти лет Т'!G11</f>
        <v>1</v>
      </c>
      <c r="G101" s="346">
        <f>'дети 5-ти лет С'!G11</f>
        <v>1</v>
      </c>
    </row>
    <row r="102" spans="2:7" ht="15" customHeight="1" x14ac:dyDescent="0.3">
      <c r="B102" s="629"/>
      <c r="C102" s="346">
        <f>'дети 5-ти лет Ф'!H11</f>
        <v>0</v>
      </c>
      <c r="D102" s="346">
        <f>'дети 5-ти лет К'!H11</f>
        <v>1</v>
      </c>
      <c r="E102" s="346">
        <f>'дети 5-ти лет П'!H11</f>
        <v>0</v>
      </c>
      <c r="F102" s="346">
        <f>'дети 5-ти лет Т'!H11</f>
        <v>0</v>
      </c>
      <c r="G102" s="346">
        <f>'дети 5-ти лет С'!H11</f>
        <v>0</v>
      </c>
    </row>
    <row r="103" spans="2:7" ht="15" customHeight="1" x14ac:dyDescent="0.3">
      <c r="B103" s="630"/>
      <c r="C103" s="346">
        <f>'дети 5-ти лет Ф'!I11</f>
        <v>0</v>
      </c>
      <c r="D103" s="346">
        <f>'дети 5-ти лет К'!I11</f>
        <v>0</v>
      </c>
      <c r="E103" s="346">
        <f>'дети 5-ти лет П'!I11</f>
        <v>0</v>
      </c>
      <c r="F103" s="346">
        <f>'дети 5-ти лет Т'!I11</f>
        <v>0</v>
      </c>
      <c r="G103" s="346">
        <f>'дети 5-ти лет С'!I11</f>
        <v>0</v>
      </c>
    </row>
    <row r="104" spans="2:7" ht="15" customHeight="1" x14ac:dyDescent="0.3">
      <c r="B104" s="628">
        <v>3</v>
      </c>
      <c r="C104" s="346">
        <f>'дети 5-ти лет Ф'!J11</f>
        <v>0</v>
      </c>
      <c r="D104" s="346">
        <f>'дети 5-ти лет К'!J11</f>
        <v>1</v>
      </c>
      <c r="E104" s="346">
        <f>'дети 5-ти лет П'!J11</f>
        <v>1</v>
      </c>
      <c r="F104" s="346">
        <f>'дети 5-ти лет Т'!J11</f>
        <v>0</v>
      </c>
      <c r="G104" s="346">
        <f>'дети 5-ти лет С'!J11</f>
        <v>0</v>
      </c>
    </row>
    <row r="105" spans="2:7" ht="15" customHeight="1" x14ac:dyDescent="0.3">
      <c r="B105" s="629"/>
      <c r="C105" s="346">
        <f>'дети 5-ти лет Ф'!K11</f>
        <v>1</v>
      </c>
      <c r="D105" s="346">
        <f>'дети 5-ти лет К'!K11</f>
        <v>0</v>
      </c>
      <c r="E105" s="346">
        <f>'дети 5-ти лет П'!K11</f>
        <v>0</v>
      </c>
      <c r="F105" s="346">
        <f>'дети 5-ти лет Т'!K11</f>
        <v>1</v>
      </c>
      <c r="G105" s="346">
        <f>'дети 5-ти лет С'!K11</f>
        <v>1</v>
      </c>
    </row>
    <row r="106" spans="2:7" ht="15" customHeight="1" x14ac:dyDescent="0.3">
      <c r="B106" s="630"/>
      <c r="C106" s="346">
        <f>'дети 5-ти лет Ф'!L11</f>
        <v>0</v>
      </c>
      <c r="D106" s="346">
        <f>'дети 5-ти лет К'!L11</f>
        <v>0</v>
      </c>
      <c r="E106" s="346">
        <f>'дети 5-ти лет П'!L11</f>
        <v>0</v>
      </c>
      <c r="F106" s="346">
        <f>'дети 5-ти лет Т'!L11</f>
        <v>0</v>
      </c>
      <c r="G106" s="346">
        <f>'дети 5-ти лет С'!L11</f>
        <v>0</v>
      </c>
    </row>
    <row r="107" spans="2:7" ht="15" customHeight="1" x14ac:dyDescent="0.3">
      <c r="B107" s="628">
        <v>4</v>
      </c>
      <c r="C107" s="346">
        <f>'дети 5-ти лет Ф'!M11</f>
        <v>0</v>
      </c>
      <c r="D107" s="346">
        <f>'дети 5-ти лет К'!M11</f>
        <v>0</v>
      </c>
      <c r="E107" s="346">
        <f>'дети 5-ти лет П'!M11</f>
        <v>1</v>
      </c>
      <c r="F107" s="346">
        <f>'дети 5-ти лет Т'!M11</f>
        <v>1</v>
      </c>
      <c r="G107" s="346">
        <f>'дети 5-ти лет С'!M11</f>
        <v>0</v>
      </c>
    </row>
    <row r="108" spans="2:7" ht="15" customHeight="1" x14ac:dyDescent="0.3">
      <c r="B108" s="629"/>
      <c r="C108" s="346">
        <f>'дети 5-ти лет Ф'!N11</f>
        <v>1</v>
      </c>
      <c r="D108" s="346">
        <f>'дети 5-ти лет К'!N11</f>
        <v>1</v>
      </c>
      <c r="E108" s="346">
        <f>'дети 5-ти лет П'!N11</f>
        <v>0</v>
      </c>
      <c r="F108" s="346">
        <f>'дети 5-ти лет Т'!N11</f>
        <v>0</v>
      </c>
      <c r="G108" s="346">
        <f>'дети 5-ти лет С'!N11</f>
        <v>1</v>
      </c>
    </row>
    <row r="109" spans="2:7" ht="15" customHeight="1" x14ac:dyDescent="0.3">
      <c r="B109" s="630"/>
      <c r="C109" s="346">
        <f>'дети 5-ти лет Ф'!O11</f>
        <v>0</v>
      </c>
      <c r="D109" s="346">
        <f>'дети 5-ти лет К'!O11</f>
        <v>0</v>
      </c>
      <c r="E109" s="346">
        <f>'дети 5-ти лет П'!O11</f>
        <v>0</v>
      </c>
      <c r="F109" s="346">
        <f>'дети 5-ти лет Т'!O11</f>
        <v>0</v>
      </c>
      <c r="G109" s="346">
        <f>'дети 5-ти лет С'!O11</f>
        <v>0</v>
      </c>
    </row>
    <row r="110" spans="2:7" ht="15" customHeight="1" x14ac:dyDescent="0.3">
      <c r="B110" s="628">
        <v>5</v>
      </c>
      <c r="C110" s="346">
        <f>'дети 5-ти лет Ф'!P11</f>
        <v>0</v>
      </c>
      <c r="D110" s="346">
        <f>'дети 5-ти лет К'!P11</f>
        <v>0</v>
      </c>
      <c r="E110" s="346">
        <f>'дети 5-ти лет П'!P11</f>
        <v>0</v>
      </c>
      <c r="F110" s="346">
        <f>'дети 5-ти лет Т'!P11</f>
        <v>1</v>
      </c>
      <c r="G110" s="346">
        <f>'дети 5-ти лет С'!P11</f>
        <v>1</v>
      </c>
    </row>
    <row r="111" spans="2:7" ht="15" customHeight="1" x14ac:dyDescent="0.3">
      <c r="B111" s="629"/>
      <c r="C111" s="346">
        <f>'дети 5-ти лет Ф'!Q11</f>
        <v>1</v>
      </c>
      <c r="D111" s="346">
        <f>'дети 5-ти лет К'!Q11</f>
        <v>1</v>
      </c>
      <c r="E111" s="346">
        <f>'дети 5-ти лет П'!Q11</f>
        <v>1</v>
      </c>
      <c r="F111" s="346">
        <f>'дети 5-ти лет Т'!Q11</f>
        <v>0</v>
      </c>
      <c r="G111" s="346">
        <f>'дети 5-ти лет С'!Q11</f>
        <v>0</v>
      </c>
    </row>
    <row r="112" spans="2:7" ht="15" customHeight="1" x14ac:dyDescent="0.3">
      <c r="B112" s="630"/>
      <c r="C112" s="346">
        <f>'дети 5-ти лет Ф'!R11</f>
        <v>0</v>
      </c>
      <c r="D112" s="346">
        <f>'дети 5-ти лет К'!R11</f>
        <v>0</v>
      </c>
      <c r="E112" s="346">
        <f>'дети 5-ти лет П'!R11</f>
        <v>0</v>
      </c>
      <c r="F112" s="346">
        <f>'дети 5-ти лет Т'!R11</f>
        <v>0</v>
      </c>
      <c r="G112" s="346">
        <f>'дети 5-ти лет С'!R11</f>
        <v>0</v>
      </c>
    </row>
    <row r="113" spans="2:7" ht="15" customHeight="1" x14ac:dyDescent="0.3">
      <c r="B113" s="628">
        <v>6</v>
      </c>
      <c r="C113" s="346">
        <f>'дети 5-ти лет Ф'!S11</f>
        <v>1</v>
      </c>
      <c r="D113" s="346">
        <f>'дети 5-ти лет К'!S11</f>
        <v>1</v>
      </c>
      <c r="E113" s="346">
        <f>'дети 5-ти лет П'!S11</f>
        <v>1</v>
      </c>
      <c r="F113" s="346">
        <f>'дети 5-ти лет Т'!S11</f>
        <v>1</v>
      </c>
      <c r="G113" s="346">
        <f>'дети 5-ти лет С'!S11</f>
        <v>1</v>
      </c>
    </row>
    <row r="114" spans="2:7" ht="15" customHeight="1" x14ac:dyDescent="0.3">
      <c r="B114" s="629"/>
      <c r="C114" s="346">
        <f>'дети 5-ти лет Ф'!T11</f>
        <v>0</v>
      </c>
      <c r="D114" s="346">
        <f>'дети 5-ти лет К'!T11</f>
        <v>0</v>
      </c>
      <c r="E114" s="346">
        <f>'дети 5-ти лет П'!T11</f>
        <v>0</v>
      </c>
      <c r="F114" s="346">
        <f>'дети 5-ти лет Т'!T11</f>
        <v>0</v>
      </c>
      <c r="G114" s="346">
        <f>'дети 5-ти лет С'!T11</f>
        <v>0</v>
      </c>
    </row>
    <row r="115" spans="2:7" ht="15" customHeight="1" x14ac:dyDescent="0.3">
      <c r="B115" s="630"/>
      <c r="C115" s="346">
        <f>'дети 5-ти лет Ф'!U11</f>
        <v>0</v>
      </c>
      <c r="D115" s="346">
        <f>'дети 5-ти лет К'!U11</f>
        <v>0</v>
      </c>
      <c r="E115" s="346">
        <f>'дети 5-ти лет П'!U11</f>
        <v>0</v>
      </c>
      <c r="F115" s="346">
        <f>'дети 5-ти лет Т'!U11</f>
        <v>0</v>
      </c>
      <c r="G115" s="346">
        <f>'дети 5-ти лет С'!U11</f>
        <v>0</v>
      </c>
    </row>
    <row r="116" spans="2:7" ht="15" customHeight="1" x14ac:dyDescent="0.3">
      <c r="B116" s="628">
        <v>7</v>
      </c>
      <c r="C116" s="790"/>
      <c r="D116" s="346">
        <f>'дети 5-ти лет К'!V11</f>
        <v>0</v>
      </c>
      <c r="E116" s="790"/>
      <c r="F116" s="346">
        <f>'дети 5-ти лет Т'!V11</f>
        <v>0</v>
      </c>
      <c r="G116" s="790"/>
    </row>
    <row r="117" spans="2:7" ht="15" customHeight="1" x14ac:dyDescent="0.3">
      <c r="B117" s="629"/>
      <c r="C117" s="791"/>
      <c r="D117" s="346">
        <f>'дети 5-ти лет Т'!W11</f>
        <v>1</v>
      </c>
      <c r="E117" s="791"/>
      <c r="F117" s="346">
        <f>'дети 5-ти лет Т'!W11</f>
        <v>1</v>
      </c>
      <c r="G117" s="791"/>
    </row>
    <row r="118" spans="2:7" ht="15" customHeight="1" x14ac:dyDescent="0.3">
      <c r="B118" s="630"/>
      <c r="C118" s="791"/>
      <c r="D118" s="346">
        <f>'дети 5-ти лет К'!X11</f>
        <v>0</v>
      </c>
      <c r="E118" s="791"/>
      <c r="F118" s="346">
        <f>'дети 5-ти лет Т'!X11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К'!Y11</f>
        <v>1</v>
      </c>
      <c r="E119" s="791"/>
      <c r="F119" s="346">
        <f>'дети 5-ти лет Т'!Y11</f>
        <v>1</v>
      </c>
      <c r="G119" s="791"/>
    </row>
    <row r="120" spans="2:7" ht="15" customHeight="1" x14ac:dyDescent="0.3">
      <c r="B120" s="629"/>
      <c r="C120" s="791"/>
      <c r="D120" s="346">
        <f>'дети 5-ти лет К'!Z11</f>
        <v>0</v>
      </c>
      <c r="E120" s="791"/>
      <c r="F120" s="346">
        <f>'дети 5-ти лет Т'!Z11</f>
        <v>0</v>
      </c>
      <c r="G120" s="791"/>
    </row>
    <row r="121" spans="2:7" ht="15" customHeight="1" x14ac:dyDescent="0.3">
      <c r="B121" s="630"/>
      <c r="C121" s="791"/>
      <c r="D121" s="346">
        <f>'дети 5-ти лет К'!AA11</f>
        <v>0</v>
      </c>
      <c r="E121" s="791"/>
      <c r="F121" s="346">
        <f>'дети 5-ти лет Т'!AA11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К'!AB11</f>
        <v>0</v>
      </c>
      <c r="E122" s="791"/>
      <c r="F122" s="346">
        <f>'дети 5-ти лет Т'!AB11</f>
        <v>0</v>
      </c>
      <c r="G122" s="791"/>
    </row>
    <row r="123" spans="2:7" ht="15" customHeight="1" x14ac:dyDescent="0.3">
      <c r="B123" s="629"/>
      <c r="C123" s="791"/>
      <c r="D123" s="346">
        <f>'дети 5-ти лет К'!AC11</f>
        <v>1</v>
      </c>
      <c r="E123" s="791"/>
      <c r="F123" s="346">
        <f>'дети 5-ти лет Т'!AC11</f>
        <v>1</v>
      </c>
      <c r="G123" s="791"/>
    </row>
    <row r="124" spans="2:7" ht="15" customHeight="1" x14ac:dyDescent="0.3">
      <c r="B124" s="630"/>
      <c r="C124" s="791"/>
      <c r="D124" s="346">
        <f>'дети 5-ти лет К'!AD11</f>
        <v>0</v>
      </c>
      <c r="E124" s="791"/>
      <c r="F124" s="346">
        <f>'дети 5-ти лет Т'!AD11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К'!AE11</f>
        <v>0</v>
      </c>
      <c r="E125" s="791"/>
      <c r="F125" s="346">
        <f>'дети 5-ти лет Т'!AE11</f>
        <v>0</v>
      </c>
      <c r="G125" s="791"/>
    </row>
    <row r="126" spans="2:7" ht="15" customHeight="1" x14ac:dyDescent="0.3">
      <c r="B126" s="635"/>
      <c r="C126" s="791"/>
      <c r="D126" s="346">
        <f>'дети 5-ти лет К'!AF11</f>
        <v>0</v>
      </c>
      <c r="E126" s="791"/>
      <c r="F126" s="346">
        <f>'дети 5-ти лет Т'!AF11</f>
        <v>1</v>
      </c>
      <c r="G126" s="791"/>
    </row>
    <row r="127" spans="2:7" ht="15" customHeight="1" x14ac:dyDescent="0.3">
      <c r="B127" s="635"/>
      <c r="C127" s="791"/>
      <c r="D127" s="346">
        <f>'дети 5-ти лет К'!AG11</f>
        <v>1</v>
      </c>
      <c r="E127" s="791"/>
      <c r="F127" s="346">
        <f>'дети 5-ти лет Т'!AG11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К'!AH11</f>
        <v>0</v>
      </c>
      <c r="E128" s="791"/>
      <c r="F128" s="346">
        <f>'дети 5-ти лет Т'!AH11</f>
        <v>1</v>
      </c>
      <c r="G128" s="791"/>
    </row>
    <row r="129" spans="2:7" ht="15" customHeight="1" x14ac:dyDescent="0.3">
      <c r="B129" s="635"/>
      <c r="C129" s="791"/>
      <c r="D129" s="346">
        <f>'дети 5-ти лет К'!AI11</f>
        <v>1</v>
      </c>
      <c r="E129" s="791"/>
      <c r="F129" s="346">
        <f>'дети 5-ти лет Т'!AI11</f>
        <v>0</v>
      </c>
      <c r="G129" s="791"/>
    </row>
    <row r="130" spans="2:7" x14ac:dyDescent="0.3">
      <c r="B130" s="635"/>
      <c r="C130" s="791"/>
      <c r="D130" s="346">
        <f>'дети 5-ти лет К'!AJ11</f>
        <v>0</v>
      </c>
      <c r="E130" s="791"/>
      <c r="F130" s="346">
        <f>'дети 5-ти лет Т'!AJ11</f>
        <v>0</v>
      </c>
      <c r="G130" s="791"/>
    </row>
    <row r="131" spans="2:7" x14ac:dyDescent="0.3">
      <c r="B131" s="635">
        <v>12</v>
      </c>
      <c r="C131" s="791"/>
      <c r="D131" s="346">
        <f>'дети 5-ти лет К'!AK11</f>
        <v>1</v>
      </c>
      <c r="E131" s="791"/>
      <c r="F131" s="346">
        <f>'дети 5-ти лет Т'!AK11</f>
        <v>1</v>
      </c>
      <c r="G131" s="791"/>
    </row>
    <row r="132" spans="2:7" x14ac:dyDescent="0.3">
      <c r="B132" s="635"/>
      <c r="C132" s="791"/>
      <c r="D132" s="346">
        <f>'дети 5-ти лет К'!AL11</f>
        <v>0</v>
      </c>
      <c r="E132" s="791"/>
      <c r="F132" s="346">
        <f>'дети 5-ти лет Т'!AL11</f>
        <v>0</v>
      </c>
      <c r="G132" s="791"/>
    </row>
    <row r="133" spans="2:7" x14ac:dyDescent="0.3">
      <c r="B133" s="635"/>
      <c r="C133" s="791"/>
      <c r="D133" s="346">
        <f>'дети 5-ти лет К'!AM11</f>
        <v>0</v>
      </c>
      <c r="E133" s="791"/>
      <c r="F133" s="346">
        <f>'дети 5-ти лет Т'!AM11</f>
        <v>0</v>
      </c>
      <c r="G133" s="791"/>
    </row>
    <row r="134" spans="2:7" x14ac:dyDescent="0.3">
      <c r="B134" s="635">
        <v>13</v>
      </c>
      <c r="C134" s="791"/>
      <c r="D134" s="346">
        <f>'дети 5-ти лет К'!AN11</f>
        <v>0</v>
      </c>
      <c r="E134" s="791"/>
      <c r="F134" s="346">
        <f>'дети 5-ти лет Т'!AN11</f>
        <v>1</v>
      </c>
      <c r="G134" s="791"/>
    </row>
    <row r="135" spans="2:7" x14ac:dyDescent="0.3">
      <c r="B135" s="635"/>
      <c r="C135" s="791"/>
      <c r="D135" s="346">
        <f>'дети 5-ти лет К'!AO11</f>
        <v>1</v>
      </c>
      <c r="E135" s="791"/>
      <c r="F135" s="346">
        <f>'дети 5-ти лет Т'!AO11</f>
        <v>0</v>
      </c>
      <c r="G135" s="791"/>
    </row>
    <row r="136" spans="2:7" x14ac:dyDescent="0.3">
      <c r="B136" s="635"/>
      <c r="C136" s="791"/>
      <c r="D136" s="346">
        <f>'дети 5-ти лет К'!AP11</f>
        <v>0</v>
      </c>
      <c r="E136" s="791"/>
      <c r="F136" s="346">
        <f>'дети 5-ти лет Т'!AP11</f>
        <v>0</v>
      </c>
      <c r="G136" s="791"/>
    </row>
    <row r="137" spans="2:7" x14ac:dyDescent="0.3">
      <c r="B137" s="635">
        <v>14</v>
      </c>
      <c r="C137" s="791"/>
      <c r="D137" s="346">
        <f>'дети 5-ти лет К'!AQ11</f>
        <v>1</v>
      </c>
      <c r="E137" s="791"/>
      <c r="F137" s="346">
        <f>'дети 5-ти лет Т'!AQ11</f>
        <v>0</v>
      </c>
      <c r="G137" s="791"/>
    </row>
    <row r="138" spans="2:7" x14ac:dyDescent="0.3">
      <c r="B138" s="635"/>
      <c r="C138" s="791"/>
      <c r="D138" s="346">
        <f>'дети 5-ти лет К'!AR11</f>
        <v>0</v>
      </c>
      <c r="E138" s="791"/>
      <c r="F138" s="346">
        <f>'дети 5-ти лет Т'!AR11</f>
        <v>1</v>
      </c>
      <c r="G138" s="791"/>
    </row>
    <row r="139" spans="2:7" x14ac:dyDescent="0.3">
      <c r="B139" s="635"/>
      <c r="C139" s="791"/>
      <c r="D139" s="346">
        <f>'дети 5-ти лет К'!AS11</f>
        <v>0</v>
      </c>
      <c r="E139" s="791"/>
      <c r="F139" s="346">
        <f>'дети 5-ти лет Т'!AS11</f>
        <v>0</v>
      </c>
      <c r="G139" s="791"/>
    </row>
    <row r="140" spans="2:7" x14ac:dyDescent="0.3">
      <c r="B140" s="635">
        <v>15</v>
      </c>
      <c r="C140" s="791"/>
      <c r="D140" s="346">
        <f>'дети 5-ти лет К'!AT11</f>
        <v>0</v>
      </c>
      <c r="E140" s="791"/>
      <c r="F140" s="346">
        <f>'дети 5-ти лет Т'!AT11</f>
        <v>1</v>
      </c>
      <c r="G140" s="791"/>
    </row>
    <row r="141" spans="2:7" x14ac:dyDescent="0.3">
      <c r="B141" s="635"/>
      <c r="C141" s="791"/>
      <c r="D141" s="346">
        <f>'дети 5-ти лет К'!AU11</f>
        <v>1</v>
      </c>
      <c r="E141" s="791"/>
      <c r="F141" s="346">
        <f>'дети 5-ти лет Т'!AU11</f>
        <v>0</v>
      </c>
      <c r="G141" s="791"/>
    </row>
    <row r="142" spans="2:7" x14ac:dyDescent="0.3">
      <c r="B142" s="635"/>
      <c r="C142" s="791"/>
      <c r="D142" s="346">
        <f>'дети 5-ти лет К'!AV11</f>
        <v>0</v>
      </c>
      <c r="E142" s="791"/>
      <c r="F142" s="346">
        <f>'дети 5-ти лет Т'!AV11</f>
        <v>0</v>
      </c>
      <c r="G142" s="791"/>
    </row>
    <row r="143" spans="2:7" x14ac:dyDescent="0.3">
      <c r="B143" s="635">
        <v>16</v>
      </c>
      <c r="C143" s="791"/>
      <c r="D143" s="346">
        <f>'дети 5-ти лет К'!AW11</f>
        <v>0</v>
      </c>
      <c r="E143" s="791"/>
      <c r="F143" s="346">
        <f>'дети 5-ти лет Т'!AW11</f>
        <v>0</v>
      </c>
      <c r="G143" s="791"/>
    </row>
    <row r="144" spans="2:7" x14ac:dyDescent="0.3">
      <c r="B144" s="635"/>
      <c r="C144" s="791"/>
      <c r="D144" s="346">
        <f>'дети 5-ти лет К'!AX11</f>
        <v>1</v>
      </c>
      <c r="E144" s="791"/>
      <c r="F144" s="346">
        <f>'дети 5-ти лет Т'!AX11</f>
        <v>1</v>
      </c>
      <c r="G144" s="791"/>
    </row>
    <row r="145" spans="2:7" x14ac:dyDescent="0.3">
      <c r="B145" s="635"/>
      <c r="C145" s="791"/>
      <c r="D145" s="346">
        <f>'дети 5-ти лет К'!AY11</f>
        <v>0</v>
      </c>
      <c r="E145" s="791"/>
      <c r="F145" s="346">
        <f>'дети 5-ти лет Т'!AY11</f>
        <v>0</v>
      </c>
      <c r="G145" s="791"/>
    </row>
    <row r="146" spans="2:7" x14ac:dyDescent="0.3">
      <c r="B146" s="635">
        <v>17</v>
      </c>
      <c r="C146" s="791"/>
      <c r="D146" s="346">
        <f>'дети 5-ти лет К'!AZ11</f>
        <v>0</v>
      </c>
      <c r="E146" s="791"/>
      <c r="F146" s="346">
        <f>'дети 5-ти лет Т'!AZ11</f>
        <v>1</v>
      </c>
      <c r="G146" s="791"/>
    </row>
    <row r="147" spans="2:7" x14ac:dyDescent="0.3">
      <c r="B147" s="635"/>
      <c r="C147" s="791"/>
      <c r="D147" s="346">
        <f>'дети 5-ти лет К'!BA11</f>
        <v>1</v>
      </c>
      <c r="E147" s="791"/>
      <c r="F147" s="346">
        <f>'дети 5-ти лет Т'!BA11</f>
        <v>0</v>
      </c>
      <c r="G147" s="791"/>
    </row>
    <row r="148" spans="2:7" x14ac:dyDescent="0.3">
      <c r="B148" s="635"/>
      <c r="C148" s="791"/>
      <c r="D148" s="346">
        <f>'дети 5-ти лет К'!BB11</f>
        <v>0</v>
      </c>
      <c r="E148" s="791"/>
      <c r="F148" s="346">
        <f>'дети 5-ти лет Т'!BB11</f>
        <v>0</v>
      </c>
      <c r="G148" s="791"/>
    </row>
    <row r="149" spans="2:7" x14ac:dyDescent="0.3">
      <c r="B149" s="635">
        <v>18</v>
      </c>
      <c r="C149" s="791"/>
      <c r="D149" s="346">
        <f>'дети 5-ти лет К'!BC11</f>
        <v>1</v>
      </c>
      <c r="E149" s="791"/>
      <c r="F149" s="346">
        <f>'дети 5-ти лет Т'!BC11</f>
        <v>0</v>
      </c>
      <c r="G149" s="791"/>
    </row>
    <row r="150" spans="2:7" x14ac:dyDescent="0.3">
      <c r="B150" s="635"/>
      <c r="C150" s="791"/>
      <c r="D150" s="346">
        <f>'дети 5-ти лет К'!BD11</f>
        <v>0</v>
      </c>
      <c r="E150" s="791"/>
      <c r="F150" s="346">
        <f>'дети 5-ти лет Т'!BD11</f>
        <v>1</v>
      </c>
      <c r="G150" s="791"/>
    </row>
    <row r="151" spans="2:7" x14ac:dyDescent="0.3">
      <c r="B151" s="635"/>
      <c r="C151" s="791"/>
      <c r="D151" s="346">
        <f>'дети 5-ти лет К'!BE11</f>
        <v>0</v>
      </c>
      <c r="E151" s="791"/>
      <c r="F151" s="346">
        <f>'дети 5-ти лет Т'!BE11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Т'!BF11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Т'!BG11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Т'!BH11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Т'!BI11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Т'!BJ11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Т'!BK11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Т'!BL11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Т'!BM11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Т'!BN11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Т'!BO11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Т'!BP11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Т'!BQ11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Т'!BR11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Т'!BS11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Т'!BT11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Т'!BU11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Т'!BV11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Т'!BW11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Т'!BX11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Т'!BY11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Т'!BZ11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Т'!CA11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Т'!CB11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Т'!CC11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Т'!CD11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Т'!CE11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Т'!CF11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Т'!CG11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Т'!CH11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Т'!CI11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Т'!CJ11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Т'!CK11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Т'!CL11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Т'!CM11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Т'!CN11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Т'!CO11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7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Ф'!D57</f>
        <v>0</v>
      </c>
      <c r="D191" s="347">
        <f>'дети 5-ти лет К'!D57</f>
        <v>0</v>
      </c>
      <c r="E191" s="347">
        <f>'дети 5-ти лет П'!D57</f>
        <v>1</v>
      </c>
      <c r="F191" s="347">
        <f>'дети 5-ти лет Т'!D57</f>
        <v>1</v>
      </c>
      <c r="G191" s="347">
        <f>'дети 5-ти лет С'!D57</f>
        <v>0</v>
      </c>
    </row>
    <row r="192" spans="2:7" ht="15" customHeight="1" x14ac:dyDescent="0.3">
      <c r="B192" s="629"/>
      <c r="C192" s="347">
        <f>'дети 5-ти лет Ф'!E57</f>
        <v>1</v>
      </c>
      <c r="D192" s="347">
        <f>'дети 5-ти лет К'!E57</f>
        <v>1</v>
      </c>
      <c r="E192" s="347">
        <f>'дети 5-ти лет П'!E57</f>
        <v>0</v>
      </c>
      <c r="F192" s="347">
        <f>'дети 5-ти лет Т'!E57</f>
        <v>0</v>
      </c>
      <c r="G192" s="347">
        <f>'дети 5-ти лет С'!E57</f>
        <v>1</v>
      </c>
    </row>
    <row r="193" spans="2:100" ht="15" customHeight="1" x14ac:dyDescent="0.3">
      <c r="B193" s="630"/>
      <c r="C193" s="347">
        <f>'дети 5-ти лет Ф'!F57</f>
        <v>0</v>
      </c>
      <c r="D193" s="347">
        <f>'дети 5-ти лет К'!F57</f>
        <v>0</v>
      </c>
      <c r="E193" s="347">
        <f>'дети 5-ти лет П'!F57</f>
        <v>0</v>
      </c>
      <c r="F193" s="347">
        <f>'дети 5-ти лет Т'!F57</f>
        <v>0</v>
      </c>
      <c r="G193" s="347">
        <f>'дети 5-ти лет С'!F57</f>
        <v>0</v>
      </c>
    </row>
    <row r="194" spans="2:100" ht="15" customHeight="1" x14ac:dyDescent="0.3">
      <c r="B194" s="628">
        <v>2</v>
      </c>
      <c r="C194" s="347">
        <f>'дети 5-ти лет Ф'!G57</f>
        <v>1</v>
      </c>
      <c r="D194" s="347">
        <f>'дети 5-ти лет К'!G57</f>
        <v>1</v>
      </c>
      <c r="E194" s="347">
        <f>'дети 5-ти лет П'!G57</f>
        <v>1</v>
      </c>
      <c r="F194" s="347">
        <f>'дети 5-ти лет Т'!G57</f>
        <v>1</v>
      </c>
      <c r="G194" s="347">
        <f>'дети 5-ти лет С'!G57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Ф'!H57</f>
        <v>0</v>
      </c>
      <c r="D195" s="347">
        <f>'дети 5-ти лет К'!H57</f>
        <v>0</v>
      </c>
      <c r="E195" s="347">
        <f>'дети 5-ти лет П'!H57</f>
        <v>0</v>
      </c>
      <c r="F195" s="347">
        <f>'дети 5-ти лет Т'!H57</f>
        <v>0</v>
      </c>
      <c r="G195" s="347">
        <f>'дети 5-ти лет С'!H57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Ф'!I57</f>
        <v>0</v>
      </c>
      <c r="D196" s="347">
        <f>'дети 5-ти лет К'!I57</f>
        <v>0</v>
      </c>
      <c r="E196" s="347">
        <f>'дети 5-ти лет П'!I57</f>
        <v>0</v>
      </c>
      <c r="F196" s="347">
        <f>'дети 5-ти лет Т'!I57</f>
        <v>0</v>
      </c>
      <c r="G196" s="347">
        <f>'дети 5-ти лет С'!I57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Ф'!J57</f>
        <v>1</v>
      </c>
      <c r="D197" s="347">
        <f>'дети 5-ти лет К'!J57</f>
        <v>0</v>
      </c>
      <c r="E197" s="347">
        <f>'дети 5-ти лет П'!J57</f>
        <v>1</v>
      </c>
      <c r="F197" s="347">
        <f>'дети 5-ти лет Т'!J57</f>
        <v>0</v>
      </c>
      <c r="G197" s="347">
        <f>'дети 5-ти лет С'!J57</f>
        <v>0</v>
      </c>
    </row>
    <row r="198" spans="2:100" ht="15" customHeight="1" x14ac:dyDescent="0.3">
      <c r="B198" s="629"/>
      <c r="C198" s="347">
        <f>'дети 5-ти лет Ф'!K57</f>
        <v>0</v>
      </c>
      <c r="D198" s="347">
        <f>'дети 5-ти лет К'!K57</f>
        <v>1</v>
      </c>
      <c r="E198" s="347">
        <f>'дети 5-ти лет П'!K57</f>
        <v>0</v>
      </c>
      <c r="F198" s="347">
        <f>'дети 5-ти лет Т'!K57</f>
        <v>1</v>
      </c>
      <c r="G198" s="347">
        <f>'дети 5-ти лет С'!K57</f>
        <v>1</v>
      </c>
    </row>
    <row r="199" spans="2:100" ht="15" customHeight="1" x14ac:dyDescent="0.3">
      <c r="B199" s="630"/>
      <c r="C199" s="347">
        <f>'дети 5-ти лет Ф'!L57</f>
        <v>0</v>
      </c>
      <c r="D199" s="347">
        <f>'дети 5-ти лет К'!L57</f>
        <v>0</v>
      </c>
      <c r="E199" s="347">
        <f>'дети 5-ти лет П'!L57</f>
        <v>0</v>
      </c>
      <c r="F199" s="347">
        <f>'дети 5-ти лет Т'!L57</f>
        <v>0</v>
      </c>
      <c r="G199" s="347">
        <f>'дети 5-ти лет С'!L57</f>
        <v>0</v>
      </c>
    </row>
    <row r="200" spans="2:100" ht="15" customHeight="1" x14ac:dyDescent="0.3">
      <c r="B200" s="628">
        <v>4</v>
      </c>
      <c r="C200" s="347">
        <f>'дети 5-ти лет Ф'!M57</f>
        <v>1</v>
      </c>
      <c r="D200" s="347">
        <f>'дети 5-ти лет К'!M57</f>
        <v>0</v>
      </c>
      <c r="E200" s="347">
        <f>'дети 5-ти лет П'!M57</f>
        <v>1</v>
      </c>
      <c r="F200" s="347">
        <f>'дети 5-ти лет Т'!M57</f>
        <v>1</v>
      </c>
      <c r="G200" s="347">
        <f>'дети 5-ти лет С'!M57</f>
        <v>1</v>
      </c>
    </row>
    <row r="201" spans="2:100" ht="15" customHeight="1" x14ac:dyDescent="0.3">
      <c r="B201" s="629"/>
      <c r="C201" s="347">
        <f>'дети 5-ти лет Ф'!N57</f>
        <v>0</v>
      </c>
      <c r="D201" s="347">
        <f>'дети 5-ти лет К'!N57</f>
        <v>1</v>
      </c>
      <c r="E201" s="347">
        <f>'дети 5-ти лет П'!N57</f>
        <v>0</v>
      </c>
      <c r="F201" s="347">
        <f>'дети 5-ти лет Т'!N57</f>
        <v>0</v>
      </c>
      <c r="G201" s="347">
        <f>'дети 5-ти лет С'!N57</f>
        <v>0</v>
      </c>
    </row>
    <row r="202" spans="2:100" ht="15" customHeight="1" x14ac:dyDescent="0.3">
      <c r="B202" s="630"/>
      <c r="C202" s="347">
        <f>'дети 5-ти лет Ф'!O57</f>
        <v>0</v>
      </c>
      <c r="D202" s="347">
        <f>'дети 5-ти лет К'!O57</f>
        <v>0</v>
      </c>
      <c r="E202" s="347">
        <f>'дети 5-ти лет П'!O57</f>
        <v>0</v>
      </c>
      <c r="F202" s="347">
        <f>'дети 5-ти лет Т'!O57</f>
        <v>0</v>
      </c>
      <c r="G202" s="347">
        <f>'дети 5-ти лет С'!O57</f>
        <v>0</v>
      </c>
    </row>
    <row r="203" spans="2:100" ht="15" customHeight="1" x14ac:dyDescent="0.3">
      <c r="B203" s="628">
        <v>5</v>
      </c>
      <c r="C203" s="347">
        <f>'дети 5-ти лет Ф'!P57</f>
        <v>1</v>
      </c>
      <c r="D203" s="347">
        <f>'дети 5-ти лет К'!P57</f>
        <v>0</v>
      </c>
      <c r="E203" s="347">
        <f>'дети 5-ти лет П'!P57</f>
        <v>0</v>
      </c>
      <c r="F203" s="347">
        <f>'дети 5-ти лет Т'!P57</f>
        <v>1</v>
      </c>
      <c r="G203" s="347">
        <f>'дети 5-ти лет С'!P57</f>
        <v>1</v>
      </c>
    </row>
    <row r="204" spans="2:100" ht="15" customHeight="1" x14ac:dyDescent="0.3">
      <c r="B204" s="629"/>
      <c r="C204" s="347">
        <f>'дети 5-ти лет Ф'!Q57</f>
        <v>0</v>
      </c>
      <c r="D204" s="347">
        <f>'дети 5-ти лет К'!Q57</f>
        <v>1</v>
      </c>
      <c r="E204" s="347">
        <f>'дети 5-ти лет П'!Q57</f>
        <v>1</v>
      </c>
      <c r="F204" s="347">
        <f>'дети 5-ти лет Т'!Q57</f>
        <v>0</v>
      </c>
      <c r="G204" s="347">
        <f>'дети 5-ти лет С'!Q57</f>
        <v>0</v>
      </c>
    </row>
    <row r="205" spans="2:100" ht="15" customHeight="1" x14ac:dyDescent="0.3">
      <c r="B205" s="630"/>
      <c r="C205" s="347">
        <f>'дети 5-ти лет Ф'!R57</f>
        <v>0</v>
      </c>
      <c r="D205" s="347">
        <f>'дети 5-ти лет К'!R57</f>
        <v>0</v>
      </c>
      <c r="E205" s="347">
        <f>'дети 5-ти лет П'!R57</f>
        <v>0</v>
      </c>
      <c r="F205" s="347">
        <f>'дети 5-ти лет Т'!R57</f>
        <v>0</v>
      </c>
      <c r="G205" s="347">
        <f>'дети 5-ти лет С'!R57</f>
        <v>0</v>
      </c>
    </row>
    <row r="206" spans="2:100" ht="15" customHeight="1" x14ac:dyDescent="0.3">
      <c r="B206" s="628">
        <v>6</v>
      </c>
      <c r="C206" s="347">
        <f>'дети 5-ти лет Ф'!S57</f>
        <v>1</v>
      </c>
      <c r="D206" s="347">
        <f>'дети 5-ти лет К'!S57</f>
        <v>0</v>
      </c>
      <c r="E206" s="347">
        <f>'дети 5-ти лет П'!S57</f>
        <v>1</v>
      </c>
      <c r="F206" s="347">
        <f>'дети 5-ти лет Т'!S57</f>
        <v>1</v>
      </c>
      <c r="G206" s="347">
        <f>'дети 5-ти лет С'!S57</f>
        <v>0</v>
      </c>
    </row>
    <row r="207" spans="2:100" ht="15" customHeight="1" x14ac:dyDescent="0.3">
      <c r="B207" s="629"/>
      <c r="C207" s="347">
        <f>'дети 5-ти лет Ф'!T57</f>
        <v>0</v>
      </c>
      <c r="D207" s="347">
        <f>'дети 5-ти лет К'!T57</f>
        <v>1</v>
      </c>
      <c r="E207" s="347">
        <f>'дети 5-ти лет П'!T57</f>
        <v>0</v>
      </c>
      <c r="F207" s="347">
        <f>'дети 5-ти лет Т'!T57</f>
        <v>0</v>
      </c>
      <c r="G207" s="347">
        <f>'дети 5-ти лет С'!T57</f>
        <v>1</v>
      </c>
    </row>
    <row r="208" spans="2:100" ht="15" customHeight="1" x14ac:dyDescent="0.3">
      <c r="B208" s="630"/>
      <c r="C208" s="347">
        <f>'дети 5-ти лет Ф'!U57</f>
        <v>0</v>
      </c>
      <c r="D208" s="347">
        <f>'дети 5-ти лет К'!U57</f>
        <v>0</v>
      </c>
      <c r="E208" s="347">
        <f>'дети 5-ти лет П'!U57</f>
        <v>0</v>
      </c>
      <c r="F208" s="347">
        <f>'дети 5-ти лет Т'!U57</f>
        <v>0</v>
      </c>
      <c r="G208" s="347">
        <f>'дети 5-ти лет С'!U57</f>
        <v>0</v>
      </c>
    </row>
    <row r="209" spans="2:7" ht="15" customHeight="1" x14ac:dyDescent="0.3">
      <c r="B209" s="628">
        <v>7</v>
      </c>
      <c r="C209" s="347">
        <f>'дети 5-ти лет Ф'!V57</f>
        <v>1</v>
      </c>
      <c r="D209" s="347">
        <f>'дети 5-ти лет К'!V57</f>
        <v>0</v>
      </c>
      <c r="E209" s="347">
        <f>'дети 5-ти лет П'!V57</f>
        <v>1</v>
      </c>
      <c r="F209" s="347">
        <f>'дети 5-ти лет Т'!V57</f>
        <v>1</v>
      </c>
      <c r="G209" s="347">
        <f>'дети 5-ти лет С'!V57</f>
        <v>1</v>
      </c>
    </row>
    <row r="210" spans="2:7" ht="15" customHeight="1" x14ac:dyDescent="0.3">
      <c r="B210" s="629"/>
      <c r="C210" s="347">
        <f>'дети 5-ти лет Ф'!W57</f>
        <v>0</v>
      </c>
      <c r="D210" s="347">
        <f>'дети 5-ти лет Т'!W57</f>
        <v>0</v>
      </c>
      <c r="E210" s="347">
        <f>'дети 5-ти лет П'!W57</f>
        <v>0</v>
      </c>
      <c r="F210" s="347">
        <f>'дети 5-ти лет Т'!W57</f>
        <v>0</v>
      </c>
      <c r="G210" s="347">
        <f>'дети 5-ти лет С'!W57</f>
        <v>0</v>
      </c>
    </row>
    <row r="211" spans="2:7" ht="15" customHeight="1" x14ac:dyDescent="0.3">
      <c r="B211" s="630"/>
      <c r="C211" s="347">
        <f>'дети 5-ти лет Ф'!X57</f>
        <v>0</v>
      </c>
      <c r="D211" s="347">
        <f>'дети 5-ти лет К'!X57</f>
        <v>0</v>
      </c>
      <c r="E211" s="347">
        <f>'дети 5-ти лет П'!X57</f>
        <v>0</v>
      </c>
      <c r="F211" s="347">
        <f>'дети 5-ти лет Т'!X57</f>
        <v>0</v>
      </c>
      <c r="G211" s="347">
        <f>'дети 5-ти лет С'!X57</f>
        <v>0</v>
      </c>
    </row>
    <row r="212" spans="2:7" ht="15" customHeight="1" x14ac:dyDescent="0.3">
      <c r="B212" s="628">
        <v>8</v>
      </c>
      <c r="C212" s="309"/>
      <c r="D212" s="347">
        <f>'дети 5-ти лет К'!Y57</f>
        <v>0</v>
      </c>
      <c r="E212" s="793"/>
      <c r="F212" s="347">
        <f>'дети 5-ти лет Т'!Y57</f>
        <v>1</v>
      </c>
      <c r="G212" s="793"/>
    </row>
    <row r="213" spans="2:7" ht="15" customHeight="1" x14ac:dyDescent="0.3">
      <c r="B213" s="629"/>
      <c r="C213" s="310"/>
      <c r="D213" s="347">
        <f>'дети 5-ти лет К'!Z57</f>
        <v>1</v>
      </c>
      <c r="E213" s="794"/>
      <c r="F213" s="347">
        <f>'дети 5-ти лет Т'!Z57</f>
        <v>0</v>
      </c>
      <c r="G213" s="794"/>
    </row>
    <row r="214" spans="2:7" ht="15" customHeight="1" x14ac:dyDescent="0.3">
      <c r="B214" s="630"/>
      <c r="C214" s="310"/>
      <c r="D214" s="347">
        <f>'дети 5-ти лет К'!AA57</f>
        <v>0</v>
      </c>
      <c r="E214" s="794"/>
      <c r="F214" s="347">
        <f>'дети 5-ти лет Т'!AA57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К'!AB57</f>
        <v>1</v>
      </c>
      <c r="E215" s="794"/>
      <c r="F215" s="347">
        <f>'дети 5-ти лет Т'!AB57</f>
        <v>1</v>
      </c>
      <c r="G215" s="794"/>
    </row>
    <row r="216" spans="2:7" ht="15" customHeight="1" x14ac:dyDescent="0.3">
      <c r="B216" s="629"/>
      <c r="C216" s="310"/>
      <c r="D216" s="347">
        <f>'дети 5-ти лет К'!AC57</f>
        <v>0</v>
      </c>
      <c r="E216" s="794"/>
      <c r="F216" s="347">
        <f>'дети 5-ти лет Т'!AC57</f>
        <v>0</v>
      </c>
      <c r="G216" s="794"/>
    </row>
    <row r="217" spans="2:7" ht="15" customHeight="1" x14ac:dyDescent="0.3">
      <c r="B217" s="630"/>
      <c r="C217" s="310"/>
      <c r="D217" s="347">
        <f>'дети 5-ти лет К'!AD57</f>
        <v>0</v>
      </c>
      <c r="E217" s="794"/>
      <c r="F217" s="347">
        <f>'дети 5-ти лет Т'!AD57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К'!AE57</f>
        <v>0</v>
      </c>
      <c r="E218" s="794"/>
      <c r="F218" s="347">
        <f>'дети 5-ти лет Т'!AE57</f>
        <v>1</v>
      </c>
      <c r="G218" s="794"/>
    </row>
    <row r="219" spans="2:7" x14ac:dyDescent="0.3">
      <c r="B219" s="635"/>
      <c r="C219" s="310"/>
      <c r="D219" s="347">
        <f>'дети 5-ти лет К'!AF57</f>
        <v>1</v>
      </c>
      <c r="E219" s="794"/>
      <c r="F219" s="347">
        <f>'дети 5-ти лет Т'!AF57</f>
        <v>0</v>
      </c>
      <c r="G219" s="794"/>
    </row>
    <row r="220" spans="2:7" x14ac:dyDescent="0.3">
      <c r="B220" s="635"/>
      <c r="C220" s="310"/>
      <c r="D220" s="347">
        <f>'дети 5-ти лет К'!AG57</f>
        <v>0</v>
      </c>
      <c r="E220" s="794"/>
      <c r="F220" s="347">
        <f>'дети 5-ти лет Т'!AG57</f>
        <v>0</v>
      </c>
      <c r="G220" s="794"/>
    </row>
    <row r="221" spans="2:7" x14ac:dyDescent="0.3">
      <c r="B221" s="635">
        <v>11</v>
      </c>
      <c r="C221" s="310"/>
      <c r="D221" s="347">
        <f>'дети 5-ти лет К'!AH57</f>
        <v>0</v>
      </c>
      <c r="E221" s="794"/>
      <c r="F221" s="347">
        <f>'дети 5-ти лет Т'!AH57</f>
        <v>0</v>
      </c>
      <c r="G221" s="794"/>
    </row>
    <row r="222" spans="2:7" x14ac:dyDescent="0.3">
      <c r="B222" s="635"/>
      <c r="C222" s="310"/>
      <c r="D222" s="347">
        <f>'дети 5-ти лет К'!AI57</f>
        <v>1</v>
      </c>
      <c r="E222" s="794"/>
      <c r="F222" s="347">
        <f>'дети 5-ти лет Т'!AI57</f>
        <v>1</v>
      </c>
      <c r="G222" s="794"/>
    </row>
    <row r="223" spans="2:7" x14ac:dyDescent="0.3">
      <c r="B223" s="635"/>
      <c r="C223" s="310"/>
      <c r="D223" s="347">
        <f>'дети 5-ти лет К'!AJ57</f>
        <v>0</v>
      </c>
      <c r="E223" s="794"/>
      <c r="F223" s="347">
        <f>'дети 5-ти лет Т'!AJ57</f>
        <v>0</v>
      </c>
      <c r="G223" s="794"/>
    </row>
    <row r="224" spans="2:7" x14ac:dyDescent="0.3">
      <c r="B224" s="635">
        <v>12</v>
      </c>
      <c r="C224" s="310"/>
      <c r="D224" s="347">
        <f>'дети 5-ти лет К'!AK57</f>
        <v>0</v>
      </c>
      <c r="E224" s="794"/>
      <c r="F224" s="347">
        <f>'дети 5-ти лет Т'!AK57</f>
        <v>1</v>
      </c>
      <c r="G224" s="794"/>
    </row>
    <row r="225" spans="2:7" x14ac:dyDescent="0.3">
      <c r="B225" s="635"/>
      <c r="C225" s="310"/>
      <c r="D225" s="347">
        <f>'дети 5-ти лет К'!AL57</f>
        <v>1</v>
      </c>
      <c r="E225" s="794"/>
      <c r="F225" s="347">
        <f>'дети 5-ти лет Т'!AL57</f>
        <v>0</v>
      </c>
      <c r="G225" s="794"/>
    </row>
    <row r="226" spans="2:7" x14ac:dyDescent="0.3">
      <c r="B226" s="635"/>
      <c r="C226" s="310"/>
      <c r="D226" s="347">
        <f>'дети 5-ти лет К'!AM57</f>
        <v>0</v>
      </c>
      <c r="E226" s="794"/>
      <c r="F226" s="347">
        <f>'дети 5-ти лет Т'!AM57</f>
        <v>0</v>
      </c>
      <c r="G226" s="794"/>
    </row>
    <row r="227" spans="2:7" x14ac:dyDescent="0.3">
      <c r="B227" s="635">
        <v>13</v>
      </c>
      <c r="C227" s="310"/>
      <c r="D227" s="347">
        <f>'дети 5-ти лет К'!AN57</f>
        <v>1</v>
      </c>
      <c r="E227" s="794"/>
      <c r="F227" s="347">
        <f>'дети 5-ти лет Т'!AN57</f>
        <v>1</v>
      </c>
      <c r="G227" s="794"/>
    </row>
    <row r="228" spans="2:7" x14ac:dyDescent="0.3">
      <c r="B228" s="635"/>
      <c r="C228" s="310"/>
      <c r="D228" s="347">
        <f>'дети 5-ти лет К'!AO57</f>
        <v>0</v>
      </c>
      <c r="E228" s="794"/>
      <c r="F228" s="347">
        <f>'дети 5-ти лет Т'!AO57</f>
        <v>0</v>
      </c>
      <c r="G228" s="794"/>
    </row>
    <row r="229" spans="2:7" x14ac:dyDescent="0.3">
      <c r="B229" s="635"/>
      <c r="C229" s="310"/>
      <c r="D229" s="347">
        <f>'дети 5-ти лет К'!AP57</f>
        <v>0</v>
      </c>
      <c r="E229" s="794"/>
      <c r="F229" s="347">
        <f>'дети 5-ти лет Т'!AP57</f>
        <v>0</v>
      </c>
      <c r="G229" s="794"/>
    </row>
    <row r="230" spans="2:7" x14ac:dyDescent="0.3">
      <c r="B230" s="635">
        <v>14</v>
      </c>
      <c r="C230" s="310"/>
      <c r="D230" s="347">
        <f>'дети 5-ти лет К'!AQ57</f>
        <v>0</v>
      </c>
      <c r="E230" s="794"/>
      <c r="F230" s="347">
        <f>'дети 5-ти лет Т'!AQ57</f>
        <v>0</v>
      </c>
      <c r="G230" s="794"/>
    </row>
    <row r="231" spans="2:7" x14ac:dyDescent="0.3">
      <c r="B231" s="635"/>
      <c r="C231" s="310"/>
      <c r="D231" s="347">
        <f>'дети 5-ти лет К'!AR57</f>
        <v>1</v>
      </c>
      <c r="E231" s="794"/>
      <c r="F231" s="347">
        <f>'дети 5-ти лет Т'!AR57</f>
        <v>1</v>
      </c>
      <c r="G231" s="794"/>
    </row>
    <row r="232" spans="2:7" x14ac:dyDescent="0.3">
      <c r="B232" s="635"/>
      <c r="C232" s="310"/>
      <c r="D232" s="347">
        <f>'дети 5-ти лет К'!AS57</f>
        <v>0</v>
      </c>
      <c r="E232" s="794"/>
      <c r="F232" s="347">
        <f>'дети 5-ти лет Т'!AS57</f>
        <v>0</v>
      </c>
      <c r="G232" s="794"/>
    </row>
    <row r="233" spans="2:7" x14ac:dyDescent="0.3">
      <c r="B233" s="635">
        <v>15</v>
      </c>
      <c r="C233" s="310"/>
      <c r="D233" s="347">
        <f>'дети 5-ти лет К'!AT57</f>
        <v>0</v>
      </c>
      <c r="E233" s="794"/>
      <c r="F233" s="347">
        <f>'дети 5-ти лет Т'!AT57</f>
        <v>1</v>
      </c>
      <c r="G233" s="794"/>
    </row>
    <row r="234" spans="2:7" x14ac:dyDescent="0.3">
      <c r="B234" s="635"/>
      <c r="C234" s="310"/>
      <c r="D234" s="347">
        <f>'дети 5-ти лет К'!AU57</f>
        <v>1</v>
      </c>
      <c r="E234" s="794"/>
      <c r="F234" s="347">
        <f>'дети 5-ти лет Т'!AU57</f>
        <v>0</v>
      </c>
      <c r="G234" s="794"/>
    </row>
    <row r="235" spans="2:7" x14ac:dyDescent="0.3">
      <c r="B235" s="635"/>
      <c r="C235" s="310"/>
      <c r="D235" s="347">
        <f>'дети 5-ти лет К'!AV57</f>
        <v>0</v>
      </c>
      <c r="E235" s="794"/>
      <c r="F235" s="347">
        <f>'дети 5-ти лет Т'!AV57</f>
        <v>0</v>
      </c>
      <c r="G235" s="794"/>
    </row>
    <row r="236" spans="2:7" x14ac:dyDescent="0.3">
      <c r="B236" s="628">
        <v>16</v>
      </c>
      <c r="C236" s="310"/>
      <c r="D236" s="347">
        <f>'дети 5-ти лет К'!AW57</f>
        <v>0</v>
      </c>
      <c r="E236" s="794"/>
      <c r="F236" s="347">
        <f>'дети 5-ти лет Т'!AW57</f>
        <v>0</v>
      </c>
      <c r="G236" s="794"/>
    </row>
    <row r="237" spans="2:7" x14ac:dyDescent="0.3">
      <c r="B237" s="629"/>
      <c r="C237" s="310"/>
      <c r="D237" s="347">
        <f>'дети 5-ти лет К'!AX57</f>
        <v>1</v>
      </c>
      <c r="E237" s="794"/>
      <c r="F237" s="347">
        <f>'дети 5-ти лет Т'!AX57</f>
        <v>1</v>
      </c>
      <c r="G237" s="794"/>
    </row>
    <row r="238" spans="2:7" x14ac:dyDescent="0.3">
      <c r="B238" s="630"/>
      <c r="C238" s="310"/>
      <c r="D238" s="347">
        <f>'дети 5-ти лет К'!AY57</f>
        <v>0</v>
      </c>
      <c r="E238" s="794"/>
      <c r="F238" s="347">
        <f>'дети 5-ти лет Т'!AY57</f>
        <v>0</v>
      </c>
      <c r="G238" s="794"/>
    </row>
    <row r="239" spans="2:7" x14ac:dyDescent="0.3">
      <c r="B239" s="628">
        <v>17</v>
      </c>
      <c r="C239" s="310"/>
      <c r="D239" s="347">
        <f>'дети 5-ти лет К'!AZ57</f>
        <v>1</v>
      </c>
      <c r="E239" s="794"/>
      <c r="F239" s="347">
        <f>'дети 5-ти лет Т'!AZ57</f>
        <v>0</v>
      </c>
      <c r="G239" s="794"/>
    </row>
    <row r="240" spans="2:7" x14ac:dyDescent="0.3">
      <c r="B240" s="629"/>
      <c r="C240" s="310"/>
      <c r="D240" s="347">
        <f>'дети 5-ти лет К'!BA57</f>
        <v>0</v>
      </c>
      <c r="E240" s="794"/>
      <c r="F240" s="347">
        <f>'дети 5-ти лет Т'!BA57</f>
        <v>1</v>
      </c>
      <c r="G240" s="794"/>
    </row>
    <row r="241" spans="2:7" x14ac:dyDescent="0.3">
      <c r="B241" s="630"/>
      <c r="C241" s="310"/>
      <c r="D241" s="347">
        <f>'дети 5-ти лет К'!BB57</f>
        <v>0</v>
      </c>
      <c r="E241" s="794"/>
      <c r="F241" s="347">
        <f>'дети 5-ти лет Т'!BB57</f>
        <v>0</v>
      </c>
      <c r="G241" s="794"/>
    </row>
    <row r="242" spans="2:7" x14ac:dyDescent="0.3">
      <c r="B242" s="628">
        <v>18</v>
      </c>
      <c r="C242" s="310"/>
      <c r="D242" s="347">
        <f>'дети 5-ти лет К'!BC57</f>
        <v>1</v>
      </c>
      <c r="E242" s="794"/>
      <c r="F242" s="347">
        <f>'дети 5-ти лет Т'!BC57</f>
        <v>1</v>
      </c>
      <c r="G242" s="794"/>
    </row>
    <row r="243" spans="2:7" x14ac:dyDescent="0.3">
      <c r="B243" s="629"/>
      <c r="C243" s="310"/>
      <c r="D243" s="347">
        <f>'дети 5-ти лет К'!BD57</f>
        <v>0</v>
      </c>
      <c r="E243" s="794"/>
      <c r="F243" s="347">
        <f>'дети 5-ти лет Т'!BD57</f>
        <v>0</v>
      </c>
      <c r="G243" s="794"/>
    </row>
    <row r="244" spans="2:7" x14ac:dyDescent="0.3">
      <c r="B244" s="630"/>
      <c r="C244" s="310"/>
      <c r="D244" s="347">
        <f>'дети 5-ти лет К'!BE57</f>
        <v>0</v>
      </c>
      <c r="E244" s="794"/>
      <c r="F244" s="347">
        <f>'дети 5-ти лет Т'!BE57</f>
        <v>0</v>
      </c>
      <c r="G244" s="794"/>
    </row>
    <row r="245" spans="2:7" x14ac:dyDescent="0.3">
      <c r="B245" s="628">
        <v>19</v>
      </c>
      <c r="C245" s="310"/>
      <c r="D245" s="347">
        <f>'дети 5-ти лет К'!BF57</f>
        <v>1</v>
      </c>
      <c r="E245" s="794"/>
      <c r="F245" s="347">
        <f>'дети 5-ти лет Т'!BF57</f>
        <v>1</v>
      </c>
      <c r="G245" s="794"/>
    </row>
    <row r="246" spans="2:7" x14ac:dyDescent="0.3">
      <c r="B246" s="629"/>
      <c r="C246" s="310"/>
      <c r="D246" s="347">
        <f>'дети 5-ти лет К'!BG57</f>
        <v>0</v>
      </c>
      <c r="E246" s="794"/>
      <c r="F246" s="347">
        <f>'дети 5-ти лет Т'!BG57</f>
        <v>0</v>
      </c>
      <c r="G246" s="794"/>
    </row>
    <row r="247" spans="2:7" x14ac:dyDescent="0.3">
      <c r="B247" s="630"/>
      <c r="C247" s="310"/>
      <c r="D247" s="347">
        <f>'дети 5-ти лет К'!BH57</f>
        <v>0</v>
      </c>
      <c r="E247" s="794"/>
      <c r="F247" s="347">
        <f>'дети 5-ти лет Т'!BH57</f>
        <v>0</v>
      </c>
      <c r="G247" s="794"/>
    </row>
    <row r="248" spans="2:7" x14ac:dyDescent="0.3">
      <c r="B248" s="628">
        <v>20</v>
      </c>
      <c r="C248" s="310"/>
      <c r="D248" s="347">
        <f>'дети 5-ти лет К'!BI57</f>
        <v>1</v>
      </c>
      <c r="E248" s="794"/>
      <c r="F248" s="347">
        <f>'дети 5-ти лет Т'!BI57</f>
        <v>1</v>
      </c>
      <c r="G248" s="794"/>
    </row>
    <row r="249" spans="2:7" x14ac:dyDescent="0.3">
      <c r="B249" s="629"/>
      <c r="C249" s="310"/>
      <c r="D249" s="347">
        <f>'дети 5-ти лет К'!BJ57</f>
        <v>0</v>
      </c>
      <c r="E249" s="794"/>
      <c r="F249" s="347">
        <f>'дети 5-ти лет Т'!BJ57</f>
        <v>0</v>
      </c>
      <c r="G249" s="794"/>
    </row>
    <row r="250" spans="2:7" x14ac:dyDescent="0.3">
      <c r="B250" s="630"/>
      <c r="C250" s="310"/>
      <c r="D250" s="347">
        <f>'дети 5-ти лет К'!BK57</f>
        <v>0</v>
      </c>
      <c r="E250" s="794"/>
      <c r="F250" s="347">
        <f>'дети 5-ти лет Т'!BK57</f>
        <v>0</v>
      </c>
      <c r="G250" s="794"/>
    </row>
    <row r="251" spans="2:7" x14ac:dyDescent="0.3">
      <c r="B251" s="628">
        <v>21</v>
      </c>
      <c r="C251" s="310"/>
      <c r="D251" s="347">
        <f>'дети 5-ти лет К'!BL57</f>
        <v>0</v>
      </c>
      <c r="E251" s="794"/>
      <c r="F251" s="347">
        <f>'дети 5-ти лет Т'!BL57</f>
        <v>1</v>
      </c>
      <c r="G251" s="794"/>
    </row>
    <row r="252" spans="2:7" x14ac:dyDescent="0.3">
      <c r="B252" s="629"/>
      <c r="C252" s="310"/>
      <c r="D252" s="347">
        <f>'дети 5-ти лет К'!BM57</f>
        <v>1</v>
      </c>
      <c r="E252" s="794"/>
      <c r="F252" s="347">
        <f>'дети 5-ти лет Т'!BM57</f>
        <v>0</v>
      </c>
      <c r="G252" s="794"/>
    </row>
    <row r="253" spans="2:7" x14ac:dyDescent="0.3">
      <c r="B253" s="630"/>
      <c r="C253" s="310"/>
      <c r="D253" s="347">
        <f>'дети 5-ти лет К'!BN57</f>
        <v>0</v>
      </c>
      <c r="E253" s="794"/>
      <c r="F253" s="347">
        <f>'дети 5-ти лет Т'!BN57</f>
        <v>0</v>
      </c>
      <c r="G253" s="794"/>
    </row>
    <row r="254" spans="2:7" x14ac:dyDescent="0.3">
      <c r="B254" s="628">
        <v>22</v>
      </c>
      <c r="C254" s="310"/>
      <c r="D254" s="347">
        <f>'дети 5-ти лет К'!BO57</f>
        <v>1</v>
      </c>
      <c r="E254" s="794"/>
      <c r="F254" s="347">
        <f>'дети 5-ти лет Т'!BO57</f>
        <v>1</v>
      </c>
      <c r="G254" s="794"/>
    </row>
    <row r="255" spans="2:7" x14ac:dyDescent="0.3">
      <c r="B255" s="629"/>
      <c r="C255" s="310"/>
      <c r="D255" s="347">
        <f>'дети 5-ти лет К'!BP57</f>
        <v>0</v>
      </c>
      <c r="E255" s="794"/>
      <c r="F255" s="347">
        <f>'дети 5-ти лет Т'!BP57</f>
        <v>0</v>
      </c>
      <c r="G255" s="794"/>
    </row>
    <row r="256" spans="2:7" x14ac:dyDescent="0.3">
      <c r="B256" s="630"/>
      <c r="C256" s="310"/>
      <c r="D256" s="347">
        <f>'дети 5-ти лет К'!BQ57</f>
        <v>0</v>
      </c>
      <c r="E256" s="794"/>
      <c r="F256" s="347">
        <f>'дети 5-ти лет Т'!BQ57</f>
        <v>0</v>
      </c>
      <c r="G256" s="794"/>
    </row>
    <row r="257" spans="2:7" x14ac:dyDescent="0.3">
      <c r="B257" s="628">
        <v>23</v>
      </c>
      <c r="C257" s="310"/>
      <c r="D257" s="347">
        <f>'дети 5-ти лет К'!BR57</f>
        <v>0</v>
      </c>
      <c r="E257" s="794"/>
      <c r="F257" s="347">
        <f>'дети 5-ти лет Т'!BR57</f>
        <v>1</v>
      </c>
      <c r="G257" s="794"/>
    </row>
    <row r="258" spans="2:7" x14ac:dyDescent="0.3">
      <c r="B258" s="629"/>
      <c r="C258" s="310"/>
      <c r="D258" s="347">
        <f>'дети 5-ти лет К'!BS57</f>
        <v>1</v>
      </c>
      <c r="E258" s="794"/>
      <c r="F258" s="347">
        <f>'дети 5-ти лет Т'!BS57</f>
        <v>0</v>
      </c>
      <c r="G258" s="794"/>
    </row>
    <row r="259" spans="2:7" x14ac:dyDescent="0.3">
      <c r="B259" s="630"/>
      <c r="C259" s="310"/>
      <c r="D259" s="347">
        <f>'дети 5-ти лет К'!BT57</f>
        <v>0</v>
      </c>
      <c r="E259" s="794"/>
      <c r="F259" s="347">
        <f>'дети 5-ти лет Т'!BT57</f>
        <v>0</v>
      </c>
      <c r="G259" s="794"/>
    </row>
    <row r="260" spans="2:7" x14ac:dyDescent="0.3">
      <c r="B260" s="628">
        <v>24</v>
      </c>
      <c r="C260" s="310"/>
      <c r="D260" s="347">
        <f>'дети 5-ти лет К'!BU57</f>
        <v>0</v>
      </c>
      <c r="E260" s="794"/>
      <c r="F260" s="347">
        <f>'дети 5-ти лет Т'!BU57</f>
        <v>1</v>
      </c>
      <c r="G260" s="794"/>
    </row>
    <row r="261" spans="2:7" x14ac:dyDescent="0.3">
      <c r="B261" s="629"/>
      <c r="C261" s="310"/>
      <c r="D261" s="347">
        <f>'дети 5-ти лет К'!BV57</f>
        <v>1</v>
      </c>
      <c r="E261" s="794"/>
      <c r="F261" s="347">
        <f>'дети 5-ти лет Т'!BV57</f>
        <v>0</v>
      </c>
      <c r="G261" s="794"/>
    </row>
    <row r="262" spans="2:7" x14ac:dyDescent="0.3">
      <c r="B262" s="630"/>
      <c r="C262" s="310"/>
      <c r="D262" s="347">
        <f>'дети 5-ти лет К'!BW57</f>
        <v>0</v>
      </c>
      <c r="E262" s="794"/>
      <c r="F262" s="347">
        <f>'дети 5-ти лет Т'!BW57</f>
        <v>0</v>
      </c>
      <c r="G262" s="794"/>
    </row>
    <row r="263" spans="2:7" x14ac:dyDescent="0.3">
      <c r="B263" s="628">
        <v>25</v>
      </c>
      <c r="C263" s="310"/>
      <c r="D263" s="347">
        <f>'дети 5-ти лет К'!BX57</f>
        <v>0</v>
      </c>
      <c r="E263" s="794"/>
      <c r="F263" s="347">
        <f>'дети 5-ти лет Т'!BX57</f>
        <v>1</v>
      </c>
      <c r="G263" s="794"/>
    </row>
    <row r="264" spans="2:7" x14ac:dyDescent="0.3">
      <c r="B264" s="629"/>
      <c r="C264" s="310"/>
      <c r="D264" s="347">
        <f>'дети 5-ти лет К'!BY57</f>
        <v>1</v>
      </c>
      <c r="E264" s="794"/>
      <c r="F264" s="347">
        <f>'дети 5-ти лет Т'!BY57</f>
        <v>0</v>
      </c>
      <c r="G264" s="794"/>
    </row>
    <row r="265" spans="2:7" x14ac:dyDescent="0.3">
      <c r="B265" s="630"/>
      <c r="C265" s="310"/>
      <c r="D265" s="347">
        <f>'дети 5-ти лет К'!BZ57</f>
        <v>0</v>
      </c>
      <c r="E265" s="794"/>
      <c r="F265" s="347">
        <f>'дети 5-ти лет Т'!BZ57</f>
        <v>0</v>
      </c>
      <c r="G265" s="794"/>
    </row>
    <row r="266" spans="2:7" x14ac:dyDescent="0.3">
      <c r="B266" s="635">
        <v>26</v>
      </c>
      <c r="C266" s="310"/>
      <c r="D266" s="347">
        <f>'дети 5-ти лет К'!CA57</f>
        <v>0</v>
      </c>
      <c r="E266" s="794"/>
      <c r="F266" s="347">
        <f>'дети 5-ти лет Т'!CA57</f>
        <v>0</v>
      </c>
      <c r="G266" s="794"/>
    </row>
    <row r="267" spans="2:7" x14ac:dyDescent="0.3">
      <c r="B267" s="635"/>
      <c r="C267" s="310"/>
      <c r="D267" s="347">
        <f>'дети 5-ти лет К'!CB57</f>
        <v>1</v>
      </c>
      <c r="E267" s="794"/>
      <c r="F267" s="347">
        <f>'дети 5-ти лет Т'!CB57</f>
        <v>1</v>
      </c>
      <c r="G267" s="794"/>
    </row>
    <row r="268" spans="2:7" x14ac:dyDescent="0.3">
      <c r="B268" s="635"/>
      <c r="C268" s="310"/>
      <c r="D268" s="347">
        <f>'дети 5-ти лет К'!CC57</f>
        <v>0</v>
      </c>
      <c r="E268" s="794"/>
      <c r="F268" s="347">
        <f>'дети 5-ти лет Т'!CC57</f>
        <v>0</v>
      </c>
      <c r="G268" s="794"/>
    </row>
    <row r="269" spans="2:7" x14ac:dyDescent="0.3">
      <c r="B269" s="635">
        <v>27</v>
      </c>
      <c r="C269" s="310"/>
      <c r="D269" s="347">
        <f>'дети 5-ти лет К'!CD57</f>
        <v>0</v>
      </c>
      <c r="E269" s="794"/>
      <c r="F269" s="347">
        <f>'дети 5-ти лет Т'!CD57</f>
        <v>1</v>
      </c>
      <c r="G269" s="794"/>
    </row>
    <row r="270" spans="2:7" x14ac:dyDescent="0.3">
      <c r="B270" s="635"/>
      <c r="C270" s="310"/>
      <c r="D270" s="347">
        <f>'дети 5-ти лет К'!CE57</f>
        <v>1</v>
      </c>
      <c r="E270" s="794"/>
      <c r="F270" s="347">
        <f>'дети 5-ти лет Т'!CE57</f>
        <v>0</v>
      </c>
      <c r="G270" s="794"/>
    </row>
    <row r="271" spans="2:7" x14ac:dyDescent="0.3">
      <c r="B271" s="635"/>
      <c r="C271" s="310"/>
      <c r="D271" s="347">
        <f>'дети 5-ти лет К'!CF57</f>
        <v>0</v>
      </c>
      <c r="E271" s="794"/>
      <c r="F271" s="347">
        <f>'дети 5-ти лет Т'!CF57</f>
        <v>0</v>
      </c>
      <c r="G271" s="794"/>
    </row>
    <row r="272" spans="2:7" x14ac:dyDescent="0.3">
      <c r="B272" s="635">
        <v>28</v>
      </c>
      <c r="C272" s="310"/>
      <c r="D272" s="347">
        <f>'дети 5-ти лет К'!CG57</f>
        <v>0</v>
      </c>
      <c r="E272" s="794"/>
      <c r="F272" s="347">
        <f>'дети 5-ти лет Т'!CG57</f>
        <v>0</v>
      </c>
      <c r="G272" s="794"/>
    </row>
    <row r="273" spans="2:7" x14ac:dyDescent="0.3">
      <c r="B273" s="635"/>
      <c r="C273" s="310"/>
      <c r="D273" s="347">
        <f>'дети 5-ти лет К'!CH57</f>
        <v>1</v>
      </c>
      <c r="E273" s="794"/>
      <c r="F273" s="347">
        <f>'дети 5-ти лет Т'!CH57</f>
        <v>1</v>
      </c>
      <c r="G273" s="794"/>
    </row>
    <row r="274" spans="2:7" x14ac:dyDescent="0.3">
      <c r="B274" s="635"/>
      <c r="C274" s="310"/>
      <c r="D274" s="347">
        <f>'дети 5-ти лет К'!CI57</f>
        <v>0</v>
      </c>
      <c r="E274" s="794"/>
      <c r="F274" s="347">
        <f>'дети 5-ти лет Т'!CI57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Т'!CJ57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Т'!CK57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Т'!CL57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Т'!CM57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Т'!CN57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Т'!CO57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Т'!CP57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Т'!CQ57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Т'!CR57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Т'!CS57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Т'!CT57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Т'!CU57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Т'!CV57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Т'!CW57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Т'!CX57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Т'!CY57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Т'!CZ57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Т'!DA57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Т'!DB57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Т'!DC57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Т'!DD57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Ф'!D116</f>
        <v>1</v>
      </c>
      <c r="D300" s="346">
        <f>'дети 5-ти лет К'!D116</f>
        <v>1</v>
      </c>
      <c r="E300" s="346">
        <f>'дети 5-ти лет П'!D116</f>
        <v>1</v>
      </c>
      <c r="F300" s="346">
        <f>'дети 5-ти лет Т'!D116</f>
        <v>1</v>
      </c>
      <c r="G300" s="346">
        <f>'дети 5-ти лет С'!D116</f>
        <v>1</v>
      </c>
    </row>
    <row r="301" spans="2:7" x14ac:dyDescent="0.3">
      <c r="B301" s="629"/>
      <c r="C301" s="346">
        <f>'дети 5-ти лет Ф'!E116</f>
        <v>0</v>
      </c>
      <c r="D301" s="346">
        <f>'дети 5-ти лет К'!E116</f>
        <v>0</v>
      </c>
      <c r="E301" s="346">
        <f>'дети 5-ти лет П'!E116</f>
        <v>0</v>
      </c>
      <c r="F301" s="346">
        <f>'дети 5-ти лет Т'!E116</f>
        <v>0</v>
      </c>
      <c r="G301" s="346">
        <f>'дети 5-ти лет С'!E116</f>
        <v>0</v>
      </c>
    </row>
    <row r="302" spans="2:7" x14ac:dyDescent="0.3">
      <c r="B302" s="630"/>
      <c r="C302" s="346">
        <f>'дети 5-ти лет Ф'!F116</f>
        <v>0</v>
      </c>
      <c r="D302" s="346">
        <f>'дети 5-ти лет К'!F116</f>
        <v>0</v>
      </c>
      <c r="E302" s="346">
        <f>'дети 5-ти лет П'!F116</f>
        <v>0</v>
      </c>
      <c r="F302" s="346">
        <f>'дети 5-ти лет Т'!F116</f>
        <v>0</v>
      </c>
      <c r="G302" s="346">
        <f>'дети 5-ти лет С'!F116</f>
        <v>0</v>
      </c>
    </row>
    <row r="303" spans="2:7" x14ac:dyDescent="0.3">
      <c r="B303" s="628">
        <v>2</v>
      </c>
      <c r="C303" s="346">
        <f>'дети 5-ти лет Ф'!G116</f>
        <v>1</v>
      </c>
      <c r="D303" s="346">
        <f>'дети 5-ти лет К'!G116</f>
        <v>1</v>
      </c>
      <c r="E303" s="346">
        <f>'дети 5-ти лет П'!G116</f>
        <v>1</v>
      </c>
      <c r="F303" s="346">
        <f>'дети 5-ти лет Т'!G116</f>
        <v>1</v>
      </c>
      <c r="G303" s="346">
        <f>'дети 5-ти лет С'!G116</f>
        <v>1</v>
      </c>
    </row>
    <row r="304" spans="2:7" x14ac:dyDescent="0.3">
      <c r="B304" s="629"/>
      <c r="C304" s="346">
        <f>'дети 5-ти лет Ф'!H116</f>
        <v>0</v>
      </c>
      <c r="D304" s="346">
        <f>'дети 5-ти лет К'!H116</f>
        <v>0</v>
      </c>
      <c r="E304" s="346">
        <f>'дети 5-ти лет П'!H116</f>
        <v>0</v>
      </c>
      <c r="F304" s="346">
        <f>'дети 5-ти лет Т'!H116</f>
        <v>0</v>
      </c>
      <c r="G304" s="346">
        <f>'дети 5-ти лет С'!H116</f>
        <v>0</v>
      </c>
    </row>
    <row r="305" spans="2:7" x14ac:dyDescent="0.3">
      <c r="B305" s="630"/>
      <c r="C305" s="346">
        <f>'дети 5-ти лет Ф'!I116</f>
        <v>0</v>
      </c>
      <c r="D305" s="346">
        <f>'дети 5-ти лет К'!I116</f>
        <v>0</v>
      </c>
      <c r="E305" s="346">
        <f>'дети 5-ти лет П'!I116</f>
        <v>0</v>
      </c>
      <c r="F305" s="346">
        <f>'дети 5-ти лет Т'!I116</f>
        <v>0</v>
      </c>
      <c r="G305" s="346">
        <f>'дети 5-ти лет С'!I116</f>
        <v>0</v>
      </c>
    </row>
    <row r="306" spans="2:7" x14ac:dyDescent="0.3">
      <c r="B306" s="628">
        <v>3</v>
      </c>
      <c r="C306" s="346">
        <f>'дети 5-ти лет Ф'!J116</f>
        <v>1</v>
      </c>
      <c r="D306" s="346">
        <f>'дети 5-ти лет К'!J116</f>
        <v>1</v>
      </c>
      <c r="E306" s="346">
        <f>'дети 5-ти лет П'!J116</f>
        <v>1</v>
      </c>
      <c r="F306" s="346">
        <f>'дети 5-ти лет Т'!J116</f>
        <v>1</v>
      </c>
      <c r="G306" s="346">
        <f>'дети 5-ти лет С'!J116</f>
        <v>1</v>
      </c>
    </row>
    <row r="307" spans="2:7" x14ac:dyDescent="0.3">
      <c r="B307" s="629"/>
      <c r="C307" s="346">
        <f>'дети 5-ти лет Ф'!K116</f>
        <v>0</v>
      </c>
      <c r="D307" s="346">
        <f>'дети 5-ти лет К'!K116</f>
        <v>0</v>
      </c>
      <c r="E307" s="346">
        <f>'дети 5-ти лет П'!K116</f>
        <v>0</v>
      </c>
      <c r="F307" s="346">
        <f>'дети 5-ти лет Т'!K116</f>
        <v>0</v>
      </c>
      <c r="G307" s="346">
        <f>'дети 5-ти лет С'!K116</f>
        <v>0</v>
      </c>
    </row>
    <row r="308" spans="2:7" x14ac:dyDescent="0.3">
      <c r="B308" s="630"/>
      <c r="C308" s="346">
        <f>'дети 5-ти лет Ф'!L116</f>
        <v>0</v>
      </c>
      <c r="D308" s="346">
        <f>'дети 5-ти лет К'!L116</f>
        <v>0</v>
      </c>
      <c r="E308" s="346">
        <f>'дети 5-ти лет П'!L116</f>
        <v>0</v>
      </c>
      <c r="F308" s="346">
        <f>'дети 5-ти лет Т'!L116</f>
        <v>0</v>
      </c>
      <c r="G308" s="346">
        <f>'дети 5-ти лет С'!L116</f>
        <v>0</v>
      </c>
    </row>
    <row r="309" spans="2:7" x14ac:dyDescent="0.3">
      <c r="B309" s="628">
        <v>4</v>
      </c>
      <c r="C309" s="346">
        <f>'дети 5-ти лет Ф'!M116</f>
        <v>1</v>
      </c>
      <c r="D309" s="346">
        <f>'дети 5-ти лет К'!M116</f>
        <v>1</v>
      </c>
      <c r="E309" s="346">
        <f>'дети 5-ти лет П'!M116</f>
        <v>1</v>
      </c>
      <c r="F309" s="346">
        <f>'дети 5-ти лет Т'!M116</f>
        <v>1</v>
      </c>
      <c r="G309" s="346">
        <f>'дети 5-ти лет С'!M116</f>
        <v>1</v>
      </c>
    </row>
    <row r="310" spans="2:7" x14ac:dyDescent="0.3">
      <c r="B310" s="629"/>
      <c r="C310" s="346">
        <f>'дети 5-ти лет Ф'!N116</f>
        <v>0</v>
      </c>
      <c r="D310" s="346">
        <f>'дети 5-ти лет К'!N116</f>
        <v>0</v>
      </c>
      <c r="E310" s="346">
        <f>'дети 5-ти лет П'!N116</f>
        <v>0</v>
      </c>
      <c r="F310" s="346">
        <f>'дети 5-ти лет Т'!N116</f>
        <v>0</v>
      </c>
      <c r="G310" s="346">
        <f>'дети 5-ти лет С'!N116</f>
        <v>0</v>
      </c>
    </row>
    <row r="311" spans="2:7" x14ac:dyDescent="0.3">
      <c r="B311" s="630"/>
      <c r="C311" s="346">
        <f>'дети 5-ти лет Ф'!O116</f>
        <v>0</v>
      </c>
      <c r="D311" s="346">
        <f>'дети 5-ти лет К'!O116</f>
        <v>0</v>
      </c>
      <c r="E311" s="346">
        <f>'дети 5-ти лет П'!O116</f>
        <v>0</v>
      </c>
      <c r="F311" s="346">
        <f>'дети 5-ти лет Т'!O116</f>
        <v>0</v>
      </c>
      <c r="G311" s="346">
        <f>'дети 5-ти лет С'!O116</f>
        <v>0</v>
      </c>
    </row>
    <row r="312" spans="2:7" x14ac:dyDescent="0.3">
      <c r="B312" s="628">
        <v>5</v>
      </c>
      <c r="C312" s="346">
        <f>'дети 5-ти лет Ф'!P116</f>
        <v>1</v>
      </c>
      <c r="D312" s="346">
        <f>'дети 5-ти лет К'!P116</f>
        <v>1</v>
      </c>
      <c r="E312" s="346">
        <f>'дети 5-ти лет П'!P116</f>
        <v>1</v>
      </c>
      <c r="F312" s="346">
        <f>'дети 5-ти лет Т'!P116</f>
        <v>1</v>
      </c>
      <c r="G312" s="346">
        <f>'дети 5-ти лет С'!P116</f>
        <v>1</v>
      </c>
    </row>
    <row r="313" spans="2:7" x14ac:dyDescent="0.3">
      <c r="B313" s="629"/>
      <c r="C313" s="346">
        <f>'дети 5-ти лет Ф'!Q116</f>
        <v>0</v>
      </c>
      <c r="D313" s="346">
        <f>'дети 5-ти лет К'!Q116</f>
        <v>0</v>
      </c>
      <c r="E313" s="346">
        <f>'дети 5-ти лет П'!Q116</f>
        <v>0</v>
      </c>
      <c r="F313" s="346">
        <f>'дети 5-ти лет Т'!Q116</f>
        <v>0</v>
      </c>
      <c r="G313" s="346">
        <f>'дети 5-ти лет С'!Q116</f>
        <v>0</v>
      </c>
    </row>
    <row r="314" spans="2:7" x14ac:dyDescent="0.3">
      <c r="B314" s="630"/>
      <c r="C314" s="346">
        <f>'дети 5-ти лет Ф'!R116</f>
        <v>0</v>
      </c>
      <c r="D314" s="346">
        <f>'дети 5-ти лет К'!R116</f>
        <v>0</v>
      </c>
      <c r="E314" s="346">
        <f>'дети 5-ти лет П'!R116</f>
        <v>0</v>
      </c>
      <c r="F314" s="346">
        <f>'дети 5-ти лет Т'!R116</f>
        <v>0</v>
      </c>
      <c r="G314" s="346">
        <f>'дети 5-ти лет С'!R116</f>
        <v>0</v>
      </c>
    </row>
    <row r="315" spans="2:7" x14ac:dyDescent="0.3">
      <c r="B315" s="628">
        <v>6</v>
      </c>
      <c r="C315" s="346">
        <f>'дети 5-ти лет Ф'!S116</f>
        <v>1</v>
      </c>
      <c r="D315" s="346">
        <f>'дети 5-ти лет К'!S116</f>
        <v>1</v>
      </c>
      <c r="E315" s="346">
        <f>'дети 5-ти лет П'!S116</f>
        <v>1</v>
      </c>
      <c r="F315" s="346">
        <f>'дети 5-ти лет Т'!S116</f>
        <v>1</v>
      </c>
      <c r="G315" s="346">
        <f>'дети 5-ти лет С'!S116</f>
        <v>1</v>
      </c>
    </row>
    <row r="316" spans="2:7" x14ac:dyDescent="0.3">
      <c r="B316" s="629"/>
      <c r="C316" s="346">
        <f>'дети 5-ти лет Ф'!T116</f>
        <v>0</v>
      </c>
      <c r="D316" s="346">
        <f>'дети 5-ти лет К'!T116</f>
        <v>0</v>
      </c>
      <c r="E316" s="346">
        <f>'дети 5-ти лет П'!T116</f>
        <v>0</v>
      </c>
      <c r="F316" s="346">
        <f>'дети 5-ти лет Т'!T116</f>
        <v>0</v>
      </c>
      <c r="G316" s="346">
        <f>'дети 5-ти лет С'!T116</f>
        <v>0</v>
      </c>
    </row>
    <row r="317" spans="2:7" x14ac:dyDescent="0.3">
      <c r="B317" s="630"/>
      <c r="C317" s="346">
        <f>'дети 5-ти лет Ф'!U116</f>
        <v>0</v>
      </c>
      <c r="D317" s="346">
        <f>'дети 5-ти лет К'!U116</f>
        <v>0</v>
      </c>
      <c r="E317" s="346">
        <f>'дети 5-ти лет П'!U116</f>
        <v>0</v>
      </c>
      <c r="F317" s="346">
        <f>'дети 5-ти лет Т'!U116</f>
        <v>0</v>
      </c>
      <c r="G317" s="346">
        <f>'дети 5-ти лет С'!U116</f>
        <v>0</v>
      </c>
    </row>
    <row r="318" spans="2:7" x14ac:dyDescent="0.3">
      <c r="B318" s="628">
        <v>7</v>
      </c>
      <c r="C318" s="346">
        <f>'дети 5-ти лет Ф'!V116</f>
        <v>1</v>
      </c>
      <c r="D318" s="346">
        <f>'дети 5-ти лет К'!V116</f>
        <v>1</v>
      </c>
      <c r="E318" s="346">
        <f>'дети 5-ти лет П'!V116</f>
        <v>1</v>
      </c>
      <c r="F318" s="346">
        <f>'дети 5-ти лет Т'!V116</f>
        <v>1</v>
      </c>
      <c r="G318" s="346">
        <f>'дети 5-ти лет С'!V116</f>
        <v>1</v>
      </c>
    </row>
    <row r="319" spans="2:7" x14ac:dyDescent="0.3">
      <c r="B319" s="629"/>
      <c r="C319" s="346">
        <f>'дети 5-ти лет Ф'!W116</f>
        <v>0</v>
      </c>
      <c r="D319" s="346">
        <f>'дети 5-ти лет Т'!W116</f>
        <v>0</v>
      </c>
      <c r="E319" s="346">
        <f>'дети 5-ти лет П'!W116</f>
        <v>0</v>
      </c>
      <c r="F319" s="346">
        <f>'дети 5-ти лет Т'!W116</f>
        <v>0</v>
      </c>
      <c r="G319" s="346">
        <f>'дети 5-ти лет С'!W116</f>
        <v>0</v>
      </c>
    </row>
    <row r="320" spans="2:7" x14ac:dyDescent="0.3">
      <c r="B320" s="630"/>
      <c r="C320" s="346">
        <f>'дети 5-ти лет Ф'!X116</f>
        <v>0</v>
      </c>
      <c r="D320" s="346">
        <f>'дети 5-ти лет К'!X116</f>
        <v>0</v>
      </c>
      <c r="E320" s="346">
        <f>'дети 5-ти лет П'!X116</f>
        <v>0</v>
      </c>
      <c r="F320" s="346">
        <f>'дети 5-ти лет Т'!X116</f>
        <v>0</v>
      </c>
      <c r="G320" s="346">
        <f>'дети 5-ти лет С'!X116</f>
        <v>0</v>
      </c>
    </row>
    <row r="321" spans="2:7" x14ac:dyDescent="0.3">
      <c r="B321" s="628">
        <v>8</v>
      </c>
      <c r="C321" s="309"/>
      <c r="D321" s="346">
        <f>'дети 5-ти лет К'!Y116</f>
        <v>1</v>
      </c>
      <c r="E321" s="793"/>
      <c r="F321" s="346">
        <f>'дети 5-ти лет Т'!Y116</f>
        <v>1</v>
      </c>
      <c r="G321" s="793"/>
    </row>
    <row r="322" spans="2:7" x14ac:dyDescent="0.3">
      <c r="B322" s="629"/>
      <c r="C322" s="310"/>
      <c r="D322" s="346">
        <f>'дети 5-ти лет К'!Z116</f>
        <v>0</v>
      </c>
      <c r="E322" s="794"/>
      <c r="F322" s="346">
        <f>'дети 5-ти лет Т'!Z116</f>
        <v>0</v>
      </c>
      <c r="G322" s="794"/>
    </row>
    <row r="323" spans="2:7" x14ac:dyDescent="0.3">
      <c r="B323" s="630"/>
      <c r="C323" s="310"/>
      <c r="D323" s="346">
        <f>'дети 5-ти лет К'!AA116</f>
        <v>0</v>
      </c>
      <c r="E323" s="794"/>
      <c r="F323" s="346">
        <f>'дети 5-ти лет Т'!AA116</f>
        <v>0</v>
      </c>
      <c r="G323" s="794"/>
    </row>
    <row r="324" spans="2:7" x14ac:dyDescent="0.3">
      <c r="B324" s="628">
        <v>9</v>
      </c>
      <c r="C324" s="310"/>
      <c r="D324" s="346">
        <f>'дети 5-ти лет К'!AB116</f>
        <v>1</v>
      </c>
      <c r="E324" s="794"/>
      <c r="F324" s="346">
        <f>'дети 5-ти лет Т'!AB116</f>
        <v>1</v>
      </c>
      <c r="G324" s="794"/>
    </row>
    <row r="325" spans="2:7" x14ac:dyDescent="0.3">
      <c r="B325" s="629"/>
      <c r="C325" s="310"/>
      <c r="D325" s="346">
        <f>'дети 5-ти лет К'!AC116</f>
        <v>0</v>
      </c>
      <c r="E325" s="794"/>
      <c r="F325" s="346">
        <f>'дети 5-ти лет Т'!AC116</f>
        <v>0</v>
      </c>
      <c r="G325" s="794"/>
    </row>
    <row r="326" spans="2:7" x14ac:dyDescent="0.3">
      <c r="B326" s="630"/>
      <c r="C326" s="310"/>
      <c r="D326" s="346">
        <f>'дети 5-ти лет К'!AD116</f>
        <v>0</v>
      </c>
      <c r="E326" s="794"/>
      <c r="F326" s="346">
        <f>'дети 5-ти лет Т'!AD116</f>
        <v>0</v>
      </c>
      <c r="G326" s="794"/>
    </row>
    <row r="327" spans="2:7" x14ac:dyDescent="0.3">
      <c r="B327" s="635">
        <v>10</v>
      </c>
      <c r="C327" s="310"/>
      <c r="D327" s="346">
        <f>'дети 5-ти лет К'!AE116</f>
        <v>1</v>
      </c>
      <c r="E327" s="794"/>
      <c r="F327" s="346">
        <f>'дети 5-ти лет Т'!AE116</f>
        <v>1</v>
      </c>
      <c r="G327" s="794"/>
    </row>
    <row r="328" spans="2:7" x14ac:dyDescent="0.3">
      <c r="B328" s="635"/>
      <c r="C328" s="310"/>
      <c r="D328" s="346">
        <f>'дети 5-ти лет К'!AF116</f>
        <v>0</v>
      </c>
      <c r="E328" s="794"/>
      <c r="F328" s="346">
        <f>'дети 5-ти лет Т'!AF116</f>
        <v>0</v>
      </c>
      <c r="G328" s="794"/>
    </row>
    <row r="329" spans="2:7" x14ac:dyDescent="0.3">
      <c r="B329" s="635"/>
      <c r="C329" s="310"/>
      <c r="D329" s="346">
        <f>'дети 5-ти лет К'!AG116</f>
        <v>0</v>
      </c>
      <c r="E329" s="794"/>
      <c r="F329" s="346">
        <f>'дети 5-ти лет Т'!AG116</f>
        <v>0</v>
      </c>
      <c r="G329" s="794"/>
    </row>
    <row r="330" spans="2:7" x14ac:dyDescent="0.3">
      <c r="B330" s="635">
        <v>11</v>
      </c>
      <c r="C330" s="310"/>
      <c r="D330" s="346">
        <f>'дети 5-ти лет К'!AH116</f>
        <v>1</v>
      </c>
      <c r="E330" s="794"/>
      <c r="F330" s="346">
        <f>'дети 5-ти лет Т'!AH116</f>
        <v>1</v>
      </c>
      <c r="G330" s="794"/>
    </row>
    <row r="331" spans="2:7" x14ac:dyDescent="0.3">
      <c r="B331" s="635"/>
      <c r="C331" s="310"/>
      <c r="D331" s="346">
        <f>'дети 5-ти лет К'!AI116</f>
        <v>0</v>
      </c>
      <c r="E331" s="794"/>
      <c r="F331" s="346">
        <f>'дети 5-ти лет Т'!AI116</f>
        <v>0</v>
      </c>
      <c r="G331" s="794"/>
    </row>
    <row r="332" spans="2:7" x14ac:dyDescent="0.3">
      <c r="B332" s="635"/>
      <c r="C332" s="310"/>
      <c r="D332" s="346">
        <f>'дети 5-ти лет К'!AJ116</f>
        <v>0</v>
      </c>
      <c r="E332" s="794"/>
      <c r="F332" s="346">
        <f>'дети 5-ти лет Т'!AJ116</f>
        <v>0</v>
      </c>
      <c r="G332" s="794"/>
    </row>
    <row r="333" spans="2:7" x14ac:dyDescent="0.3">
      <c r="B333" s="635">
        <v>12</v>
      </c>
      <c r="C333" s="310"/>
      <c r="D333" s="346">
        <f>'дети 5-ти лет К'!AK116</f>
        <v>1</v>
      </c>
      <c r="E333" s="794"/>
      <c r="F333" s="346">
        <f>'дети 5-ти лет Т'!AK116</f>
        <v>1</v>
      </c>
      <c r="G333" s="794"/>
    </row>
    <row r="334" spans="2:7" x14ac:dyDescent="0.3">
      <c r="B334" s="635"/>
      <c r="C334" s="310"/>
      <c r="D334" s="346">
        <f>'дети 5-ти лет К'!AL116</f>
        <v>0</v>
      </c>
      <c r="E334" s="794"/>
      <c r="F334" s="346">
        <f>'дети 5-ти лет Т'!AL116</f>
        <v>0</v>
      </c>
      <c r="G334" s="794"/>
    </row>
    <row r="335" spans="2:7" x14ac:dyDescent="0.3">
      <c r="B335" s="635"/>
      <c r="C335" s="310"/>
      <c r="D335" s="346">
        <f>'дети 5-ти лет К'!AM116</f>
        <v>0</v>
      </c>
      <c r="E335" s="794"/>
      <c r="F335" s="346">
        <f>'дети 5-ти лет Т'!AM116</f>
        <v>0</v>
      </c>
      <c r="G335" s="794"/>
    </row>
    <row r="336" spans="2:7" x14ac:dyDescent="0.3">
      <c r="B336" s="635">
        <v>13</v>
      </c>
      <c r="C336" s="310"/>
      <c r="D336" s="346">
        <f>'дети 5-ти лет К'!AN116</f>
        <v>1</v>
      </c>
      <c r="E336" s="794"/>
      <c r="F336" s="346">
        <f>'дети 5-ти лет Т'!AN116</f>
        <v>1</v>
      </c>
      <c r="G336" s="794"/>
    </row>
    <row r="337" spans="2:7" x14ac:dyDescent="0.3">
      <c r="B337" s="635"/>
      <c r="C337" s="310"/>
      <c r="D337" s="346">
        <f>'дети 5-ти лет К'!AO116</f>
        <v>0</v>
      </c>
      <c r="E337" s="794"/>
      <c r="F337" s="346">
        <f>'дети 5-ти лет Т'!AO116</f>
        <v>0</v>
      </c>
      <c r="G337" s="794"/>
    </row>
    <row r="338" spans="2:7" x14ac:dyDescent="0.3">
      <c r="B338" s="635"/>
      <c r="C338" s="310"/>
      <c r="D338" s="346">
        <f>'дети 5-ти лет К'!AP116</f>
        <v>0</v>
      </c>
      <c r="E338" s="794"/>
      <c r="F338" s="346">
        <f>'дети 5-ти лет Т'!AP116</f>
        <v>0</v>
      </c>
      <c r="G338" s="794"/>
    </row>
    <row r="339" spans="2:7" x14ac:dyDescent="0.3">
      <c r="B339" s="635">
        <v>14</v>
      </c>
      <c r="C339" s="310"/>
      <c r="D339" s="346">
        <f>'дети 5-ти лет К'!AQ116</f>
        <v>1</v>
      </c>
      <c r="E339" s="794"/>
      <c r="F339" s="346">
        <f>'дети 5-ти лет Т'!AQ116</f>
        <v>1</v>
      </c>
      <c r="G339" s="794"/>
    </row>
    <row r="340" spans="2:7" x14ac:dyDescent="0.3">
      <c r="B340" s="635"/>
      <c r="C340" s="310"/>
      <c r="D340" s="346">
        <f>'дети 5-ти лет К'!AR116</f>
        <v>0</v>
      </c>
      <c r="E340" s="794"/>
      <c r="F340" s="346">
        <f>'дети 5-ти лет Т'!AR116</f>
        <v>0</v>
      </c>
      <c r="G340" s="794"/>
    </row>
    <row r="341" spans="2:7" x14ac:dyDescent="0.3">
      <c r="B341" s="635"/>
      <c r="C341" s="310"/>
      <c r="D341" s="346">
        <f>'дети 5-ти лет К'!AS116</f>
        <v>0</v>
      </c>
      <c r="E341" s="794"/>
      <c r="F341" s="346">
        <f>'дети 5-ти лет Т'!AS116</f>
        <v>0</v>
      </c>
      <c r="G341" s="794"/>
    </row>
    <row r="342" spans="2:7" x14ac:dyDescent="0.3">
      <c r="B342" s="635">
        <v>15</v>
      </c>
      <c r="C342" s="310"/>
      <c r="D342" s="346">
        <f>'дети 5-ти лет К'!AT116</f>
        <v>1</v>
      </c>
      <c r="E342" s="794"/>
      <c r="F342" s="346">
        <f>'дети 5-ти лет Т'!AT116</f>
        <v>1</v>
      </c>
      <c r="G342" s="794"/>
    </row>
    <row r="343" spans="2:7" x14ac:dyDescent="0.3">
      <c r="B343" s="635"/>
      <c r="C343" s="310"/>
      <c r="D343" s="346">
        <f>'дети 5-ти лет К'!AU116</f>
        <v>0</v>
      </c>
      <c r="E343" s="794"/>
      <c r="F343" s="346">
        <f>'дети 5-ти лет Т'!AU116</f>
        <v>0</v>
      </c>
      <c r="G343" s="794"/>
    </row>
    <row r="344" spans="2:7" x14ac:dyDescent="0.3">
      <c r="B344" s="635"/>
      <c r="C344" s="310"/>
      <c r="D344" s="346">
        <f>'дети 5-ти лет К'!AV116</f>
        <v>0</v>
      </c>
      <c r="E344" s="794"/>
      <c r="F344" s="346">
        <f>'дети 5-ти лет Т'!AV116</f>
        <v>0</v>
      </c>
      <c r="G344" s="794"/>
    </row>
    <row r="345" spans="2:7" x14ac:dyDescent="0.3">
      <c r="B345" s="628">
        <v>16</v>
      </c>
      <c r="C345" s="310"/>
      <c r="D345" s="346">
        <f>'дети 5-ти лет К'!AW116</f>
        <v>1</v>
      </c>
      <c r="E345" s="794"/>
      <c r="F345" s="346">
        <f>'дети 5-ти лет Т'!AW116</f>
        <v>1</v>
      </c>
      <c r="G345" s="794"/>
    </row>
    <row r="346" spans="2:7" x14ac:dyDescent="0.3">
      <c r="B346" s="629"/>
      <c r="C346" s="310"/>
      <c r="D346" s="346">
        <f>'дети 5-ти лет К'!AX116</f>
        <v>0</v>
      </c>
      <c r="E346" s="794"/>
      <c r="F346" s="346">
        <f>'дети 5-ти лет Т'!AX116</f>
        <v>0</v>
      </c>
      <c r="G346" s="794"/>
    </row>
    <row r="347" spans="2:7" x14ac:dyDescent="0.3">
      <c r="B347" s="630"/>
      <c r="C347" s="310"/>
      <c r="D347" s="346">
        <f>'дети 5-ти лет К'!AY116</f>
        <v>0</v>
      </c>
      <c r="E347" s="794"/>
      <c r="F347" s="346">
        <f>'дети 5-ти лет Т'!AY116</f>
        <v>0</v>
      </c>
      <c r="G347" s="794"/>
    </row>
    <row r="348" spans="2:7" x14ac:dyDescent="0.3">
      <c r="B348" s="628">
        <v>17</v>
      </c>
      <c r="C348" s="310"/>
      <c r="D348" s="346">
        <f>'дети 5-ти лет К'!AZ116</f>
        <v>1</v>
      </c>
      <c r="E348" s="794"/>
      <c r="F348" s="346">
        <f>'дети 5-ти лет Т'!AZ116</f>
        <v>1</v>
      </c>
      <c r="G348" s="794"/>
    </row>
    <row r="349" spans="2:7" x14ac:dyDescent="0.3">
      <c r="B349" s="629"/>
      <c r="C349" s="310"/>
      <c r="D349" s="346">
        <f>'дети 5-ти лет К'!BA116</f>
        <v>0</v>
      </c>
      <c r="E349" s="794"/>
      <c r="F349" s="346">
        <f>'дети 5-ти лет Т'!BA116</f>
        <v>0</v>
      </c>
      <c r="G349" s="794"/>
    </row>
    <row r="350" spans="2:7" x14ac:dyDescent="0.3">
      <c r="B350" s="630"/>
      <c r="C350" s="310"/>
      <c r="D350" s="346">
        <f>'дети 5-ти лет К'!BB116</f>
        <v>0</v>
      </c>
      <c r="E350" s="794"/>
      <c r="F350" s="346">
        <f>'дети 5-ти лет Т'!BB116</f>
        <v>0</v>
      </c>
      <c r="G350" s="794"/>
    </row>
    <row r="351" spans="2:7" x14ac:dyDescent="0.3">
      <c r="B351" s="628">
        <v>18</v>
      </c>
      <c r="C351" s="310"/>
      <c r="D351" s="346">
        <f>'дети 5-ти лет К'!BC116</f>
        <v>1</v>
      </c>
      <c r="E351" s="794"/>
      <c r="F351" s="346">
        <f>'дети 5-ти лет Т'!BC116</f>
        <v>1</v>
      </c>
      <c r="G351" s="794"/>
    </row>
    <row r="352" spans="2:7" x14ac:dyDescent="0.3">
      <c r="B352" s="629"/>
      <c r="C352" s="310"/>
      <c r="D352" s="346">
        <f>'дети 5-ти лет К'!BD116</f>
        <v>0</v>
      </c>
      <c r="E352" s="794"/>
      <c r="F352" s="346">
        <f>'дети 5-ти лет Т'!BD116</f>
        <v>0</v>
      </c>
      <c r="G352" s="794"/>
    </row>
    <row r="353" spans="2:7" x14ac:dyDescent="0.3">
      <c r="B353" s="630"/>
      <c r="C353" s="310"/>
      <c r="D353" s="346">
        <f>'дети 5-ти лет К'!BE116</f>
        <v>0</v>
      </c>
      <c r="E353" s="794"/>
      <c r="F353" s="346">
        <f>'дети 5-ти лет Т'!BE116</f>
        <v>0</v>
      </c>
      <c r="G353" s="794"/>
    </row>
    <row r="354" spans="2:7" x14ac:dyDescent="0.3">
      <c r="B354" s="628">
        <v>19</v>
      </c>
      <c r="C354" s="310"/>
      <c r="D354" s="346">
        <f>'дети 5-ти лет К'!BF116</f>
        <v>1</v>
      </c>
      <c r="E354" s="794"/>
      <c r="F354" s="346">
        <f>'дети 5-ти лет Т'!BF116</f>
        <v>1</v>
      </c>
      <c r="G354" s="794"/>
    </row>
    <row r="355" spans="2:7" x14ac:dyDescent="0.3">
      <c r="B355" s="629"/>
      <c r="C355" s="310"/>
      <c r="D355" s="346">
        <f>'дети 5-ти лет К'!BG116</f>
        <v>0</v>
      </c>
      <c r="E355" s="794"/>
      <c r="F355" s="346">
        <f>'дети 5-ти лет Т'!BG116</f>
        <v>0</v>
      </c>
      <c r="G355" s="794"/>
    </row>
    <row r="356" spans="2:7" x14ac:dyDescent="0.3">
      <c r="B356" s="630"/>
      <c r="C356" s="310"/>
      <c r="D356" s="346">
        <f>'дети 5-ти лет К'!BH116</f>
        <v>0</v>
      </c>
      <c r="E356" s="794"/>
      <c r="F356" s="346">
        <f>'дети 5-ти лет Т'!BH116</f>
        <v>0</v>
      </c>
      <c r="G356" s="794"/>
    </row>
    <row r="357" spans="2:7" x14ac:dyDescent="0.3">
      <c r="B357" s="628">
        <v>20</v>
      </c>
      <c r="C357" s="310"/>
      <c r="D357" s="346">
        <f>'дети 5-ти лет К'!BI116</f>
        <v>1</v>
      </c>
      <c r="E357" s="794"/>
      <c r="F357" s="346">
        <f>'дети 5-ти лет Т'!BI116</f>
        <v>1</v>
      </c>
      <c r="G357" s="794"/>
    </row>
    <row r="358" spans="2:7" x14ac:dyDescent="0.3">
      <c r="B358" s="629"/>
      <c r="C358" s="310"/>
      <c r="D358" s="346">
        <f>'дети 5-ти лет К'!BJ116</f>
        <v>0</v>
      </c>
      <c r="E358" s="794"/>
      <c r="F358" s="346">
        <f>'дети 5-ти лет Т'!BJ116</f>
        <v>0</v>
      </c>
      <c r="G358" s="794"/>
    </row>
    <row r="359" spans="2:7" x14ac:dyDescent="0.3">
      <c r="B359" s="630"/>
      <c r="C359" s="310"/>
      <c r="D359" s="346">
        <f>'дети 5-ти лет К'!BK116</f>
        <v>0</v>
      </c>
      <c r="E359" s="794"/>
      <c r="F359" s="346">
        <f>'дети 5-ти лет Т'!BK116</f>
        <v>0</v>
      </c>
      <c r="G359" s="794"/>
    </row>
    <row r="360" spans="2:7" x14ac:dyDescent="0.3">
      <c r="B360" s="628">
        <v>21</v>
      </c>
      <c r="C360" s="310"/>
      <c r="D360" s="346">
        <f>'дети 5-ти лет К'!BL116</f>
        <v>1</v>
      </c>
      <c r="E360" s="794"/>
      <c r="F360" s="346">
        <f>'дети 5-ти лет Т'!BL116</f>
        <v>1</v>
      </c>
      <c r="G360" s="794"/>
    </row>
    <row r="361" spans="2:7" x14ac:dyDescent="0.3">
      <c r="B361" s="629"/>
      <c r="C361" s="310"/>
      <c r="D361" s="346">
        <f>'дети 5-ти лет К'!BM116</f>
        <v>0</v>
      </c>
      <c r="E361" s="794"/>
      <c r="F361" s="346">
        <f>'дети 5-ти лет Т'!BM116</f>
        <v>0</v>
      </c>
      <c r="G361" s="794"/>
    </row>
    <row r="362" spans="2:7" x14ac:dyDescent="0.3">
      <c r="B362" s="630"/>
      <c r="C362" s="310"/>
      <c r="D362" s="346">
        <f>'дети 5-ти лет К'!BN116</f>
        <v>0</v>
      </c>
      <c r="E362" s="794"/>
      <c r="F362" s="346">
        <f>'дети 5-ти лет Т'!BN116</f>
        <v>0</v>
      </c>
      <c r="G362" s="794"/>
    </row>
    <row r="363" spans="2:7" x14ac:dyDescent="0.3">
      <c r="B363" s="628">
        <v>22</v>
      </c>
      <c r="C363" s="310"/>
      <c r="D363" s="346">
        <f>'дети 5-ти лет К'!BO116</f>
        <v>1</v>
      </c>
      <c r="E363" s="794"/>
      <c r="F363" s="346">
        <f>'дети 5-ти лет Т'!BO116</f>
        <v>1</v>
      </c>
      <c r="G363" s="794"/>
    </row>
    <row r="364" spans="2:7" x14ac:dyDescent="0.3">
      <c r="B364" s="629"/>
      <c r="C364" s="310"/>
      <c r="D364" s="346">
        <f>'дети 5-ти лет К'!BP116</f>
        <v>0</v>
      </c>
      <c r="E364" s="794"/>
      <c r="F364" s="346">
        <f>'дети 5-ти лет Т'!BP116</f>
        <v>0</v>
      </c>
      <c r="G364" s="794"/>
    </row>
    <row r="365" spans="2:7" x14ac:dyDescent="0.3">
      <c r="B365" s="630"/>
      <c r="C365" s="310"/>
      <c r="D365" s="346">
        <f>'дети 5-ти лет К'!BQ116</f>
        <v>0</v>
      </c>
      <c r="E365" s="794"/>
      <c r="F365" s="346">
        <f>'дети 5-ти лет Т'!BQ116</f>
        <v>0</v>
      </c>
      <c r="G365" s="794"/>
    </row>
    <row r="366" spans="2:7" x14ac:dyDescent="0.3">
      <c r="B366" s="628">
        <v>23</v>
      </c>
      <c r="C366" s="310"/>
      <c r="D366" s="346">
        <f>'дети 5-ти лет К'!BR116</f>
        <v>1</v>
      </c>
      <c r="E366" s="794"/>
      <c r="F366" s="346">
        <f>'дети 5-ти лет Т'!BR116</f>
        <v>1</v>
      </c>
      <c r="G366" s="794"/>
    </row>
    <row r="367" spans="2:7" x14ac:dyDescent="0.3">
      <c r="B367" s="629"/>
      <c r="C367" s="310"/>
      <c r="D367" s="346">
        <f>'дети 5-ти лет К'!BS116</f>
        <v>0</v>
      </c>
      <c r="E367" s="794"/>
      <c r="F367" s="346">
        <f>'дети 5-ти лет Т'!BS116</f>
        <v>0</v>
      </c>
      <c r="G367" s="794"/>
    </row>
    <row r="368" spans="2:7" x14ac:dyDescent="0.3">
      <c r="B368" s="630"/>
      <c r="C368" s="310"/>
      <c r="D368" s="346">
        <f>'дети 5-ти лет К'!BT116</f>
        <v>0</v>
      </c>
      <c r="E368" s="794"/>
      <c r="F368" s="346">
        <f>'дети 5-ти лет Т'!BT116</f>
        <v>0</v>
      </c>
      <c r="G368" s="794"/>
    </row>
    <row r="369" spans="2:7" x14ac:dyDescent="0.3">
      <c r="B369" s="628">
        <v>24</v>
      </c>
      <c r="C369" s="310"/>
      <c r="D369" s="346">
        <f>'дети 5-ти лет К'!BU116</f>
        <v>1</v>
      </c>
      <c r="E369" s="794"/>
      <c r="F369" s="346">
        <f>'дети 5-ти лет Т'!BU116</f>
        <v>1</v>
      </c>
      <c r="G369" s="794"/>
    </row>
    <row r="370" spans="2:7" x14ac:dyDescent="0.3">
      <c r="B370" s="629"/>
      <c r="C370" s="310"/>
      <c r="D370" s="346">
        <f>'дети 5-ти лет К'!BV116</f>
        <v>0</v>
      </c>
      <c r="E370" s="794"/>
      <c r="F370" s="346">
        <f>'дети 5-ти лет Т'!BV116</f>
        <v>0</v>
      </c>
      <c r="G370" s="794"/>
    </row>
    <row r="371" spans="2:7" x14ac:dyDescent="0.3">
      <c r="B371" s="630"/>
      <c r="C371" s="310"/>
      <c r="D371" s="346">
        <f>'дети 5-ти лет К'!BW116</f>
        <v>0</v>
      </c>
      <c r="E371" s="794"/>
      <c r="F371" s="346">
        <f>'дети 5-ти лет Т'!BW116</f>
        <v>0</v>
      </c>
      <c r="G371" s="794"/>
    </row>
    <row r="372" spans="2:7" x14ac:dyDescent="0.3">
      <c r="B372" s="628">
        <v>25</v>
      </c>
      <c r="C372" s="310"/>
      <c r="D372" s="346">
        <f>'дети 5-ти лет К'!BX116</f>
        <v>1</v>
      </c>
      <c r="E372" s="794"/>
      <c r="F372" s="346">
        <f>'дети 5-ти лет Т'!BX116</f>
        <v>1</v>
      </c>
      <c r="G372" s="794"/>
    </row>
    <row r="373" spans="2:7" x14ac:dyDescent="0.3">
      <c r="B373" s="629"/>
      <c r="C373" s="310"/>
      <c r="D373" s="346">
        <f>'дети 5-ти лет К'!BY116</f>
        <v>0</v>
      </c>
      <c r="E373" s="794"/>
      <c r="F373" s="346">
        <f>'дети 5-ти лет Т'!BY116</f>
        <v>0</v>
      </c>
      <c r="G373" s="794"/>
    </row>
    <row r="374" spans="2:7" x14ac:dyDescent="0.3">
      <c r="B374" s="630"/>
      <c r="C374" s="310"/>
      <c r="D374" s="346">
        <f>'дети 5-ти лет К'!BZ116</f>
        <v>0</v>
      </c>
      <c r="E374" s="794"/>
      <c r="F374" s="346">
        <f>'дети 5-ти лет Т'!BZ116</f>
        <v>0</v>
      </c>
      <c r="G374" s="794"/>
    </row>
    <row r="375" spans="2:7" x14ac:dyDescent="0.3">
      <c r="B375" s="635">
        <v>26</v>
      </c>
      <c r="C375" s="310"/>
      <c r="D375" s="346">
        <f>'дети 5-ти лет К'!CA116</f>
        <v>1</v>
      </c>
      <c r="E375" s="794"/>
      <c r="F375" s="346">
        <f>'дети 5-ти лет Т'!CA116</f>
        <v>1</v>
      </c>
      <c r="G375" s="794"/>
    </row>
    <row r="376" spans="2:7" x14ac:dyDescent="0.3">
      <c r="B376" s="635"/>
      <c r="C376" s="310"/>
      <c r="D376" s="346">
        <f>'дети 5-ти лет К'!CB116</f>
        <v>0</v>
      </c>
      <c r="E376" s="794"/>
      <c r="F376" s="346">
        <f>'дети 5-ти лет Т'!CB116</f>
        <v>0</v>
      </c>
      <c r="G376" s="794"/>
    </row>
    <row r="377" spans="2:7" x14ac:dyDescent="0.3">
      <c r="B377" s="635"/>
      <c r="C377" s="310"/>
      <c r="D377" s="346">
        <f>'дети 5-ти лет К'!CC116</f>
        <v>0</v>
      </c>
      <c r="E377" s="794"/>
      <c r="F377" s="346">
        <f>'дети 5-ти лет Т'!CC116</f>
        <v>0</v>
      </c>
      <c r="G377" s="794"/>
    </row>
    <row r="378" spans="2:7" x14ac:dyDescent="0.3">
      <c r="B378" s="635">
        <v>27</v>
      </c>
      <c r="C378" s="310"/>
      <c r="D378" s="346">
        <f>'дети 5-ти лет К'!CD116</f>
        <v>1</v>
      </c>
      <c r="E378" s="794"/>
      <c r="F378" s="346">
        <f>'дети 5-ти лет Т'!CD116</f>
        <v>1</v>
      </c>
      <c r="G378" s="794"/>
    </row>
    <row r="379" spans="2:7" x14ac:dyDescent="0.3">
      <c r="B379" s="635"/>
      <c r="C379" s="310"/>
      <c r="D379" s="346">
        <f>'дети 5-ти лет К'!CE116</f>
        <v>0</v>
      </c>
      <c r="E379" s="794"/>
      <c r="F379" s="346">
        <f>'дети 5-ти лет Т'!CE116</f>
        <v>0</v>
      </c>
      <c r="G379" s="794"/>
    </row>
    <row r="380" spans="2:7" x14ac:dyDescent="0.3">
      <c r="B380" s="635"/>
      <c r="C380" s="310"/>
      <c r="D380" s="346">
        <f>'дети 5-ти лет К'!CF116</f>
        <v>0</v>
      </c>
      <c r="E380" s="794"/>
      <c r="F380" s="346">
        <f>'дети 5-ти лет Т'!CF116</f>
        <v>0</v>
      </c>
      <c r="G380" s="794"/>
    </row>
    <row r="381" spans="2:7" x14ac:dyDescent="0.3">
      <c r="B381" s="635">
        <v>28</v>
      </c>
      <c r="C381" s="310"/>
      <c r="D381" s="346">
        <f>'дети 5-ти лет К'!CG116</f>
        <v>1</v>
      </c>
      <c r="E381" s="794"/>
      <c r="F381" s="346">
        <f>'дети 5-ти лет Т'!CG116</f>
        <v>1</v>
      </c>
      <c r="G381" s="794"/>
    </row>
    <row r="382" spans="2:7" x14ac:dyDescent="0.3">
      <c r="B382" s="635"/>
      <c r="C382" s="310"/>
      <c r="D382" s="346">
        <f>'дети 5-ти лет К'!CH116</f>
        <v>0</v>
      </c>
      <c r="E382" s="794"/>
      <c r="F382" s="346">
        <f>'дети 5-ти лет Т'!CH116</f>
        <v>0</v>
      </c>
      <c r="G382" s="794"/>
    </row>
    <row r="383" spans="2:7" x14ac:dyDescent="0.3">
      <c r="B383" s="635"/>
      <c r="C383" s="310"/>
      <c r="D383" s="346">
        <f>'дети 5-ти лет К'!CI116</f>
        <v>0</v>
      </c>
      <c r="E383" s="794"/>
      <c r="F383" s="346">
        <f>'дети 5-ти лет Т'!CI116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Т'!CJ116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Т'!CK116</f>
        <v>0</v>
      </c>
      <c r="G385" s="794"/>
    </row>
    <row r="386" spans="2:7" ht="15" customHeight="1" x14ac:dyDescent="0.3">
      <c r="B386" s="635"/>
      <c r="C386" s="310"/>
      <c r="D386" s="794"/>
      <c r="E386" s="794"/>
      <c r="F386" s="346">
        <f>'дети 5-ти лет Т'!CL116</f>
        <v>0</v>
      </c>
      <c r="G386" s="794"/>
    </row>
    <row r="387" spans="2:7" ht="15" customHeight="1" x14ac:dyDescent="0.3">
      <c r="B387" s="635">
        <v>30</v>
      </c>
      <c r="C387" s="310"/>
      <c r="D387" s="794"/>
      <c r="E387" s="794"/>
      <c r="F387" s="346">
        <f>'дети 5-ти лет Т'!CM116</f>
        <v>1</v>
      </c>
      <c r="G387" s="794"/>
    </row>
    <row r="388" spans="2:7" ht="15" customHeight="1" x14ac:dyDescent="0.3">
      <c r="B388" s="635"/>
      <c r="C388" s="310"/>
      <c r="D388" s="794"/>
      <c r="E388" s="794"/>
      <c r="F388" s="346">
        <f>'дети 5-ти лет Т'!CN116</f>
        <v>0</v>
      </c>
      <c r="G388" s="794"/>
    </row>
    <row r="389" spans="2:7" ht="15" customHeight="1" x14ac:dyDescent="0.3">
      <c r="B389" s="635"/>
      <c r="C389" s="310"/>
      <c r="D389" s="794"/>
      <c r="E389" s="794"/>
      <c r="F389" s="346">
        <f>'дети 5-ти лет Т'!CO116</f>
        <v>0</v>
      </c>
      <c r="G389" s="794"/>
    </row>
    <row r="390" spans="2:7" ht="15" customHeight="1" x14ac:dyDescent="0.3">
      <c r="B390" s="635">
        <v>31</v>
      </c>
      <c r="C390" s="310"/>
      <c r="D390" s="794"/>
      <c r="E390" s="794"/>
      <c r="F390" s="346">
        <f>'дети 5-ти лет Т'!CP116</f>
        <v>1</v>
      </c>
      <c r="G390" s="794"/>
    </row>
    <row r="391" spans="2:7" ht="15" customHeight="1" x14ac:dyDescent="0.3">
      <c r="B391" s="635"/>
      <c r="C391" s="310"/>
      <c r="D391" s="794"/>
      <c r="E391" s="794"/>
      <c r="F391" s="346">
        <f>'дети 5-ти лет Т'!CQ116</f>
        <v>0</v>
      </c>
      <c r="G391" s="794"/>
    </row>
    <row r="392" spans="2:7" ht="15" customHeight="1" x14ac:dyDescent="0.3">
      <c r="B392" s="635"/>
      <c r="C392" s="310"/>
      <c r="D392" s="794"/>
      <c r="E392" s="794"/>
      <c r="F392" s="346">
        <f>'дети 5-ти лет Т'!CR116</f>
        <v>0</v>
      </c>
      <c r="G392" s="794"/>
    </row>
    <row r="393" spans="2:7" ht="15" customHeight="1" x14ac:dyDescent="0.3">
      <c r="B393" s="635">
        <v>32</v>
      </c>
      <c r="C393" s="310"/>
      <c r="D393" s="794"/>
      <c r="E393" s="794"/>
      <c r="F393" s="346">
        <f>'дети 5-ти лет Т'!CS116</f>
        <v>1</v>
      </c>
      <c r="G393" s="794"/>
    </row>
    <row r="394" spans="2:7" ht="15" customHeight="1" x14ac:dyDescent="0.3">
      <c r="B394" s="635"/>
      <c r="C394" s="310"/>
      <c r="D394" s="794"/>
      <c r="E394" s="794"/>
      <c r="F394" s="346">
        <f>'дети 5-ти лет Т'!CT116</f>
        <v>0</v>
      </c>
      <c r="G394" s="794"/>
    </row>
    <row r="395" spans="2:7" ht="15" customHeight="1" x14ac:dyDescent="0.3">
      <c r="B395" s="635"/>
      <c r="C395" s="310"/>
      <c r="D395" s="794"/>
      <c r="E395" s="794"/>
      <c r="F395" s="346">
        <f>'дети 5-ти лет Т'!CU116</f>
        <v>0</v>
      </c>
      <c r="G395" s="794"/>
    </row>
    <row r="396" spans="2:7" ht="15" customHeight="1" x14ac:dyDescent="0.3">
      <c r="B396" s="635">
        <v>33</v>
      </c>
      <c r="C396" s="310"/>
      <c r="D396" s="794"/>
      <c r="E396" s="794"/>
      <c r="F396" s="346">
        <f>'дети 5-ти лет Т'!CV116</f>
        <v>1</v>
      </c>
      <c r="G396" s="794"/>
    </row>
    <row r="397" spans="2:7" ht="15" customHeight="1" x14ac:dyDescent="0.3">
      <c r="B397" s="635"/>
      <c r="C397" s="310"/>
      <c r="D397" s="794"/>
      <c r="E397" s="794"/>
      <c r="F397" s="346">
        <f>'дети 5-ти лет Т'!CW116</f>
        <v>0</v>
      </c>
      <c r="G397" s="794"/>
    </row>
    <row r="398" spans="2:7" ht="15" customHeight="1" x14ac:dyDescent="0.3">
      <c r="B398" s="635"/>
      <c r="C398" s="310"/>
      <c r="D398" s="794"/>
      <c r="E398" s="794"/>
      <c r="F398" s="346">
        <f>'дети 5-ти лет Т'!CX116</f>
        <v>0</v>
      </c>
      <c r="G398" s="794"/>
    </row>
    <row r="399" spans="2:7" ht="15" customHeight="1" x14ac:dyDescent="0.3">
      <c r="B399" s="635">
        <v>34</v>
      </c>
      <c r="C399" s="310"/>
      <c r="D399" s="794"/>
      <c r="E399" s="794"/>
      <c r="F399" s="346">
        <f>'дети 5-ти лет Т'!CY116</f>
        <v>1</v>
      </c>
      <c r="G399" s="794"/>
    </row>
    <row r="400" spans="2:7" ht="15" customHeight="1" x14ac:dyDescent="0.3">
      <c r="B400" s="635"/>
      <c r="C400" s="310"/>
      <c r="D400" s="794"/>
      <c r="E400" s="794"/>
      <c r="F400" s="346">
        <f>'дети 5-ти лет Т'!CZ116</f>
        <v>0</v>
      </c>
      <c r="G400" s="794"/>
    </row>
    <row r="401" spans="2:7" ht="15" customHeight="1" x14ac:dyDescent="0.3">
      <c r="B401" s="635"/>
      <c r="C401" s="310"/>
      <c r="D401" s="794"/>
      <c r="E401" s="794"/>
      <c r="F401" s="346">
        <f>'дети 5-ти лет Т'!DA116</f>
        <v>0</v>
      </c>
      <c r="G401" s="794"/>
    </row>
    <row r="402" spans="2:7" ht="15" customHeight="1" x14ac:dyDescent="0.3">
      <c r="B402" s="635">
        <v>35</v>
      </c>
      <c r="C402" s="310"/>
      <c r="D402" s="794"/>
      <c r="E402" s="794"/>
      <c r="F402" s="346">
        <f>'дети 5-ти лет Т'!DB116</f>
        <v>1</v>
      </c>
      <c r="G402" s="794"/>
    </row>
    <row r="403" spans="2:7" ht="15" customHeight="1" x14ac:dyDescent="0.3">
      <c r="B403" s="635"/>
      <c r="C403" s="310"/>
      <c r="D403" s="794"/>
      <c r="E403" s="794"/>
      <c r="F403" s="346">
        <f>'дети 5-ти лет Т'!DC116</f>
        <v>0</v>
      </c>
      <c r="G403" s="794"/>
    </row>
    <row r="404" spans="2:7" ht="15" customHeight="1" x14ac:dyDescent="0.3">
      <c r="B404" s="635"/>
      <c r="C404" s="311"/>
      <c r="D404" s="795"/>
      <c r="E404" s="795"/>
      <c r="F404" s="346">
        <f>'дети 5-ти лет Т'!DD116</f>
        <v>0</v>
      </c>
      <c r="G404" s="795"/>
    </row>
    <row r="405" spans="2:7" ht="15" customHeight="1" x14ac:dyDescent="0.3">
      <c r="B405" s="223">
        <f>СВОД3!V11</f>
        <v>3</v>
      </c>
      <c r="C405" s="50"/>
      <c r="D405" s="50"/>
      <c r="E405" s="50"/>
      <c r="F405" s="50"/>
      <c r="G405" s="50"/>
    </row>
    <row r="406" spans="2:7" ht="15" customHeight="1" x14ac:dyDescent="0.3"/>
    <row r="407" spans="2:7" ht="15" customHeight="1" x14ac:dyDescent="0.3"/>
    <row r="408" spans="2:7" ht="15" customHeight="1" x14ac:dyDescent="0.3"/>
    <row r="409" spans="2:7" ht="15" customHeight="1" x14ac:dyDescent="0.3"/>
    <row r="410" spans="2:7" ht="15" customHeight="1" x14ac:dyDescent="0.3"/>
    <row r="411" spans="2:7" ht="15" customHeight="1" x14ac:dyDescent="0.3"/>
    <row r="412" spans="2:7" ht="15" customHeight="1" x14ac:dyDescent="0.3"/>
    <row r="413" spans="2:7" ht="15" customHeight="1" x14ac:dyDescent="0.3"/>
    <row r="414" spans="2:7" ht="15" customHeight="1" x14ac:dyDescent="0.3"/>
    <row r="415" spans="2:7" ht="15" customHeight="1" x14ac:dyDescent="0.3"/>
    <row r="416" spans="2:7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spans="13:48" ht="15" customHeight="1" x14ac:dyDescent="0.3"/>
    <row r="498" spans="13:48" ht="15" customHeight="1" x14ac:dyDescent="0.3"/>
    <row r="499" spans="13:48" ht="15" customHeight="1" x14ac:dyDescent="0.3"/>
    <row r="500" spans="13:48" ht="15" customHeight="1" x14ac:dyDescent="0.3"/>
    <row r="501" spans="13:48" ht="15" customHeight="1" x14ac:dyDescent="0.3"/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.6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.6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.6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</sheetData>
  <sheetProtection password="CC4B" sheet="1" selectLockedCells="1"/>
  <mergeCells count="138">
    <mergeCell ref="I9:K9"/>
    <mergeCell ref="F9:H9"/>
    <mergeCell ref="B236:B238"/>
    <mergeCell ref="B239:B241"/>
    <mergeCell ref="B245:B247"/>
    <mergeCell ref="B4:C4"/>
    <mergeCell ref="B5:C5"/>
    <mergeCell ref="B6:C6"/>
    <mergeCell ref="B7:C7"/>
    <mergeCell ref="C9:E9"/>
    <mergeCell ref="B131:B133"/>
    <mergeCell ref="B134:B136"/>
    <mergeCell ref="B242:B244"/>
    <mergeCell ref="B227:B229"/>
    <mergeCell ref="B230:B232"/>
    <mergeCell ref="B182:B184"/>
    <mergeCell ref="B185:B187"/>
    <mergeCell ref="B189:G189"/>
    <mergeCell ref="B137:B139"/>
    <mergeCell ref="B140:B142"/>
    <mergeCell ref="B218:B220"/>
    <mergeCell ref="B233:B235"/>
    <mergeCell ref="B224:B226"/>
    <mergeCell ref="B10:B16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E116:E187"/>
    <mergeCell ref="G116:G187"/>
    <mergeCell ref="B119:B121"/>
    <mergeCell ref="B122:B124"/>
    <mergeCell ref="B125:B127"/>
    <mergeCell ref="B128:B130"/>
    <mergeCell ref="C93:E93"/>
    <mergeCell ref="B96:G96"/>
    <mergeCell ref="B98:B100"/>
    <mergeCell ref="B101:B103"/>
    <mergeCell ref="B104:B106"/>
    <mergeCell ref="B107:B109"/>
    <mergeCell ref="D152:D187"/>
    <mergeCell ref="B155:B157"/>
    <mergeCell ref="B158:B160"/>
    <mergeCell ref="B161:B163"/>
    <mergeCell ref="B164:B166"/>
    <mergeCell ref="B167:B169"/>
    <mergeCell ref="B110:B112"/>
    <mergeCell ref="B113:B115"/>
    <mergeCell ref="B116:B118"/>
    <mergeCell ref="C116:C187"/>
    <mergeCell ref="B170:B172"/>
    <mergeCell ref="B173:B175"/>
    <mergeCell ref="B176:B178"/>
    <mergeCell ref="B179:B181"/>
    <mergeCell ref="B194:B196"/>
    <mergeCell ref="B197:B199"/>
    <mergeCell ref="B191:B193"/>
    <mergeCell ref="B143:B145"/>
    <mergeCell ref="B146:B148"/>
    <mergeCell ref="B149:B151"/>
    <mergeCell ref="B152:B154"/>
    <mergeCell ref="B200:B202"/>
    <mergeCell ref="B203:B205"/>
    <mergeCell ref="B212:B214"/>
    <mergeCell ref="B248:B250"/>
    <mergeCell ref="B251:B253"/>
    <mergeCell ref="B254:B256"/>
    <mergeCell ref="B278:B280"/>
    <mergeCell ref="B281:B283"/>
    <mergeCell ref="B284:B286"/>
    <mergeCell ref="B257:B259"/>
    <mergeCell ref="B260:B262"/>
    <mergeCell ref="B263:B265"/>
    <mergeCell ref="B266:B268"/>
    <mergeCell ref="B269:B271"/>
    <mergeCell ref="B272:B274"/>
    <mergeCell ref="B309:B311"/>
    <mergeCell ref="B312:B314"/>
    <mergeCell ref="B315:B317"/>
    <mergeCell ref="B318:B320"/>
    <mergeCell ref="B321:B323"/>
    <mergeCell ref="B206:B208"/>
    <mergeCell ref="B209:B211"/>
    <mergeCell ref="E212:E295"/>
    <mergeCell ref="G212:G295"/>
    <mergeCell ref="D275:D295"/>
    <mergeCell ref="B215:B217"/>
    <mergeCell ref="B287:B289"/>
    <mergeCell ref="B290:B292"/>
    <mergeCell ref="B293:B295"/>
    <mergeCell ref="B221:B223"/>
    <mergeCell ref="B306:B308"/>
    <mergeCell ref="B298:G298"/>
    <mergeCell ref="B300:B302"/>
    <mergeCell ref="B303:B305"/>
    <mergeCell ref="B275:B277"/>
    <mergeCell ref="AQ586:AV586"/>
    <mergeCell ref="B402:B404"/>
    <mergeCell ref="AQ512:AV512"/>
    <mergeCell ref="AQ516:AV516"/>
    <mergeCell ref="AQ520:AV520"/>
    <mergeCell ref="AQ528:AV528"/>
    <mergeCell ref="AQ566:AV566"/>
    <mergeCell ref="G321:G404"/>
    <mergeCell ref="B372:B374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9:B401"/>
    <mergeCell ref="B342:B344"/>
    <mergeCell ref="E321:E404"/>
    <mergeCell ref="B351:B353"/>
    <mergeCell ref="B354:B356"/>
    <mergeCell ref="B357:B359"/>
    <mergeCell ref="B360:B362"/>
    <mergeCell ref="B363:B365"/>
    <mergeCell ref="B366:B368"/>
    <mergeCell ref="B369:B371"/>
    <mergeCell ref="B345:B347"/>
    <mergeCell ref="B327:B329"/>
    <mergeCell ref="B324:B326"/>
    <mergeCell ref="B330:B332"/>
    <mergeCell ref="B333:B335"/>
    <mergeCell ref="AQ570:AV570"/>
    <mergeCell ref="B396:B398"/>
    <mergeCell ref="B336:B338"/>
    <mergeCell ref="B339:B341"/>
    <mergeCell ref="B348:B350"/>
  </mergeCells>
  <conditionalFormatting sqref="BW184">
    <cfRule type="iconSet" priority="72">
      <iconSet iconSet="3Symbols2">
        <cfvo type="percent" val="0"/>
        <cfvo type="percent" val="33"/>
        <cfvo type="percent" val="67"/>
      </iconSet>
    </cfRule>
  </conditionalFormatting>
  <conditionalFormatting sqref="BW188">
    <cfRule type="iconSet" priority="71">
      <iconSet iconSet="3Symbols2">
        <cfvo type="percent" val="0"/>
        <cfvo type="percent" val="33"/>
        <cfvo type="percent" val="67"/>
      </iconSet>
    </cfRule>
  </conditionalFormatting>
  <conditionalFormatting sqref="BW192">
    <cfRule type="iconSet" priority="70">
      <iconSet iconSet="3Symbols2">
        <cfvo type="percent" val="0"/>
        <cfvo type="percent" val="33"/>
        <cfvo type="percent" val="67"/>
      </iconSet>
    </cfRule>
  </conditionalFormatting>
  <conditionalFormatting sqref="BW196">
    <cfRule type="iconSet" priority="69">
      <iconSet iconSet="3Symbols2">
        <cfvo type="percent" val="0"/>
        <cfvo type="percent" val="33"/>
        <cfvo type="percent" val="67"/>
      </iconSet>
    </cfRule>
  </conditionalFormatting>
  <conditionalFormatting sqref="BW200">
    <cfRule type="iconSet" priority="68">
      <iconSet iconSet="3Symbols2">
        <cfvo type="percent" val="0"/>
        <cfvo type="percent" val="33"/>
        <cfvo type="percent" val="67"/>
      </iconSet>
    </cfRule>
  </conditionalFormatting>
  <conditionalFormatting sqref="BW204">
    <cfRule type="iconSet" priority="67">
      <iconSet iconSet="3Symbols2">
        <cfvo type="percent" val="0"/>
        <cfvo type="percent" val="33"/>
        <cfvo type="percent" val="67"/>
      </iconSet>
    </cfRule>
  </conditionalFormatting>
  <conditionalFormatting sqref="BW208">
    <cfRule type="iconSet" priority="66">
      <iconSet iconSet="3Symbols2">
        <cfvo type="percent" val="0"/>
        <cfvo type="percent" val="33"/>
        <cfvo type="percent" val="67"/>
      </iconSet>
    </cfRule>
  </conditionalFormatting>
  <conditionalFormatting sqref="BW212">
    <cfRule type="iconSet" priority="65">
      <iconSet iconSet="3Symbols2">
        <cfvo type="percent" val="0"/>
        <cfvo type="percent" val="33"/>
        <cfvo type="percent" val="67"/>
      </iconSet>
    </cfRule>
  </conditionalFormatting>
  <conditionalFormatting sqref="BY184">
    <cfRule type="iconSet" priority="64">
      <iconSet iconSet="3Symbols2">
        <cfvo type="percent" val="0"/>
        <cfvo type="percent" val="33"/>
        <cfvo type="percent" val="67"/>
      </iconSet>
    </cfRule>
  </conditionalFormatting>
  <conditionalFormatting sqref="BY188">
    <cfRule type="iconSet" priority="63">
      <iconSet iconSet="3Symbols2">
        <cfvo type="percent" val="0"/>
        <cfvo type="percent" val="33"/>
        <cfvo type="percent" val="67"/>
      </iconSet>
    </cfRule>
  </conditionalFormatting>
  <conditionalFormatting sqref="BY196">
    <cfRule type="iconSet" priority="62">
      <iconSet iconSet="3Symbols2">
        <cfvo type="percent" val="0"/>
        <cfvo type="percent" val="33"/>
        <cfvo type="percent" val="67"/>
      </iconSet>
    </cfRule>
  </conditionalFormatting>
  <conditionalFormatting sqref="BY200">
    <cfRule type="iconSet" priority="61">
      <iconSet iconSet="3Symbols2">
        <cfvo type="percent" val="0"/>
        <cfvo type="percent" val="33"/>
        <cfvo type="percent" val="67"/>
      </iconSet>
    </cfRule>
  </conditionalFormatting>
  <conditionalFormatting sqref="BY204">
    <cfRule type="iconSet" priority="60">
      <iconSet iconSet="3Symbols2">
        <cfvo type="percent" val="0"/>
        <cfvo type="percent" val="33"/>
        <cfvo type="percent" val="67"/>
      </iconSet>
    </cfRule>
  </conditionalFormatting>
  <conditionalFormatting sqref="BY208">
    <cfRule type="iconSet" priority="59">
      <iconSet iconSet="3Symbols2">
        <cfvo type="percent" val="0"/>
        <cfvo type="percent" val="33"/>
        <cfvo type="percent" val="67"/>
      </iconSet>
    </cfRule>
  </conditionalFormatting>
  <conditionalFormatting sqref="BY212">
    <cfRule type="iconSet" priority="58">
      <iconSet iconSet="3Symbols2">
        <cfvo type="percent" val="0"/>
        <cfvo type="percent" val="33"/>
        <cfvo type="percent" val="67"/>
      </iconSet>
    </cfRule>
  </conditionalFormatting>
  <conditionalFormatting sqref="CA184">
    <cfRule type="iconSet" priority="57">
      <iconSet iconSet="3Symbols2">
        <cfvo type="percent" val="0"/>
        <cfvo type="percent" val="33"/>
        <cfvo type="percent" val="67"/>
      </iconSet>
    </cfRule>
  </conditionalFormatting>
  <conditionalFormatting sqref="CA188">
    <cfRule type="iconSet" priority="56">
      <iconSet iconSet="3Symbols2">
        <cfvo type="percent" val="0"/>
        <cfvo type="percent" val="33"/>
        <cfvo type="percent" val="67"/>
      </iconSet>
    </cfRule>
  </conditionalFormatting>
  <conditionalFormatting sqref="CA196">
    <cfRule type="iconSet" priority="55">
      <iconSet iconSet="3Symbols2">
        <cfvo type="percent" val="0"/>
        <cfvo type="percent" val="33"/>
        <cfvo type="percent" val="67"/>
      </iconSet>
    </cfRule>
  </conditionalFormatting>
  <conditionalFormatting sqref="CA200">
    <cfRule type="iconSet" priority="54">
      <iconSet iconSet="3Symbols2">
        <cfvo type="percent" val="0"/>
        <cfvo type="percent" val="33"/>
        <cfvo type="percent" val="67"/>
      </iconSet>
    </cfRule>
  </conditionalFormatting>
  <conditionalFormatting sqref="CA204">
    <cfRule type="iconSet" priority="53">
      <iconSet iconSet="3Symbols2">
        <cfvo type="percent" val="0"/>
        <cfvo type="percent" val="33"/>
        <cfvo type="percent" val="67"/>
      </iconSet>
    </cfRule>
  </conditionalFormatting>
  <conditionalFormatting sqref="CA208">
    <cfRule type="iconSet" priority="52">
      <iconSet iconSet="3Symbols2">
        <cfvo type="percent" val="0"/>
        <cfvo type="percent" val="33"/>
        <cfvo type="percent" val="67"/>
      </iconSet>
    </cfRule>
  </conditionalFormatting>
  <conditionalFormatting sqref="CA212">
    <cfRule type="iconSet" priority="51">
      <iconSet iconSet="3Symbols2">
        <cfvo type="percent" val="0"/>
        <cfvo type="percent" val="33"/>
        <cfvo type="percent" val="67"/>
      </iconSet>
    </cfRule>
  </conditionalFormatting>
  <conditionalFormatting sqref="CC184">
    <cfRule type="iconSet" priority="50">
      <iconSet iconSet="3Symbols2">
        <cfvo type="percent" val="0"/>
        <cfvo type="percent" val="33"/>
        <cfvo type="percent" val="67"/>
      </iconSet>
    </cfRule>
  </conditionalFormatting>
  <conditionalFormatting sqref="CC188">
    <cfRule type="iconSet" priority="49">
      <iconSet iconSet="3Symbols2">
        <cfvo type="percent" val="0"/>
        <cfvo type="percent" val="33"/>
        <cfvo type="percent" val="67"/>
      </iconSet>
    </cfRule>
  </conditionalFormatting>
  <conditionalFormatting sqref="CC192">
    <cfRule type="iconSet" priority="48">
      <iconSet iconSet="3Symbols2">
        <cfvo type="percent" val="0"/>
        <cfvo type="percent" val="33"/>
        <cfvo type="percent" val="67"/>
      </iconSet>
    </cfRule>
  </conditionalFormatting>
  <conditionalFormatting sqref="CC196">
    <cfRule type="iconSet" priority="47">
      <iconSet iconSet="3Symbols2">
        <cfvo type="percent" val="0"/>
        <cfvo type="percent" val="33"/>
        <cfvo type="percent" val="67"/>
      </iconSet>
    </cfRule>
  </conditionalFormatting>
  <conditionalFormatting sqref="CC200">
    <cfRule type="iconSet" priority="46">
      <iconSet iconSet="3Symbols2">
        <cfvo type="percent" val="0"/>
        <cfvo type="percent" val="33"/>
        <cfvo type="percent" val="67"/>
      </iconSet>
    </cfRule>
  </conditionalFormatting>
  <conditionalFormatting sqref="CC204">
    <cfRule type="iconSet" priority="45">
      <iconSet iconSet="3Symbols2">
        <cfvo type="percent" val="0"/>
        <cfvo type="percent" val="33"/>
        <cfvo type="percent" val="67"/>
      </iconSet>
    </cfRule>
  </conditionalFormatting>
  <conditionalFormatting sqref="CC208">
    <cfRule type="iconSet" priority="44">
      <iconSet iconSet="3Symbols2">
        <cfvo type="percent" val="0"/>
        <cfvo type="percent" val="33"/>
        <cfvo type="percent" val="67"/>
      </iconSet>
    </cfRule>
  </conditionalFormatting>
  <conditionalFormatting sqref="CC212">
    <cfRule type="iconSet" priority="43">
      <iconSet iconSet="3Symbols2">
        <cfvo type="percent" val="0"/>
        <cfvo type="percent" val="33"/>
        <cfvo type="percent" val="67"/>
      </iconSet>
    </cfRule>
  </conditionalFormatting>
  <conditionalFormatting sqref="CE184">
    <cfRule type="iconSet" priority="42">
      <iconSet iconSet="3Symbols2">
        <cfvo type="percent" val="0"/>
        <cfvo type="percent" val="33"/>
        <cfvo type="percent" val="67"/>
      </iconSet>
    </cfRule>
  </conditionalFormatting>
  <conditionalFormatting sqref="CE188">
    <cfRule type="iconSet" priority="41">
      <iconSet iconSet="3Symbols2">
        <cfvo type="percent" val="0"/>
        <cfvo type="percent" val="33"/>
        <cfvo type="percent" val="67"/>
      </iconSet>
    </cfRule>
  </conditionalFormatting>
  <conditionalFormatting sqref="CE196">
    <cfRule type="iconSet" priority="40">
      <iconSet iconSet="3Symbols2">
        <cfvo type="percent" val="0"/>
        <cfvo type="percent" val="33"/>
        <cfvo type="percent" val="67"/>
      </iconSet>
    </cfRule>
  </conditionalFormatting>
  <conditionalFormatting sqref="CE200">
    <cfRule type="iconSet" priority="39">
      <iconSet iconSet="3Symbols2">
        <cfvo type="percent" val="0"/>
        <cfvo type="percent" val="33"/>
        <cfvo type="percent" val="67"/>
      </iconSet>
    </cfRule>
  </conditionalFormatting>
  <conditionalFormatting sqref="CE204">
    <cfRule type="iconSet" priority="38">
      <iconSet iconSet="3Symbols2">
        <cfvo type="percent" val="0"/>
        <cfvo type="percent" val="33"/>
        <cfvo type="percent" val="67"/>
      </iconSet>
    </cfRule>
  </conditionalFormatting>
  <conditionalFormatting sqref="CE208">
    <cfRule type="iconSet" priority="37">
      <iconSet iconSet="3Symbols2">
        <cfvo type="percent" val="0"/>
        <cfvo type="percent" val="33"/>
        <cfvo type="percent" val="67"/>
      </iconSet>
    </cfRule>
  </conditionalFormatting>
  <conditionalFormatting sqref="CE212">
    <cfRule type="iconSet" priority="36">
      <iconSet iconSet="3Symbols2">
        <cfvo type="percent" val="0"/>
        <cfvo type="percent" val="33"/>
        <cfvo type="percent" val="67"/>
      </iconSet>
    </cfRule>
  </conditionalFormatting>
  <conditionalFormatting sqref="CG184">
    <cfRule type="iconSet" priority="35">
      <iconSet iconSet="3Symbols2">
        <cfvo type="percent" val="0"/>
        <cfvo type="percent" val="33"/>
        <cfvo type="percent" val="67"/>
      </iconSet>
    </cfRule>
  </conditionalFormatting>
  <conditionalFormatting sqref="CG188">
    <cfRule type="iconSet" priority="34">
      <iconSet iconSet="3Symbols2">
        <cfvo type="percent" val="0"/>
        <cfvo type="percent" val="33"/>
        <cfvo type="percent" val="67"/>
      </iconSet>
    </cfRule>
  </conditionalFormatting>
  <conditionalFormatting sqref="CG196">
    <cfRule type="iconSet" priority="33">
      <iconSet iconSet="3Symbols2">
        <cfvo type="percent" val="0"/>
        <cfvo type="percent" val="33"/>
        <cfvo type="percent" val="67"/>
      </iconSet>
    </cfRule>
  </conditionalFormatting>
  <conditionalFormatting sqref="CG200">
    <cfRule type="iconSet" priority="32">
      <iconSet iconSet="3Symbols2">
        <cfvo type="percent" val="0"/>
        <cfvo type="percent" val="33"/>
        <cfvo type="percent" val="67"/>
      </iconSet>
    </cfRule>
  </conditionalFormatting>
  <conditionalFormatting sqref="CG204">
    <cfRule type="iconSet" priority="31">
      <iconSet iconSet="3Symbols2">
        <cfvo type="percent" val="0"/>
        <cfvo type="percent" val="33"/>
        <cfvo type="percent" val="67"/>
      </iconSet>
    </cfRule>
  </conditionalFormatting>
  <conditionalFormatting sqref="CG208">
    <cfRule type="iconSet" priority="30">
      <iconSet iconSet="3Symbols2">
        <cfvo type="percent" val="0"/>
        <cfvo type="percent" val="33"/>
        <cfvo type="percent" val="67"/>
      </iconSet>
    </cfRule>
  </conditionalFormatting>
  <conditionalFormatting sqref="CG212">
    <cfRule type="iconSet" priority="29">
      <iconSet iconSet="3Symbols2">
        <cfvo type="percent" val="0"/>
        <cfvo type="percent" val="33"/>
        <cfvo type="percent" val="67"/>
      </iconSet>
    </cfRule>
  </conditionalFormatting>
  <conditionalFormatting sqref="CI184">
    <cfRule type="iconSet" priority="28">
      <iconSet iconSet="3Symbols2">
        <cfvo type="percent" val="0"/>
        <cfvo type="percent" val="33"/>
        <cfvo type="percent" val="67"/>
      </iconSet>
    </cfRule>
  </conditionalFormatting>
  <conditionalFormatting sqref="CI188">
    <cfRule type="iconSet" priority="27">
      <iconSet iconSet="3Symbols2">
        <cfvo type="percent" val="0"/>
        <cfvo type="percent" val="33"/>
        <cfvo type="percent" val="67"/>
      </iconSet>
    </cfRule>
  </conditionalFormatting>
  <conditionalFormatting sqref="CK184">
    <cfRule type="iconSet" priority="26">
      <iconSet iconSet="3Symbols2">
        <cfvo type="percent" val="0"/>
        <cfvo type="percent" val="33"/>
        <cfvo type="percent" val="67"/>
      </iconSet>
    </cfRule>
  </conditionalFormatting>
  <conditionalFormatting sqref="CK188">
    <cfRule type="iconSet" priority="25">
      <iconSet iconSet="3Symbols2">
        <cfvo type="percent" val="0"/>
        <cfvo type="percent" val="33"/>
        <cfvo type="percent" val="67"/>
      </iconSet>
    </cfRule>
  </conditionalFormatting>
  <conditionalFormatting sqref="CM184">
    <cfRule type="iconSet" priority="24">
      <iconSet iconSet="3Symbols2">
        <cfvo type="percent" val="0"/>
        <cfvo type="percent" val="33"/>
        <cfvo type="percent" val="67"/>
      </iconSet>
    </cfRule>
  </conditionalFormatting>
  <conditionalFormatting sqref="CI196">
    <cfRule type="iconSet" priority="23">
      <iconSet iconSet="3Symbols2">
        <cfvo type="percent" val="0"/>
        <cfvo type="percent" val="33"/>
        <cfvo type="percent" val="67"/>
      </iconSet>
    </cfRule>
  </conditionalFormatting>
  <conditionalFormatting sqref="CK196">
    <cfRule type="iconSet" priority="22">
      <iconSet iconSet="3Symbols2">
        <cfvo type="percent" val="0"/>
        <cfvo type="percent" val="33"/>
        <cfvo type="percent" val="67"/>
      </iconSet>
    </cfRule>
  </conditionalFormatting>
  <conditionalFormatting sqref="CI200">
    <cfRule type="iconSet" priority="21">
      <iconSet iconSet="3Symbols2">
        <cfvo type="percent" val="0"/>
        <cfvo type="percent" val="33"/>
        <cfvo type="percent" val="67"/>
      </iconSet>
    </cfRule>
  </conditionalFormatting>
  <conditionalFormatting sqref="CK200">
    <cfRule type="iconSet" priority="20">
      <iconSet iconSet="3Symbols2">
        <cfvo type="percent" val="0"/>
        <cfvo type="percent" val="33"/>
        <cfvo type="percent" val="67"/>
      </iconSet>
    </cfRule>
  </conditionalFormatting>
  <conditionalFormatting sqref="CM200">
    <cfRule type="iconSet" priority="19">
      <iconSet iconSet="3Symbols2">
        <cfvo type="percent" val="0"/>
        <cfvo type="percent" val="33"/>
        <cfvo type="percent" val="67"/>
      </iconSet>
    </cfRule>
  </conditionalFormatting>
  <conditionalFormatting sqref="CI204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CK204"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M204">
    <cfRule type="iconSet" priority="16">
      <iconSet iconSet="3Symbols2">
        <cfvo type="percent" val="0"/>
        <cfvo type="percent" val="33"/>
        <cfvo type="percent" val="67"/>
      </iconSet>
    </cfRule>
  </conditionalFormatting>
  <conditionalFormatting sqref="CI208"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K208">
    <cfRule type="iconSet" priority="14">
      <iconSet iconSet="3Symbols2">
        <cfvo type="percent" val="0"/>
        <cfvo type="percent" val="33"/>
        <cfvo type="percent" val="67"/>
      </iconSet>
    </cfRule>
  </conditionalFormatting>
  <conditionalFormatting sqref="CM208">
    <cfRule type="iconSet" priority="13">
      <iconSet iconSet="3Symbols2">
        <cfvo type="percent" val="0"/>
        <cfvo type="percent" val="33"/>
        <cfvo type="percent" val="67"/>
      </iconSet>
    </cfRule>
  </conditionalFormatting>
  <conditionalFormatting sqref="CI212"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CE185">
    <cfRule type="iconSet" priority="11">
      <iconSet iconSet="3Symbols2">
        <cfvo type="percent" val="0"/>
        <cfvo type="percent" val="33"/>
        <cfvo type="percent" val="67"/>
      </iconSet>
    </cfRule>
  </conditionalFormatting>
  <conditionalFormatting sqref="CE186"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G185"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CG186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BY192"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CA192">
    <cfRule type="iconSet" priority="6">
      <iconSet iconSet="3Symbols2">
        <cfvo type="percent" val="0"/>
        <cfvo type="percent" val="33"/>
        <cfvo type="percent" val="67"/>
      </iconSet>
    </cfRule>
  </conditionalFormatting>
  <conditionalFormatting sqref="CE192">
    <cfRule type="iconSet" priority="5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8.25" customHeight="1" x14ac:dyDescent="0.35">
      <c r="B4" s="785" t="s">
        <v>15</v>
      </c>
      <c r="C4" s="785"/>
      <c r="D4" s="22" t="str">
        <f>'дети 5-ти лет Ф'!C12</f>
        <v>Боранбай Томирис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Ф'!A12</f>
        <v>43119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Частично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 предложения. формулирует основную мысль, выражает свое мнение; последовательно пересказывает рассказ, составляет небольшие логические и повествовательные рассказы, частично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но частично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Не 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str">
        <f>IF(D302="","",VLOOKUP(D302,$Q$567:$R$569,2,TRUE))</f>
        <v>Учить  выполнять  звуковой анализ слов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str">
        <f>IF(D200="","",VLOOKUP(D200,$AE$567:$AF$569,2,TRUE))</f>
        <v xml:space="preserve">Закреплять умение слушать собеседника,  задавать вопросы и  отвечать на них 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str">
        <f>IF(D310="","",VLOOKUP(D310,$AG$567:$AH$569,2,TRUE))</f>
        <v>Продолжать учить слушать собеседника,  задавать вопросы и  отвечать на них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str">
        <f>IF(D313="","",VLOOKUP(D313,$AM$567:$AN$569,2,TRUE))</f>
        <v>Продолжать учить сочинять  рассказы рассказы по наблюдениям и сюжетным картинкам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str">
        <f>IF(D206="","",VLOOKUP(D206,$AQ$567:$AR$569,2,TRUE))</f>
        <v xml:space="preserve">Закреплять умение пересказыватьрассказы последовательно  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str">
        <f>IF(D316="","",VLOOKUP(D316,$AS$567:$AT$569,2,TRUE))</f>
        <v xml:space="preserve">Продолжать учить пересказывать рассказы частично последовательно   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str">
        <f>IF(D209="","",VLOOKUP(D209,$AW$567:$AX$569,2,TRUE))</f>
        <v xml:space="preserve">Закреплять умение вести себя культурно,  тактично во время  беседы 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str">
        <f>IF(D325="","",VLOOKUP(D325,$U$571:$V$573,2,TRUE))</f>
        <v xml:space="preserve">Продолдать учить  читать выразительно, с  интонацией 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str">
        <f>IF(D343="","",VLOOKUP(D343,$O$575:$P$577,2,TRUE))</f>
        <v xml:space="preserve">Продлжать учить определять порядок  звуков в слове частично 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str">
        <f>IF(D346="","",VLOOKUP(D346,$U$575:$V$577,2,TRUE))</f>
        <v xml:space="preserve">Продолжать учить четко произносить все звуки, различать некоторые из них 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str">
        <f>IF(D352="","",VLOOKUP(D352,$AG$575:$AH$577,2,TRUE))</f>
        <v xml:space="preserve">Продолжать учить составлять простые предложения частично 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str">
        <f>IF(D355="","",VLOOKUP(D355,$AM$575:$AN$577,2,TRUE))</f>
        <v>Прододать учить   правильно держать ручку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str">
        <f>IF(D361="","",VLOOKUP(D361,$AY$575:$AZ$577,2,TRUE))</f>
        <v xml:space="preserve">Продолдать учить ориентироваться,  различать пространство 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str">
        <f>IF(D364="","",VLOOKUP(D364,$O$579:$P$581,2,TRUE))</f>
        <v xml:space="preserve">Прододать учить произносить правиль специфические звуки казахского языка в слове 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str">
        <f>IF(D257="","",VLOOKUP(D257,$S$579:$T$581,2,TRUE))</f>
        <v xml:space="preserve">Закреплять умение  
рассказывать пословицы и поговорки 
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str">
        <f>IF(D260="","",VLOOKUP(D260,$Y$579:$Z$581,2,TRUE))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str">
        <f>IF(D370="","",VLOOKUP(D370,$AA$579:$AB$581,2,TRUE))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str">
        <f>IF(D263="","",VLOOKUP(D263,$AE$579:$AF$581,2,TRUE))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str">
        <f>IF(D373="","",VLOOKUP(D373,$AG$579:$AH$581,2,TRUE))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str">
        <f>IF(D266="","",VLOOKUP(D266,$AK$579:$AL$581,2,TRUE))</f>
        <v>Закреплять умение употреблять  знакомые слова в повседневной жизни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str">
        <f>IF(D269="","",VLOOKUP(D269,$AQ$579:$AR$581,2,TRUE))</f>
        <v xml:space="preserve">Закреплять умение составлять рассказы  по образцу педагога 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str">
        <f>IF(D379="","",VLOOKUP(D379,$AS$579:$AT$581,2,TRUE))</f>
        <v>Продолжать учить   составлять рассказы по образцу  педагога знакомые слова в повседневной жизни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str">
        <f>IF(D382="","",VLOOKUP(D382,$AY$579:$AZ$581,2,TRUE))</f>
        <v>Продлжать учить  считать  прямо  и  обратно   до 10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e">
        <f>IF(E194="","",VLOOKUP(E194,$S$583:$T$585,2,TRUE))</f>
        <v>#N/A</v>
      </c>
      <c r="G46" s="257" t="str">
        <f>IF(E195="","",VLOOKUP(E195,$U$583:$V$585,2,TRUE))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str">
        <f>IF(E304="","",VLOOKUP(E304,$U$583:$V$585,2,TRUE))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str">
        <f>IF(E316="","",VLOOKUP(E316,$AS$583:$AT$585,2,TRUE))</f>
        <v>Продолдать учить  различать и называть  геометрические  фигуры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str">
        <f>IF(F304="","",VLOOKUP(F304,$U$587:$V$589,2,TRUE))</f>
        <v>Продолдать учить  пользоваться красками, красит различными  принтами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str">
        <f>IF(F310="","",VLOOKUP(F310,$AG$587:$AH$589,2,TRUE))</f>
        <v>Продолжать учить  работать с коллективом, выполнять задачи по обоюдному согласию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str">
        <f>IF(F316="","",VLOOKUP(F316,$AS$587:$AT$589,2,TRUE))</f>
        <v>Продолжать учить  изображать   сюжетные рисунки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str">
        <f>IF(F322="","",VLOOKUP(F322,$O$591:$P$593,2,TRUE))</f>
        <v xml:space="preserve">Продолжать учить лепить с натуры  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str">
        <f>IF(F328="","",VLOOKUP(F328,$AA$591:$AB$593,2,TRUE))</f>
        <v xml:space="preserve">Продолжать учить использовать различные  методы лепки 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str">
        <f>IF(F334="","",VLOOKUP(F334,$AM$591:$AN$593,2,TRUE))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str">
        <f>IF(F340="","",VLOOKUP(F340,$AY$591:$AZ$593,2,TRUE))</f>
        <v>Продолжать учить  аккуратно выполнять работу, соблюдать  правила безопасности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str">
        <f>IF(F346="","",VLOOKUP(F346,$U$595:$V$597,2,TRUE))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str">
        <f>IF(F352="","",VLOOKUP(F352,$AG$595:$AH$597,2,TRUE))</f>
        <v xml:space="preserve">Продолдать учить составлять образ из  нескольких частей  частично 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str">
        <f>IF(F358="","",VLOOKUP(F358,$AS$595:$AT$597,2,TRUE))</f>
        <v xml:space="preserve">Продолжать учить  создавать сюжетные  
композиции, дополняя их модными деталями
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str">
        <f>IF(F364="","",VLOOKUP(F364,$O$599:$P$601,2,TRUE))</f>
        <v>Продолжать учить  строить  самостоятельно на предложенную тему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str">
        <f>IF(F370="","",VLOOKUP(F370,$AA$599:$AB$601,2,TRUE))</f>
        <v>Продолжать учить анализировать  построенное им сооружение, находить эффективные конструктивные решения, применять их при конструировании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str">
        <f>IF(F376="","",VLOOKUP(F376,$AM$599:$AN$601,2,TRUE))</f>
        <v xml:space="preserve">Продолжать учить работать в команде 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str">
        <f>IF(F382="","",VLOOKUP(F382,$AY$599:$AZ$601,2,TRUE))</f>
        <v>Продолдать учить соблюдать правила  безопасности на  рабочем месте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str">
        <f>IF(F388="","",VLOOKUP(F388,$U$603:$V$605,2,TRUE))</f>
        <v>Продожлать  учить  исполнять знакомые песни самостоятельно с музыкальным сопровождением и  без сопровождения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str">
        <f>IF(F394="","",VLOOKUP(F394,$AG$603:$AH$605,2,TRUE))</f>
        <v>Продолжать  учить выделять отдельные фрагменты произведения (вступление, припев,  заключение)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str">
        <f>IF(F397="","",VLOOKUP(F397,$AM$603:$AN$605,2,TRUE))</f>
        <v>Продожлать учить  играть простые  мелодии на  музыкальных  инструментах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str">
        <f>IF(G304="","",VLOOKUP(G304,$U$607:$V$609,2,TRUE))</f>
        <v>Продолжать учить понимать родственные связи, уважает старших, заботится о младших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str">
        <f>IF(G310="","",VLOOKUP(G310,$AG$607:$AH$609,2,TRUE))</f>
        <v>Продолжать  формировать знания о     применениеспециальных транспортных средств, знает элементарные правила дорожного движения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str">
        <f>IF(G313="","",VLOOKUP(G313,$AM$607:$AN$609,2,TRUE))</f>
        <v>Продолжать учить 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54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Ф'!D12</f>
        <v>0</v>
      </c>
      <c r="D98" s="346">
        <f>'дети 5-ти лет К'!D12</f>
        <v>1</v>
      </c>
      <c r="E98" s="346">
        <f>'дети 5-ти лет П'!D12</f>
        <v>1</v>
      </c>
      <c r="F98" s="346">
        <f>'дети 5-ти лет Т'!D12</f>
        <v>1</v>
      </c>
      <c r="G98" s="346">
        <f>'дети 5-ти лет С'!D12</f>
        <v>0</v>
      </c>
    </row>
    <row r="99" spans="2:7" ht="15" customHeight="1" x14ac:dyDescent="0.3">
      <c r="B99" s="629"/>
      <c r="C99" s="346">
        <f>'дети 5-ти лет Ф'!E12</f>
        <v>1</v>
      </c>
      <c r="D99" s="346">
        <f>'дети 5-ти лет К'!E12</f>
        <v>0</v>
      </c>
      <c r="E99" s="346">
        <f>'дети 5-ти лет П'!E12</f>
        <v>0</v>
      </c>
      <c r="F99" s="346">
        <f>'дети 5-ти лет Т'!E12</f>
        <v>0</v>
      </c>
      <c r="G99" s="346">
        <f>'дети 5-ти лет С'!E12</f>
        <v>1</v>
      </c>
    </row>
    <row r="100" spans="2:7" ht="15" customHeight="1" x14ac:dyDescent="0.3">
      <c r="B100" s="630"/>
      <c r="C100" s="346">
        <f>'дети 5-ти лет Ф'!F12</f>
        <v>0</v>
      </c>
      <c r="D100" s="346">
        <f>'дети 5-ти лет К'!F12</f>
        <v>0</v>
      </c>
      <c r="E100" s="346">
        <f>'дети 5-ти лет П'!F12</f>
        <v>0</v>
      </c>
      <c r="F100" s="346">
        <f>'дети 5-ти лет Т'!F12</f>
        <v>0</v>
      </c>
      <c r="G100" s="346">
        <f>'дети 5-ти лет С'!F12</f>
        <v>0</v>
      </c>
    </row>
    <row r="101" spans="2:7" ht="15" customHeight="1" x14ac:dyDescent="0.3">
      <c r="B101" s="628">
        <v>2</v>
      </c>
      <c r="C101" s="346">
        <f>'дети 5-ти лет Ф'!G12</f>
        <v>0</v>
      </c>
      <c r="D101" s="346">
        <f>'дети 5-ти лет К'!G12</f>
        <v>0</v>
      </c>
      <c r="E101" s="346">
        <f>'дети 5-ти лет П'!G12</f>
        <v>1</v>
      </c>
      <c r="F101" s="346">
        <f>'дети 5-ти лет Т'!G12</f>
        <v>1</v>
      </c>
      <c r="G101" s="346">
        <f>'дети 5-ти лет С'!G12</f>
        <v>1</v>
      </c>
    </row>
    <row r="102" spans="2:7" ht="15" customHeight="1" x14ac:dyDescent="0.3">
      <c r="B102" s="629"/>
      <c r="C102" s="346">
        <f>'дети 5-ти лет Ф'!H12</f>
        <v>1</v>
      </c>
      <c r="D102" s="346">
        <f>'дети 5-ти лет К'!H12</f>
        <v>1</v>
      </c>
      <c r="E102" s="346">
        <f>'дети 5-ти лет П'!H12</f>
        <v>0</v>
      </c>
      <c r="F102" s="346">
        <f>'дети 5-ти лет Т'!H12</f>
        <v>0</v>
      </c>
      <c r="G102" s="346">
        <f>'дети 5-ти лет С'!H12</f>
        <v>0</v>
      </c>
    </row>
    <row r="103" spans="2:7" ht="15" customHeight="1" x14ac:dyDescent="0.3">
      <c r="B103" s="630"/>
      <c r="C103" s="346">
        <f>'дети 5-ти лет Ф'!I12</f>
        <v>0</v>
      </c>
      <c r="D103" s="346">
        <f>'дети 5-ти лет К'!I12</f>
        <v>0</v>
      </c>
      <c r="E103" s="346">
        <f>'дети 5-ти лет П'!I12</f>
        <v>0</v>
      </c>
      <c r="F103" s="346">
        <f>'дети 5-ти лет Т'!I12</f>
        <v>0</v>
      </c>
      <c r="G103" s="346">
        <f>'дети 5-ти лет С'!I12</f>
        <v>0</v>
      </c>
    </row>
    <row r="104" spans="2:7" ht="15" customHeight="1" x14ac:dyDescent="0.3">
      <c r="B104" s="628">
        <v>3</v>
      </c>
      <c r="C104" s="346">
        <f>'дети 5-ти лет Ф'!J12</f>
        <v>0</v>
      </c>
      <c r="D104" s="346">
        <f>'дети 5-ти лет К'!J12</f>
        <v>1</v>
      </c>
      <c r="E104" s="346">
        <f>'дети 5-ти лет П'!J12</f>
        <v>1</v>
      </c>
      <c r="F104" s="346">
        <f>'дети 5-ти лет Т'!J12</f>
        <v>0</v>
      </c>
      <c r="G104" s="346">
        <f>'дети 5-ти лет С'!J12</f>
        <v>0</v>
      </c>
    </row>
    <row r="105" spans="2:7" ht="15" customHeight="1" x14ac:dyDescent="0.3">
      <c r="B105" s="629"/>
      <c r="C105" s="346">
        <f>'дети 5-ти лет Ф'!K12</f>
        <v>1</v>
      </c>
      <c r="D105" s="346">
        <f>'дети 5-ти лет К'!K12</f>
        <v>0</v>
      </c>
      <c r="E105" s="346">
        <f>'дети 5-ти лет П'!K12</f>
        <v>0</v>
      </c>
      <c r="F105" s="346">
        <f>'дети 5-ти лет Т'!K12</f>
        <v>1</v>
      </c>
      <c r="G105" s="346">
        <f>'дети 5-ти лет С'!K12</f>
        <v>1</v>
      </c>
    </row>
    <row r="106" spans="2:7" ht="15" customHeight="1" x14ac:dyDescent="0.3">
      <c r="B106" s="630"/>
      <c r="C106" s="346">
        <f>'дети 5-ти лет Ф'!L12</f>
        <v>0</v>
      </c>
      <c r="D106" s="346">
        <f>'дети 5-ти лет К'!L12</f>
        <v>0</v>
      </c>
      <c r="E106" s="346">
        <f>'дети 5-ти лет П'!L12</f>
        <v>0</v>
      </c>
      <c r="F106" s="346">
        <f>'дети 5-ти лет Т'!L12</f>
        <v>0</v>
      </c>
      <c r="G106" s="346">
        <f>'дети 5-ти лет С'!L12</f>
        <v>0</v>
      </c>
    </row>
    <row r="107" spans="2:7" ht="15" customHeight="1" x14ac:dyDescent="0.3">
      <c r="B107" s="628">
        <v>4</v>
      </c>
      <c r="C107" s="346">
        <f>'дети 5-ти лет Ф'!M12</f>
        <v>0</v>
      </c>
      <c r="D107" s="346">
        <f>'дети 5-ти лет К'!M12</f>
        <v>0</v>
      </c>
      <c r="E107" s="346">
        <f>'дети 5-ти лет П'!M12</f>
        <v>1</v>
      </c>
      <c r="F107" s="346">
        <f>'дети 5-ти лет Т'!M12</f>
        <v>1</v>
      </c>
      <c r="G107" s="346">
        <f>'дети 5-ти лет С'!M12</f>
        <v>0</v>
      </c>
    </row>
    <row r="108" spans="2:7" ht="15" customHeight="1" x14ac:dyDescent="0.3">
      <c r="B108" s="629"/>
      <c r="C108" s="346">
        <f>'дети 5-ти лет Ф'!N12</f>
        <v>1</v>
      </c>
      <c r="D108" s="346">
        <f>'дети 5-ти лет К'!N12</f>
        <v>1</v>
      </c>
      <c r="E108" s="346">
        <f>'дети 5-ти лет П'!N12</f>
        <v>0</v>
      </c>
      <c r="F108" s="346">
        <f>'дети 5-ти лет Т'!N12</f>
        <v>0</v>
      </c>
      <c r="G108" s="346">
        <f>'дети 5-ти лет С'!N12</f>
        <v>1</v>
      </c>
    </row>
    <row r="109" spans="2:7" ht="15" customHeight="1" x14ac:dyDescent="0.3">
      <c r="B109" s="630"/>
      <c r="C109" s="346">
        <f>'дети 5-ти лет Ф'!O12</f>
        <v>0</v>
      </c>
      <c r="D109" s="346">
        <f>'дети 5-ти лет К'!O12</f>
        <v>0</v>
      </c>
      <c r="E109" s="346">
        <f>'дети 5-ти лет П'!O12</f>
        <v>0</v>
      </c>
      <c r="F109" s="346">
        <f>'дети 5-ти лет Т'!O12</f>
        <v>0</v>
      </c>
      <c r="G109" s="346">
        <f>'дети 5-ти лет С'!O12</f>
        <v>0</v>
      </c>
    </row>
    <row r="110" spans="2:7" ht="15" customHeight="1" x14ac:dyDescent="0.3">
      <c r="B110" s="628">
        <v>5</v>
      </c>
      <c r="C110" s="346">
        <f>'дети 5-ти лет Ф'!P12</f>
        <v>0</v>
      </c>
      <c r="D110" s="346">
        <f>'дети 5-ти лет К'!P12</f>
        <v>0</v>
      </c>
      <c r="E110" s="346">
        <f>'дети 5-ти лет П'!P12</f>
        <v>0</v>
      </c>
      <c r="F110" s="346">
        <f>'дети 5-ти лет Т'!P12</f>
        <v>1</v>
      </c>
      <c r="G110" s="346">
        <f>'дети 5-ти лет С'!P12</f>
        <v>1</v>
      </c>
    </row>
    <row r="111" spans="2:7" ht="15" customHeight="1" x14ac:dyDescent="0.3">
      <c r="B111" s="629"/>
      <c r="C111" s="346">
        <f>'дети 5-ти лет Ф'!Q12</f>
        <v>1</v>
      </c>
      <c r="D111" s="346">
        <f>'дети 5-ти лет К'!Q12</f>
        <v>1</v>
      </c>
      <c r="E111" s="346">
        <f>'дети 5-ти лет П'!Q12</f>
        <v>1</v>
      </c>
      <c r="F111" s="346">
        <f>'дети 5-ти лет Т'!Q12</f>
        <v>0</v>
      </c>
      <c r="G111" s="346">
        <f>'дети 5-ти лет С'!Q12</f>
        <v>0</v>
      </c>
    </row>
    <row r="112" spans="2:7" ht="15" customHeight="1" x14ac:dyDescent="0.3">
      <c r="B112" s="630"/>
      <c r="C112" s="346">
        <f>'дети 5-ти лет Ф'!R12</f>
        <v>0</v>
      </c>
      <c r="D112" s="346">
        <f>'дети 5-ти лет К'!R12</f>
        <v>0</v>
      </c>
      <c r="E112" s="346">
        <f>'дети 5-ти лет П'!R12</f>
        <v>0</v>
      </c>
      <c r="F112" s="346">
        <f>'дети 5-ти лет Т'!R12</f>
        <v>0</v>
      </c>
      <c r="G112" s="346">
        <f>'дети 5-ти лет С'!R12</f>
        <v>0</v>
      </c>
    </row>
    <row r="113" spans="2:7" ht="15" customHeight="1" x14ac:dyDescent="0.3">
      <c r="B113" s="628">
        <v>6</v>
      </c>
      <c r="C113" s="346">
        <f>'дети 5-ти лет Ф'!S12</f>
        <v>1</v>
      </c>
      <c r="D113" s="346">
        <f>'дети 5-ти лет К'!S12</f>
        <v>1</v>
      </c>
      <c r="E113" s="346">
        <f>'дети 5-ти лет П'!S12</f>
        <v>1</v>
      </c>
      <c r="F113" s="346">
        <f>'дети 5-ти лет Т'!S12</f>
        <v>1</v>
      </c>
      <c r="G113" s="346">
        <f>'дети 5-ти лет С'!S12</f>
        <v>1</v>
      </c>
    </row>
    <row r="114" spans="2:7" ht="15" customHeight="1" x14ac:dyDescent="0.3">
      <c r="B114" s="629"/>
      <c r="C114" s="346">
        <f>'дети 5-ти лет Ф'!T12</f>
        <v>0</v>
      </c>
      <c r="D114" s="346">
        <f>'дети 5-ти лет К'!T12</f>
        <v>0</v>
      </c>
      <c r="E114" s="346">
        <f>'дети 5-ти лет П'!T12</f>
        <v>0</v>
      </c>
      <c r="F114" s="346">
        <f>'дети 5-ти лет Т'!T12</f>
        <v>0</v>
      </c>
      <c r="G114" s="346">
        <f>'дети 5-ти лет С'!T12</f>
        <v>0</v>
      </c>
    </row>
    <row r="115" spans="2:7" ht="15" customHeight="1" x14ac:dyDescent="0.3">
      <c r="B115" s="630"/>
      <c r="C115" s="346">
        <f>'дети 5-ти лет Ф'!U12</f>
        <v>0</v>
      </c>
      <c r="D115" s="346">
        <f>'дети 5-ти лет К'!U12</f>
        <v>0</v>
      </c>
      <c r="E115" s="346">
        <f>'дети 5-ти лет П'!U12</f>
        <v>0</v>
      </c>
      <c r="F115" s="346">
        <f>'дети 5-ти лет Т'!U12</f>
        <v>0</v>
      </c>
      <c r="G115" s="346">
        <f>'дети 5-ти лет С'!U12</f>
        <v>0</v>
      </c>
    </row>
    <row r="116" spans="2:7" ht="15" customHeight="1" x14ac:dyDescent="0.3">
      <c r="B116" s="628">
        <v>7</v>
      </c>
      <c r="C116" s="790"/>
      <c r="D116" s="346">
        <f>'дети 5-ти лет К'!V12</f>
        <v>0</v>
      </c>
      <c r="E116" s="790"/>
      <c r="F116" s="346">
        <f>'дети 5-ти лет Т'!V12</f>
        <v>0</v>
      </c>
      <c r="G116" s="790"/>
    </row>
    <row r="117" spans="2:7" ht="15" customHeight="1" x14ac:dyDescent="0.3">
      <c r="B117" s="629"/>
      <c r="C117" s="791"/>
      <c r="D117" s="346">
        <f>'дети 5-ти лет Т'!W12</f>
        <v>1</v>
      </c>
      <c r="E117" s="791"/>
      <c r="F117" s="346">
        <f>'дети 5-ти лет Т'!W12</f>
        <v>1</v>
      </c>
      <c r="G117" s="791"/>
    </row>
    <row r="118" spans="2:7" ht="15" customHeight="1" x14ac:dyDescent="0.3">
      <c r="B118" s="630"/>
      <c r="C118" s="791"/>
      <c r="D118" s="346">
        <f>'дети 5-ти лет К'!X12</f>
        <v>0</v>
      </c>
      <c r="E118" s="791"/>
      <c r="F118" s="346">
        <f>'дети 5-ти лет Т'!X12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К'!Y12</f>
        <v>1</v>
      </c>
      <c r="E119" s="791"/>
      <c r="F119" s="346">
        <f>'дети 5-ти лет Т'!Y12</f>
        <v>1</v>
      </c>
      <c r="G119" s="791"/>
    </row>
    <row r="120" spans="2:7" ht="15" customHeight="1" x14ac:dyDescent="0.3">
      <c r="B120" s="629"/>
      <c r="C120" s="791"/>
      <c r="D120" s="346">
        <f>'дети 5-ти лет К'!Z12</f>
        <v>0</v>
      </c>
      <c r="E120" s="791"/>
      <c r="F120" s="346">
        <f>'дети 5-ти лет Т'!Z12</f>
        <v>0</v>
      </c>
      <c r="G120" s="791"/>
    </row>
    <row r="121" spans="2:7" ht="15" customHeight="1" x14ac:dyDescent="0.3">
      <c r="B121" s="630"/>
      <c r="C121" s="791"/>
      <c r="D121" s="346">
        <f>'дети 5-ти лет К'!AA12</f>
        <v>0</v>
      </c>
      <c r="E121" s="791"/>
      <c r="F121" s="346">
        <f>'дети 5-ти лет Т'!AA12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К'!AB12</f>
        <v>0</v>
      </c>
      <c r="E122" s="791"/>
      <c r="F122" s="346">
        <f>'дети 5-ти лет Т'!AB12</f>
        <v>0</v>
      </c>
      <c r="G122" s="791"/>
    </row>
    <row r="123" spans="2:7" ht="15" customHeight="1" x14ac:dyDescent="0.3">
      <c r="B123" s="629"/>
      <c r="C123" s="791"/>
      <c r="D123" s="346">
        <f>'дети 5-ти лет К'!AC12</f>
        <v>1</v>
      </c>
      <c r="E123" s="791"/>
      <c r="F123" s="346">
        <f>'дети 5-ти лет Т'!AC12</f>
        <v>1</v>
      </c>
      <c r="G123" s="791"/>
    </row>
    <row r="124" spans="2:7" ht="15" customHeight="1" x14ac:dyDescent="0.3">
      <c r="B124" s="630"/>
      <c r="C124" s="791"/>
      <c r="D124" s="346">
        <f>'дети 5-ти лет К'!AD12</f>
        <v>0</v>
      </c>
      <c r="E124" s="791"/>
      <c r="F124" s="346">
        <f>'дети 5-ти лет Т'!AD12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К'!AE12</f>
        <v>0</v>
      </c>
      <c r="E125" s="791"/>
      <c r="F125" s="346">
        <f>'дети 5-ти лет Т'!AE12</f>
        <v>0</v>
      </c>
      <c r="G125" s="791"/>
    </row>
    <row r="126" spans="2:7" ht="15" customHeight="1" x14ac:dyDescent="0.3">
      <c r="B126" s="635"/>
      <c r="C126" s="791"/>
      <c r="D126" s="346">
        <f>'дети 5-ти лет К'!AF12</f>
        <v>0</v>
      </c>
      <c r="E126" s="791"/>
      <c r="F126" s="346">
        <f>'дети 5-ти лет Т'!AF12</f>
        <v>1</v>
      </c>
      <c r="G126" s="791"/>
    </row>
    <row r="127" spans="2:7" ht="15" customHeight="1" x14ac:dyDescent="0.3">
      <c r="B127" s="635"/>
      <c r="C127" s="791"/>
      <c r="D127" s="346">
        <f>'дети 5-ти лет К'!AG12</f>
        <v>1</v>
      </c>
      <c r="E127" s="791"/>
      <c r="F127" s="346">
        <f>'дети 5-ти лет Т'!AG12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К'!AH12</f>
        <v>0</v>
      </c>
      <c r="E128" s="791"/>
      <c r="F128" s="346">
        <f>'дети 5-ти лет Т'!AH12</f>
        <v>1</v>
      </c>
      <c r="G128" s="791"/>
    </row>
    <row r="129" spans="2:7" ht="15" customHeight="1" x14ac:dyDescent="0.3">
      <c r="B129" s="635"/>
      <c r="C129" s="791"/>
      <c r="D129" s="346">
        <f>'дети 5-ти лет К'!AI12</f>
        <v>1</v>
      </c>
      <c r="E129" s="791"/>
      <c r="F129" s="346">
        <f>'дети 5-ти лет Т'!AI12</f>
        <v>0</v>
      </c>
      <c r="G129" s="791"/>
    </row>
    <row r="130" spans="2:7" x14ac:dyDescent="0.3">
      <c r="B130" s="635"/>
      <c r="C130" s="791"/>
      <c r="D130" s="346">
        <f>'дети 5-ти лет К'!AJ12</f>
        <v>0</v>
      </c>
      <c r="E130" s="791"/>
      <c r="F130" s="346">
        <f>'дети 5-ти лет Т'!AJ12</f>
        <v>0</v>
      </c>
      <c r="G130" s="791"/>
    </row>
    <row r="131" spans="2:7" x14ac:dyDescent="0.3">
      <c r="B131" s="635">
        <v>12</v>
      </c>
      <c r="C131" s="791"/>
      <c r="D131" s="346">
        <f>'дети 5-ти лет К'!AK12</f>
        <v>1</v>
      </c>
      <c r="E131" s="791"/>
      <c r="F131" s="346">
        <f>'дети 5-ти лет Т'!AK12</f>
        <v>1</v>
      </c>
      <c r="G131" s="791"/>
    </row>
    <row r="132" spans="2:7" x14ac:dyDescent="0.3">
      <c r="B132" s="635"/>
      <c r="C132" s="791"/>
      <c r="D132" s="346">
        <f>'дети 5-ти лет К'!AL12</f>
        <v>0</v>
      </c>
      <c r="E132" s="791"/>
      <c r="F132" s="346">
        <f>'дети 5-ти лет Т'!AL12</f>
        <v>0</v>
      </c>
      <c r="G132" s="791"/>
    </row>
    <row r="133" spans="2:7" x14ac:dyDescent="0.3">
      <c r="B133" s="635"/>
      <c r="C133" s="791"/>
      <c r="D133" s="346">
        <f>'дети 5-ти лет К'!AM12</f>
        <v>0</v>
      </c>
      <c r="E133" s="791"/>
      <c r="F133" s="346">
        <f>'дети 5-ти лет Т'!AM12</f>
        <v>0</v>
      </c>
      <c r="G133" s="791"/>
    </row>
    <row r="134" spans="2:7" x14ac:dyDescent="0.3">
      <c r="B134" s="635">
        <v>13</v>
      </c>
      <c r="C134" s="791"/>
      <c r="D134" s="346">
        <f>'дети 5-ти лет К'!AN12</f>
        <v>0</v>
      </c>
      <c r="E134" s="791"/>
      <c r="F134" s="346">
        <f>'дети 5-ти лет Т'!AN12</f>
        <v>1</v>
      </c>
      <c r="G134" s="791"/>
    </row>
    <row r="135" spans="2:7" x14ac:dyDescent="0.3">
      <c r="B135" s="635"/>
      <c r="C135" s="791"/>
      <c r="D135" s="346">
        <f>'дети 5-ти лет К'!AO12</f>
        <v>1</v>
      </c>
      <c r="E135" s="791"/>
      <c r="F135" s="346">
        <f>'дети 5-ти лет Т'!AO12</f>
        <v>0</v>
      </c>
      <c r="G135" s="791"/>
    </row>
    <row r="136" spans="2:7" x14ac:dyDescent="0.3">
      <c r="B136" s="635"/>
      <c r="C136" s="791"/>
      <c r="D136" s="346">
        <f>'дети 5-ти лет К'!AP12</f>
        <v>0</v>
      </c>
      <c r="E136" s="791"/>
      <c r="F136" s="346">
        <f>'дети 5-ти лет Т'!AP12</f>
        <v>0</v>
      </c>
      <c r="G136" s="791"/>
    </row>
    <row r="137" spans="2:7" x14ac:dyDescent="0.3">
      <c r="B137" s="635">
        <v>14</v>
      </c>
      <c r="C137" s="791"/>
      <c r="D137" s="346">
        <f>'дети 5-ти лет К'!AQ12</f>
        <v>1</v>
      </c>
      <c r="E137" s="791"/>
      <c r="F137" s="346">
        <f>'дети 5-ти лет Т'!AQ12</f>
        <v>0</v>
      </c>
      <c r="G137" s="791"/>
    </row>
    <row r="138" spans="2:7" x14ac:dyDescent="0.3">
      <c r="B138" s="635"/>
      <c r="C138" s="791"/>
      <c r="D138" s="346">
        <f>'дети 5-ти лет К'!AR12</f>
        <v>0</v>
      </c>
      <c r="E138" s="791"/>
      <c r="F138" s="346">
        <f>'дети 5-ти лет Т'!AR12</f>
        <v>1</v>
      </c>
      <c r="G138" s="791"/>
    </row>
    <row r="139" spans="2:7" x14ac:dyDescent="0.3">
      <c r="B139" s="635"/>
      <c r="C139" s="791"/>
      <c r="D139" s="346">
        <f>'дети 5-ти лет К'!AS12</f>
        <v>0</v>
      </c>
      <c r="E139" s="791"/>
      <c r="F139" s="346">
        <f>'дети 5-ти лет Т'!AS12</f>
        <v>0</v>
      </c>
      <c r="G139" s="791"/>
    </row>
    <row r="140" spans="2:7" x14ac:dyDescent="0.3">
      <c r="B140" s="635">
        <v>15</v>
      </c>
      <c r="C140" s="791"/>
      <c r="D140" s="346">
        <f>'дети 5-ти лет К'!AT12</f>
        <v>0</v>
      </c>
      <c r="E140" s="791"/>
      <c r="F140" s="346">
        <f>'дети 5-ти лет Т'!AT12</f>
        <v>1</v>
      </c>
      <c r="G140" s="791"/>
    </row>
    <row r="141" spans="2:7" x14ac:dyDescent="0.3">
      <c r="B141" s="635"/>
      <c r="C141" s="791"/>
      <c r="D141" s="346">
        <f>'дети 5-ти лет К'!AU12</f>
        <v>1</v>
      </c>
      <c r="E141" s="791"/>
      <c r="F141" s="346">
        <f>'дети 5-ти лет Т'!AU12</f>
        <v>0</v>
      </c>
      <c r="G141" s="791"/>
    </row>
    <row r="142" spans="2:7" x14ac:dyDescent="0.3">
      <c r="B142" s="635"/>
      <c r="C142" s="791"/>
      <c r="D142" s="346">
        <f>'дети 5-ти лет К'!AV12</f>
        <v>0</v>
      </c>
      <c r="E142" s="791"/>
      <c r="F142" s="346">
        <f>'дети 5-ти лет Т'!AV12</f>
        <v>0</v>
      </c>
      <c r="G142" s="791"/>
    </row>
    <row r="143" spans="2:7" x14ac:dyDescent="0.3">
      <c r="B143" s="635">
        <v>16</v>
      </c>
      <c r="C143" s="791"/>
      <c r="D143" s="346">
        <f>'дети 5-ти лет К'!AW12</f>
        <v>0</v>
      </c>
      <c r="E143" s="791"/>
      <c r="F143" s="346">
        <f>'дети 5-ти лет Т'!AW12</f>
        <v>0</v>
      </c>
      <c r="G143" s="791"/>
    </row>
    <row r="144" spans="2:7" x14ac:dyDescent="0.3">
      <c r="B144" s="635"/>
      <c r="C144" s="791"/>
      <c r="D144" s="346">
        <f>'дети 5-ти лет К'!AX12</f>
        <v>1</v>
      </c>
      <c r="E144" s="791"/>
      <c r="F144" s="346">
        <f>'дети 5-ти лет Т'!AX12</f>
        <v>1</v>
      </c>
      <c r="G144" s="791"/>
    </row>
    <row r="145" spans="2:7" x14ac:dyDescent="0.3">
      <c r="B145" s="635"/>
      <c r="C145" s="791"/>
      <c r="D145" s="346">
        <f>'дети 5-ти лет К'!AY12</f>
        <v>0</v>
      </c>
      <c r="E145" s="791"/>
      <c r="F145" s="346">
        <f>'дети 5-ти лет Т'!AY12</f>
        <v>0</v>
      </c>
      <c r="G145" s="791"/>
    </row>
    <row r="146" spans="2:7" x14ac:dyDescent="0.3">
      <c r="B146" s="635">
        <v>17</v>
      </c>
      <c r="C146" s="791"/>
      <c r="D146" s="346">
        <f>'дети 5-ти лет К'!AZ12</f>
        <v>0</v>
      </c>
      <c r="E146" s="791"/>
      <c r="F146" s="346">
        <f>'дети 5-ти лет Т'!AZ12</f>
        <v>1</v>
      </c>
      <c r="G146" s="791"/>
    </row>
    <row r="147" spans="2:7" x14ac:dyDescent="0.3">
      <c r="B147" s="635"/>
      <c r="C147" s="791"/>
      <c r="D147" s="346">
        <f>'дети 5-ти лет К'!BA12</f>
        <v>1</v>
      </c>
      <c r="E147" s="791"/>
      <c r="F147" s="346">
        <f>'дети 5-ти лет Т'!BA12</f>
        <v>0</v>
      </c>
      <c r="G147" s="791"/>
    </row>
    <row r="148" spans="2:7" x14ac:dyDescent="0.3">
      <c r="B148" s="635"/>
      <c r="C148" s="791"/>
      <c r="D148" s="346">
        <f>'дети 5-ти лет К'!BB12</f>
        <v>0</v>
      </c>
      <c r="E148" s="791"/>
      <c r="F148" s="346">
        <f>'дети 5-ти лет Т'!BB12</f>
        <v>0</v>
      </c>
      <c r="G148" s="791"/>
    </row>
    <row r="149" spans="2:7" x14ac:dyDescent="0.3">
      <c r="B149" s="635">
        <v>18</v>
      </c>
      <c r="C149" s="791"/>
      <c r="D149" s="346">
        <f>'дети 5-ти лет К'!BC12</f>
        <v>1</v>
      </c>
      <c r="E149" s="791"/>
      <c r="F149" s="346">
        <f>'дети 5-ти лет Т'!BC12</f>
        <v>0</v>
      </c>
      <c r="G149" s="791"/>
    </row>
    <row r="150" spans="2:7" x14ac:dyDescent="0.3">
      <c r="B150" s="635"/>
      <c r="C150" s="791"/>
      <c r="D150" s="346">
        <f>'дети 5-ти лет К'!BD12</f>
        <v>0</v>
      </c>
      <c r="E150" s="791"/>
      <c r="F150" s="346">
        <f>'дети 5-ти лет Т'!BD12</f>
        <v>1</v>
      </c>
      <c r="G150" s="791"/>
    </row>
    <row r="151" spans="2:7" x14ac:dyDescent="0.3">
      <c r="B151" s="635"/>
      <c r="C151" s="791"/>
      <c r="D151" s="346">
        <f>'дети 5-ти лет К'!BE12</f>
        <v>0</v>
      </c>
      <c r="E151" s="791"/>
      <c r="F151" s="346">
        <f>'дети 5-ти лет Т'!BE12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Т'!BF12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Т'!BG12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Т'!BH12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Т'!BI12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Т'!BJ12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Т'!BK12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Т'!BL12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Т'!BM12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Т'!BN12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Т'!BO12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Т'!BP12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Т'!BQ12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Т'!BR12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Т'!BS12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Т'!BT12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Т'!BU12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Т'!BV12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Т'!BW12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Т'!BX12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Т'!BY12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Т'!BZ12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Т'!CA12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Т'!CB12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Т'!CC12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Т'!CD12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Т'!CE12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Т'!CF12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Т'!CG12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Т'!CH12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Т'!CI12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Т'!CJ12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Т'!CK12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Т'!CL12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Т'!CM12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Т'!CN12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Т'!CO12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27.7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Ф'!D58</f>
        <v>0</v>
      </c>
      <c r="D191" s="347">
        <f>'дети 5-ти лет К'!D58</f>
        <v>0</v>
      </c>
      <c r="E191" s="347">
        <f>'дети 5-ти лет П'!D58</f>
        <v>1</v>
      </c>
      <c r="F191" s="347">
        <f>'дети 5-ти лет Т'!D58</f>
        <v>1</v>
      </c>
      <c r="G191" s="347">
        <f>'дети 5-ти лет С'!D58</f>
        <v>0</v>
      </c>
    </row>
    <row r="192" spans="2:7" ht="15" customHeight="1" x14ac:dyDescent="0.3">
      <c r="B192" s="629"/>
      <c r="C192" s="347">
        <f>'дети 5-ти лет Ф'!E58</f>
        <v>1</v>
      </c>
      <c r="D192" s="347">
        <f>'дети 5-ти лет К'!E58</f>
        <v>1</v>
      </c>
      <c r="E192" s="347">
        <f>'дети 5-ти лет П'!E58</f>
        <v>0</v>
      </c>
      <c r="F192" s="347">
        <f>'дети 5-ти лет Т'!E58</f>
        <v>0</v>
      </c>
      <c r="G192" s="347">
        <f>'дети 5-ти лет С'!E58</f>
        <v>1</v>
      </c>
    </row>
    <row r="193" spans="2:100" ht="15" customHeight="1" x14ac:dyDescent="0.3">
      <c r="B193" s="630"/>
      <c r="C193" s="347">
        <f>'дети 5-ти лет Ф'!F58</f>
        <v>0</v>
      </c>
      <c r="D193" s="347">
        <f>'дети 5-ти лет К'!F58</f>
        <v>0</v>
      </c>
      <c r="E193" s="347">
        <f>'дети 5-ти лет П'!F58</f>
        <v>0</v>
      </c>
      <c r="F193" s="347">
        <f>'дети 5-ти лет Т'!F58</f>
        <v>0</v>
      </c>
      <c r="G193" s="347">
        <f>'дети 5-ти лет С'!F58</f>
        <v>0</v>
      </c>
    </row>
    <row r="194" spans="2:100" ht="15" customHeight="1" x14ac:dyDescent="0.3">
      <c r="B194" s="628">
        <v>2</v>
      </c>
      <c r="C194" s="347">
        <f>'дети 5-ти лет Ф'!G58</f>
        <v>1</v>
      </c>
      <c r="D194" s="347">
        <f>'дети 5-ти лет К'!G58</f>
        <v>1</v>
      </c>
      <c r="E194" s="347">
        <f>'дети 5-ти лет П'!G58</f>
        <v>0</v>
      </c>
      <c r="F194" s="347">
        <f>'дети 5-ти лет Т'!G58</f>
        <v>1</v>
      </c>
      <c r="G194" s="347">
        <f>'дети 5-ти лет С'!G58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Ф'!H58</f>
        <v>0</v>
      </c>
      <c r="D195" s="347">
        <f>'дети 5-ти лет К'!H58</f>
        <v>0</v>
      </c>
      <c r="E195" s="347">
        <f>'дети 5-ти лет П'!H58</f>
        <v>1</v>
      </c>
      <c r="F195" s="347">
        <f>'дети 5-ти лет Т'!H58</f>
        <v>0</v>
      </c>
      <c r="G195" s="347">
        <f>'дети 5-ти лет С'!H58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Ф'!I58</f>
        <v>0</v>
      </c>
      <c r="D196" s="347">
        <f>'дети 5-ти лет К'!I58</f>
        <v>0</v>
      </c>
      <c r="E196" s="347">
        <f>'дети 5-ти лет П'!I58</f>
        <v>0</v>
      </c>
      <c r="F196" s="347">
        <f>'дети 5-ти лет Т'!I58</f>
        <v>0</v>
      </c>
      <c r="G196" s="347">
        <f>'дети 5-ти лет С'!I58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Ф'!J58</f>
        <v>1</v>
      </c>
      <c r="D197" s="347">
        <f>'дети 5-ти лет К'!J58</f>
        <v>1</v>
      </c>
      <c r="E197" s="347">
        <f>'дети 5-ти лет П'!J58</f>
        <v>1</v>
      </c>
      <c r="F197" s="347">
        <f>'дети 5-ти лет Т'!J58</f>
        <v>0</v>
      </c>
      <c r="G197" s="347">
        <f>'дети 5-ти лет С'!J58</f>
        <v>0</v>
      </c>
    </row>
    <row r="198" spans="2:100" ht="15" customHeight="1" x14ac:dyDescent="0.3">
      <c r="B198" s="629"/>
      <c r="C198" s="347">
        <f>'дети 5-ти лет Ф'!K58</f>
        <v>0</v>
      </c>
      <c r="D198" s="347">
        <f>'дети 5-ти лет К'!K58</f>
        <v>0</v>
      </c>
      <c r="E198" s="347">
        <f>'дети 5-ти лет П'!K58</f>
        <v>0</v>
      </c>
      <c r="F198" s="347">
        <f>'дети 5-ти лет Т'!K58</f>
        <v>1</v>
      </c>
      <c r="G198" s="347">
        <f>'дети 5-ти лет С'!K58</f>
        <v>1</v>
      </c>
    </row>
    <row r="199" spans="2:100" ht="15" customHeight="1" x14ac:dyDescent="0.3">
      <c r="B199" s="630"/>
      <c r="C199" s="347">
        <f>'дети 5-ти лет Ф'!L58</f>
        <v>0</v>
      </c>
      <c r="D199" s="347">
        <f>'дети 5-ти лет К'!L58</f>
        <v>0</v>
      </c>
      <c r="E199" s="347">
        <f>'дети 5-ти лет П'!L58</f>
        <v>0</v>
      </c>
      <c r="F199" s="347">
        <f>'дети 5-ти лет Т'!L58</f>
        <v>0</v>
      </c>
      <c r="G199" s="347">
        <f>'дети 5-ти лет С'!L58</f>
        <v>0</v>
      </c>
    </row>
    <row r="200" spans="2:100" ht="15" customHeight="1" x14ac:dyDescent="0.3">
      <c r="B200" s="628">
        <v>4</v>
      </c>
      <c r="C200" s="347">
        <f>'дети 5-ти лет Ф'!M58</f>
        <v>1</v>
      </c>
      <c r="D200" s="347">
        <f>'дети 5-ти лет К'!M58</f>
        <v>1</v>
      </c>
      <c r="E200" s="347">
        <f>'дети 5-ти лет П'!M58</f>
        <v>1</v>
      </c>
      <c r="F200" s="347">
        <f>'дети 5-ти лет Т'!M58</f>
        <v>1</v>
      </c>
      <c r="G200" s="347">
        <f>'дети 5-ти лет С'!M58</f>
        <v>1</v>
      </c>
    </row>
    <row r="201" spans="2:100" ht="15" customHeight="1" x14ac:dyDescent="0.3">
      <c r="B201" s="629"/>
      <c r="C201" s="347">
        <f>'дети 5-ти лет Ф'!N58</f>
        <v>0</v>
      </c>
      <c r="D201" s="347">
        <f>'дети 5-ти лет К'!N58</f>
        <v>0</v>
      </c>
      <c r="E201" s="347">
        <f>'дети 5-ти лет П'!N58</f>
        <v>0</v>
      </c>
      <c r="F201" s="347">
        <f>'дети 5-ти лет Т'!N58</f>
        <v>0</v>
      </c>
      <c r="G201" s="347">
        <f>'дети 5-ти лет С'!N58</f>
        <v>0</v>
      </c>
    </row>
    <row r="202" spans="2:100" ht="15" customHeight="1" x14ac:dyDescent="0.3">
      <c r="B202" s="630"/>
      <c r="C202" s="347">
        <f>'дети 5-ти лет Ф'!O58</f>
        <v>0</v>
      </c>
      <c r="D202" s="347">
        <f>'дети 5-ти лет К'!O58</f>
        <v>0</v>
      </c>
      <c r="E202" s="347">
        <f>'дети 5-ти лет П'!O58</f>
        <v>0</v>
      </c>
      <c r="F202" s="347">
        <f>'дети 5-ти лет Т'!O58</f>
        <v>0</v>
      </c>
      <c r="G202" s="347">
        <f>'дети 5-ти лет С'!O58</f>
        <v>0</v>
      </c>
    </row>
    <row r="203" spans="2:100" ht="15" customHeight="1" x14ac:dyDescent="0.3">
      <c r="B203" s="628">
        <v>5</v>
      </c>
      <c r="C203" s="347">
        <f>'дети 5-ти лет Ф'!P58</f>
        <v>1</v>
      </c>
      <c r="D203" s="347">
        <f>'дети 5-ти лет К'!P58</f>
        <v>1</v>
      </c>
      <c r="E203" s="347">
        <f>'дети 5-ти лет П'!P58</f>
        <v>0</v>
      </c>
      <c r="F203" s="347">
        <f>'дети 5-ти лет Т'!P58</f>
        <v>1</v>
      </c>
      <c r="G203" s="347">
        <f>'дети 5-ти лет С'!P58</f>
        <v>1</v>
      </c>
    </row>
    <row r="204" spans="2:100" ht="15" customHeight="1" x14ac:dyDescent="0.3">
      <c r="B204" s="629"/>
      <c r="C204" s="347">
        <f>'дети 5-ти лет Ф'!Q58</f>
        <v>0</v>
      </c>
      <c r="D204" s="347">
        <f>'дети 5-ти лет К'!Q58</f>
        <v>0</v>
      </c>
      <c r="E204" s="347">
        <f>'дети 5-ти лет П'!Q58</f>
        <v>1</v>
      </c>
      <c r="F204" s="347">
        <f>'дети 5-ти лет Т'!Q58</f>
        <v>0</v>
      </c>
      <c r="G204" s="347">
        <f>'дети 5-ти лет С'!Q58</f>
        <v>0</v>
      </c>
    </row>
    <row r="205" spans="2:100" ht="15" customHeight="1" x14ac:dyDescent="0.3">
      <c r="B205" s="630"/>
      <c r="C205" s="347">
        <f>'дети 5-ти лет Ф'!R58</f>
        <v>0</v>
      </c>
      <c r="D205" s="347">
        <f>'дети 5-ти лет К'!R58</f>
        <v>0</v>
      </c>
      <c r="E205" s="347">
        <f>'дети 5-ти лет П'!R58</f>
        <v>0</v>
      </c>
      <c r="F205" s="347">
        <f>'дети 5-ти лет Т'!R58</f>
        <v>0</v>
      </c>
      <c r="G205" s="347">
        <f>'дети 5-ти лет С'!R58</f>
        <v>0</v>
      </c>
    </row>
    <row r="206" spans="2:100" ht="15" customHeight="1" x14ac:dyDescent="0.3">
      <c r="B206" s="628">
        <v>6</v>
      </c>
      <c r="C206" s="347">
        <f>'дети 5-ти лет Ф'!S58</f>
        <v>1</v>
      </c>
      <c r="D206" s="347">
        <f>'дети 5-ти лет К'!S58</f>
        <v>1</v>
      </c>
      <c r="E206" s="347">
        <f>'дети 5-ти лет П'!S58</f>
        <v>1</v>
      </c>
      <c r="F206" s="347">
        <f>'дети 5-ти лет Т'!S58</f>
        <v>1</v>
      </c>
      <c r="G206" s="347">
        <f>'дети 5-ти лет С'!S58</f>
        <v>0</v>
      </c>
    </row>
    <row r="207" spans="2:100" ht="15" customHeight="1" x14ac:dyDescent="0.3">
      <c r="B207" s="629"/>
      <c r="C207" s="347">
        <f>'дети 5-ти лет Ф'!T58</f>
        <v>0</v>
      </c>
      <c r="D207" s="347">
        <f>'дети 5-ти лет К'!T58</f>
        <v>0</v>
      </c>
      <c r="E207" s="347">
        <f>'дети 5-ти лет П'!T58</f>
        <v>0</v>
      </c>
      <c r="F207" s="347">
        <f>'дети 5-ти лет Т'!T58</f>
        <v>0</v>
      </c>
      <c r="G207" s="347">
        <f>'дети 5-ти лет С'!T58</f>
        <v>1</v>
      </c>
    </row>
    <row r="208" spans="2:100" ht="15" customHeight="1" x14ac:dyDescent="0.3">
      <c r="B208" s="630"/>
      <c r="C208" s="347">
        <f>'дети 5-ти лет Ф'!U58</f>
        <v>0</v>
      </c>
      <c r="D208" s="347">
        <f>'дети 5-ти лет К'!U58</f>
        <v>0</v>
      </c>
      <c r="E208" s="347">
        <f>'дети 5-ти лет П'!U58</f>
        <v>0</v>
      </c>
      <c r="F208" s="347">
        <f>'дети 5-ти лет Т'!U58</f>
        <v>0</v>
      </c>
      <c r="G208" s="347">
        <f>'дети 5-ти лет С'!U58</f>
        <v>0</v>
      </c>
    </row>
    <row r="209" spans="2:7" ht="15" customHeight="1" x14ac:dyDescent="0.3">
      <c r="B209" s="628">
        <v>7</v>
      </c>
      <c r="C209" s="347">
        <f>'дети 5-ти лет Ф'!V58</f>
        <v>1</v>
      </c>
      <c r="D209" s="347">
        <f>'дети 5-ти лет К'!V58</f>
        <v>1</v>
      </c>
      <c r="E209" s="347">
        <f>'дети 5-ти лет П'!V58</f>
        <v>1</v>
      </c>
      <c r="F209" s="347">
        <f>'дети 5-ти лет Т'!V58</f>
        <v>1</v>
      </c>
      <c r="G209" s="347">
        <f>'дети 5-ти лет С'!V58</f>
        <v>1</v>
      </c>
    </row>
    <row r="210" spans="2:7" ht="15" customHeight="1" x14ac:dyDescent="0.3">
      <c r="B210" s="629"/>
      <c r="C210" s="347">
        <f>'дети 5-ти лет Ф'!W58</f>
        <v>0</v>
      </c>
      <c r="D210" s="347">
        <f>'дети 5-ти лет Т'!W58</f>
        <v>0</v>
      </c>
      <c r="E210" s="347">
        <f>'дети 5-ти лет П'!W58</f>
        <v>0</v>
      </c>
      <c r="F210" s="347">
        <f>'дети 5-ти лет Т'!W58</f>
        <v>0</v>
      </c>
      <c r="G210" s="347">
        <f>'дети 5-ти лет С'!W58</f>
        <v>0</v>
      </c>
    </row>
    <row r="211" spans="2:7" ht="15" customHeight="1" x14ac:dyDescent="0.3">
      <c r="B211" s="630"/>
      <c r="C211" s="347">
        <f>'дети 5-ти лет Ф'!X58</f>
        <v>0</v>
      </c>
      <c r="D211" s="347">
        <f>'дети 5-ти лет К'!X58</f>
        <v>0</v>
      </c>
      <c r="E211" s="347">
        <f>'дети 5-ти лет П'!X58</f>
        <v>0</v>
      </c>
      <c r="F211" s="347">
        <f>'дети 5-ти лет Т'!X58</f>
        <v>0</v>
      </c>
      <c r="G211" s="347">
        <f>'дети 5-ти лет С'!X58</f>
        <v>0</v>
      </c>
    </row>
    <row r="212" spans="2:7" ht="15" customHeight="1" x14ac:dyDescent="0.3">
      <c r="B212" s="628">
        <v>8</v>
      </c>
      <c r="C212" s="309"/>
      <c r="D212" s="347">
        <f>'дети 5-ти лет К'!Y58</f>
        <v>1</v>
      </c>
      <c r="E212" s="793"/>
      <c r="F212" s="347">
        <f>'дети 5-ти лет Т'!Y58</f>
        <v>1</v>
      </c>
      <c r="G212" s="793"/>
    </row>
    <row r="213" spans="2:7" ht="15" customHeight="1" x14ac:dyDescent="0.3">
      <c r="B213" s="629"/>
      <c r="C213" s="310"/>
      <c r="D213" s="347">
        <f>'дети 5-ти лет К'!Z58</f>
        <v>0</v>
      </c>
      <c r="E213" s="794"/>
      <c r="F213" s="347">
        <f>'дети 5-ти лет Т'!Z58</f>
        <v>0</v>
      </c>
      <c r="G213" s="794"/>
    </row>
    <row r="214" spans="2:7" ht="15" customHeight="1" x14ac:dyDescent="0.3">
      <c r="B214" s="630"/>
      <c r="C214" s="310"/>
      <c r="D214" s="347">
        <f>'дети 5-ти лет К'!AA58</f>
        <v>0</v>
      </c>
      <c r="E214" s="794"/>
      <c r="F214" s="347">
        <f>'дети 5-ти лет Т'!AA58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К'!AB58</f>
        <v>1</v>
      </c>
      <c r="E215" s="794"/>
      <c r="F215" s="347">
        <f>'дети 5-ти лет Т'!AB58</f>
        <v>1</v>
      </c>
      <c r="G215" s="794"/>
    </row>
    <row r="216" spans="2:7" ht="15" customHeight="1" x14ac:dyDescent="0.3">
      <c r="B216" s="629"/>
      <c r="C216" s="310"/>
      <c r="D216" s="347">
        <f>'дети 5-ти лет К'!AC58</f>
        <v>0</v>
      </c>
      <c r="E216" s="794"/>
      <c r="F216" s="347">
        <f>'дети 5-ти лет Т'!AC58</f>
        <v>0</v>
      </c>
      <c r="G216" s="794"/>
    </row>
    <row r="217" spans="2:7" ht="15" customHeight="1" x14ac:dyDescent="0.3">
      <c r="B217" s="630"/>
      <c r="C217" s="310"/>
      <c r="D217" s="347">
        <f>'дети 5-ти лет К'!AD58</f>
        <v>0</v>
      </c>
      <c r="E217" s="794"/>
      <c r="F217" s="347">
        <f>'дети 5-ти лет Т'!AD58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К'!AE58</f>
        <v>0</v>
      </c>
      <c r="E218" s="794"/>
      <c r="F218" s="347">
        <f>'дети 5-ти лет Т'!AE58</f>
        <v>1</v>
      </c>
      <c r="G218" s="794"/>
    </row>
    <row r="219" spans="2:7" x14ac:dyDescent="0.3">
      <c r="B219" s="635"/>
      <c r="C219" s="310"/>
      <c r="D219" s="347">
        <f>'дети 5-ти лет К'!AF58</f>
        <v>1</v>
      </c>
      <c r="E219" s="794"/>
      <c r="F219" s="347">
        <f>'дети 5-ти лет Т'!AF58</f>
        <v>0</v>
      </c>
      <c r="G219" s="794"/>
    </row>
    <row r="220" spans="2:7" x14ac:dyDescent="0.3">
      <c r="B220" s="635"/>
      <c r="C220" s="310"/>
      <c r="D220" s="347">
        <f>'дети 5-ти лет К'!AG58</f>
        <v>0</v>
      </c>
      <c r="E220" s="794"/>
      <c r="F220" s="347">
        <f>'дети 5-ти лет Т'!AG58</f>
        <v>0</v>
      </c>
      <c r="G220" s="794"/>
    </row>
    <row r="221" spans="2:7" x14ac:dyDescent="0.3">
      <c r="B221" s="635">
        <v>11</v>
      </c>
      <c r="C221" s="310"/>
      <c r="D221" s="347">
        <f>'дети 5-ти лет К'!AH58</f>
        <v>0</v>
      </c>
      <c r="E221" s="794"/>
      <c r="F221" s="347">
        <f>'дети 5-ти лет Т'!AH58</f>
        <v>0</v>
      </c>
      <c r="G221" s="794"/>
    </row>
    <row r="222" spans="2:7" x14ac:dyDescent="0.3">
      <c r="B222" s="635"/>
      <c r="C222" s="310"/>
      <c r="D222" s="347">
        <f>'дети 5-ти лет К'!AI58</f>
        <v>1</v>
      </c>
      <c r="E222" s="794"/>
      <c r="F222" s="347">
        <f>'дети 5-ти лет Т'!AI58</f>
        <v>1</v>
      </c>
      <c r="G222" s="794"/>
    </row>
    <row r="223" spans="2:7" x14ac:dyDescent="0.3">
      <c r="B223" s="635"/>
      <c r="C223" s="310"/>
      <c r="D223" s="347">
        <f>'дети 5-ти лет К'!AJ58</f>
        <v>0</v>
      </c>
      <c r="E223" s="794"/>
      <c r="F223" s="347">
        <f>'дети 5-ти лет Т'!AJ58</f>
        <v>0</v>
      </c>
      <c r="G223" s="794"/>
    </row>
    <row r="224" spans="2:7" x14ac:dyDescent="0.3">
      <c r="B224" s="635">
        <v>12</v>
      </c>
      <c r="C224" s="310"/>
      <c r="D224" s="347">
        <f>'дети 5-ти лет К'!AK58</f>
        <v>0</v>
      </c>
      <c r="E224" s="794"/>
      <c r="F224" s="347">
        <f>'дети 5-ти лет Т'!AK58</f>
        <v>1</v>
      </c>
      <c r="G224" s="794"/>
    </row>
    <row r="225" spans="2:7" x14ac:dyDescent="0.3">
      <c r="B225" s="635"/>
      <c r="C225" s="310"/>
      <c r="D225" s="347">
        <f>'дети 5-ти лет К'!AL58</f>
        <v>1</v>
      </c>
      <c r="E225" s="794"/>
      <c r="F225" s="347">
        <f>'дети 5-ти лет Т'!AL58</f>
        <v>0</v>
      </c>
      <c r="G225" s="794"/>
    </row>
    <row r="226" spans="2:7" x14ac:dyDescent="0.3">
      <c r="B226" s="635"/>
      <c r="C226" s="310"/>
      <c r="D226" s="347">
        <f>'дети 5-ти лет К'!AM58</f>
        <v>0</v>
      </c>
      <c r="E226" s="794"/>
      <c r="F226" s="347">
        <f>'дети 5-ти лет Т'!AM58</f>
        <v>0</v>
      </c>
      <c r="G226" s="794"/>
    </row>
    <row r="227" spans="2:7" x14ac:dyDescent="0.3">
      <c r="B227" s="635">
        <v>13</v>
      </c>
      <c r="C227" s="310"/>
      <c r="D227" s="347">
        <f>'дети 5-ти лет К'!AN58</f>
        <v>1</v>
      </c>
      <c r="E227" s="794"/>
      <c r="F227" s="347">
        <f>'дети 5-ти лет Т'!AN58</f>
        <v>1</v>
      </c>
      <c r="G227" s="794"/>
    </row>
    <row r="228" spans="2:7" x14ac:dyDescent="0.3">
      <c r="B228" s="635"/>
      <c r="C228" s="310"/>
      <c r="D228" s="347">
        <f>'дети 5-ти лет К'!AO58</f>
        <v>0</v>
      </c>
      <c r="E228" s="794"/>
      <c r="F228" s="347">
        <f>'дети 5-ти лет Т'!AO58</f>
        <v>0</v>
      </c>
      <c r="G228" s="794"/>
    </row>
    <row r="229" spans="2:7" x14ac:dyDescent="0.3">
      <c r="B229" s="635"/>
      <c r="C229" s="310"/>
      <c r="D229" s="347">
        <f>'дети 5-ти лет К'!AP58</f>
        <v>0</v>
      </c>
      <c r="E229" s="794"/>
      <c r="F229" s="347">
        <f>'дети 5-ти лет Т'!AP58</f>
        <v>0</v>
      </c>
      <c r="G229" s="794"/>
    </row>
    <row r="230" spans="2:7" x14ac:dyDescent="0.3">
      <c r="B230" s="635">
        <v>14</v>
      </c>
      <c r="C230" s="310"/>
      <c r="D230" s="347">
        <f>'дети 5-ти лет К'!AQ58</f>
        <v>0</v>
      </c>
      <c r="E230" s="794"/>
      <c r="F230" s="347">
        <f>'дети 5-ти лет Т'!AQ58</f>
        <v>0</v>
      </c>
      <c r="G230" s="794"/>
    </row>
    <row r="231" spans="2:7" x14ac:dyDescent="0.3">
      <c r="B231" s="635"/>
      <c r="C231" s="310"/>
      <c r="D231" s="347">
        <f>'дети 5-ти лет К'!AR58</f>
        <v>1</v>
      </c>
      <c r="E231" s="794"/>
      <c r="F231" s="347">
        <f>'дети 5-ти лет Т'!AR58</f>
        <v>1</v>
      </c>
      <c r="G231" s="794"/>
    </row>
    <row r="232" spans="2:7" x14ac:dyDescent="0.3">
      <c r="B232" s="635"/>
      <c r="C232" s="310"/>
      <c r="D232" s="347">
        <f>'дети 5-ти лет К'!AS58</f>
        <v>0</v>
      </c>
      <c r="E232" s="794"/>
      <c r="F232" s="347">
        <f>'дети 5-ти лет Т'!AS58</f>
        <v>0</v>
      </c>
      <c r="G232" s="794"/>
    </row>
    <row r="233" spans="2:7" x14ac:dyDescent="0.3">
      <c r="B233" s="635">
        <v>15</v>
      </c>
      <c r="C233" s="310"/>
      <c r="D233" s="347">
        <f>'дети 5-ти лет К'!AT58</f>
        <v>0</v>
      </c>
      <c r="E233" s="794"/>
      <c r="F233" s="347">
        <f>'дети 5-ти лет Т'!AT58</f>
        <v>1</v>
      </c>
      <c r="G233" s="794"/>
    </row>
    <row r="234" spans="2:7" x14ac:dyDescent="0.3">
      <c r="B234" s="635"/>
      <c r="C234" s="310"/>
      <c r="D234" s="347">
        <f>'дети 5-ти лет К'!AU58</f>
        <v>1</v>
      </c>
      <c r="E234" s="794"/>
      <c r="F234" s="347">
        <f>'дети 5-ти лет Т'!AU58</f>
        <v>0</v>
      </c>
      <c r="G234" s="794"/>
    </row>
    <row r="235" spans="2:7" x14ac:dyDescent="0.3">
      <c r="B235" s="635"/>
      <c r="C235" s="310"/>
      <c r="D235" s="347">
        <f>'дети 5-ти лет К'!AV58</f>
        <v>0</v>
      </c>
      <c r="E235" s="794"/>
      <c r="F235" s="347">
        <f>'дети 5-ти лет Т'!AV58</f>
        <v>0</v>
      </c>
      <c r="G235" s="794"/>
    </row>
    <row r="236" spans="2:7" x14ac:dyDescent="0.3">
      <c r="B236" s="628">
        <v>16</v>
      </c>
      <c r="C236" s="310"/>
      <c r="D236" s="347">
        <f>'дети 5-ти лет К'!AW58</f>
        <v>0</v>
      </c>
      <c r="E236" s="794"/>
      <c r="F236" s="347">
        <f>'дети 5-ти лет Т'!AW58</f>
        <v>0</v>
      </c>
      <c r="G236" s="794"/>
    </row>
    <row r="237" spans="2:7" x14ac:dyDescent="0.3">
      <c r="B237" s="629"/>
      <c r="C237" s="310"/>
      <c r="D237" s="347">
        <f>'дети 5-ти лет К'!AX58</f>
        <v>1</v>
      </c>
      <c r="E237" s="794"/>
      <c r="F237" s="347">
        <f>'дети 5-ти лет Т'!AX58</f>
        <v>1</v>
      </c>
      <c r="G237" s="794"/>
    </row>
    <row r="238" spans="2:7" x14ac:dyDescent="0.3">
      <c r="B238" s="630"/>
      <c r="C238" s="310"/>
      <c r="D238" s="347">
        <f>'дети 5-ти лет К'!AY58</f>
        <v>0</v>
      </c>
      <c r="E238" s="794"/>
      <c r="F238" s="347">
        <f>'дети 5-ти лет Т'!AY58</f>
        <v>0</v>
      </c>
      <c r="G238" s="794"/>
    </row>
    <row r="239" spans="2:7" x14ac:dyDescent="0.3">
      <c r="B239" s="628">
        <v>17</v>
      </c>
      <c r="C239" s="310"/>
      <c r="D239" s="347">
        <f>'дети 5-ти лет К'!AZ58</f>
        <v>0</v>
      </c>
      <c r="E239" s="794"/>
      <c r="F239" s="347">
        <f>'дети 5-ти лет Т'!AZ58</f>
        <v>0</v>
      </c>
      <c r="G239" s="794"/>
    </row>
    <row r="240" spans="2:7" x14ac:dyDescent="0.3">
      <c r="B240" s="629"/>
      <c r="C240" s="310"/>
      <c r="D240" s="347">
        <f>'дети 5-ти лет К'!BA58</f>
        <v>1</v>
      </c>
      <c r="E240" s="794"/>
      <c r="F240" s="347">
        <f>'дети 5-ти лет Т'!BA58</f>
        <v>1</v>
      </c>
      <c r="G240" s="794"/>
    </row>
    <row r="241" spans="2:7" x14ac:dyDescent="0.3">
      <c r="B241" s="630"/>
      <c r="C241" s="310"/>
      <c r="D241" s="347">
        <f>'дети 5-ти лет К'!BB58</f>
        <v>0</v>
      </c>
      <c r="E241" s="794"/>
      <c r="F241" s="347">
        <f>'дети 5-ти лет Т'!BB58</f>
        <v>0</v>
      </c>
      <c r="G241" s="794"/>
    </row>
    <row r="242" spans="2:7" x14ac:dyDescent="0.3">
      <c r="B242" s="628">
        <v>18</v>
      </c>
      <c r="C242" s="310"/>
      <c r="D242" s="347">
        <f>'дети 5-ти лет К'!BC58</f>
        <v>1</v>
      </c>
      <c r="E242" s="794"/>
      <c r="F242" s="347">
        <f>'дети 5-ти лет Т'!BC58</f>
        <v>1</v>
      </c>
      <c r="G242" s="794"/>
    </row>
    <row r="243" spans="2:7" x14ac:dyDescent="0.3">
      <c r="B243" s="629"/>
      <c r="C243" s="310"/>
      <c r="D243" s="347">
        <f>'дети 5-ти лет К'!BD58</f>
        <v>0</v>
      </c>
      <c r="E243" s="794"/>
      <c r="F243" s="347">
        <f>'дети 5-ти лет Т'!BD58</f>
        <v>0</v>
      </c>
      <c r="G243" s="794"/>
    </row>
    <row r="244" spans="2:7" x14ac:dyDescent="0.3">
      <c r="B244" s="630"/>
      <c r="C244" s="310"/>
      <c r="D244" s="347">
        <f>'дети 5-ти лет К'!BE58</f>
        <v>0</v>
      </c>
      <c r="E244" s="794"/>
      <c r="F244" s="347">
        <f>'дети 5-ти лет Т'!BE58</f>
        <v>0</v>
      </c>
      <c r="G244" s="794"/>
    </row>
    <row r="245" spans="2:7" x14ac:dyDescent="0.3">
      <c r="B245" s="628">
        <v>19</v>
      </c>
      <c r="C245" s="310"/>
      <c r="D245" s="347">
        <f>'дети 5-ти лет К'!BF58</f>
        <v>1</v>
      </c>
      <c r="E245" s="794"/>
      <c r="F245" s="347">
        <f>'дети 5-ти лет Т'!BF58</f>
        <v>1</v>
      </c>
      <c r="G245" s="794"/>
    </row>
    <row r="246" spans="2:7" x14ac:dyDescent="0.3">
      <c r="B246" s="629"/>
      <c r="C246" s="310"/>
      <c r="D246" s="347">
        <f>'дети 5-ти лет К'!BG58</f>
        <v>0</v>
      </c>
      <c r="E246" s="794"/>
      <c r="F246" s="347">
        <f>'дети 5-ти лет Т'!BG58</f>
        <v>0</v>
      </c>
      <c r="G246" s="794"/>
    </row>
    <row r="247" spans="2:7" x14ac:dyDescent="0.3">
      <c r="B247" s="630"/>
      <c r="C247" s="310"/>
      <c r="D247" s="347">
        <f>'дети 5-ти лет К'!BH58</f>
        <v>0</v>
      </c>
      <c r="E247" s="794"/>
      <c r="F247" s="347">
        <f>'дети 5-ти лет Т'!BH58</f>
        <v>0</v>
      </c>
      <c r="G247" s="794"/>
    </row>
    <row r="248" spans="2:7" x14ac:dyDescent="0.3">
      <c r="B248" s="628">
        <v>20</v>
      </c>
      <c r="C248" s="310"/>
      <c r="D248" s="347">
        <f>'дети 5-ти лет К'!BI58</f>
        <v>1</v>
      </c>
      <c r="E248" s="794"/>
      <c r="F248" s="347">
        <f>'дети 5-ти лет Т'!BI58</f>
        <v>0</v>
      </c>
      <c r="G248" s="794"/>
    </row>
    <row r="249" spans="2:7" x14ac:dyDescent="0.3">
      <c r="B249" s="629"/>
      <c r="C249" s="310"/>
      <c r="D249" s="347">
        <f>'дети 5-ти лет К'!BJ58</f>
        <v>0</v>
      </c>
      <c r="E249" s="794"/>
      <c r="F249" s="347">
        <f>'дети 5-ти лет Т'!BJ58</f>
        <v>1</v>
      </c>
      <c r="G249" s="794"/>
    </row>
    <row r="250" spans="2:7" x14ac:dyDescent="0.3">
      <c r="B250" s="630"/>
      <c r="C250" s="310"/>
      <c r="D250" s="347">
        <f>'дети 5-ти лет К'!BK58</f>
        <v>0</v>
      </c>
      <c r="E250" s="794"/>
      <c r="F250" s="347">
        <f>'дети 5-ти лет Т'!BK58</f>
        <v>0</v>
      </c>
      <c r="G250" s="794"/>
    </row>
    <row r="251" spans="2:7" x14ac:dyDescent="0.3">
      <c r="B251" s="628">
        <v>21</v>
      </c>
      <c r="C251" s="310"/>
      <c r="D251" s="347">
        <f>'дети 5-ти лет К'!BL58</f>
        <v>0</v>
      </c>
      <c r="E251" s="794"/>
      <c r="F251" s="347">
        <f>'дети 5-ти лет Т'!BL58</f>
        <v>1</v>
      </c>
      <c r="G251" s="794"/>
    </row>
    <row r="252" spans="2:7" x14ac:dyDescent="0.3">
      <c r="B252" s="629"/>
      <c r="C252" s="310"/>
      <c r="D252" s="347">
        <f>'дети 5-ти лет К'!BM58</f>
        <v>1</v>
      </c>
      <c r="E252" s="794"/>
      <c r="F252" s="347">
        <f>'дети 5-ти лет Т'!BM58</f>
        <v>0</v>
      </c>
      <c r="G252" s="794"/>
    </row>
    <row r="253" spans="2:7" x14ac:dyDescent="0.3">
      <c r="B253" s="630"/>
      <c r="C253" s="310"/>
      <c r="D253" s="347">
        <f>'дети 5-ти лет К'!BN58</f>
        <v>0</v>
      </c>
      <c r="E253" s="794"/>
      <c r="F253" s="347">
        <f>'дети 5-ти лет Т'!BN58</f>
        <v>0</v>
      </c>
      <c r="G253" s="794"/>
    </row>
    <row r="254" spans="2:7" x14ac:dyDescent="0.3">
      <c r="B254" s="628">
        <v>22</v>
      </c>
      <c r="C254" s="310"/>
      <c r="D254" s="347">
        <f>'дети 5-ти лет К'!BO58</f>
        <v>1</v>
      </c>
      <c r="E254" s="794"/>
      <c r="F254" s="347">
        <f>'дети 5-ти лет Т'!BO58</f>
        <v>1</v>
      </c>
      <c r="G254" s="794"/>
    </row>
    <row r="255" spans="2:7" x14ac:dyDescent="0.3">
      <c r="B255" s="629"/>
      <c r="C255" s="310"/>
      <c r="D255" s="347">
        <f>'дети 5-ти лет К'!BP58</f>
        <v>0</v>
      </c>
      <c r="E255" s="794"/>
      <c r="F255" s="347">
        <f>'дети 5-ти лет Т'!BP58</f>
        <v>0</v>
      </c>
      <c r="G255" s="794"/>
    </row>
    <row r="256" spans="2:7" x14ac:dyDescent="0.3">
      <c r="B256" s="630"/>
      <c r="C256" s="310"/>
      <c r="D256" s="347">
        <f>'дети 5-ти лет К'!BQ58</f>
        <v>0</v>
      </c>
      <c r="E256" s="794"/>
      <c r="F256" s="347">
        <f>'дети 5-ти лет Т'!BQ58</f>
        <v>0</v>
      </c>
      <c r="G256" s="794"/>
    </row>
    <row r="257" spans="2:7" x14ac:dyDescent="0.3">
      <c r="B257" s="628">
        <v>23</v>
      </c>
      <c r="C257" s="310"/>
      <c r="D257" s="347">
        <f>'дети 5-ти лет К'!BR58</f>
        <v>1</v>
      </c>
      <c r="E257" s="794"/>
      <c r="F257" s="347">
        <f>'дети 5-ти лет Т'!BR58</f>
        <v>1</v>
      </c>
      <c r="G257" s="794"/>
    </row>
    <row r="258" spans="2:7" x14ac:dyDescent="0.3">
      <c r="B258" s="629"/>
      <c r="C258" s="310"/>
      <c r="D258" s="347">
        <f>'дети 5-ти лет К'!BS58</f>
        <v>0</v>
      </c>
      <c r="E258" s="794"/>
      <c r="F258" s="347">
        <f>'дети 5-ти лет Т'!BS58</f>
        <v>0</v>
      </c>
      <c r="G258" s="794"/>
    </row>
    <row r="259" spans="2:7" x14ac:dyDescent="0.3">
      <c r="B259" s="630"/>
      <c r="C259" s="310"/>
      <c r="D259" s="347">
        <f>'дети 5-ти лет К'!BT58</f>
        <v>0</v>
      </c>
      <c r="E259" s="794"/>
      <c r="F259" s="347">
        <f>'дети 5-ти лет Т'!BT58</f>
        <v>0</v>
      </c>
      <c r="G259" s="794"/>
    </row>
    <row r="260" spans="2:7" x14ac:dyDescent="0.3">
      <c r="B260" s="628">
        <v>24</v>
      </c>
      <c r="C260" s="310"/>
      <c r="D260" s="347">
        <f>'дети 5-ти лет К'!BU58</f>
        <v>1</v>
      </c>
      <c r="E260" s="794"/>
      <c r="F260" s="347">
        <f>'дети 5-ти лет Т'!BU58</f>
        <v>1</v>
      </c>
      <c r="G260" s="794"/>
    </row>
    <row r="261" spans="2:7" x14ac:dyDescent="0.3">
      <c r="B261" s="629"/>
      <c r="C261" s="310"/>
      <c r="D261" s="347">
        <f>'дети 5-ти лет К'!BV58</f>
        <v>0</v>
      </c>
      <c r="E261" s="794"/>
      <c r="F261" s="347">
        <f>'дети 5-ти лет Т'!BV58</f>
        <v>0</v>
      </c>
      <c r="G261" s="794"/>
    </row>
    <row r="262" spans="2:7" x14ac:dyDescent="0.3">
      <c r="B262" s="630"/>
      <c r="C262" s="310"/>
      <c r="D262" s="347">
        <f>'дети 5-ти лет К'!BW58</f>
        <v>0</v>
      </c>
      <c r="E262" s="794"/>
      <c r="F262" s="347">
        <f>'дети 5-ти лет Т'!BW58</f>
        <v>0</v>
      </c>
      <c r="G262" s="794"/>
    </row>
    <row r="263" spans="2:7" x14ac:dyDescent="0.3">
      <c r="B263" s="628">
        <v>25</v>
      </c>
      <c r="C263" s="310"/>
      <c r="D263" s="347">
        <f>'дети 5-ти лет К'!BX58</f>
        <v>1</v>
      </c>
      <c r="E263" s="794"/>
      <c r="F263" s="347">
        <f>'дети 5-ти лет Т'!BX58</f>
        <v>1</v>
      </c>
      <c r="G263" s="794"/>
    </row>
    <row r="264" spans="2:7" x14ac:dyDescent="0.3">
      <c r="B264" s="629"/>
      <c r="C264" s="310"/>
      <c r="D264" s="347">
        <f>'дети 5-ти лет К'!BY58</f>
        <v>0</v>
      </c>
      <c r="E264" s="794"/>
      <c r="F264" s="347">
        <f>'дети 5-ти лет Т'!BY58</f>
        <v>0</v>
      </c>
      <c r="G264" s="794"/>
    </row>
    <row r="265" spans="2:7" x14ac:dyDescent="0.3">
      <c r="B265" s="630"/>
      <c r="C265" s="310"/>
      <c r="D265" s="347">
        <f>'дети 5-ти лет К'!BZ58</f>
        <v>0</v>
      </c>
      <c r="E265" s="794"/>
      <c r="F265" s="347">
        <f>'дети 5-ти лет Т'!BZ58</f>
        <v>0</v>
      </c>
      <c r="G265" s="794"/>
    </row>
    <row r="266" spans="2:7" x14ac:dyDescent="0.3">
      <c r="B266" s="635">
        <v>26</v>
      </c>
      <c r="C266" s="310"/>
      <c r="D266" s="347">
        <f>'дети 5-ти лет К'!CA58</f>
        <v>1</v>
      </c>
      <c r="E266" s="794"/>
      <c r="F266" s="347">
        <f>'дети 5-ти лет Т'!CA58</f>
        <v>0</v>
      </c>
      <c r="G266" s="794"/>
    </row>
    <row r="267" spans="2:7" x14ac:dyDescent="0.3">
      <c r="B267" s="635"/>
      <c r="C267" s="310"/>
      <c r="D267" s="347">
        <f>'дети 5-ти лет К'!CB58</f>
        <v>0</v>
      </c>
      <c r="E267" s="794"/>
      <c r="F267" s="347">
        <f>'дети 5-ти лет Т'!CB58</f>
        <v>1</v>
      </c>
      <c r="G267" s="794"/>
    </row>
    <row r="268" spans="2:7" x14ac:dyDescent="0.3">
      <c r="B268" s="635"/>
      <c r="C268" s="310"/>
      <c r="D268" s="347">
        <f>'дети 5-ти лет К'!CC58</f>
        <v>0</v>
      </c>
      <c r="E268" s="794"/>
      <c r="F268" s="347">
        <f>'дети 5-ти лет Т'!CC58</f>
        <v>0</v>
      </c>
      <c r="G268" s="794"/>
    </row>
    <row r="269" spans="2:7" x14ac:dyDescent="0.3">
      <c r="B269" s="635">
        <v>27</v>
      </c>
      <c r="C269" s="310"/>
      <c r="D269" s="347">
        <f>'дети 5-ти лет К'!CD58</f>
        <v>1</v>
      </c>
      <c r="E269" s="794"/>
      <c r="F269" s="347">
        <f>'дети 5-ти лет Т'!CD58</f>
        <v>1</v>
      </c>
      <c r="G269" s="794"/>
    </row>
    <row r="270" spans="2:7" x14ac:dyDescent="0.3">
      <c r="B270" s="635"/>
      <c r="C270" s="310"/>
      <c r="D270" s="347">
        <f>'дети 5-ти лет К'!CE58</f>
        <v>0</v>
      </c>
      <c r="E270" s="794"/>
      <c r="F270" s="347">
        <f>'дети 5-ти лет Т'!CE58</f>
        <v>0</v>
      </c>
      <c r="G270" s="794"/>
    </row>
    <row r="271" spans="2:7" x14ac:dyDescent="0.3">
      <c r="B271" s="635"/>
      <c r="C271" s="310"/>
      <c r="D271" s="347">
        <f>'дети 5-ти лет К'!CF58</f>
        <v>0</v>
      </c>
      <c r="E271" s="794"/>
      <c r="F271" s="347">
        <f>'дети 5-ти лет Т'!CF58</f>
        <v>0</v>
      </c>
      <c r="G271" s="794"/>
    </row>
    <row r="272" spans="2:7" x14ac:dyDescent="0.3">
      <c r="B272" s="635">
        <v>28</v>
      </c>
      <c r="C272" s="310"/>
      <c r="D272" s="347">
        <f>'дети 5-ти лет К'!CG58</f>
        <v>1</v>
      </c>
      <c r="E272" s="794"/>
      <c r="F272" s="347">
        <f>'дети 5-ти лет Т'!CG58</f>
        <v>0</v>
      </c>
      <c r="G272" s="794"/>
    </row>
    <row r="273" spans="2:7" x14ac:dyDescent="0.3">
      <c r="B273" s="635"/>
      <c r="C273" s="310"/>
      <c r="D273" s="347">
        <f>'дети 5-ти лет К'!CH58</f>
        <v>0</v>
      </c>
      <c r="E273" s="794"/>
      <c r="F273" s="347">
        <f>'дети 5-ти лет Т'!CH58</f>
        <v>1</v>
      </c>
      <c r="G273" s="794"/>
    </row>
    <row r="274" spans="2:7" x14ac:dyDescent="0.3">
      <c r="B274" s="635"/>
      <c r="C274" s="310"/>
      <c r="D274" s="347">
        <f>'дети 5-ти лет К'!CI58</f>
        <v>0</v>
      </c>
      <c r="E274" s="794"/>
      <c r="F274" s="347">
        <f>'дети 5-ти лет Т'!CI58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Т'!CJ58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Т'!CK58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Т'!CL58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Т'!CM58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Т'!CN58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Т'!CO58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Т'!CP58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Т'!CQ58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Т'!CR58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Т'!CS58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Т'!CT58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Т'!CU58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Т'!CV58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Т'!CW58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Т'!CX58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Т'!CY58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Т'!CZ58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Т'!DA58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Т'!DB58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Т'!DC58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Т'!DD58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Ф'!D117</f>
        <v>1</v>
      </c>
      <c r="D300" s="346">
        <f>'дети 5-ти лет К'!D117</f>
        <v>0</v>
      </c>
      <c r="E300" s="346">
        <f>'дети 5-ти лет П'!D117</f>
        <v>1</v>
      </c>
      <c r="F300" s="346">
        <f>'дети 5-ти лет Т'!D117</f>
        <v>1</v>
      </c>
      <c r="G300" s="346">
        <f>'дети 5-ти лет С'!D117</f>
        <v>1</v>
      </c>
    </row>
    <row r="301" spans="2:7" x14ac:dyDescent="0.3">
      <c r="B301" s="629"/>
      <c r="C301" s="346">
        <f>'дети 5-ти лет Ф'!E117</f>
        <v>0</v>
      </c>
      <c r="D301" s="346">
        <f>'дети 5-ти лет К'!E117</f>
        <v>0</v>
      </c>
      <c r="E301" s="346">
        <f>'дети 5-ти лет П'!E117</f>
        <v>0</v>
      </c>
      <c r="F301" s="346">
        <f>'дети 5-ти лет Т'!E117</f>
        <v>0</v>
      </c>
      <c r="G301" s="346">
        <f>'дети 5-ти лет С'!E117</f>
        <v>0</v>
      </c>
    </row>
    <row r="302" spans="2:7" x14ac:dyDescent="0.3">
      <c r="B302" s="630"/>
      <c r="C302" s="346">
        <f>'дети 5-ти лет Ф'!F117</f>
        <v>0</v>
      </c>
      <c r="D302" s="346">
        <f>'дети 5-ти лет К'!F117</f>
        <v>1</v>
      </c>
      <c r="E302" s="346">
        <f>'дети 5-ти лет П'!F117</f>
        <v>0</v>
      </c>
      <c r="F302" s="346">
        <f>'дети 5-ти лет Т'!F117</f>
        <v>0</v>
      </c>
      <c r="G302" s="346">
        <f>'дети 5-ти лет С'!F117</f>
        <v>0</v>
      </c>
    </row>
    <row r="303" spans="2:7" x14ac:dyDescent="0.3">
      <c r="B303" s="628">
        <v>2</v>
      </c>
      <c r="C303" s="346">
        <f>'дети 5-ти лет Ф'!G117</f>
        <v>1</v>
      </c>
      <c r="D303" s="346">
        <f>'дети 5-ти лет К'!G117</f>
        <v>1</v>
      </c>
      <c r="E303" s="346">
        <f>'дети 5-ти лет П'!G117</f>
        <v>0</v>
      </c>
      <c r="F303" s="346">
        <f>'дети 5-ти лет Т'!G117</f>
        <v>0</v>
      </c>
      <c r="G303" s="346">
        <f>'дети 5-ти лет С'!G117</f>
        <v>0</v>
      </c>
    </row>
    <row r="304" spans="2:7" x14ac:dyDescent="0.3">
      <c r="B304" s="629"/>
      <c r="C304" s="346">
        <f>'дети 5-ти лет Ф'!H117</f>
        <v>0</v>
      </c>
      <c r="D304" s="346">
        <f>'дети 5-ти лет К'!H117</f>
        <v>0</v>
      </c>
      <c r="E304" s="346">
        <f>'дети 5-ти лет П'!H117</f>
        <v>1</v>
      </c>
      <c r="F304" s="346">
        <f>'дети 5-ти лет Т'!H117</f>
        <v>1</v>
      </c>
      <c r="G304" s="346">
        <f>'дети 5-ти лет С'!H117</f>
        <v>1</v>
      </c>
    </row>
    <row r="305" spans="2:7" x14ac:dyDescent="0.3">
      <c r="B305" s="630"/>
      <c r="C305" s="346">
        <f>'дети 5-ти лет Ф'!I117</f>
        <v>0</v>
      </c>
      <c r="D305" s="346">
        <f>'дети 5-ти лет К'!I117</f>
        <v>0</v>
      </c>
      <c r="E305" s="346">
        <f>'дети 5-ти лет П'!I117</f>
        <v>0</v>
      </c>
      <c r="F305" s="346">
        <f>'дети 5-ти лет Т'!I117</f>
        <v>0</v>
      </c>
      <c r="G305" s="346">
        <f>'дети 5-ти лет С'!I117</f>
        <v>0</v>
      </c>
    </row>
    <row r="306" spans="2:7" x14ac:dyDescent="0.3">
      <c r="B306" s="628">
        <v>3</v>
      </c>
      <c r="C306" s="346">
        <f>'дети 5-ти лет Ф'!J117</f>
        <v>1</v>
      </c>
      <c r="D306" s="346">
        <f>'дети 5-ти лет К'!J117</f>
        <v>1</v>
      </c>
      <c r="E306" s="346">
        <f>'дети 5-ти лет П'!J117</f>
        <v>1</v>
      </c>
      <c r="F306" s="346">
        <f>'дети 5-ти лет Т'!J117</f>
        <v>1</v>
      </c>
      <c r="G306" s="346">
        <f>'дети 5-ти лет С'!J117</f>
        <v>1</v>
      </c>
    </row>
    <row r="307" spans="2:7" x14ac:dyDescent="0.3">
      <c r="B307" s="629"/>
      <c r="C307" s="346">
        <f>'дети 5-ти лет Ф'!K117</f>
        <v>0</v>
      </c>
      <c r="D307" s="346">
        <f>'дети 5-ти лет К'!K117</f>
        <v>0</v>
      </c>
      <c r="E307" s="346">
        <f>'дети 5-ти лет П'!K117</f>
        <v>0</v>
      </c>
      <c r="F307" s="346">
        <f>'дети 5-ти лет Т'!K117</f>
        <v>0</v>
      </c>
      <c r="G307" s="346">
        <f>'дети 5-ти лет С'!K117</f>
        <v>0</v>
      </c>
    </row>
    <row r="308" spans="2:7" x14ac:dyDescent="0.3">
      <c r="B308" s="630"/>
      <c r="C308" s="346">
        <f>'дети 5-ти лет Ф'!L117</f>
        <v>0</v>
      </c>
      <c r="D308" s="346">
        <f>'дети 5-ти лет К'!L117</f>
        <v>0</v>
      </c>
      <c r="E308" s="346">
        <f>'дети 5-ти лет П'!L117</f>
        <v>0</v>
      </c>
      <c r="F308" s="346">
        <f>'дети 5-ти лет Т'!L117</f>
        <v>0</v>
      </c>
      <c r="G308" s="346">
        <f>'дети 5-ти лет С'!L117</f>
        <v>0</v>
      </c>
    </row>
    <row r="309" spans="2:7" x14ac:dyDescent="0.3">
      <c r="B309" s="628">
        <v>4</v>
      </c>
      <c r="C309" s="346">
        <f>'дети 5-ти лет Ф'!M117</f>
        <v>1</v>
      </c>
      <c r="D309" s="346">
        <f>'дети 5-ти лет К'!M117</f>
        <v>0</v>
      </c>
      <c r="E309" s="346">
        <f>'дети 5-ти лет П'!M117</f>
        <v>1</v>
      </c>
      <c r="F309" s="346">
        <f>'дети 5-ти лет Т'!M117</f>
        <v>0</v>
      </c>
      <c r="G309" s="346">
        <f>'дети 5-ти лет С'!M117</f>
        <v>0</v>
      </c>
    </row>
    <row r="310" spans="2:7" x14ac:dyDescent="0.3">
      <c r="B310" s="629"/>
      <c r="C310" s="346">
        <f>'дети 5-ти лет Ф'!N117</f>
        <v>0</v>
      </c>
      <c r="D310" s="346">
        <f>'дети 5-ти лет К'!N117</f>
        <v>1</v>
      </c>
      <c r="E310" s="346">
        <f>'дети 5-ти лет П'!N117</f>
        <v>0</v>
      </c>
      <c r="F310" s="346">
        <f>'дети 5-ти лет Т'!N117</f>
        <v>1</v>
      </c>
      <c r="G310" s="346">
        <f>'дети 5-ти лет С'!N117</f>
        <v>1</v>
      </c>
    </row>
    <row r="311" spans="2:7" x14ac:dyDescent="0.3">
      <c r="B311" s="630"/>
      <c r="C311" s="346">
        <f>'дети 5-ти лет Ф'!O117</f>
        <v>0</v>
      </c>
      <c r="D311" s="346">
        <f>'дети 5-ти лет К'!O117</f>
        <v>0</v>
      </c>
      <c r="E311" s="346">
        <f>'дети 5-ти лет П'!O117</f>
        <v>0</v>
      </c>
      <c r="F311" s="346">
        <f>'дети 5-ти лет Т'!O117</f>
        <v>0</v>
      </c>
      <c r="G311" s="346">
        <f>'дети 5-ти лет С'!O117</f>
        <v>0</v>
      </c>
    </row>
    <row r="312" spans="2:7" x14ac:dyDescent="0.3">
      <c r="B312" s="628">
        <v>5</v>
      </c>
      <c r="C312" s="346">
        <f>'дети 5-ти лет Ф'!P117</f>
        <v>1</v>
      </c>
      <c r="D312" s="346">
        <f>'дети 5-ти лет К'!P117</f>
        <v>0</v>
      </c>
      <c r="E312" s="346">
        <f>'дети 5-ти лет П'!P117</f>
        <v>1</v>
      </c>
      <c r="F312" s="346">
        <f>'дети 5-ти лет Т'!P117</f>
        <v>1</v>
      </c>
      <c r="G312" s="346">
        <f>'дети 5-ти лет С'!P117</f>
        <v>0</v>
      </c>
    </row>
    <row r="313" spans="2:7" x14ac:dyDescent="0.3">
      <c r="B313" s="629"/>
      <c r="C313" s="346">
        <f>'дети 5-ти лет Ф'!Q117</f>
        <v>0</v>
      </c>
      <c r="D313" s="346">
        <f>'дети 5-ти лет К'!Q117</f>
        <v>1</v>
      </c>
      <c r="E313" s="346">
        <f>'дети 5-ти лет П'!Q117</f>
        <v>0</v>
      </c>
      <c r="F313" s="346">
        <f>'дети 5-ти лет Т'!Q117</f>
        <v>0</v>
      </c>
      <c r="G313" s="346">
        <f>'дети 5-ти лет С'!Q117</f>
        <v>1</v>
      </c>
    </row>
    <row r="314" spans="2:7" x14ac:dyDescent="0.3">
      <c r="B314" s="630"/>
      <c r="C314" s="346">
        <f>'дети 5-ти лет Ф'!R117</f>
        <v>0</v>
      </c>
      <c r="D314" s="346">
        <f>'дети 5-ти лет К'!R117</f>
        <v>0</v>
      </c>
      <c r="E314" s="346">
        <f>'дети 5-ти лет П'!R117</f>
        <v>0</v>
      </c>
      <c r="F314" s="346">
        <f>'дети 5-ти лет Т'!R117</f>
        <v>0</v>
      </c>
      <c r="G314" s="346">
        <f>'дети 5-ти лет С'!R117</f>
        <v>0</v>
      </c>
    </row>
    <row r="315" spans="2:7" x14ac:dyDescent="0.3">
      <c r="B315" s="628">
        <v>6</v>
      </c>
      <c r="C315" s="346">
        <f>'дети 5-ти лет Ф'!S117</f>
        <v>1</v>
      </c>
      <c r="D315" s="346">
        <f>'дети 5-ти лет К'!S117</f>
        <v>0</v>
      </c>
      <c r="E315" s="346">
        <f>'дети 5-ти лет П'!S117</f>
        <v>0</v>
      </c>
      <c r="F315" s="346">
        <f>'дети 5-ти лет Т'!S117</f>
        <v>0</v>
      </c>
      <c r="G315" s="346">
        <f>'дети 5-ти лет С'!S117</f>
        <v>1</v>
      </c>
    </row>
    <row r="316" spans="2:7" x14ac:dyDescent="0.3">
      <c r="B316" s="629"/>
      <c r="C316" s="346">
        <f>'дети 5-ти лет Ф'!T117</f>
        <v>0</v>
      </c>
      <c r="D316" s="346">
        <f>'дети 5-ти лет К'!T117</f>
        <v>1</v>
      </c>
      <c r="E316" s="346">
        <f>'дети 5-ти лет П'!T117</f>
        <v>1</v>
      </c>
      <c r="F316" s="346">
        <f>'дети 5-ти лет Т'!T117</f>
        <v>1</v>
      </c>
      <c r="G316" s="346">
        <f>'дети 5-ти лет С'!T117</f>
        <v>0</v>
      </c>
    </row>
    <row r="317" spans="2:7" x14ac:dyDescent="0.3">
      <c r="B317" s="630"/>
      <c r="C317" s="346">
        <f>'дети 5-ти лет Ф'!U117</f>
        <v>0</v>
      </c>
      <c r="D317" s="346">
        <f>'дети 5-ти лет К'!U117</f>
        <v>0</v>
      </c>
      <c r="E317" s="346">
        <f>'дети 5-ти лет П'!U117</f>
        <v>0</v>
      </c>
      <c r="F317" s="346">
        <f>'дети 5-ти лет Т'!U117</f>
        <v>0</v>
      </c>
      <c r="G317" s="346">
        <f>'дети 5-ти лет С'!U117</f>
        <v>0</v>
      </c>
    </row>
    <row r="318" spans="2:7" x14ac:dyDescent="0.3">
      <c r="B318" s="628">
        <v>7</v>
      </c>
      <c r="C318" s="346">
        <f>'дети 5-ти лет Ф'!V117</f>
        <v>1</v>
      </c>
      <c r="D318" s="346">
        <f>'дети 5-ти лет К'!V117</f>
        <v>1</v>
      </c>
      <c r="E318" s="346">
        <f>'дети 5-ти лет П'!V117</f>
        <v>1</v>
      </c>
      <c r="F318" s="346">
        <f>'дети 5-ти лет Т'!V117</f>
        <v>1</v>
      </c>
      <c r="G318" s="346">
        <f>'дети 5-ти лет С'!V117</f>
        <v>1</v>
      </c>
    </row>
    <row r="319" spans="2:7" x14ac:dyDescent="0.3">
      <c r="B319" s="629"/>
      <c r="C319" s="346">
        <f>'дети 5-ти лет Ф'!W117</f>
        <v>0</v>
      </c>
      <c r="D319" s="346">
        <f>'дети 5-ти лет Т'!W117</f>
        <v>0</v>
      </c>
      <c r="E319" s="346">
        <f>'дети 5-ти лет П'!W117</f>
        <v>0</v>
      </c>
      <c r="F319" s="346">
        <f>'дети 5-ти лет Т'!W117</f>
        <v>0</v>
      </c>
      <c r="G319" s="346">
        <f>'дети 5-ти лет С'!W117</f>
        <v>0</v>
      </c>
    </row>
    <row r="320" spans="2:7" x14ac:dyDescent="0.3">
      <c r="B320" s="630"/>
      <c r="C320" s="346">
        <f>'дети 5-ти лет Ф'!X117</f>
        <v>0</v>
      </c>
      <c r="D320" s="346">
        <f>'дети 5-ти лет К'!X117</f>
        <v>0</v>
      </c>
      <c r="E320" s="346">
        <f>'дети 5-ти лет П'!X117</f>
        <v>0</v>
      </c>
      <c r="F320" s="346">
        <f>'дети 5-ти лет Т'!X117</f>
        <v>0</v>
      </c>
      <c r="G320" s="346">
        <f>'дети 5-ти лет С'!X117</f>
        <v>0</v>
      </c>
    </row>
    <row r="321" spans="2:7" x14ac:dyDescent="0.3">
      <c r="B321" s="628">
        <v>8</v>
      </c>
      <c r="C321" s="309"/>
      <c r="D321" s="346">
        <f>'дети 5-ти лет К'!Y117</f>
        <v>1</v>
      </c>
      <c r="E321" s="793"/>
      <c r="F321" s="346">
        <f>'дети 5-ти лет Т'!Y117</f>
        <v>0</v>
      </c>
      <c r="G321" s="793"/>
    </row>
    <row r="322" spans="2:7" x14ac:dyDescent="0.3">
      <c r="B322" s="629"/>
      <c r="C322" s="310"/>
      <c r="D322" s="346">
        <f>'дети 5-ти лет К'!Z117</f>
        <v>0</v>
      </c>
      <c r="E322" s="794"/>
      <c r="F322" s="346">
        <f>'дети 5-ти лет Т'!Z117</f>
        <v>1</v>
      </c>
      <c r="G322" s="794"/>
    </row>
    <row r="323" spans="2:7" x14ac:dyDescent="0.3">
      <c r="B323" s="630"/>
      <c r="C323" s="310"/>
      <c r="D323" s="346">
        <f>'дети 5-ти лет К'!AA117</f>
        <v>0</v>
      </c>
      <c r="E323" s="794"/>
      <c r="F323" s="346">
        <f>'дети 5-ти лет Т'!AA117</f>
        <v>0</v>
      </c>
      <c r="G323" s="794"/>
    </row>
    <row r="324" spans="2:7" x14ac:dyDescent="0.3">
      <c r="B324" s="628">
        <v>9</v>
      </c>
      <c r="C324" s="310"/>
      <c r="D324" s="346">
        <f>'дети 5-ти лет К'!AB117</f>
        <v>0</v>
      </c>
      <c r="E324" s="794"/>
      <c r="F324" s="346">
        <f>'дети 5-ти лет Т'!AB117</f>
        <v>1</v>
      </c>
      <c r="G324" s="794"/>
    </row>
    <row r="325" spans="2:7" x14ac:dyDescent="0.3">
      <c r="B325" s="629"/>
      <c r="C325" s="310"/>
      <c r="D325" s="346">
        <f>'дети 5-ти лет К'!AC117</f>
        <v>1</v>
      </c>
      <c r="E325" s="794"/>
      <c r="F325" s="346">
        <f>'дети 5-ти лет Т'!AC117</f>
        <v>0</v>
      </c>
      <c r="G325" s="794"/>
    </row>
    <row r="326" spans="2:7" x14ac:dyDescent="0.3">
      <c r="B326" s="630"/>
      <c r="C326" s="310"/>
      <c r="D326" s="346">
        <f>'дети 5-ти лет К'!AD117</f>
        <v>0</v>
      </c>
      <c r="E326" s="794"/>
      <c r="F326" s="346">
        <f>'дети 5-ти лет Т'!AD117</f>
        <v>0</v>
      </c>
      <c r="G326" s="794"/>
    </row>
    <row r="327" spans="2:7" x14ac:dyDescent="0.3">
      <c r="B327" s="635">
        <v>10</v>
      </c>
      <c r="C327" s="310"/>
      <c r="D327" s="346">
        <f>'дети 5-ти лет К'!AE117</f>
        <v>1</v>
      </c>
      <c r="E327" s="794"/>
      <c r="F327" s="346">
        <f>'дети 5-ти лет Т'!AE117</f>
        <v>0</v>
      </c>
      <c r="G327" s="794"/>
    </row>
    <row r="328" spans="2:7" x14ac:dyDescent="0.3">
      <c r="B328" s="635"/>
      <c r="C328" s="310"/>
      <c r="D328" s="346">
        <f>'дети 5-ти лет К'!AF117</f>
        <v>0</v>
      </c>
      <c r="E328" s="794"/>
      <c r="F328" s="346">
        <f>'дети 5-ти лет Т'!AF117</f>
        <v>1</v>
      </c>
      <c r="G328" s="794"/>
    </row>
    <row r="329" spans="2:7" x14ac:dyDescent="0.3">
      <c r="B329" s="635"/>
      <c r="C329" s="310"/>
      <c r="D329" s="346">
        <f>'дети 5-ти лет К'!AG117</f>
        <v>0</v>
      </c>
      <c r="E329" s="794"/>
      <c r="F329" s="346">
        <f>'дети 5-ти лет Т'!AG117</f>
        <v>0</v>
      </c>
      <c r="G329" s="794"/>
    </row>
    <row r="330" spans="2:7" x14ac:dyDescent="0.3">
      <c r="B330" s="635">
        <v>11</v>
      </c>
      <c r="C330" s="310"/>
      <c r="D330" s="346">
        <f>'дети 5-ти лет К'!AH117</f>
        <v>0</v>
      </c>
      <c r="E330" s="794"/>
      <c r="F330" s="346">
        <f>'дети 5-ти лет Т'!AH117</f>
        <v>1</v>
      </c>
      <c r="G330" s="794"/>
    </row>
    <row r="331" spans="2:7" x14ac:dyDescent="0.3">
      <c r="B331" s="635"/>
      <c r="C331" s="310"/>
      <c r="D331" s="346">
        <f>'дети 5-ти лет К'!AI117</f>
        <v>1</v>
      </c>
      <c r="E331" s="794"/>
      <c r="F331" s="346">
        <f>'дети 5-ти лет Т'!AI117</f>
        <v>0</v>
      </c>
      <c r="G331" s="794"/>
    </row>
    <row r="332" spans="2:7" x14ac:dyDescent="0.3">
      <c r="B332" s="635"/>
      <c r="C332" s="310"/>
      <c r="D332" s="346">
        <f>'дети 5-ти лет К'!AJ117</f>
        <v>0</v>
      </c>
      <c r="E332" s="794"/>
      <c r="F332" s="346">
        <f>'дети 5-ти лет Т'!AJ117</f>
        <v>0</v>
      </c>
      <c r="G332" s="794"/>
    </row>
    <row r="333" spans="2:7" x14ac:dyDescent="0.3">
      <c r="B333" s="635">
        <v>12</v>
      </c>
      <c r="C333" s="310"/>
      <c r="D333" s="346">
        <f>'дети 5-ти лет К'!AK117</f>
        <v>1</v>
      </c>
      <c r="E333" s="794"/>
      <c r="F333" s="346">
        <f>'дети 5-ти лет Т'!AK117</f>
        <v>0</v>
      </c>
      <c r="G333" s="794"/>
    </row>
    <row r="334" spans="2:7" x14ac:dyDescent="0.3">
      <c r="B334" s="635"/>
      <c r="C334" s="310"/>
      <c r="D334" s="346">
        <f>'дети 5-ти лет К'!AL117</f>
        <v>0</v>
      </c>
      <c r="E334" s="794"/>
      <c r="F334" s="346">
        <f>'дети 5-ти лет Т'!AL117</f>
        <v>1</v>
      </c>
      <c r="G334" s="794"/>
    </row>
    <row r="335" spans="2:7" x14ac:dyDescent="0.3">
      <c r="B335" s="635"/>
      <c r="C335" s="310"/>
      <c r="D335" s="346">
        <f>'дети 5-ти лет К'!AM117</f>
        <v>0</v>
      </c>
      <c r="E335" s="794"/>
      <c r="F335" s="346">
        <f>'дети 5-ти лет Т'!AM117</f>
        <v>0</v>
      </c>
      <c r="G335" s="794"/>
    </row>
    <row r="336" spans="2:7" x14ac:dyDescent="0.3">
      <c r="B336" s="635">
        <v>13</v>
      </c>
      <c r="C336" s="310"/>
      <c r="D336" s="346">
        <f>'дети 5-ти лет К'!AN117</f>
        <v>1</v>
      </c>
      <c r="E336" s="794"/>
      <c r="F336" s="346">
        <f>'дети 5-ти лет Т'!AN117</f>
        <v>1</v>
      </c>
      <c r="G336" s="794"/>
    </row>
    <row r="337" spans="2:7" x14ac:dyDescent="0.3">
      <c r="B337" s="635"/>
      <c r="C337" s="310"/>
      <c r="D337" s="346">
        <f>'дети 5-ти лет К'!AO117</f>
        <v>0</v>
      </c>
      <c r="E337" s="794"/>
      <c r="F337" s="346">
        <f>'дети 5-ти лет Т'!AO117</f>
        <v>0</v>
      </c>
      <c r="G337" s="794"/>
    </row>
    <row r="338" spans="2:7" x14ac:dyDescent="0.3">
      <c r="B338" s="635"/>
      <c r="C338" s="310"/>
      <c r="D338" s="346">
        <f>'дети 5-ти лет К'!AP117</f>
        <v>0</v>
      </c>
      <c r="E338" s="794"/>
      <c r="F338" s="346">
        <f>'дети 5-ти лет Т'!AP117</f>
        <v>0</v>
      </c>
      <c r="G338" s="794"/>
    </row>
    <row r="339" spans="2:7" x14ac:dyDescent="0.3">
      <c r="B339" s="635">
        <v>14</v>
      </c>
      <c r="C339" s="310"/>
      <c r="D339" s="346">
        <f>'дети 5-ти лет К'!AQ117</f>
        <v>1</v>
      </c>
      <c r="E339" s="794"/>
      <c r="F339" s="346">
        <f>'дети 5-ти лет Т'!AQ117</f>
        <v>0</v>
      </c>
      <c r="G339" s="794"/>
    </row>
    <row r="340" spans="2:7" x14ac:dyDescent="0.3">
      <c r="B340" s="635"/>
      <c r="C340" s="310"/>
      <c r="D340" s="346">
        <f>'дети 5-ти лет К'!AR117</f>
        <v>0</v>
      </c>
      <c r="E340" s="794"/>
      <c r="F340" s="346">
        <f>'дети 5-ти лет Т'!AR117</f>
        <v>1</v>
      </c>
      <c r="G340" s="794"/>
    </row>
    <row r="341" spans="2:7" x14ac:dyDescent="0.3">
      <c r="B341" s="635"/>
      <c r="C341" s="310"/>
      <c r="D341" s="346">
        <f>'дети 5-ти лет К'!AS117</f>
        <v>0</v>
      </c>
      <c r="E341" s="794"/>
      <c r="F341" s="346">
        <f>'дети 5-ти лет Т'!AS117</f>
        <v>0</v>
      </c>
      <c r="G341" s="794"/>
    </row>
    <row r="342" spans="2:7" x14ac:dyDescent="0.3">
      <c r="B342" s="635">
        <v>15</v>
      </c>
      <c r="C342" s="310"/>
      <c r="D342" s="346">
        <f>'дети 5-ти лет К'!AT117</f>
        <v>0</v>
      </c>
      <c r="E342" s="794"/>
      <c r="F342" s="346">
        <f>'дети 5-ти лет Т'!AT117</f>
        <v>1</v>
      </c>
      <c r="G342" s="794"/>
    </row>
    <row r="343" spans="2:7" x14ac:dyDescent="0.3">
      <c r="B343" s="635"/>
      <c r="C343" s="310"/>
      <c r="D343" s="346">
        <f>'дети 5-ти лет К'!AU117</f>
        <v>1</v>
      </c>
      <c r="E343" s="794"/>
      <c r="F343" s="346">
        <f>'дети 5-ти лет Т'!AU117</f>
        <v>0</v>
      </c>
      <c r="G343" s="794"/>
    </row>
    <row r="344" spans="2:7" x14ac:dyDescent="0.3">
      <c r="B344" s="635"/>
      <c r="C344" s="310"/>
      <c r="D344" s="346">
        <f>'дети 5-ти лет К'!AV117</f>
        <v>0</v>
      </c>
      <c r="E344" s="794"/>
      <c r="F344" s="346">
        <f>'дети 5-ти лет Т'!AV117</f>
        <v>0</v>
      </c>
      <c r="G344" s="794"/>
    </row>
    <row r="345" spans="2:7" x14ac:dyDescent="0.3">
      <c r="B345" s="628">
        <v>16</v>
      </c>
      <c r="C345" s="310"/>
      <c r="D345" s="346">
        <f>'дети 5-ти лет К'!AW117</f>
        <v>0</v>
      </c>
      <c r="E345" s="794"/>
      <c r="F345" s="346">
        <f>'дети 5-ти лет Т'!AW117</f>
        <v>0</v>
      </c>
      <c r="G345" s="794"/>
    </row>
    <row r="346" spans="2:7" x14ac:dyDescent="0.3">
      <c r="B346" s="629"/>
      <c r="C346" s="310"/>
      <c r="D346" s="346">
        <f>'дети 5-ти лет К'!AX117</f>
        <v>1</v>
      </c>
      <c r="E346" s="794"/>
      <c r="F346" s="346">
        <f>'дети 5-ти лет Т'!AX117</f>
        <v>1</v>
      </c>
      <c r="G346" s="794"/>
    </row>
    <row r="347" spans="2:7" x14ac:dyDescent="0.3">
      <c r="B347" s="630"/>
      <c r="C347" s="310"/>
      <c r="D347" s="346">
        <f>'дети 5-ти лет К'!AY117</f>
        <v>0</v>
      </c>
      <c r="E347" s="794"/>
      <c r="F347" s="346">
        <f>'дети 5-ти лет Т'!AY117</f>
        <v>0</v>
      </c>
      <c r="G347" s="794"/>
    </row>
    <row r="348" spans="2:7" x14ac:dyDescent="0.3">
      <c r="B348" s="628">
        <v>17</v>
      </c>
      <c r="C348" s="310"/>
      <c r="D348" s="346">
        <f>'дети 5-ти лет К'!AZ117</f>
        <v>1</v>
      </c>
      <c r="E348" s="794"/>
      <c r="F348" s="346">
        <f>'дети 5-ти лет Т'!AZ117</f>
        <v>1</v>
      </c>
      <c r="G348" s="794"/>
    </row>
    <row r="349" spans="2:7" x14ac:dyDescent="0.3">
      <c r="B349" s="629"/>
      <c r="C349" s="310"/>
      <c r="D349" s="346">
        <f>'дети 5-ти лет К'!BA117</f>
        <v>0</v>
      </c>
      <c r="E349" s="794"/>
      <c r="F349" s="346">
        <f>'дети 5-ти лет Т'!BA117</f>
        <v>0</v>
      </c>
      <c r="G349" s="794"/>
    </row>
    <row r="350" spans="2:7" x14ac:dyDescent="0.3">
      <c r="B350" s="630"/>
      <c r="C350" s="310"/>
      <c r="D350" s="346">
        <f>'дети 5-ти лет К'!BB117</f>
        <v>0</v>
      </c>
      <c r="E350" s="794"/>
      <c r="F350" s="346">
        <f>'дети 5-ти лет Т'!BB117</f>
        <v>0</v>
      </c>
      <c r="G350" s="794"/>
    </row>
    <row r="351" spans="2:7" x14ac:dyDescent="0.3">
      <c r="B351" s="628">
        <v>18</v>
      </c>
      <c r="C351" s="310"/>
      <c r="D351" s="346">
        <f>'дети 5-ти лет К'!BC117</f>
        <v>0</v>
      </c>
      <c r="E351" s="794"/>
      <c r="F351" s="346">
        <f>'дети 5-ти лет Т'!BC117</f>
        <v>0</v>
      </c>
      <c r="G351" s="794"/>
    </row>
    <row r="352" spans="2:7" x14ac:dyDescent="0.3">
      <c r="B352" s="629"/>
      <c r="C352" s="310"/>
      <c r="D352" s="346">
        <f>'дети 5-ти лет К'!BD117</f>
        <v>1</v>
      </c>
      <c r="E352" s="794"/>
      <c r="F352" s="346">
        <f>'дети 5-ти лет Т'!BD117</f>
        <v>1</v>
      </c>
      <c r="G352" s="794"/>
    </row>
    <row r="353" spans="2:7" x14ac:dyDescent="0.3">
      <c r="B353" s="630"/>
      <c r="C353" s="310"/>
      <c r="D353" s="346">
        <f>'дети 5-ти лет К'!BE117</f>
        <v>0</v>
      </c>
      <c r="E353" s="794"/>
      <c r="F353" s="346">
        <f>'дети 5-ти лет Т'!BE117</f>
        <v>0</v>
      </c>
      <c r="G353" s="794"/>
    </row>
    <row r="354" spans="2:7" x14ac:dyDescent="0.3">
      <c r="B354" s="628">
        <v>19</v>
      </c>
      <c r="C354" s="310"/>
      <c r="D354" s="346">
        <f>'дети 5-ти лет К'!BF117</f>
        <v>0</v>
      </c>
      <c r="E354" s="794"/>
      <c r="F354" s="346">
        <f>'дети 5-ти лет Т'!BF117</f>
        <v>1</v>
      </c>
      <c r="G354" s="794"/>
    </row>
    <row r="355" spans="2:7" x14ac:dyDescent="0.3">
      <c r="B355" s="629"/>
      <c r="C355" s="310"/>
      <c r="D355" s="346">
        <f>'дети 5-ти лет К'!BG117</f>
        <v>1</v>
      </c>
      <c r="E355" s="794"/>
      <c r="F355" s="346">
        <f>'дети 5-ти лет Т'!BG117</f>
        <v>0</v>
      </c>
      <c r="G355" s="794"/>
    </row>
    <row r="356" spans="2:7" x14ac:dyDescent="0.3">
      <c r="B356" s="630"/>
      <c r="C356" s="310"/>
      <c r="D356" s="346">
        <f>'дети 5-ти лет К'!BH117</f>
        <v>0</v>
      </c>
      <c r="E356" s="794"/>
      <c r="F356" s="346">
        <f>'дети 5-ти лет Т'!BH117</f>
        <v>0</v>
      </c>
      <c r="G356" s="794"/>
    </row>
    <row r="357" spans="2:7" x14ac:dyDescent="0.3">
      <c r="B357" s="628">
        <v>20</v>
      </c>
      <c r="C357" s="310"/>
      <c r="D357" s="346">
        <f>'дети 5-ти лет К'!BI117</f>
        <v>1</v>
      </c>
      <c r="E357" s="794"/>
      <c r="F357" s="346">
        <f>'дети 5-ти лет Т'!BI117</f>
        <v>0</v>
      </c>
      <c r="G357" s="794"/>
    </row>
    <row r="358" spans="2:7" x14ac:dyDescent="0.3">
      <c r="B358" s="629"/>
      <c r="C358" s="310"/>
      <c r="D358" s="346">
        <f>'дети 5-ти лет К'!BJ117</f>
        <v>0</v>
      </c>
      <c r="E358" s="794"/>
      <c r="F358" s="346">
        <f>'дети 5-ти лет Т'!BJ117</f>
        <v>1</v>
      </c>
      <c r="G358" s="794"/>
    </row>
    <row r="359" spans="2:7" x14ac:dyDescent="0.3">
      <c r="B359" s="630"/>
      <c r="C359" s="310"/>
      <c r="D359" s="346">
        <f>'дети 5-ти лет К'!BK117</f>
        <v>0</v>
      </c>
      <c r="E359" s="794"/>
      <c r="F359" s="346">
        <f>'дети 5-ти лет Т'!BK117</f>
        <v>0</v>
      </c>
      <c r="G359" s="794"/>
    </row>
    <row r="360" spans="2:7" x14ac:dyDescent="0.3">
      <c r="B360" s="628">
        <v>21</v>
      </c>
      <c r="C360" s="310"/>
      <c r="D360" s="346">
        <f>'дети 5-ти лет К'!BL117</f>
        <v>0</v>
      </c>
      <c r="E360" s="794"/>
      <c r="F360" s="346">
        <f>'дети 5-ти лет Т'!BL117</f>
        <v>1</v>
      </c>
      <c r="G360" s="794"/>
    </row>
    <row r="361" spans="2:7" x14ac:dyDescent="0.3">
      <c r="B361" s="629"/>
      <c r="C361" s="310"/>
      <c r="D361" s="346">
        <f>'дети 5-ти лет К'!BM117</f>
        <v>1</v>
      </c>
      <c r="E361" s="794"/>
      <c r="F361" s="346">
        <f>'дети 5-ти лет Т'!BM117</f>
        <v>0</v>
      </c>
      <c r="G361" s="794"/>
    </row>
    <row r="362" spans="2:7" x14ac:dyDescent="0.3">
      <c r="B362" s="630"/>
      <c r="C362" s="310"/>
      <c r="D362" s="346">
        <f>'дети 5-ти лет К'!BN117</f>
        <v>0</v>
      </c>
      <c r="E362" s="794"/>
      <c r="F362" s="346">
        <f>'дети 5-ти лет Т'!BN117</f>
        <v>0</v>
      </c>
      <c r="G362" s="794"/>
    </row>
    <row r="363" spans="2:7" x14ac:dyDescent="0.3">
      <c r="B363" s="628">
        <v>22</v>
      </c>
      <c r="C363" s="310"/>
      <c r="D363" s="346">
        <f>'дети 5-ти лет К'!BO117</f>
        <v>0</v>
      </c>
      <c r="E363" s="794"/>
      <c r="F363" s="346">
        <f>'дети 5-ти лет Т'!BO117</f>
        <v>0</v>
      </c>
      <c r="G363" s="794"/>
    </row>
    <row r="364" spans="2:7" x14ac:dyDescent="0.3">
      <c r="B364" s="629"/>
      <c r="C364" s="310"/>
      <c r="D364" s="346">
        <f>'дети 5-ти лет К'!BP117</f>
        <v>1</v>
      </c>
      <c r="E364" s="794"/>
      <c r="F364" s="346">
        <f>'дети 5-ти лет Т'!BP117</f>
        <v>1</v>
      </c>
      <c r="G364" s="794"/>
    </row>
    <row r="365" spans="2:7" x14ac:dyDescent="0.3">
      <c r="B365" s="630"/>
      <c r="C365" s="310"/>
      <c r="D365" s="346">
        <f>'дети 5-ти лет К'!BQ117</f>
        <v>0</v>
      </c>
      <c r="E365" s="794"/>
      <c r="F365" s="346">
        <f>'дети 5-ти лет Т'!BQ117</f>
        <v>0</v>
      </c>
      <c r="G365" s="794"/>
    </row>
    <row r="366" spans="2:7" x14ac:dyDescent="0.3">
      <c r="B366" s="628">
        <v>23</v>
      </c>
      <c r="C366" s="310"/>
      <c r="D366" s="346">
        <f>'дети 5-ти лет К'!BR117</f>
        <v>1</v>
      </c>
      <c r="E366" s="794"/>
      <c r="F366" s="346">
        <f>'дети 5-ти лет Т'!BR117</f>
        <v>1</v>
      </c>
      <c r="G366" s="794"/>
    </row>
    <row r="367" spans="2:7" x14ac:dyDescent="0.3">
      <c r="B367" s="629"/>
      <c r="C367" s="310"/>
      <c r="D367" s="346">
        <f>'дети 5-ти лет К'!BS117</f>
        <v>0</v>
      </c>
      <c r="E367" s="794"/>
      <c r="F367" s="346">
        <f>'дети 5-ти лет Т'!BS117</f>
        <v>0</v>
      </c>
      <c r="G367" s="794"/>
    </row>
    <row r="368" spans="2:7" x14ac:dyDescent="0.3">
      <c r="B368" s="630"/>
      <c r="C368" s="310"/>
      <c r="D368" s="346">
        <f>'дети 5-ти лет К'!BT117</f>
        <v>0</v>
      </c>
      <c r="E368" s="794"/>
      <c r="F368" s="346">
        <f>'дети 5-ти лет Т'!BT117</f>
        <v>0</v>
      </c>
      <c r="G368" s="794"/>
    </row>
    <row r="369" spans="2:7" x14ac:dyDescent="0.3">
      <c r="B369" s="628">
        <v>24</v>
      </c>
      <c r="C369" s="310"/>
      <c r="D369" s="346">
        <f>'дети 5-ти лет К'!BU117</f>
        <v>0</v>
      </c>
      <c r="E369" s="794"/>
      <c r="F369" s="346">
        <f>'дети 5-ти лет Т'!BU117</f>
        <v>0</v>
      </c>
      <c r="G369" s="794"/>
    </row>
    <row r="370" spans="2:7" x14ac:dyDescent="0.3">
      <c r="B370" s="629"/>
      <c r="C370" s="310"/>
      <c r="D370" s="346">
        <f>'дети 5-ти лет К'!BV117</f>
        <v>1</v>
      </c>
      <c r="E370" s="794"/>
      <c r="F370" s="346">
        <f>'дети 5-ти лет Т'!BV117</f>
        <v>1</v>
      </c>
      <c r="G370" s="794"/>
    </row>
    <row r="371" spans="2:7" x14ac:dyDescent="0.3">
      <c r="B371" s="630"/>
      <c r="C371" s="310"/>
      <c r="D371" s="346">
        <f>'дети 5-ти лет К'!BW117</f>
        <v>0</v>
      </c>
      <c r="E371" s="794"/>
      <c r="F371" s="346">
        <f>'дети 5-ти лет Т'!BW117</f>
        <v>0</v>
      </c>
      <c r="G371" s="794"/>
    </row>
    <row r="372" spans="2:7" x14ac:dyDescent="0.3">
      <c r="B372" s="628">
        <v>25</v>
      </c>
      <c r="C372" s="310"/>
      <c r="D372" s="346">
        <f>'дети 5-ти лет К'!BX117</f>
        <v>0</v>
      </c>
      <c r="E372" s="794"/>
      <c r="F372" s="346">
        <f>'дети 5-ти лет Т'!BX117</f>
        <v>1</v>
      </c>
      <c r="G372" s="794"/>
    </row>
    <row r="373" spans="2:7" x14ac:dyDescent="0.3">
      <c r="B373" s="629"/>
      <c r="C373" s="310"/>
      <c r="D373" s="346">
        <f>'дети 5-ти лет К'!BY117</f>
        <v>1</v>
      </c>
      <c r="E373" s="794"/>
      <c r="F373" s="346">
        <f>'дети 5-ти лет Т'!BY117</f>
        <v>0</v>
      </c>
      <c r="G373" s="794"/>
    </row>
    <row r="374" spans="2:7" x14ac:dyDescent="0.3">
      <c r="B374" s="630"/>
      <c r="C374" s="310"/>
      <c r="D374" s="346">
        <f>'дети 5-ти лет К'!BZ117</f>
        <v>0</v>
      </c>
      <c r="E374" s="794"/>
      <c r="F374" s="346">
        <f>'дети 5-ти лет Т'!BZ117</f>
        <v>0</v>
      </c>
      <c r="G374" s="794"/>
    </row>
    <row r="375" spans="2:7" x14ac:dyDescent="0.3">
      <c r="B375" s="635">
        <v>26</v>
      </c>
      <c r="C375" s="310"/>
      <c r="D375" s="346">
        <f>'дети 5-ти лет К'!CA117</f>
        <v>1</v>
      </c>
      <c r="E375" s="794"/>
      <c r="F375" s="346">
        <f>'дети 5-ти лет Т'!CA117</f>
        <v>0</v>
      </c>
      <c r="G375" s="794"/>
    </row>
    <row r="376" spans="2:7" x14ac:dyDescent="0.3">
      <c r="B376" s="635"/>
      <c r="C376" s="310"/>
      <c r="D376" s="346">
        <f>'дети 5-ти лет К'!CB117</f>
        <v>0</v>
      </c>
      <c r="E376" s="794"/>
      <c r="F376" s="346">
        <f>'дети 5-ти лет Т'!CB117</f>
        <v>1</v>
      </c>
      <c r="G376" s="794"/>
    </row>
    <row r="377" spans="2:7" x14ac:dyDescent="0.3">
      <c r="B377" s="635"/>
      <c r="C377" s="310"/>
      <c r="D377" s="346">
        <f>'дети 5-ти лет К'!CC117</f>
        <v>0</v>
      </c>
      <c r="E377" s="794"/>
      <c r="F377" s="346">
        <f>'дети 5-ти лет Т'!CC117</f>
        <v>0</v>
      </c>
      <c r="G377" s="794"/>
    </row>
    <row r="378" spans="2:7" x14ac:dyDescent="0.3">
      <c r="B378" s="635">
        <v>27</v>
      </c>
      <c r="C378" s="310"/>
      <c r="D378" s="346">
        <f>'дети 5-ти лет К'!CD117</f>
        <v>0</v>
      </c>
      <c r="E378" s="794"/>
      <c r="F378" s="346">
        <f>'дети 5-ти лет Т'!CD117</f>
        <v>1</v>
      </c>
      <c r="G378" s="794"/>
    </row>
    <row r="379" spans="2:7" x14ac:dyDescent="0.3">
      <c r="B379" s="635"/>
      <c r="C379" s="310"/>
      <c r="D379" s="346">
        <f>'дети 5-ти лет К'!CE117</f>
        <v>1</v>
      </c>
      <c r="E379" s="794"/>
      <c r="F379" s="346">
        <f>'дети 5-ти лет Т'!CE117</f>
        <v>0</v>
      </c>
      <c r="G379" s="794"/>
    </row>
    <row r="380" spans="2:7" x14ac:dyDescent="0.3">
      <c r="B380" s="635"/>
      <c r="C380" s="310"/>
      <c r="D380" s="346">
        <f>'дети 5-ти лет К'!CF117</f>
        <v>0</v>
      </c>
      <c r="E380" s="794"/>
      <c r="F380" s="346">
        <f>'дети 5-ти лет Т'!CF117</f>
        <v>0</v>
      </c>
      <c r="G380" s="794"/>
    </row>
    <row r="381" spans="2:7" x14ac:dyDescent="0.3">
      <c r="B381" s="635">
        <v>28</v>
      </c>
      <c r="C381" s="310"/>
      <c r="D381" s="346">
        <f>'дети 5-ти лет К'!CG117</f>
        <v>0</v>
      </c>
      <c r="E381" s="794"/>
      <c r="F381" s="346">
        <f>'дети 5-ти лет Т'!CG117</f>
        <v>0</v>
      </c>
      <c r="G381" s="794"/>
    </row>
    <row r="382" spans="2:7" x14ac:dyDescent="0.3">
      <c r="B382" s="635"/>
      <c r="C382" s="310"/>
      <c r="D382" s="346">
        <f>'дети 5-ти лет К'!CH117</f>
        <v>1</v>
      </c>
      <c r="E382" s="794"/>
      <c r="F382" s="346">
        <f>'дети 5-ти лет Т'!CH117</f>
        <v>1</v>
      </c>
      <c r="G382" s="794"/>
    </row>
    <row r="383" spans="2:7" x14ac:dyDescent="0.3">
      <c r="B383" s="635"/>
      <c r="C383" s="310"/>
      <c r="D383" s="346">
        <f>'дети 5-ти лет К'!CI117</f>
        <v>0</v>
      </c>
      <c r="E383" s="794"/>
      <c r="F383" s="346">
        <f>'дети 5-ти лет Т'!CI117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Т'!CJ117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Т'!CK117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Т'!CL117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Т'!CM117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Т'!CN117</f>
        <v>1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Т'!CO117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Т'!CP117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Т'!CQ117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Т'!CR117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Т'!CS117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Т'!CT117</f>
        <v>1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Т'!CU117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Т'!CV117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Т'!CW117</f>
        <v>1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Т'!CX117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Т'!CY117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Т'!CZ117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Т'!DA117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Т'!DB117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Т'!DC117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Т'!DD117</f>
        <v>0</v>
      </c>
      <c r="G404" s="795"/>
    </row>
    <row r="405" spans="2:7" x14ac:dyDescent="0.3">
      <c r="B405" s="223">
        <f>СВОД3!V12</f>
        <v>2</v>
      </c>
      <c r="C405" s="50"/>
      <c r="D405" s="50"/>
      <c r="E405" s="50"/>
      <c r="F405" s="50"/>
      <c r="G405" s="50"/>
    </row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B4:C4"/>
    <mergeCell ref="B5:C5"/>
    <mergeCell ref="B6:C6"/>
    <mergeCell ref="B7:C7"/>
    <mergeCell ref="C9:E9"/>
    <mergeCell ref="B284:B286"/>
    <mergeCell ref="B227:B229"/>
    <mergeCell ref="B236:B238"/>
    <mergeCell ref="B239:B241"/>
    <mergeCell ref="B245:B247"/>
    <mergeCell ref="B182:B184"/>
    <mergeCell ref="B185:B187"/>
    <mergeCell ref="B248:B250"/>
    <mergeCell ref="B251:B253"/>
    <mergeCell ref="B254:B256"/>
    <mergeCell ref="B230:B232"/>
    <mergeCell ref="B233:B235"/>
    <mergeCell ref="B189:G189"/>
    <mergeCell ref="B191:B193"/>
    <mergeCell ref="B194:B196"/>
    <mergeCell ref="B269:B271"/>
    <mergeCell ref="B272:B274"/>
    <mergeCell ref="B275:B277"/>
    <mergeCell ref="B278:B280"/>
    <mergeCell ref="I9:K9"/>
    <mergeCell ref="F9:H9"/>
    <mergeCell ref="B242:B244"/>
    <mergeCell ref="B215:B217"/>
    <mergeCell ref="B218:B220"/>
    <mergeCell ref="B212:B214"/>
    <mergeCell ref="B221:B223"/>
    <mergeCell ref="B224:B226"/>
    <mergeCell ref="B176:B178"/>
    <mergeCell ref="B179:B181"/>
    <mergeCell ref="G212:G295"/>
    <mergeCell ref="B257:B259"/>
    <mergeCell ref="B260:B262"/>
    <mergeCell ref="B263:B265"/>
    <mergeCell ref="B266:B268"/>
    <mergeCell ref="B10:B16"/>
    <mergeCell ref="E116:E187"/>
    <mergeCell ref="G116:G187"/>
    <mergeCell ref="B119:B121"/>
    <mergeCell ref="B122:B124"/>
    <mergeCell ref="B125:B127"/>
    <mergeCell ref="B128:B130"/>
    <mergeCell ref="B96:G96"/>
    <mergeCell ref="B98:B100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C93:E93"/>
    <mergeCell ref="B101:B103"/>
    <mergeCell ref="B104:B106"/>
    <mergeCell ref="B107:B109"/>
    <mergeCell ref="B131:B133"/>
    <mergeCell ref="B134:B136"/>
    <mergeCell ref="B137:B139"/>
    <mergeCell ref="B140:B142"/>
    <mergeCell ref="B143:B145"/>
    <mergeCell ref="B146:B148"/>
    <mergeCell ref="B110:B112"/>
    <mergeCell ref="B113:B115"/>
    <mergeCell ref="B116:B118"/>
    <mergeCell ref="B149:B151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B173:B175"/>
    <mergeCell ref="C116:C187"/>
    <mergeCell ref="B300:B302"/>
    <mergeCell ref="B303:B305"/>
    <mergeCell ref="B306:B308"/>
    <mergeCell ref="B309:B311"/>
    <mergeCell ref="B312:B314"/>
    <mergeCell ref="B281:B283"/>
    <mergeCell ref="B298:G298"/>
    <mergeCell ref="B197:B199"/>
    <mergeCell ref="B200:B202"/>
    <mergeCell ref="B203:B205"/>
    <mergeCell ref="B206:B208"/>
    <mergeCell ref="B209:B211"/>
    <mergeCell ref="E212:E295"/>
    <mergeCell ref="D275:D295"/>
    <mergeCell ref="B287:B289"/>
    <mergeCell ref="B290:B292"/>
    <mergeCell ref="B293:B29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B402:B404"/>
    <mergeCell ref="AQ586:AV586"/>
    <mergeCell ref="AQ512:AV512"/>
    <mergeCell ref="AQ516:AV516"/>
    <mergeCell ref="AQ520:AV520"/>
    <mergeCell ref="AQ528:AV528"/>
    <mergeCell ref="AQ566:AV566"/>
    <mergeCell ref="AQ570:AV570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6.75" customHeight="1" x14ac:dyDescent="0.35">
      <c r="B4" s="785" t="s">
        <v>15</v>
      </c>
      <c r="C4" s="785"/>
      <c r="D4" s="22" t="str">
        <f>'дети 5-ти лет Ф'!C13</f>
        <v>Боровых Артем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Ф'!A13</f>
        <v>43191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1.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8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Ф'!D13</f>
        <v>0</v>
      </c>
      <c r="D98" s="346">
        <f>'дети 5-ти лет К'!D13</f>
        <v>1</v>
      </c>
      <c r="E98" s="346">
        <f>'дети 5-ти лет П'!D13</f>
        <v>1</v>
      </c>
      <c r="F98" s="346">
        <f>'дети 5-ти лет Т'!D13</f>
        <v>1</v>
      </c>
      <c r="G98" s="346">
        <f>'дети 5-ти лет С'!D13</f>
        <v>0</v>
      </c>
    </row>
    <row r="99" spans="2:7" ht="15" customHeight="1" x14ac:dyDescent="0.3">
      <c r="B99" s="629"/>
      <c r="C99" s="346">
        <f>'дети 5-ти лет Ф'!E13</f>
        <v>1</v>
      </c>
      <c r="D99" s="346">
        <f>'дети 5-ти лет К'!E13</f>
        <v>0</v>
      </c>
      <c r="E99" s="346">
        <f>'дети 5-ти лет П'!E13</f>
        <v>0</v>
      </c>
      <c r="F99" s="346">
        <f>'дети 5-ти лет Т'!E13</f>
        <v>0</v>
      </c>
      <c r="G99" s="346">
        <f>'дети 5-ти лет С'!E13</f>
        <v>1</v>
      </c>
    </row>
    <row r="100" spans="2:7" ht="15" customHeight="1" x14ac:dyDescent="0.3">
      <c r="B100" s="630"/>
      <c r="C100" s="346">
        <f>'дети 5-ти лет Ф'!F13</f>
        <v>0</v>
      </c>
      <c r="D100" s="346">
        <f>'дети 5-ти лет К'!F13</f>
        <v>0</v>
      </c>
      <c r="E100" s="346">
        <f>'дети 5-ти лет П'!F13</f>
        <v>0</v>
      </c>
      <c r="F100" s="346">
        <f>'дети 5-ти лет Т'!F13</f>
        <v>0</v>
      </c>
      <c r="G100" s="346">
        <f>'дети 5-ти лет С'!F13</f>
        <v>0</v>
      </c>
    </row>
    <row r="101" spans="2:7" ht="15" customHeight="1" x14ac:dyDescent="0.3">
      <c r="B101" s="628">
        <v>2</v>
      </c>
      <c r="C101" s="346">
        <f>'дети 5-ти лет Ф'!G13</f>
        <v>0</v>
      </c>
      <c r="D101" s="346">
        <f>'дети 5-ти лет К'!G13</f>
        <v>0</v>
      </c>
      <c r="E101" s="346">
        <f>'дети 5-ти лет П'!G13</f>
        <v>1</v>
      </c>
      <c r="F101" s="346">
        <f>'дети 5-ти лет Т'!G13</f>
        <v>1</v>
      </c>
      <c r="G101" s="346">
        <f>'дети 5-ти лет С'!G13</f>
        <v>1</v>
      </c>
    </row>
    <row r="102" spans="2:7" ht="15" customHeight="1" x14ac:dyDescent="0.3">
      <c r="B102" s="629"/>
      <c r="C102" s="346">
        <f>'дети 5-ти лет Ф'!H13</f>
        <v>1</v>
      </c>
      <c r="D102" s="346">
        <f>'дети 5-ти лет К'!H13</f>
        <v>1</v>
      </c>
      <c r="E102" s="346">
        <f>'дети 5-ти лет П'!H13</f>
        <v>0</v>
      </c>
      <c r="F102" s="346">
        <f>'дети 5-ти лет Т'!H13</f>
        <v>0</v>
      </c>
      <c r="G102" s="346">
        <f>'дети 5-ти лет С'!H13</f>
        <v>0</v>
      </c>
    </row>
    <row r="103" spans="2:7" ht="15" customHeight="1" x14ac:dyDescent="0.3">
      <c r="B103" s="630"/>
      <c r="C103" s="346">
        <f>'дети 5-ти лет Ф'!I13</f>
        <v>0</v>
      </c>
      <c r="D103" s="346">
        <f>'дети 5-ти лет К'!I13</f>
        <v>0</v>
      </c>
      <c r="E103" s="346">
        <f>'дети 5-ти лет П'!I13</f>
        <v>0</v>
      </c>
      <c r="F103" s="346">
        <f>'дети 5-ти лет Т'!I13</f>
        <v>0</v>
      </c>
      <c r="G103" s="346">
        <f>'дети 5-ти лет С'!I13</f>
        <v>0</v>
      </c>
    </row>
    <row r="104" spans="2:7" ht="15" customHeight="1" x14ac:dyDescent="0.3">
      <c r="B104" s="628">
        <v>3</v>
      </c>
      <c r="C104" s="346">
        <f>'дети 5-ти лет Ф'!J13</f>
        <v>0</v>
      </c>
      <c r="D104" s="346">
        <f>'дети 5-ти лет К'!J13</f>
        <v>1</v>
      </c>
      <c r="E104" s="346">
        <f>'дети 5-ти лет П'!J13</f>
        <v>1</v>
      </c>
      <c r="F104" s="346">
        <f>'дети 5-ти лет Т'!J13</f>
        <v>0</v>
      </c>
      <c r="G104" s="346">
        <f>'дети 5-ти лет С'!J13</f>
        <v>0</v>
      </c>
    </row>
    <row r="105" spans="2:7" ht="15" customHeight="1" x14ac:dyDescent="0.3">
      <c r="B105" s="629"/>
      <c r="C105" s="346">
        <f>'дети 5-ти лет Ф'!K13</f>
        <v>1</v>
      </c>
      <c r="D105" s="346">
        <f>'дети 5-ти лет К'!K13</f>
        <v>0</v>
      </c>
      <c r="E105" s="346">
        <f>'дети 5-ти лет П'!K13</f>
        <v>0</v>
      </c>
      <c r="F105" s="346">
        <f>'дети 5-ти лет Т'!K13</f>
        <v>1</v>
      </c>
      <c r="G105" s="346">
        <f>'дети 5-ти лет С'!K13</f>
        <v>1</v>
      </c>
    </row>
    <row r="106" spans="2:7" ht="15" customHeight="1" x14ac:dyDescent="0.3">
      <c r="B106" s="630"/>
      <c r="C106" s="346">
        <f>'дети 5-ти лет Ф'!L13</f>
        <v>0</v>
      </c>
      <c r="D106" s="346">
        <f>'дети 5-ти лет К'!L13</f>
        <v>0</v>
      </c>
      <c r="E106" s="346">
        <f>'дети 5-ти лет П'!L13</f>
        <v>0</v>
      </c>
      <c r="F106" s="346">
        <f>'дети 5-ти лет Т'!L13</f>
        <v>0</v>
      </c>
      <c r="G106" s="346">
        <f>'дети 5-ти лет С'!L13</f>
        <v>0</v>
      </c>
    </row>
    <row r="107" spans="2:7" ht="15" customHeight="1" x14ac:dyDescent="0.3">
      <c r="B107" s="628">
        <v>4</v>
      </c>
      <c r="C107" s="346">
        <f>'дети 5-ти лет Ф'!M13</f>
        <v>0</v>
      </c>
      <c r="D107" s="346">
        <f>'дети 5-ти лет К'!M13</f>
        <v>0</v>
      </c>
      <c r="E107" s="346">
        <f>'дети 5-ти лет П'!M13</f>
        <v>1</v>
      </c>
      <c r="F107" s="346">
        <f>'дети 5-ти лет Т'!M13</f>
        <v>1</v>
      </c>
      <c r="G107" s="346">
        <f>'дети 5-ти лет С'!M13</f>
        <v>0</v>
      </c>
    </row>
    <row r="108" spans="2:7" ht="15" customHeight="1" x14ac:dyDescent="0.3">
      <c r="B108" s="629"/>
      <c r="C108" s="346">
        <f>'дети 5-ти лет Ф'!N13</f>
        <v>1</v>
      </c>
      <c r="D108" s="346">
        <f>'дети 5-ти лет К'!N13</f>
        <v>1</v>
      </c>
      <c r="E108" s="346">
        <f>'дети 5-ти лет П'!N13</f>
        <v>0</v>
      </c>
      <c r="F108" s="346">
        <f>'дети 5-ти лет Т'!N13</f>
        <v>0</v>
      </c>
      <c r="G108" s="346">
        <f>'дети 5-ти лет С'!N13</f>
        <v>1</v>
      </c>
    </row>
    <row r="109" spans="2:7" ht="15" customHeight="1" x14ac:dyDescent="0.3">
      <c r="B109" s="630"/>
      <c r="C109" s="346">
        <f>'дети 5-ти лет Ф'!O13</f>
        <v>0</v>
      </c>
      <c r="D109" s="346">
        <f>'дети 5-ти лет К'!O13</f>
        <v>0</v>
      </c>
      <c r="E109" s="346">
        <f>'дети 5-ти лет П'!O13</f>
        <v>0</v>
      </c>
      <c r="F109" s="346">
        <f>'дети 5-ти лет Т'!O13</f>
        <v>0</v>
      </c>
      <c r="G109" s="346">
        <f>'дети 5-ти лет С'!O13</f>
        <v>0</v>
      </c>
    </row>
    <row r="110" spans="2:7" ht="15" customHeight="1" x14ac:dyDescent="0.3">
      <c r="B110" s="628">
        <v>5</v>
      </c>
      <c r="C110" s="346">
        <f>'дети 5-ти лет Ф'!P13</f>
        <v>0</v>
      </c>
      <c r="D110" s="346">
        <f>'дети 5-ти лет К'!P13</f>
        <v>0</v>
      </c>
      <c r="E110" s="346">
        <f>'дети 5-ти лет П'!P13</f>
        <v>0</v>
      </c>
      <c r="F110" s="346">
        <f>'дети 5-ти лет Т'!P13</f>
        <v>1</v>
      </c>
      <c r="G110" s="346">
        <f>'дети 5-ти лет С'!P13</f>
        <v>1</v>
      </c>
    </row>
    <row r="111" spans="2:7" ht="15" customHeight="1" x14ac:dyDescent="0.3">
      <c r="B111" s="629"/>
      <c r="C111" s="346">
        <f>'дети 5-ти лет Ф'!Q13</f>
        <v>1</v>
      </c>
      <c r="D111" s="346">
        <f>'дети 5-ти лет К'!Q13</f>
        <v>1</v>
      </c>
      <c r="E111" s="346">
        <f>'дети 5-ти лет П'!Q13</f>
        <v>1</v>
      </c>
      <c r="F111" s="346">
        <f>'дети 5-ти лет Т'!Q13</f>
        <v>0</v>
      </c>
      <c r="G111" s="346">
        <f>'дети 5-ти лет С'!Q13</f>
        <v>0</v>
      </c>
    </row>
    <row r="112" spans="2:7" ht="15" customHeight="1" x14ac:dyDescent="0.3">
      <c r="B112" s="630"/>
      <c r="C112" s="346">
        <f>'дети 5-ти лет Ф'!R13</f>
        <v>0</v>
      </c>
      <c r="D112" s="346">
        <f>'дети 5-ти лет К'!R13</f>
        <v>0</v>
      </c>
      <c r="E112" s="346">
        <f>'дети 5-ти лет П'!R13</f>
        <v>0</v>
      </c>
      <c r="F112" s="346">
        <f>'дети 5-ти лет Т'!R13</f>
        <v>0</v>
      </c>
      <c r="G112" s="346">
        <f>'дети 5-ти лет С'!R13</f>
        <v>0</v>
      </c>
    </row>
    <row r="113" spans="2:7" ht="15" customHeight="1" x14ac:dyDescent="0.3">
      <c r="B113" s="628">
        <v>6</v>
      </c>
      <c r="C113" s="346">
        <f>'дети 5-ти лет Ф'!S13</f>
        <v>1</v>
      </c>
      <c r="D113" s="346">
        <f>'дети 5-ти лет К'!S13</f>
        <v>1</v>
      </c>
      <c r="E113" s="346">
        <f>'дети 5-ти лет П'!S13</f>
        <v>1</v>
      </c>
      <c r="F113" s="346">
        <f>'дети 5-ти лет Т'!S13</f>
        <v>1</v>
      </c>
      <c r="G113" s="346">
        <f>'дети 5-ти лет С'!S13</f>
        <v>1</v>
      </c>
    </row>
    <row r="114" spans="2:7" ht="15" customHeight="1" x14ac:dyDescent="0.3">
      <c r="B114" s="629"/>
      <c r="C114" s="346">
        <f>'дети 5-ти лет Ф'!T13</f>
        <v>0</v>
      </c>
      <c r="D114" s="346">
        <f>'дети 5-ти лет К'!T13</f>
        <v>0</v>
      </c>
      <c r="E114" s="346">
        <f>'дети 5-ти лет П'!T13</f>
        <v>0</v>
      </c>
      <c r="F114" s="346">
        <f>'дети 5-ти лет Т'!T13</f>
        <v>0</v>
      </c>
      <c r="G114" s="346">
        <f>'дети 5-ти лет С'!T13</f>
        <v>0</v>
      </c>
    </row>
    <row r="115" spans="2:7" ht="15" customHeight="1" x14ac:dyDescent="0.3">
      <c r="B115" s="630"/>
      <c r="C115" s="346">
        <f>'дети 5-ти лет Ф'!U13</f>
        <v>0</v>
      </c>
      <c r="D115" s="346">
        <f>'дети 5-ти лет К'!U13</f>
        <v>0</v>
      </c>
      <c r="E115" s="346">
        <f>'дети 5-ти лет П'!U13</f>
        <v>0</v>
      </c>
      <c r="F115" s="346">
        <f>'дети 5-ти лет Т'!U13</f>
        <v>0</v>
      </c>
      <c r="G115" s="346">
        <f>'дети 5-ти лет С'!U13</f>
        <v>0</v>
      </c>
    </row>
    <row r="116" spans="2:7" ht="15" customHeight="1" x14ac:dyDescent="0.3">
      <c r="B116" s="628">
        <v>7</v>
      </c>
      <c r="C116" s="790"/>
      <c r="D116" s="346">
        <f>'дети 5-ти лет К'!V13</f>
        <v>0</v>
      </c>
      <c r="E116" s="790"/>
      <c r="F116" s="346">
        <f>'дети 5-ти лет Т'!V13</f>
        <v>0</v>
      </c>
      <c r="G116" s="790"/>
    </row>
    <row r="117" spans="2:7" ht="15" customHeight="1" x14ac:dyDescent="0.3">
      <c r="B117" s="629"/>
      <c r="C117" s="791"/>
      <c r="D117" s="346">
        <f>'дети 5-ти лет Т'!W13</f>
        <v>1</v>
      </c>
      <c r="E117" s="791"/>
      <c r="F117" s="346">
        <f>'дети 5-ти лет Т'!W13</f>
        <v>1</v>
      </c>
      <c r="G117" s="791"/>
    </row>
    <row r="118" spans="2:7" ht="15" customHeight="1" x14ac:dyDescent="0.3">
      <c r="B118" s="630"/>
      <c r="C118" s="791"/>
      <c r="D118" s="346">
        <f>'дети 5-ти лет К'!X13</f>
        <v>0</v>
      </c>
      <c r="E118" s="791"/>
      <c r="F118" s="346">
        <f>'дети 5-ти лет Т'!X13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К'!Y13</f>
        <v>1</v>
      </c>
      <c r="E119" s="791"/>
      <c r="F119" s="346">
        <f>'дети 5-ти лет Т'!Y13</f>
        <v>1</v>
      </c>
      <c r="G119" s="791"/>
    </row>
    <row r="120" spans="2:7" ht="15" customHeight="1" x14ac:dyDescent="0.3">
      <c r="B120" s="629"/>
      <c r="C120" s="791"/>
      <c r="D120" s="346">
        <f>'дети 5-ти лет К'!Z13</f>
        <v>0</v>
      </c>
      <c r="E120" s="791"/>
      <c r="F120" s="346">
        <f>'дети 5-ти лет Т'!Z13</f>
        <v>0</v>
      </c>
      <c r="G120" s="791"/>
    </row>
    <row r="121" spans="2:7" ht="15" customHeight="1" x14ac:dyDescent="0.3">
      <c r="B121" s="630"/>
      <c r="C121" s="791"/>
      <c r="D121" s="346">
        <f>'дети 5-ти лет К'!AA13</f>
        <v>0</v>
      </c>
      <c r="E121" s="791"/>
      <c r="F121" s="346">
        <f>'дети 5-ти лет Т'!AA13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К'!AB13</f>
        <v>0</v>
      </c>
      <c r="E122" s="791"/>
      <c r="F122" s="346">
        <f>'дети 5-ти лет Т'!AB13</f>
        <v>0</v>
      </c>
      <c r="G122" s="791"/>
    </row>
    <row r="123" spans="2:7" ht="15" customHeight="1" x14ac:dyDescent="0.3">
      <c r="B123" s="629"/>
      <c r="C123" s="791"/>
      <c r="D123" s="346">
        <f>'дети 5-ти лет К'!AC13</f>
        <v>1</v>
      </c>
      <c r="E123" s="791"/>
      <c r="F123" s="346">
        <f>'дети 5-ти лет Т'!AC13</f>
        <v>1</v>
      </c>
      <c r="G123" s="791"/>
    </row>
    <row r="124" spans="2:7" ht="15" customHeight="1" x14ac:dyDescent="0.3">
      <c r="B124" s="630"/>
      <c r="C124" s="791"/>
      <c r="D124" s="346">
        <f>'дети 5-ти лет К'!AD13</f>
        <v>0</v>
      </c>
      <c r="E124" s="791"/>
      <c r="F124" s="346">
        <f>'дети 5-ти лет Т'!AD13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К'!AE13</f>
        <v>0</v>
      </c>
      <c r="E125" s="791"/>
      <c r="F125" s="346">
        <f>'дети 5-ти лет Т'!AE13</f>
        <v>0</v>
      </c>
      <c r="G125" s="791"/>
    </row>
    <row r="126" spans="2:7" ht="15" customHeight="1" x14ac:dyDescent="0.3">
      <c r="B126" s="635"/>
      <c r="C126" s="791"/>
      <c r="D126" s="346">
        <f>'дети 5-ти лет К'!AF13</f>
        <v>0</v>
      </c>
      <c r="E126" s="791"/>
      <c r="F126" s="346">
        <f>'дети 5-ти лет Т'!AF13</f>
        <v>1</v>
      </c>
      <c r="G126" s="791"/>
    </row>
    <row r="127" spans="2:7" ht="15" customHeight="1" x14ac:dyDescent="0.3">
      <c r="B127" s="635"/>
      <c r="C127" s="791"/>
      <c r="D127" s="346">
        <f>'дети 5-ти лет К'!AG13</f>
        <v>1</v>
      </c>
      <c r="E127" s="791"/>
      <c r="F127" s="346">
        <f>'дети 5-ти лет Т'!AG13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К'!AH13</f>
        <v>0</v>
      </c>
      <c r="E128" s="791"/>
      <c r="F128" s="346">
        <f>'дети 5-ти лет Т'!AH13</f>
        <v>1</v>
      </c>
      <c r="G128" s="791"/>
    </row>
    <row r="129" spans="2:7" ht="15" customHeight="1" x14ac:dyDescent="0.3">
      <c r="B129" s="635"/>
      <c r="C129" s="791"/>
      <c r="D129" s="346">
        <f>'дети 5-ти лет К'!AI13</f>
        <v>1</v>
      </c>
      <c r="E129" s="791"/>
      <c r="F129" s="346">
        <f>'дети 5-ти лет Т'!AI13</f>
        <v>0</v>
      </c>
      <c r="G129" s="791"/>
    </row>
    <row r="130" spans="2:7" x14ac:dyDescent="0.3">
      <c r="B130" s="635"/>
      <c r="C130" s="791"/>
      <c r="D130" s="346">
        <f>'дети 5-ти лет К'!AJ13</f>
        <v>0</v>
      </c>
      <c r="E130" s="791"/>
      <c r="F130" s="346">
        <f>'дети 5-ти лет Т'!AJ13</f>
        <v>0</v>
      </c>
      <c r="G130" s="791"/>
    </row>
    <row r="131" spans="2:7" x14ac:dyDescent="0.3">
      <c r="B131" s="635">
        <v>12</v>
      </c>
      <c r="C131" s="791"/>
      <c r="D131" s="346">
        <f>'дети 5-ти лет К'!AK13</f>
        <v>1</v>
      </c>
      <c r="E131" s="791"/>
      <c r="F131" s="346">
        <f>'дети 5-ти лет Т'!AK13</f>
        <v>1</v>
      </c>
      <c r="G131" s="791"/>
    </row>
    <row r="132" spans="2:7" x14ac:dyDescent="0.3">
      <c r="B132" s="635"/>
      <c r="C132" s="791"/>
      <c r="D132" s="346">
        <f>'дети 5-ти лет К'!AL13</f>
        <v>0</v>
      </c>
      <c r="E132" s="791"/>
      <c r="F132" s="346">
        <f>'дети 5-ти лет Т'!AL13</f>
        <v>0</v>
      </c>
      <c r="G132" s="791"/>
    </row>
    <row r="133" spans="2:7" x14ac:dyDescent="0.3">
      <c r="B133" s="635"/>
      <c r="C133" s="791"/>
      <c r="D133" s="346">
        <f>'дети 5-ти лет К'!AM13</f>
        <v>0</v>
      </c>
      <c r="E133" s="791"/>
      <c r="F133" s="346">
        <f>'дети 5-ти лет Т'!AM13</f>
        <v>0</v>
      </c>
      <c r="G133" s="791"/>
    </row>
    <row r="134" spans="2:7" x14ac:dyDescent="0.3">
      <c r="B134" s="635">
        <v>13</v>
      </c>
      <c r="C134" s="791"/>
      <c r="D134" s="346">
        <f>'дети 5-ти лет К'!AN13</f>
        <v>0</v>
      </c>
      <c r="E134" s="791"/>
      <c r="F134" s="346">
        <f>'дети 5-ти лет Т'!AN13</f>
        <v>1</v>
      </c>
      <c r="G134" s="791"/>
    </row>
    <row r="135" spans="2:7" x14ac:dyDescent="0.3">
      <c r="B135" s="635"/>
      <c r="C135" s="791"/>
      <c r="D135" s="346">
        <f>'дети 5-ти лет К'!AO13</f>
        <v>1</v>
      </c>
      <c r="E135" s="791"/>
      <c r="F135" s="346">
        <f>'дети 5-ти лет Т'!AO13</f>
        <v>0</v>
      </c>
      <c r="G135" s="791"/>
    </row>
    <row r="136" spans="2:7" x14ac:dyDescent="0.3">
      <c r="B136" s="635"/>
      <c r="C136" s="791"/>
      <c r="D136" s="346">
        <f>'дети 5-ти лет К'!AP13</f>
        <v>0</v>
      </c>
      <c r="E136" s="791"/>
      <c r="F136" s="346">
        <f>'дети 5-ти лет Т'!AP13</f>
        <v>0</v>
      </c>
      <c r="G136" s="791"/>
    </row>
    <row r="137" spans="2:7" x14ac:dyDescent="0.3">
      <c r="B137" s="635">
        <v>14</v>
      </c>
      <c r="C137" s="791"/>
      <c r="D137" s="346">
        <f>'дети 5-ти лет К'!AQ13</f>
        <v>1</v>
      </c>
      <c r="E137" s="791"/>
      <c r="F137" s="346">
        <f>'дети 5-ти лет Т'!AQ13</f>
        <v>0</v>
      </c>
      <c r="G137" s="791"/>
    </row>
    <row r="138" spans="2:7" x14ac:dyDescent="0.3">
      <c r="B138" s="635"/>
      <c r="C138" s="791"/>
      <c r="D138" s="346">
        <f>'дети 5-ти лет К'!AR13</f>
        <v>0</v>
      </c>
      <c r="E138" s="791"/>
      <c r="F138" s="346">
        <f>'дети 5-ти лет Т'!AR13</f>
        <v>1</v>
      </c>
      <c r="G138" s="791"/>
    </row>
    <row r="139" spans="2:7" x14ac:dyDescent="0.3">
      <c r="B139" s="635"/>
      <c r="C139" s="791"/>
      <c r="D139" s="346">
        <f>'дети 5-ти лет К'!AS13</f>
        <v>0</v>
      </c>
      <c r="E139" s="791"/>
      <c r="F139" s="346">
        <f>'дети 5-ти лет Т'!AS13</f>
        <v>0</v>
      </c>
      <c r="G139" s="791"/>
    </row>
    <row r="140" spans="2:7" x14ac:dyDescent="0.3">
      <c r="B140" s="635">
        <v>15</v>
      </c>
      <c r="C140" s="791"/>
      <c r="D140" s="346">
        <f>'дети 5-ти лет К'!AT13</f>
        <v>0</v>
      </c>
      <c r="E140" s="791"/>
      <c r="F140" s="346">
        <f>'дети 5-ти лет Т'!AT13</f>
        <v>1</v>
      </c>
      <c r="G140" s="791"/>
    </row>
    <row r="141" spans="2:7" x14ac:dyDescent="0.3">
      <c r="B141" s="635"/>
      <c r="C141" s="791"/>
      <c r="D141" s="346">
        <f>'дети 5-ти лет К'!AU13</f>
        <v>1</v>
      </c>
      <c r="E141" s="791"/>
      <c r="F141" s="346">
        <f>'дети 5-ти лет Т'!AU13</f>
        <v>0</v>
      </c>
      <c r="G141" s="791"/>
    </row>
    <row r="142" spans="2:7" x14ac:dyDescent="0.3">
      <c r="B142" s="635"/>
      <c r="C142" s="791"/>
      <c r="D142" s="346">
        <f>'дети 5-ти лет К'!AV13</f>
        <v>0</v>
      </c>
      <c r="E142" s="791"/>
      <c r="F142" s="346">
        <f>'дети 5-ти лет Т'!AV13</f>
        <v>0</v>
      </c>
      <c r="G142" s="791"/>
    </row>
    <row r="143" spans="2:7" x14ac:dyDescent="0.3">
      <c r="B143" s="635">
        <v>16</v>
      </c>
      <c r="C143" s="791"/>
      <c r="D143" s="346">
        <f>'дети 5-ти лет К'!AW13</f>
        <v>0</v>
      </c>
      <c r="E143" s="791"/>
      <c r="F143" s="346">
        <f>'дети 5-ти лет Т'!AW13</f>
        <v>0</v>
      </c>
      <c r="G143" s="791"/>
    </row>
    <row r="144" spans="2:7" x14ac:dyDescent="0.3">
      <c r="B144" s="635"/>
      <c r="C144" s="791"/>
      <c r="D144" s="346">
        <f>'дети 5-ти лет К'!AX13</f>
        <v>1</v>
      </c>
      <c r="E144" s="791"/>
      <c r="F144" s="346">
        <f>'дети 5-ти лет Т'!AX13</f>
        <v>1</v>
      </c>
      <c r="G144" s="791"/>
    </row>
    <row r="145" spans="2:7" x14ac:dyDescent="0.3">
      <c r="B145" s="635"/>
      <c r="C145" s="791"/>
      <c r="D145" s="346">
        <f>'дети 5-ти лет К'!AY13</f>
        <v>0</v>
      </c>
      <c r="E145" s="791"/>
      <c r="F145" s="346">
        <f>'дети 5-ти лет Т'!AY13</f>
        <v>0</v>
      </c>
      <c r="G145" s="791"/>
    </row>
    <row r="146" spans="2:7" x14ac:dyDescent="0.3">
      <c r="B146" s="635">
        <v>17</v>
      </c>
      <c r="C146" s="791"/>
      <c r="D146" s="346">
        <f>'дети 5-ти лет К'!AZ13</f>
        <v>0</v>
      </c>
      <c r="E146" s="791"/>
      <c r="F146" s="346">
        <f>'дети 5-ти лет Т'!AZ13</f>
        <v>1</v>
      </c>
      <c r="G146" s="791"/>
    </row>
    <row r="147" spans="2:7" x14ac:dyDescent="0.3">
      <c r="B147" s="635"/>
      <c r="C147" s="791"/>
      <c r="D147" s="346">
        <f>'дети 5-ти лет К'!BA13</f>
        <v>1</v>
      </c>
      <c r="E147" s="791"/>
      <c r="F147" s="346">
        <f>'дети 5-ти лет Т'!BA13</f>
        <v>0</v>
      </c>
      <c r="G147" s="791"/>
    </row>
    <row r="148" spans="2:7" x14ac:dyDescent="0.3">
      <c r="B148" s="635"/>
      <c r="C148" s="791"/>
      <c r="D148" s="346">
        <f>'дети 5-ти лет К'!BB13</f>
        <v>0</v>
      </c>
      <c r="E148" s="791"/>
      <c r="F148" s="346">
        <f>'дети 5-ти лет Т'!BB13</f>
        <v>0</v>
      </c>
      <c r="G148" s="791"/>
    </row>
    <row r="149" spans="2:7" x14ac:dyDescent="0.3">
      <c r="B149" s="635">
        <v>18</v>
      </c>
      <c r="C149" s="791"/>
      <c r="D149" s="346">
        <f>'дети 5-ти лет К'!BC13</f>
        <v>1</v>
      </c>
      <c r="E149" s="791"/>
      <c r="F149" s="346">
        <f>'дети 5-ти лет Т'!BC13</f>
        <v>0</v>
      </c>
      <c r="G149" s="791"/>
    </row>
    <row r="150" spans="2:7" x14ac:dyDescent="0.3">
      <c r="B150" s="635"/>
      <c r="C150" s="791"/>
      <c r="D150" s="346">
        <f>'дети 5-ти лет К'!BD13</f>
        <v>0</v>
      </c>
      <c r="E150" s="791"/>
      <c r="F150" s="346">
        <f>'дети 5-ти лет Т'!BD13</f>
        <v>1</v>
      </c>
      <c r="G150" s="791"/>
    </row>
    <row r="151" spans="2:7" x14ac:dyDescent="0.3">
      <c r="B151" s="635"/>
      <c r="C151" s="791"/>
      <c r="D151" s="346">
        <f>'дети 5-ти лет К'!BE13</f>
        <v>0</v>
      </c>
      <c r="E151" s="791"/>
      <c r="F151" s="346">
        <f>'дети 5-ти лет Т'!BE13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Т'!BF13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Т'!BG13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Т'!BH13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Т'!BI13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Т'!BJ13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Т'!BK13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Т'!BL13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Т'!BM13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Т'!BN13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Т'!BO13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Т'!BP13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Т'!BQ13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Т'!BR13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Т'!BS13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Т'!BT13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Т'!BU13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Т'!BV13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Т'!BW13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Т'!BX13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Т'!BY13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Т'!BZ13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Т'!CA13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Т'!CB13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Т'!CC13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Т'!CD13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Т'!CE13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Т'!CF13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Т'!CG13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Т'!CH13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Т'!CI13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Т'!CJ13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Т'!CK13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Т'!CL13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Т'!CM13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Т'!CN13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Т'!CO13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2.2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Ф'!D59</f>
        <v>0</v>
      </c>
      <c r="D191" s="347">
        <f>'дети 5-ти лет К'!D59</f>
        <v>0</v>
      </c>
      <c r="E191" s="347">
        <f>'дети 5-ти лет П'!D59</f>
        <v>1</v>
      </c>
      <c r="F191" s="347">
        <f>'дети 5-ти лет Т'!D59</f>
        <v>1</v>
      </c>
      <c r="G191" s="347">
        <f>'дети 5-ти лет С'!D59</f>
        <v>0</v>
      </c>
    </row>
    <row r="192" spans="2:7" ht="15" customHeight="1" x14ac:dyDescent="0.3">
      <c r="B192" s="629"/>
      <c r="C192" s="347">
        <f>'дети 5-ти лет Ф'!E59</f>
        <v>1</v>
      </c>
      <c r="D192" s="347">
        <f>'дети 5-ти лет К'!E59</f>
        <v>1</v>
      </c>
      <c r="E192" s="347">
        <f>'дети 5-ти лет П'!E59</f>
        <v>0</v>
      </c>
      <c r="F192" s="347">
        <f>'дети 5-ти лет Т'!E59</f>
        <v>0</v>
      </c>
      <c r="G192" s="347">
        <f>'дети 5-ти лет С'!E59</f>
        <v>1</v>
      </c>
    </row>
    <row r="193" spans="2:100" ht="15" customHeight="1" x14ac:dyDescent="0.3">
      <c r="B193" s="630"/>
      <c r="C193" s="347">
        <f>'дети 5-ти лет Ф'!F59</f>
        <v>0</v>
      </c>
      <c r="D193" s="347">
        <f>'дети 5-ти лет К'!F59</f>
        <v>0</v>
      </c>
      <c r="E193" s="347">
        <f>'дети 5-ти лет П'!F59</f>
        <v>0</v>
      </c>
      <c r="F193" s="347">
        <f>'дети 5-ти лет Т'!F59</f>
        <v>0</v>
      </c>
      <c r="G193" s="347">
        <f>'дети 5-ти лет С'!F59</f>
        <v>0</v>
      </c>
    </row>
    <row r="194" spans="2:100" ht="15" customHeight="1" x14ac:dyDescent="0.3">
      <c r="B194" s="628">
        <v>2</v>
      </c>
      <c r="C194" s="347">
        <f>'дети 5-ти лет Ф'!G59</f>
        <v>1</v>
      </c>
      <c r="D194" s="347">
        <f>'дети 5-ти лет К'!G59</f>
        <v>0</v>
      </c>
      <c r="E194" s="347">
        <f>'дети 5-ти лет П'!G59</f>
        <v>1</v>
      </c>
      <c r="F194" s="347">
        <f>'дети 5-ти лет Т'!G59</f>
        <v>1</v>
      </c>
      <c r="G194" s="347">
        <f>'дети 5-ти лет С'!G59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Ф'!H59</f>
        <v>0</v>
      </c>
      <c r="D195" s="347">
        <f>'дети 5-ти лет К'!H59</f>
        <v>1</v>
      </c>
      <c r="E195" s="347">
        <f>'дети 5-ти лет П'!H59</f>
        <v>0</v>
      </c>
      <c r="F195" s="347">
        <f>'дети 5-ти лет Т'!H59</f>
        <v>0</v>
      </c>
      <c r="G195" s="347">
        <f>'дети 5-ти лет С'!H59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Ф'!I59</f>
        <v>0</v>
      </c>
      <c r="D196" s="347">
        <f>'дети 5-ти лет К'!I59</f>
        <v>0</v>
      </c>
      <c r="E196" s="347">
        <f>'дети 5-ти лет П'!I59</f>
        <v>0</v>
      </c>
      <c r="F196" s="347">
        <f>'дети 5-ти лет Т'!I59</f>
        <v>0</v>
      </c>
      <c r="G196" s="347">
        <f>'дети 5-ти лет С'!I59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Ф'!J59</f>
        <v>1</v>
      </c>
      <c r="D197" s="347">
        <f>'дети 5-ти лет К'!J59</f>
        <v>0</v>
      </c>
      <c r="E197" s="347">
        <f>'дети 5-ти лет П'!J59</f>
        <v>1</v>
      </c>
      <c r="F197" s="347">
        <f>'дети 5-ти лет Т'!J59</f>
        <v>0</v>
      </c>
      <c r="G197" s="347">
        <f>'дети 5-ти лет С'!J59</f>
        <v>0</v>
      </c>
    </row>
    <row r="198" spans="2:100" ht="15" customHeight="1" x14ac:dyDescent="0.3">
      <c r="B198" s="629"/>
      <c r="C198" s="347">
        <f>'дети 5-ти лет Ф'!K59</f>
        <v>0</v>
      </c>
      <c r="D198" s="347">
        <f>'дети 5-ти лет К'!K59</f>
        <v>1</v>
      </c>
      <c r="E198" s="347">
        <f>'дети 5-ти лет П'!K59</f>
        <v>0</v>
      </c>
      <c r="F198" s="347">
        <f>'дети 5-ти лет Т'!K59</f>
        <v>1</v>
      </c>
      <c r="G198" s="347">
        <f>'дети 5-ти лет С'!K59</f>
        <v>1</v>
      </c>
    </row>
    <row r="199" spans="2:100" ht="15" customHeight="1" x14ac:dyDescent="0.3">
      <c r="B199" s="630"/>
      <c r="C199" s="347">
        <f>'дети 5-ти лет Ф'!L59</f>
        <v>0</v>
      </c>
      <c r="D199" s="347">
        <f>'дети 5-ти лет К'!L59</f>
        <v>0</v>
      </c>
      <c r="E199" s="347">
        <f>'дети 5-ти лет П'!L59</f>
        <v>0</v>
      </c>
      <c r="F199" s="347">
        <f>'дети 5-ти лет Т'!L59</f>
        <v>0</v>
      </c>
      <c r="G199" s="347">
        <f>'дети 5-ти лет С'!L59</f>
        <v>0</v>
      </c>
    </row>
    <row r="200" spans="2:100" ht="15" customHeight="1" x14ac:dyDescent="0.3">
      <c r="B200" s="628">
        <v>4</v>
      </c>
      <c r="C200" s="347">
        <f>'дети 5-ти лет Ф'!M59</f>
        <v>1</v>
      </c>
      <c r="D200" s="347">
        <f>'дети 5-ти лет К'!M59</f>
        <v>0</v>
      </c>
      <c r="E200" s="347">
        <f>'дети 5-ти лет П'!M59</f>
        <v>1</v>
      </c>
      <c r="F200" s="347">
        <f>'дети 5-ти лет Т'!M59</f>
        <v>1</v>
      </c>
      <c r="G200" s="347">
        <f>'дети 5-ти лет С'!M59</f>
        <v>1</v>
      </c>
    </row>
    <row r="201" spans="2:100" ht="15" customHeight="1" x14ac:dyDescent="0.3">
      <c r="B201" s="629"/>
      <c r="C201" s="347">
        <f>'дети 5-ти лет Ф'!N59</f>
        <v>0</v>
      </c>
      <c r="D201" s="347">
        <f>'дети 5-ти лет К'!N59</f>
        <v>1</v>
      </c>
      <c r="E201" s="347">
        <f>'дети 5-ти лет П'!N59</f>
        <v>0</v>
      </c>
      <c r="F201" s="347">
        <f>'дети 5-ти лет Т'!N59</f>
        <v>0</v>
      </c>
      <c r="G201" s="347">
        <f>'дети 5-ти лет С'!N59</f>
        <v>0</v>
      </c>
    </row>
    <row r="202" spans="2:100" ht="15" customHeight="1" x14ac:dyDescent="0.3">
      <c r="B202" s="630"/>
      <c r="C202" s="347">
        <f>'дети 5-ти лет Ф'!O59</f>
        <v>0</v>
      </c>
      <c r="D202" s="347">
        <f>'дети 5-ти лет К'!O59</f>
        <v>0</v>
      </c>
      <c r="E202" s="347">
        <f>'дети 5-ти лет П'!O59</f>
        <v>0</v>
      </c>
      <c r="F202" s="347">
        <f>'дети 5-ти лет Т'!O59</f>
        <v>0</v>
      </c>
      <c r="G202" s="347">
        <f>'дети 5-ти лет С'!O59</f>
        <v>0</v>
      </c>
    </row>
    <row r="203" spans="2:100" ht="15" customHeight="1" x14ac:dyDescent="0.3">
      <c r="B203" s="628">
        <v>5</v>
      </c>
      <c r="C203" s="347">
        <f>'дети 5-ти лет Ф'!P59</f>
        <v>1</v>
      </c>
      <c r="D203" s="347">
        <f>'дети 5-ти лет К'!P59</f>
        <v>0</v>
      </c>
      <c r="E203" s="347">
        <f>'дети 5-ти лет П'!P59</f>
        <v>0</v>
      </c>
      <c r="F203" s="347">
        <f>'дети 5-ти лет Т'!P59</f>
        <v>1</v>
      </c>
      <c r="G203" s="347">
        <f>'дети 5-ти лет С'!P59</f>
        <v>1</v>
      </c>
    </row>
    <row r="204" spans="2:100" ht="15" customHeight="1" x14ac:dyDescent="0.3">
      <c r="B204" s="629"/>
      <c r="C204" s="347">
        <f>'дети 5-ти лет Ф'!Q59</f>
        <v>0</v>
      </c>
      <c r="D204" s="347">
        <f>'дети 5-ти лет К'!Q59</f>
        <v>1</v>
      </c>
      <c r="E204" s="347">
        <f>'дети 5-ти лет П'!Q59</f>
        <v>1</v>
      </c>
      <c r="F204" s="347">
        <f>'дети 5-ти лет Т'!Q59</f>
        <v>0</v>
      </c>
      <c r="G204" s="347">
        <f>'дети 5-ти лет С'!Q59</f>
        <v>0</v>
      </c>
    </row>
    <row r="205" spans="2:100" ht="15" customHeight="1" x14ac:dyDescent="0.3">
      <c r="B205" s="630"/>
      <c r="C205" s="347">
        <f>'дети 5-ти лет Ф'!R59</f>
        <v>0</v>
      </c>
      <c r="D205" s="347">
        <f>'дети 5-ти лет К'!R59</f>
        <v>0</v>
      </c>
      <c r="E205" s="347">
        <f>'дети 5-ти лет П'!R59</f>
        <v>0</v>
      </c>
      <c r="F205" s="347">
        <f>'дети 5-ти лет Т'!R59</f>
        <v>0</v>
      </c>
      <c r="G205" s="347">
        <f>'дети 5-ти лет С'!R59</f>
        <v>0</v>
      </c>
    </row>
    <row r="206" spans="2:100" ht="15" customHeight="1" x14ac:dyDescent="0.3">
      <c r="B206" s="628">
        <v>6</v>
      </c>
      <c r="C206" s="347">
        <f>'дети 5-ти лет Ф'!S59</f>
        <v>1</v>
      </c>
      <c r="D206" s="347">
        <f>'дети 5-ти лет К'!S59</f>
        <v>0</v>
      </c>
      <c r="E206" s="347">
        <f>'дети 5-ти лет П'!S59</f>
        <v>1</v>
      </c>
      <c r="F206" s="347">
        <f>'дети 5-ти лет Т'!S59</f>
        <v>1</v>
      </c>
      <c r="G206" s="347">
        <f>'дети 5-ти лет С'!S59</f>
        <v>0</v>
      </c>
    </row>
    <row r="207" spans="2:100" ht="15" customHeight="1" x14ac:dyDescent="0.3">
      <c r="B207" s="629"/>
      <c r="C207" s="347">
        <f>'дети 5-ти лет Ф'!T59</f>
        <v>0</v>
      </c>
      <c r="D207" s="347">
        <f>'дети 5-ти лет К'!T59</f>
        <v>1</v>
      </c>
      <c r="E207" s="347">
        <f>'дети 5-ти лет П'!T59</f>
        <v>0</v>
      </c>
      <c r="F207" s="347">
        <f>'дети 5-ти лет Т'!T59</f>
        <v>0</v>
      </c>
      <c r="G207" s="347">
        <f>'дети 5-ти лет С'!T59</f>
        <v>1</v>
      </c>
    </row>
    <row r="208" spans="2:100" ht="15" customHeight="1" x14ac:dyDescent="0.3">
      <c r="B208" s="630"/>
      <c r="C208" s="347">
        <f>'дети 5-ти лет Ф'!U59</f>
        <v>0</v>
      </c>
      <c r="D208" s="347">
        <f>'дети 5-ти лет К'!U59</f>
        <v>0</v>
      </c>
      <c r="E208" s="347">
        <f>'дети 5-ти лет П'!U59</f>
        <v>0</v>
      </c>
      <c r="F208" s="347">
        <f>'дети 5-ти лет Т'!U59</f>
        <v>0</v>
      </c>
      <c r="G208" s="347">
        <f>'дети 5-ти лет С'!U59</f>
        <v>0</v>
      </c>
    </row>
    <row r="209" spans="2:7" ht="15" customHeight="1" x14ac:dyDescent="0.3">
      <c r="B209" s="628">
        <v>7</v>
      </c>
      <c r="C209" s="347">
        <f>'дети 5-ти лет Ф'!V59</f>
        <v>1</v>
      </c>
      <c r="D209" s="347">
        <f>'дети 5-ти лет К'!V59</f>
        <v>0</v>
      </c>
      <c r="E209" s="347">
        <f>'дети 5-ти лет П'!V59</f>
        <v>1</v>
      </c>
      <c r="F209" s="347">
        <f>'дети 5-ти лет Т'!V59</f>
        <v>1</v>
      </c>
      <c r="G209" s="347">
        <f>'дети 5-ти лет С'!V59</f>
        <v>1</v>
      </c>
    </row>
    <row r="210" spans="2:7" ht="15" customHeight="1" x14ac:dyDescent="0.3">
      <c r="B210" s="629"/>
      <c r="C210" s="347">
        <f>'дети 5-ти лет Ф'!W59</f>
        <v>0</v>
      </c>
      <c r="D210" s="347">
        <f>'дети 5-ти лет Т'!W59</f>
        <v>0</v>
      </c>
      <c r="E210" s="347">
        <f>'дети 5-ти лет П'!W59</f>
        <v>0</v>
      </c>
      <c r="F210" s="347">
        <f>'дети 5-ти лет Т'!W59</f>
        <v>0</v>
      </c>
      <c r="G210" s="347">
        <f>'дети 5-ти лет С'!W59</f>
        <v>0</v>
      </c>
    </row>
    <row r="211" spans="2:7" ht="15" customHeight="1" x14ac:dyDescent="0.3">
      <c r="B211" s="630"/>
      <c r="C211" s="347">
        <f>'дети 5-ти лет Ф'!X59</f>
        <v>0</v>
      </c>
      <c r="D211" s="347">
        <f>'дети 5-ти лет К'!X59</f>
        <v>0</v>
      </c>
      <c r="E211" s="347">
        <f>'дети 5-ти лет П'!X59</f>
        <v>0</v>
      </c>
      <c r="F211" s="347">
        <f>'дети 5-ти лет Т'!X59</f>
        <v>0</v>
      </c>
      <c r="G211" s="347">
        <f>'дети 5-ти лет С'!X59</f>
        <v>0</v>
      </c>
    </row>
    <row r="212" spans="2:7" ht="15" customHeight="1" x14ac:dyDescent="0.3">
      <c r="B212" s="628">
        <v>8</v>
      </c>
      <c r="C212" s="309"/>
      <c r="D212" s="347">
        <f>'дети 5-ти лет К'!Y59</f>
        <v>0</v>
      </c>
      <c r="E212" s="793"/>
      <c r="F212" s="347">
        <f>'дети 5-ти лет Т'!Y59</f>
        <v>1</v>
      </c>
      <c r="G212" s="793"/>
    </row>
    <row r="213" spans="2:7" ht="15" customHeight="1" x14ac:dyDescent="0.3">
      <c r="B213" s="629"/>
      <c r="C213" s="310"/>
      <c r="D213" s="347">
        <f>'дети 5-ти лет К'!Z59</f>
        <v>1</v>
      </c>
      <c r="E213" s="794"/>
      <c r="F213" s="347">
        <f>'дети 5-ти лет Т'!Z59</f>
        <v>0</v>
      </c>
      <c r="G213" s="794"/>
    </row>
    <row r="214" spans="2:7" ht="15" customHeight="1" x14ac:dyDescent="0.3">
      <c r="B214" s="630"/>
      <c r="C214" s="310"/>
      <c r="D214" s="347">
        <f>'дети 5-ти лет К'!AA59</f>
        <v>0</v>
      </c>
      <c r="E214" s="794"/>
      <c r="F214" s="347">
        <f>'дети 5-ти лет Т'!AA59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К'!AB59</f>
        <v>1</v>
      </c>
      <c r="E215" s="794"/>
      <c r="F215" s="347">
        <f>'дети 5-ти лет Т'!AB59</f>
        <v>1</v>
      </c>
      <c r="G215" s="794"/>
    </row>
    <row r="216" spans="2:7" ht="15" customHeight="1" x14ac:dyDescent="0.3">
      <c r="B216" s="629"/>
      <c r="C216" s="310"/>
      <c r="D216" s="347">
        <f>'дети 5-ти лет К'!AC59</f>
        <v>0</v>
      </c>
      <c r="E216" s="794"/>
      <c r="F216" s="347">
        <f>'дети 5-ти лет Т'!AC59</f>
        <v>0</v>
      </c>
      <c r="G216" s="794"/>
    </row>
    <row r="217" spans="2:7" ht="15" customHeight="1" x14ac:dyDescent="0.3">
      <c r="B217" s="630"/>
      <c r="C217" s="310"/>
      <c r="D217" s="347">
        <f>'дети 5-ти лет К'!AD59</f>
        <v>0</v>
      </c>
      <c r="E217" s="794"/>
      <c r="F217" s="347">
        <f>'дети 5-ти лет Т'!AD59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К'!AE59</f>
        <v>0</v>
      </c>
      <c r="E218" s="794"/>
      <c r="F218" s="347">
        <f>'дети 5-ти лет Т'!AE59</f>
        <v>1</v>
      </c>
      <c r="G218" s="794"/>
    </row>
    <row r="219" spans="2:7" x14ac:dyDescent="0.3">
      <c r="B219" s="635"/>
      <c r="C219" s="310"/>
      <c r="D219" s="347">
        <f>'дети 5-ти лет К'!AF59</f>
        <v>1</v>
      </c>
      <c r="E219" s="794"/>
      <c r="F219" s="347">
        <f>'дети 5-ти лет Т'!AF59</f>
        <v>0</v>
      </c>
      <c r="G219" s="794"/>
    </row>
    <row r="220" spans="2:7" x14ac:dyDescent="0.3">
      <c r="B220" s="635"/>
      <c r="C220" s="310"/>
      <c r="D220" s="347">
        <f>'дети 5-ти лет К'!AG59</f>
        <v>0</v>
      </c>
      <c r="E220" s="794"/>
      <c r="F220" s="347">
        <f>'дети 5-ти лет Т'!AG59</f>
        <v>0</v>
      </c>
      <c r="G220" s="794"/>
    </row>
    <row r="221" spans="2:7" x14ac:dyDescent="0.3">
      <c r="B221" s="635">
        <v>11</v>
      </c>
      <c r="C221" s="310"/>
      <c r="D221" s="347">
        <f>'дети 5-ти лет К'!AH59</f>
        <v>0</v>
      </c>
      <c r="E221" s="794"/>
      <c r="F221" s="347">
        <f>'дети 5-ти лет Т'!AH59</f>
        <v>0</v>
      </c>
      <c r="G221" s="794"/>
    </row>
    <row r="222" spans="2:7" x14ac:dyDescent="0.3">
      <c r="B222" s="635"/>
      <c r="C222" s="310"/>
      <c r="D222" s="347">
        <f>'дети 5-ти лет К'!AI59</f>
        <v>1</v>
      </c>
      <c r="E222" s="794"/>
      <c r="F222" s="347">
        <f>'дети 5-ти лет Т'!AI59</f>
        <v>1</v>
      </c>
      <c r="G222" s="794"/>
    </row>
    <row r="223" spans="2:7" x14ac:dyDescent="0.3">
      <c r="B223" s="635"/>
      <c r="C223" s="310"/>
      <c r="D223" s="347">
        <f>'дети 5-ти лет К'!AJ59</f>
        <v>0</v>
      </c>
      <c r="E223" s="794"/>
      <c r="F223" s="347">
        <f>'дети 5-ти лет Т'!AJ59</f>
        <v>0</v>
      </c>
      <c r="G223" s="794"/>
    </row>
    <row r="224" spans="2:7" x14ac:dyDescent="0.3">
      <c r="B224" s="635">
        <v>12</v>
      </c>
      <c r="C224" s="310"/>
      <c r="D224" s="347">
        <f>'дети 5-ти лет К'!AK59</f>
        <v>0</v>
      </c>
      <c r="E224" s="794"/>
      <c r="F224" s="347">
        <f>'дети 5-ти лет Т'!AK59</f>
        <v>1</v>
      </c>
      <c r="G224" s="794"/>
    </row>
    <row r="225" spans="2:7" x14ac:dyDescent="0.3">
      <c r="B225" s="635"/>
      <c r="C225" s="310"/>
      <c r="D225" s="347">
        <f>'дети 5-ти лет К'!AL59</f>
        <v>1</v>
      </c>
      <c r="E225" s="794"/>
      <c r="F225" s="347">
        <f>'дети 5-ти лет Т'!AL59</f>
        <v>0</v>
      </c>
      <c r="G225" s="794"/>
    </row>
    <row r="226" spans="2:7" x14ac:dyDescent="0.3">
      <c r="B226" s="635"/>
      <c r="C226" s="310"/>
      <c r="D226" s="347">
        <f>'дети 5-ти лет К'!AM59</f>
        <v>0</v>
      </c>
      <c r="E226" s="794"/>
      <c r="F226" s="347">
        <f>'дети 5-ти лет Т'!AM59</f>
        <v>0</v>
      </c>
      <c r="G226" s="794"/>
    </row>
    <row r="227" spans="2:7" x14ac:dyDescent="0.3">
      <c r="B227" s="635">
        <v>13</v>
      </c>
      <c r="C227" s="310"/>
      <c r="D227" s="347">
        <f>'дети 5-ти лет К'!AN59</f>
        <v>1</v>
      </c>
      <c r="E227" s="794"/>
      <c r="F227" s="347">
        <f>'дети 5-ти лет Т'!AN59</f>
        <v>1</v>
      </c>
      <c r="G227" s="794"/>
    </row>
    <row r="228" spans="2:7" x14ac:dyDescent="0.3">
      <c r="B228" s="635"/>
      <c r="C228" s="310"/>
      <c r="D228" s="347">
        <f>'дети 5-ти лет К'!AO59</f>
        <v>0</v>
      </c>
      <c r="E228" s="794"/>
      <c r="F228" s="347">
        <f>'дети 5-ти лет Т'!AO59</f>
        <v>0</v>
      </c>
      <c r="G228" s="794"/>
    </row>
    <row r="229" spans="2:7" x14ac:dyDescent="0.3">
      <c r="B229" s="635"/>
      <c r="C229" s="310"/>
      <c r="D229" s="347">
        <f>'дети 5-ти лет К'!AP59</f>
        <v>0</v>
      </c>
      <c r="E229" s="794"/>
      <c r="F229" s="347">
        <f>'дети 5-ти лет Т'!AP59</f>
        <v>0</v>
      </c>
      <c r="G229" s="794"/>
    </row>
    <row r="230" spans="2:7" x14ac:dyDescent="0.3">
      <c r="B230" s="635">
        <v>14</v>
      </c>
      <c r="C230" s="310"/>
      <c r="D230" s="347">
        <f>'дети 5-ти лет К'!AQ59</f>
        <v>0</v>
      </c>
      <c r="E230" s="794"/>
      <c r="F230" s="347">
        <f>'дети 5-ти лет Т'!AQ59</f>
        <v>0</v>
      </c>
      <c r="G230" s="794"/>
    </row>
    <row r="231" spans="2:7" x14ac:dyDescent="0.3">
      <c r="B231" s="635"/>
      <c r="C231" s="310"/>
      <c r="D231" s="347">
        <f>'дети 5-ти лет К'!AR59</f>
        <v>1</v>
      </c>
      <c r="E231" s="794"/>
      <c r="F231" s="347">
        <f>'дети 5-ти лет Т'!AR59</f>
        <v>1</v>
      </c>
      <c r="G231" s="794"/>
    </row>
    <row r="232" spans="2:7" x14ac:dyDescent="0.3">
      <c r="B232" s="635"/>
      <c r="C232" s="310"/>
      <c r="D232" s="347">
        <f>'дети 5-ти лет К'!AS59</f>
        <v>0</v>
      </c>
      <c r="E232" s="794"/>
      <c r="F232" s="347">
        <f>'дети 5-ти лет Т'!AS59</f>
        <v>0</v>
      </c>
      <c r="G232" s="794"/>
    </row>
    <row r="233" spans="2:7" x14ac:dyDescent="0.3">
      <c r="B233" s="635">
        <v>15</v>
      </c>
      <c r="C233" s="310"/>
      <c r="D233" s="347">
        <f>'дети 5-ти лет К'!AT59</f>
        <v>0</v>
      </c>
      <c r="E233" s="794"/>
      <c r="F233" s="347">
        <f>'дети 5-ти лет Т'!AT59</f>
        <v>1</v>
      </c>
      <c r="G233" s="794"/>
    </row>
    <row r="234" spans="2:7" x14ac:dyDescent="0.3">
      <c r="B234" s="635"/>
      <c r="C234" s="310"/>
      <c r="D234" s="347">
        <f>'дети 5-ти лет К'!AU59</f>
        <v>1</v>
      </c>
      <c r="E234" s="794"/>
      <c r="F234" s="347">
        <f>'дети 5-ти лет Т'!AU59</f>
        <v>0</v>
      </c>
      <c r="G234" s="794"/>
    </row>
    <row r="235" spans="2:7" x14ac:dyDescent="0.3">
      <c r="B235" s="635"/>
      <c r="C235" s="310"/>
      <c r="D235" s="347">
        <f>'дети 5-ти лет К'!AV59</f>
        <v>0</v>
      </c>
      <c r="E235" s="794"/>
      <c r="F235" s="347">
        <f>'дети 5-ти лет Т'!AV59</f>
        <v>0</v>
      </c>
      <c r="G235" s="794"/>
    </row>
    <row r="236" spans="2:7" x14ac:dyDescent="0.3">
      <c r="B236" s="628">
        <v>16</v>
      </c>
      <c r="C236" s="310"/>
      <c r="D236" s="347">
        <f>'дети 5-ти лет К'!AW59</f>
        <v>0</v>
      </c>
      <c r="E236" s="794"/>
      <c r="F236" s="347">
        <f>'дети 5-ти лет Т'!AW59</f>
        <v>0</v>
      </c>
      <c r="G236" s="794"/>
    </row>
    <row r="237" spans="2:7" x14ac:dyDescent="0.3">
      <c r="B237" s="629"/>
      <c r="C237" s="310"/>
      <c r="D237" s="347">
        <f>'дети 5-ти лет К'!AX59</f>
        <v>1</v>
      </c>
      <c r="E237" s="794"/>
      <c r="F237" s="347">
        <f>'дети 5-ти лет Т'!AX59</f>
        <v>1</v>
      </c>
      <c r="G237" s="794"/>
    </row>
    <row r="238" spans="2:7" x14ac:dyDescent="0.3">
      <c r="B238" s="630"/>
      <c r="C238" s="310"/>
      <c r="D238" s="347">
        <f>'дети 5-ти лет К'!AY59</f>
        <v>0</v>
      </c>
      <c r="E238" s="794"/>
      <c r="F238" s="347">
        <f>'дети 5-ти лет Т'!AY59</f>
        <v>0</v>
      </c>
      <c r="G238" s="794"/>
    </row>
    <row r="239" spans="2:7" x14ac:dyDescent="0.3">
      <c r="B239" s="628">
        <v>17</v>
      </c>
      <c r="C239" s="310"/>
      <c r="D239" s="347">
        <f>'дети 5-ти лет К'!AZ59</f>
        <v>1</v>
      </c>
      <c r="E239" s="794"/>
      <c r="F239" s="347">
        <f>'дети 5-ти лет Т'!AZ59</f>
        <v>0</v>
      </c>
      <c r="G239" s="794"/>
    </row>
    <row r="240" spans="2:7" x14ac:dyDescent="0.3">
      <c r="B240" s="629"/>
      <c r="C240" s="310"/>
      <c r="D240" s="347">
        <f>'дети 5-ти лет К'!BA59</f>
        <v>0</v>
      </c>
      <c r="E240" s="794"/>
      <c r="F240" s="347">
        <f>'дети 5-ти лет Т'!BA59</f>
        <v>1</v>
      </c>
      <c r="G240" s="794"/>
    </row>
    <row r="241" spans="2:7" x14ac:dyDescent="0.3">
      <c r="B241" s="630"/>
      <c r="C241" s="310"/>
      <c r="D241" s="347">
        <f>'дети 5-ти лет К'!BB59</f>
        <v>0</v>
      </c>
      <c r="E241" s="794"/>
      <c r="F241" s="347">
        <f>'дети 5-ти лет Т'!BB59</f>
        <v>0</v>
      </c>
      <c r="G241" s="794"/>
    </row>
    <row r="242" spans="2:7" x14ac:dyDescent="0.3">
      <c r="B242" s="628">
        <v>18</v>
      </c>
      <c r="C242" s="310"/>
      <c r="D242" s="347">
        <f>'дети 5-ти лет К'!BC59</f>
        <v>1</v>
      </c>
      <c r="E242" s="794"/>
      <c r="F242" s="347">
        <f>'дети 5-ти лет Т'!BC59</f>
        <v>1</v>
      </c>
      <c r="G242" s="794"/>
    </row>
    <row r="243" spans="2:7" x14ac:dyDescent="0.3">
      <c r="B243" s="629"/>
      <c r="C243" s="310"/>
      <c r="D243" s="347">
        <f>'дети 5-ти лет К'!BD59</f>
        <v>0</v>
      </c>
      <c r="E243" s="794"/>
      <c r="F243" s="347">
        <f>'дети 5-ти лет Т'!BD59</f>
        <v>0</v>
      </c>
      <c r="G243" s="794"/>
    </row>
    <row r="244" spans="2:7" x14ac:dyDescent="0.3">
      <c r="B244" s="630"/>
      <c r="C244" s="310"/>
      <c r="D244" s="347">
        <f>'дети 5-ти лет К'!BE59</f>
        <v>0</v>
      </c>
      <c r="E244" s="794"/>
      <c r="F244" s="347">
        <f>'дети 5-ти лет Т'!BE59</f>
        <v>0</v>
      </c>
      <c r="G244" s="794"/>
    </row>
    <row r="245" spans="2:7" x14ac:dyDescent="0.3">
      <c r="B245" s="628">
        <v>19</v>
      </c>
      <c r="C245" s="310"/>
      <c r="D245" s="347">
        <f>'дети 5-ти лет К'!BF59</f>
        <v>1</v>
      </c>
      <c r="E245" s="794"/>
      <c r="F245" s="347">
        <f>'дети 5-ти лет Т'!BF59</f>
        <v>1</v>
      </c>
      <c r="G245" s="794"/>
    </row>
    <row r="246" spans="2:7" x14ac:dyDescent="0.3">
      <c r="B246" s="629"/>
      <c r="C246" s="310"/>
      <c r="D246" s="347">
        <f>'дети 5-ти лет К'!BG59</f>
        <v>0</v>
      </c>
      <c r="E246" s="794"/>
      <c r="F246" s="347">
        <f>'дети 5-ти лет Т'!BG59</f>
        <v>0</v>
      </c>
      <c r="G246" s="794"/>
    </row>
    <row r="247" spans="2:7" x14ac:dyDescent="0.3">
      <c r="B247" s="630"/>
      <c r="C247" s="310"/>
      <c r="D247" s="347">
        <f>'дети 5-ти лет К'!BH59</f>
        <v>0</v>
      </c>
      <c r="E247" s="794"/>
      <c r="F247" s="347">
        <f>'дети 5-ти лет Т'!BH59</f>
        <v>0</v>
      </c>
      <c r="G247" s="794"/>
    </row>
    <row r="248" spans="2:7" x14ac:dyDescent="0.3">
      <c r="B248" s="628">
        <v>20</v>
      </c>
      <c r="C248" s="310"/>
      <c r="D248" s="347">
        <f>'дети 5-ти лет К'!BI59</f>
        <v>1</v>
      </c>
      <c r="E248" s="794"/>
      <c r="F248" s="347">
        <f>'дети 5-ти лет Т'!BI59</f>
        <v>0</v>
      </c>
      <c r="G248" s="794"/>
    </row>
    <row r="249" spans="2:7" x14ac:dyDescent="0.3">
      <c r="B249" s="629"/>
      <c r="C249" s="310"/>
      <c r="D249" s="347">
        <f>'дети 5-ти лет К'!BJ59</f>
        <v>0</v>
      </c>
      <c r="E249" s="794"/>
      <c r="F249" s="347">
        <f>'дети 5-ти лет Т'!BJ59</f>
        <v>1</v>
      </c>
      <c r="G249" s="794"/>
    </row>
    <row r="250" spans="2:7" x14ac:dyDescent="0.3">
      <c r="B250" s="630"/>
      <c r="C250" s="310"/>
      <c r="D250" s="347">
        <f>'дети 5-ти лет К'!BK59</f>
        <v>0</v>
      </c>
      <c r="E250" s="794"/>
      <c r="F250" s="347">
        <f>'дети 5-ти лет Т'!BK59</f>
        <v>0</v>
      </c>
      <c r="G250" s="794"/>
    </row>
    <row r="251" spans="2:7" x14ac:dyDescent="0.3">
      <c r="B251" s="628">
        <v>21</v>
      </c>
      <c r="C251" s="310"/>
      <c r="D251" s="347">
        <f>'дети 5-ти лет К'!BL59</f>
        <v>0</v>
      </c>
      <c r="E251" s="794"/>
      <c r="F251" s="347">
        <f>'дети 5-ти лет Т'!BL59</f>
        <v>1</v>
      </c>
      <c r="G251" s="794"/>
    </row>
    <row r="252" spans="2:7" x14ac:dyDescent="0.3">
      <c r="B252" s="629"/>
      <c r="C252" s="310"/>
      <c r="D252" s="347">
        <f>'дети 5-ти лет К'!BM59</f>
        <v>1</v>
      </c>
      <c r="E252" s="794"/>
      <c r="F252" s="347">
        <f>'дети 5-ти лет Т'!BM59</f>
        <v>0</v>
      </c>
      <c r="G252" s="794"/>
    </row>
    <row r="253" spans="2:7" x14ac:dyDescent="0.3">
      <c r="B253" s="630"/>
      <c r="C253" s="310"/>
      <c r="D253" s="347">
        <f>'дети 5-ти лет К'!BN59</f>
        <v>0</v>
      </c>
      <c r="E253" s="794"/>
      <c r="F253" s="347">
        <f>'дети 5-ти лет Т'!BN59</f>
        <v>0</v>
      </c>
      <c r="G253" s="794"/>
    </row>
    <row r="254" spans="2:7" x14ac:dyDescent="0.3">
      <c r="B254" s="628">
        <v>22</v>
      </c>
      <c r="C254" s="310"/>
      <c r="D254" s="347">
        <f>'дети 5-ти лет К'!BO59</f>
        <v>0</v>
      </c>
      <c r="E254" s="794"/>
      <c r="F254" s="347">
        <f>'дети 5-ти лет Т'!BO59</f>
        <v>1</v>
      </c>
      <c r="G254" s="794"/>
    </row>
    <row r="255" spans="2:7" x14ac:dyDescent="0.3">
      <c r="B255" s="629"/>
      <c r="C255" s="310"/>
      <c r="D255" s="347">
        <f>'дети 5-ти лет К'!BP59</f>
        <v>1</v>
      </c>
      <c r="E255" s="794"/>
      <c r="F255" s="347">
        <f>'дети 5-ти лет Т'!BP59</f>
        <v>0</v>
      </c>
      <c r="G255" s="794"/>
    </row>
    <row r="256" spans="2:7" x14ac:dyDescent="0.3">
      <c r="B256" s="630"/>
      <c r="C256" s="310"/>
      <c r="D256" s="347">
        <f>'дети 5-ти лет К'!BQ59</f>
        <v>0</v>
      </c>
      <c r="E256" s="794"/>
      <c r="F256" s="347">
        <f>'дети 5-ти лет Т'!BQ59</f>
        <v>0</v>
      </c>
      <c r="G256" s="794"/>
    </row>
    <row r="257" spans="2:7" x14ac:dyDescent="0.3">
      <c r="B257" s="628">
        <v>23</v>
      </c>
      <c r="C257" s="310"/>
      <c r="D257" s="347">
        <f>'дети 5-ти лет К'!BR59</f>
        <v>0</v>
      </c>
      <c r="E257" s="794"/>
      <c r="F257" s="347">
        <f>'дети 5-ти лет Т'!BR59</f>
        <v>1</v>
      </c>
      <c r="G257" s="794"/>
    </row>
    <row r="258" spans="2:7" x14ac:dyDescent="0.3">
      <c r="B258" s="629"/>
      <c r="C258" s="310"/>
      <c r="D258" s="347">
        <f>'дети 5-ти лет К'!BS59</f>
        <v>1</v>
      </c>
      <c r="E258" s="794"/>
      <c r="F258" s="347">
        <f>'дети 5-ти лет Т'!BS59</f>
        <v>0</v>
      </c>
      <c r="G258" s="794"/>
    </row>
    <row r="259" spans="2:7" x14ac:dyDescent="0.3">
      <c r="B259" s="630"/>
      <c r="C259" s="310"/>
      <c r="D259" s="347">
        <f>'дети 5-ти лет К'!BT59</f>
        <v>0</v>
      </c>
      <c r="E259" s="794"/>
      <c r="F259" s="347">
        <f>'дети 5-ти лет Т'!BT59</f>
        <v>0</v>
      </c>
      <c r="G259" s="794"/>
    </row>
    <row r="260" spans="2:7" x14ac:dyDescent="0.3">
      <c r="B260" s="628">
        <v>24</v>
      </c>
      <c r="C260" s="310"/>
      <c r="D260" s="347">
        <f>'дети 5-ти лет К'!BU59</f>
        <v>0</v>
      </c>
      <c r="E260" s="794"/>
      <c r="F260" s="347">
        <f>'дети 5-ти лет Т'!BU59</f>
        <v>1</v>
      </c>
      <c r="G260" s="794"/>
    </row>
    <row r="261" spans="2:7" x14ac:dyDescent="0.3">
      <c r="B261" s="629"/>
      <c r="C261" s="310"/>
      <c r="D261" s="347">
        <f>'дети 5-ти лет К'!BV59</f>
        <v>1</v>
      </c>
      <c r="E261" s="794"/>
      <c r="F261" s="347">
        <f>'дети 5-ти лет Т'!BV59</f>
        <v>0</v>
      </c>
      <c r="G261" s="794"/>
    </row>
    <row r="262" spans="2:7" x14ac:dyDescent="0.3">
      <c r="B262" s="630"/>
      <c r="C262" s="310"/>
      <c r="D262" s="347">
        <f>'дети 5-ти лет К'!BW59</f>
        <v>0</v>
      </c>
      <c r="E262" s="794"/>
      <c r="F262" s="347">
        <f>'дети 5-ти лет Т'!BW59</f>
        <v>0</v>
      </c>
      <c r="G262" s="794"/>
    </row>
    <row r="263" spans="2:7" x14ac:dyDescent="0.3">
      <c r="B263" s="628">
        <v>25</v>
      </c>
      <c r="C263" s="310"/>
      <c r="D263" s="347">
        <f>'дети 5-ти лет К'!BX59</f>
        <v>0</v>
      </c>
      <c r="E263" s="794"/>
      <c r="F263" s="347">
        <f>'дети 5-ти лет Т'!BX59</f>
        <v>1</v>
      </c>
      <c r="G263" s="794"/>
    </row>
    <row r="264" spans="2:7" x14ac:dyDescent="0.3">
      <c r="B264" s="629"/>
      <c r="C264" s="310"/>
      <c r="D264" s="347">
        <f>'дети 5-ти лет К'!BY59</f>
        <v>1</v>
      </c>
      <c r="E264" s="794"/>
      <c r="F264" s="347">
        <f>'дети 5-ти лет Т'!BY59</f>
        <v>0</v>
      </c>
      <c r="G264" s="794"/>
    </row>
    <row r="265" spans="2:7" x14ac:dyDescent="0.3">
      <c r="B265" s="630"/>
      <c r="C265" s="310"/>
      <c r="D265" s="347">
        <f>'дети 5-ти лет К'!BZ59</f>
        <v>0</v>
      </c>
      <c r="E265" s="794"/>
      <c r="F265" s="347">
        <f>'дети 5-ти лет Т'!BZ59</f>
        <v>0</v>
      </c>
      <c r="G265" s="794"/>
    </row>
    <row r="266" spans="2:7" x14ac:dyDescent="0.3">
      <c r="B266" s="635">
        <v>26</v>
      </c>
      <c r="C266" s="310"/>
      <c r="D266" s="347">
        <f>'дети 5-ти лет К'!CA59</f>
        <v>0</v>
      </c>
      <c r="E266" s="794"/>
      <c r="F266" s="347">
        <f>'дети 5-ти лет Т'!CA59</f>
        <v>0</v>
      </c>
      <c r="G266" s="794"/>
    </row>
    <row r="267" spans="2:7" x14ac:dyDescent="0.3">
      <c r="B267" s="635"/>
      <c r="C267" s="310"/>
      <c r="D267" s="347">
        <f>'дети 5-ти лет К'!CB59</f>
        <v>1</v>
      </c>
      <c r="E267" s="794"/>
      <c r="F267" s="347">
        <f>'дети 5-ти лет Т'!CB59</f>
        <v>1</v>
      </c>
      <c r="G267" s="794"/>
    </row>
    <row r="268" spans="2:7" x14ac:dyDescent="0.3">
      <c r="B268" s="635"/>
      <c r="C268" s="310"/>
      <c r="D268" s="347">
        <f>'дети 5-ти лет К'!CC59</f>
        <v>0</v>
      </c>
      <c r="E268" s="794"/>
      <c r="F268" s="347">
        <f>'дети 5-ти лет Т'!CC59</f>
        <v>0</v>
      </c>
      <c r="G268" s="794"/>
    </row>
    <row r="269" spans="2:7" x14ac:dyDescent="0.3">
      <c r="B269" s="635">
        <v>27</v>
      </c>
      <c r="C269" s="310"/>
      <c r="D269" s="347">
        <f>'дети 5-ти лет К'!CD59</f>
        <v>0</v>
      </c>
      <c r="E269" s="794"/>
      <c r="F269" s="347">
        <f>'дети 5-ти лет Т'!CD59</f>
        <v>1</v>
      </c>
      <c r="G269" s="794"/>
    </row>
    <row r="270" spans="2:7" x14ac:dyDescent="0.3">
      <c r="B270" s="635"/>
      <c r="C270" s="310"/>
      <c r="D270" s="347">
        <f>'дети 5-ти лет К'!CE59</f>
        <v>1</v>
      </c>
      <c r="E270" s="794"/>
      <c r="F270" s="347">
        <f>'дети 5-ти лет Т'!CE59</f>
        <v>0</v>
      </c>
      <c r="G270" s="794"/>
    </row>
    <row r="271" spans="2:7" x14ac:dyDescent="0.3">
      <c r="B271" s="635"/>
      <c r="C271" s="310"/>
      <c r="D271" s="347">
        <f>'дети 5-ти лет К'!CF59</f>
        <v>0</v>
      </c>
      <c r="E271" s="794"/>
      <c r="F271" s="347">
        <f>'дети 5-ти лет Т'!CF59</f>
        <v>0</v>
      </c>
      <c r="G271" s="794"/>
    </row>
    <row r="272" spans="2:7" x14ac:dyDescent="0.3">
      <c r="B272" s="635">
        <v>28</v>
      </c>
      <c r="C272" s="310"/>
      <c r="D272" s="347">
        <f>'дети 5-ти лет К'!CG59</f>
        <v>0</v>
      </c>
      <c r="E272" s="794"/>
      <c r="F272" s="347">
        <f>'дети 5-ти лет Т'!CG59</f>
        <v>0</v>
      </c>
      <c r="G272" s="794"/>
    </row>
    <row r="273" spans="2:7" x14ac:dyDescent="0.3">
      <c r="B273" s="635"/>
      <c r="C273" s="310"/>
      <c r="D273" s="347">
        <f>'дети 5-ти лет К'!CH59</f>
        <v>1</v>
      </c>
      <c r="E273" s="794"/>
      <c r="F273" s="347">
        <f>'дети 5-ти лет Т'!CH59</f>
        <v>1</v>
      </c>
      <c r="G273" s="794"/>
    </row>
    <row r="274" spans="2:7" x14ac:dyDescent="0.3">
      <c r="B274" s="635"/>
      <c r="C274" s="310"/>
      <c r="D274" s="347">
        <f>'дети 5-ти лет К'!CI59</f>
        <v>0</v>
      </c>
      <c r="E274" s="794"/>
      <c r="F274" s="347">
        <f>'дети 5-ти лет Т'!CI59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Т'!CJ59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Т'!CK59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Т'!CL59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Т'!CM59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Т'!CN59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Т'!CO59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Т'!CP59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Т'!CQ59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Т'!CR59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Т'!CS59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Т'!CT59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Т'!CU59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Т'!CV59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Т'!CW59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Т'!CX59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Т'!CY59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Т'!CZ59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Т'!DA59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Т'!DB59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Т'!DC59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Т'!DD59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Ф'!D118</f>
        <v>1</v>
      </c>
      <c r="D300" s="346">
        <f>'дети 5-ти лет К'!D118</f>
        <v>1</v>
      </c>
      <c r="E300" s="346">
        <f>'дети 5-ти лет П'!D118</f>
        <v>1</v>
      </c>
      <c r="F300" s="346">
        <f>'дети 5-ти лет Т'!D118</f>
        <v>1</v>
      </c>
      <c r="G300" s="346">
        <f>'дети 5-ти лет С'!D118</f>
        <v>1</v>
      </c>
    </row>
    <row r="301" spans="2:7" x14ac:dyDescent="0.3">
      <c r="B301" s="629"/>
      <c r="C301" s="346">
        <f>'дети 5-ти лет Ф'!E118</f>
        <v>0</v>
      </c>
      <c r="D301" s="346">
        <f>'дети 5-ти лет К'!E118</f>
        <v>0</v>
      </c>
      <c r="E301" s="346">
        <f>'дети 5-ти лет П'!E118</f>
        <v>0</v>
      </c>
      <c r="F301" s="346">
        <f>'дети 5-ти лет Т'!E118</f>
        <v>0</v>
      </c>
      <c r="G301" s="346">
        <f>'дети 5-ти лет С'!E118</f>
        <v>0</v>
      </c>
    </row>
    <row r="302" spans="2:7" x14ac:dyDescent="0.3">
      <c r="B302" s="630"/>
      <c r="C302" s="346">
        <f>'дети 5-ти лет Ф'!F118</f>
        <v>0</v>
      </c>
      <c r="D302" s="346">
        <f>'дети 5-ти лет К'!F118</f>
        <v>0</v>
      </c>
      <c r="E302" s="346">
        <f>'дети 5-ти лет П'!F118</f>
        <v>0</v>
      </c>
      <c r="F302" s="346">
        <f>'дети 5-ти лет Т'!F118</f>
        <v>0</v>
      </c>
      <c r="G302" s="346">
        <f>'дети 5-ти лет С'!F118</f>
        <v>0</v>
      </c>
    </row>
    <row r="303" spans="2:7" x14ac:dyDescent="0.3">
      <c r="B303" s="628">
        <v>2</v>
      </c>
      <c r="C303" s="346">
        <f>'дети 5-ти лет Ф'!G118</f>
        <v>1</v>
      </c>
      <c r="D303" s="346">
        <f>'дети 5-ти лет К'!G118</f>
        <v>1</v>
      </c>
      <c r="E303" s="346">
        <f>'дети 5-ти лет П'!G118</f>
        <v>1</v>
      </c>
      <c r="F303" s="346">
        <f>'дети 5-ти лет Т'!G118</f>
        <v>1</v>
      </c>
      <c r="G303" s="346">
        <f>'дети 5-ти лет С'!G118</f>
        <v>1</v>
      </c>
    </row>
    <row r="304" spans="2:7" x14ac:dyDescent="0.3">
      <c r="B304" s="629"/>
      <c r="C304" s="346">
        <f>'дети 5-ти лет Ф'!H118</f>
        <v>0</v>
      </c>
      <c r="D304" s="346">
        <f>'дети 5-ти лет К'!H118</f>
        <v>0</v>
      </c>
      <c r="E304" s="346">
        <f>'дети 5-ти лет П'!H118</f>
        <v>0</v>
      </c>
      <c r="F304" s="346">
        <f>'дети 5-ти лет Т'!H118</f>
        <v>0</v>
      </c>
      <c r="G304" s="346">
        <f>'дети 5-ти лет С'!H118</f>
        <v>0</v>
      </c>
    </row>
    <row r="305" spans="2:7" x14ac:dyDescent="0.3">
      <c r="B305" s="630"/>
      <c r="C305" s="346">
        <f>'дети 5-ти лет Ф'!I118</f>
        <v>0</v>
      </c>
      <c r="D305" s="346">
        <f>'дети 5-ти лет К'!I118</f>
        <v>0</v>
      </c>
      <c r="E305" s="346">
        <f>'дети 5-ти лет П'!I118</f>
        <v>0</v>
      </c>
      <c r="F305" s="346">
        <f>'дети 5-ти лет Т'!I118</f>
        <v>0</v>
      </c>
      <c r="G305" s="346">
        <f>'дети 5-ти лет С'!I118</f>
        <v>0</v>
      </c>
    </row>
    <row r="306" spans="2:7" x14ac:dyDescent="0.3">
      <c r="B306" s="628">
        <v>3</v>
      </c>
      <c r="C306" s="346">
        <f>'дети 5-ти лет Ф'!J118</f>
        <v>1</v>
      </c>
      <c r="D306" s="346">
        <f>'дети 5-ти лет К'!J118</f>
        <v>1</v>
      </c>
      <c r="E306" s="346">
        <f>'дети 5-ти лет П'!J118</f>
        <v>1</v>
      </c>
      <c r="F306" s="346">
        <f>'дети 5-ти лет Т'!J118</f>
        <v>1</v>
      </c>
      <c r="G306" s="346">
        <f>'дети 5-ти лет С'!J118</f>
        <v>1</v>
      </c>
    </row>
    <row r="307" spans="2:7" x14ac:dyDescent="0.3">
      <c r="B307" s="629"/>
      <c r="C307" s="346">
        <f>'дети 5-ти лет Ф'!K118</f>
        <v>0</v>
      </c>
      <c r="D307" s="346">
        <f>'дети 5-ти лет К'!K118</f>
        <v>0</v>
      </c>
      <c r="E307" s="346">
        <f>'дети 5-ти лет П'!K118</f>
        <v>0</v>
      </c>
      <c r="F307" s="346">
        <f>'дети 5-ти лет Т'!K118</f>
        <v>0</v>
      </c>
      <c r="G307" s="346">
        <f>'дети 5-ти лет С'!K118</f>
        <v>0</v>
      </c>
    </row>
    <row r="308" spans="2:7" x14ac:dyDescent="0.3">
      <c r="B308" s="630"/>
      <c r="C308" s="346">
        <f>'дети 5-ти лет Ф'!L118</f>
        <v>0</v>
      </c>
      <c r="D308" s="346">
        <f>'дети 5-ти лет К'!L118</f>
        <v>0</v>
      </c>
      <c r="E308" s="346">
        <f>'дети 5-ти лет П'!L118</f>
        <v>0</v>
      </c>
      <c r="F308" s="346">
        <f>'дети 5-ти лет Т'!L118</f>
        <v>0</v>
      </c>
      <c r="G308" s="346">
        <f>'дети 5-ти лет С'!L118</f>
        <v>0</v>
      </c>
    </row>
    <row r="309" spans="2:7" x14ac:dyDescent="0.3">
      <c r="B309" s="628">
        <v>4</v>
      </c>
      <c r="C309" s="346">
        <f>'дети 5-ти лет Ф'!M118</f>
        <v>1</v>
      </c>
      <c r="D309" s="346">
        <f>'дети 5-ти лет К'!M118</f>
        <v>1</v>
      </c>
      <c r="E309" s="346">
        <f>'дети 5-ти лет П'!M118</f>
        <v>1</v>
      </c>
      <c r="F309" s="346">
        <f>'дети 5-ти лет Т'!M118</f>
        <v>1</v>
      </c>
      <c r="G309" s="346">
        <f>'дети 5-ти лет С'!M118</f>
        <v>1</v>
      </c>
    </row>
    <row r="310" spans="2:7" x14ac:dyDescent="0.3">
      <c r="B310" s="629"/>
      <c r="C310" s="346">
        <f>'дети 5-ти лет Ф'!N118</f>
        <v>0</v>
      </c>
      <c r="D310" s="346">
        <f>'дети 5-ти лет К'!N118</f>
        <v>0</v>
      </c>
      <c r="E310" s="346">
        <f>'дети 5-ти лет П'!N118</f>
        <v>0</v>
      </c>
      <c r="F310" s="346">
        <f>'дети 5-ти лет Т'!N118</f>
        <v>0</v>
      </c>
      <c r="G310" s="346">
        <f>'дети 5-ти лет С'!N118</f>
        <v>0</v>
      </c>
    </row>
    <row r="311" spans="2:7" x14ac:dyDescent="0.3">
      <c r="B311" s="630"/>
      <c r="C311" s="346">
        <f>'дети 5-ти лет Ф'!O118</f>
        <v>0</v>
      </c>
      <c r="D311" s="346">
        <f>'дети 5-ти лет К'!O118</f>
        <v>0</v>
      </c>
      <c r="E311" s="346">
        <f>'дети 5-ти лет П'!O118</f>
        <v>0</v>
      </c>
      <c r="F311" s="346">
        <f>'дети 5-ти лет Т'!O118</f>
        <v>0</v>
      </c>
      <c r="G311" s="346">
        <f>'дети 5-ти лет С'!O118</f>
        <v>0</v>
      </c>
    </row>
    <row r="312" spans="2:7" x14ac:dyDescent="0.3">
      <c r="B312" s="628">
        <v>5</v>
      </c>
      <c r="C312" s="346">
        <f>'дети 5-ти лет Ф'!P118</f>
        <v>1</v>
      </c>
      <c r="D312" s="346">
        <f>'дети 5-ти лет К'!P118</f>
        <v>1</v>
      </c>
      <c r="E312" s="346">
        <f>'дети 5-ти лет П'!P118</f>
        <v>1</v>
      </c>
      <c r="F312" s="346">
        <f>'дети 5-ти лет Т'!P118</f>
        <v>1</v>
      </c>
      <c r="G312" s="346">
        <f>'дети 5-ти лет С'!P118</f>
        <v>1</v>
      </c>
    </row>
    <row r="313" spans="2:7" x14ac:dyDescent="0.3">
      <c r="B313" s="629"/>
      <c r="C313" s="346">
        <f>'дети 5-ти лет Ф'!Q118</f>
        <v>0</v>
      </c>
      <c r="D313" s="346">
        <f>'дети 5-ти лет К'!Q118</f>
        <v>0</v>
      </c>
      <c r="E313" s="346">
        <f>'дети 5-ти лет П'!Q118</f>
        <v>0</v>
      </c>
      <c r="F313" s="346">
        <f>'дети 5-ти лет Т'!Q118</f>
        <v>0</v>
      </c>
      <c r="G313" s="346">
        <f>'дети 5-ти лет С'!Q118</f>
        <v>0</v>
      </c>
    </row>
    <row r="314" spans="2:7" x14ac:dyDescent="0.3">
      <c r="B314" s="630"/>
      <c r="C314" s="346">
        <f>'дети 5-ти лет Ф'!R118</f>
        <v>0</v>
      </c>
      <c r="D314" s="346">
        <f>'дети 5-ти лет К'!R118</f>
        <v>0</v>
      </c>
      <c r="E314" s="346">
        <f>'дети 5-ти лет П'!R118</f>
        <v>0</v>
      </c>
      <c r="F314" s="346">
        <f>'дети 5-ти лет Т'!R118</f>
        <v>0</v>
      </c>
      <c r="G314" s="346">
        <f>'дети 5-ти лет С'!R118</f>
        <v>0</v>
      </c>
    </row>
    <row r="315" spans="2:7" x14ac:dyDescent="0.3">
      <c r="B315" s="628">
        <v>6</v>
      </c>
      <c r="C315" s="346">
        <f>'дети 5-ти лет Ф'!S118</f>
        <v>1</v>
      </c>
      <c r="D315" s="346">
        <f>'дети 5-ти лет К'!S118</f>
        <v>1</v>
      </c>
      <c r="E315" s="346">
        <f>'дети 5-ти лет П'!S118</f>
        <v>1</v>
      </c>
      <c r="F315" s="346">
        <f>'дети 5-ти лет Т'!S118</f>
        <v>1</v>
      </c>
      <c r="G315" s="346">
        <f>'дети 5-ти лет С'!S118</f>
        <v>1</v>
      </c>
    </row>
    <row r="316" spans="2:7" x14ac:dyDescent="0.3">
      <c r="B316" s="629"/>
      <c r="C316" s="346">
        <f>'дети 5-ти лет Ф'!T118</f>
        <v>0</v>
      </c>
      <c r="D316" s="346">
        <f>'дети 5-ти лет К'!T118</f>
        <v>0</v>
      </c>
      <c r="E316" s="346">
        <f>'дети 5-ти лет П'!T118</f>
        <v>0</v>
      </c>
      <c r="F316" s="346">
        <f>'дети 5-ти лет Т'!T118</f>
        <v>0</v>
      </c>
      <c r="G316" s="346">
        <f>'дети 5-ти лет С'!T118</f>
        <v>0</v>
      </c>
    </row>
    <row r="317" spans="2:7" x14ac:dyDescent="0.3">
      <c r="B317" s="630"/>
      <c r="C317" s="346">
        <f>'дети 5-ти лет Ф'!U118</f>
        <v>0</v>
      </c>
      <c r="D317" s="346">
        <f>'дети 5-ти лет К'!U118</f>
        <v>0</v>
      </c>
      <c r="E317" s="346">
        <f>'дети 5-ти лет П'!U118</f>
        <v>0</v>
      </c>
      <c r="F317" s="346">
        <f>'дети 5-ти лет Т'!U118</f>
        <v>0</v>
      </c>
      <c r="G317" s="346">
        <f>'дети 5-ти лет С'!U118</f>
        <v>0</v>
      </c>
    </row>
    <row r="318" spans="2:7" x14ac:dyDescent="0.3">
      <c r="B318" s="628">
        <v>7</v>
      </c>
      <c r="C318" s="346">
        <f>'дети 5-ти лет Ф'!V118</f>
        <v>1</v>
      </c>
      <c r="D318" s="346">
        <f>'дети 5-ти лет К'!V118</f>
        <v>1</v>
      </c>
      <c r="E318" s="346">
        <f>'дети 5-ти лет П'!V118</f>
        <v>1</v>
      </c>
      <c r="F318" s="346">
        <f>'дети 5-ти лет Т'!V118</f>
        <v>1</v>
      </c>
      <c r="G318" s="346">
        <f>'дети 5-ти лет С'!V118</f>
        <v>1</v>
      </c>
    </row>
    <row r="319" spans="2:7" x14ac:dyDescent="0.3">
      <c r="B319" s="629"/>
      <c r="C319" s="346">
        <f>'дети 5-ти лет Ф'!W118</f>
        <v>0</v>
      </c>
      <c r="D319" s="346">
        <f>'дети 5-ти лет Т'!W118</f>
        <v>0</v>
      </c>
      <c r="E319" s="346">
        <f>'дети 5-ти лет П'!W118</f>
        <v>0</v>
      </c>
      <c r="F319" s="346">
        <f>'дети 5-ти лет Т'!W118</f>
        <v>0</v>
      </c>
      <c r="G319" s="346">
        <f>'дети 5-ти лет С'!W118</f>
        <v>0</v>
      </c>
    </row>
    <row r="320" spans="2:7" x14ac:dyDescent="0.3">
      <c r="B320" s="630"/>
      <c r="C320" s="346">
        <f>'дети 5-ти лет Ф'!X118</f>
        <v>0</v>
      </c>
      <c r="D320" s="346">
        <f>'дети 5-ти лет К'!X118</f>
        <v>0</v>
      </c>
      <c r="E320" s="346">
        <f>'дети 5-ти лет П'!X118</f>
        <v>0</v>
      </c>
      <c r="F320" s="346">
        <f>'дети 5-ти лет Т'!X118</f>
        <v>0</v>
      </c>
      <c r="G320" s="346">
        <f>'дети 5-ти лет С'!X118</f>
        <v>0</v>
      </c>
    </row>
    <row r="321" spans="2:7" x14ac:dyDescent="0.3">
      <c r="B321" s="628">
        <v>8</v>
      </c>
      <c r="C321" s="309"/>
      <c r="D321" s="346">
        <f>'дети 5-ти лет К'!Y118</f>
        <v>1</v>
      </c>
      <c r="E321" s="793"/>
      <c r="F321" s="346">
        <f>'дети 5-ти лет Т'!Y118</f>
        <v>1</v>
      </c>
      <c r="G321" s="793"/>
    </row>
    <row r="322" spans="2:7" x14ac:dyDescent="0.3">
      <c r="B322" s="629"/>
      <c r="C322" s="310"/>
      <c r="D322" s="346">
        <f>'дети 5-ти лет К'!Z118</f>
        <v>0</v>
      </c>
      <c r="E322" s="794"/>
      <c r="F322" s="346">
        <f>'дети 5-ти лет Т'!Z118</f>
        <v>0</v>
      </c>
      <c r="G322" s="794"/>
    </row>
    <row r="323" spans="2:7" x14ac:dyDescent="0.3">
      <c r="B323" s="630"/>
      <c r="C323" s="310"/>
      <c r="D323" s="346">
        <f>'дети 5-ти лет К'!AA118</f>
        <v>0</v>
      </c>
      <c r="E323" s="794"/>
      <c r="F323" s="346">
        <f>'дети 5-ти лет Т'!AA118</f>
        <v>0</v>
      </c>
      <c r="G323" s="794"/>
    </row>
    <row r="324" spans="2:7" x14ac:dyDescent="0.3">
      <c r="B324" s="628">
        <v>9</v>
      </c>
      <c r="C324" s="310"/>
      <c r="D324" s="346">
        <f>'дети 5-ти лет К'!AB118</f>
        <v>1</v>
      </c>
      <c r="E324" s="794"/>
      <c r="F324" s="346">
        <f>'дети 5-ти лет Т'!AB118</f>
        <v>1</v>
      </c>
      <c r="G324" s="794"/>
    </row>
    <row r="325" spans="2:7" x14ac:dyDescent="0.3">
      <c r="B325" s="629"/>
      <c r="C325" s="310"/>
      <c r="D325" s="346">
        <f>'дети 5-ти лет К'!AC118</f>
        <v>0</v>
      </c>
      <c r="E325" s="794"/>
      <c r="F325" s="346">
        <f>'дети 5-ти лет Т'!AC118</f>
        <v>0</v>
      </c>
      <c r="G325" s="794"/>
    </row>
    <row r="326" spans="2:7" x14ac:dyDescent="0.3">
      <c r="B326" s="630"/>
      <c r="C326" s="310"/>
      <c r="D326" s="346">
        <f>'дети 5-ти лет К'!AD118</f>
        <v>0</v>
      </c>
      <c r="E326" s="794"/>
      <c r="F326" s="346">
        <f>'дети 5-ти лет Т'!AD118</f>
        <v>0</v>
      </c>
      <c r="G326" s="794"/>
    </row>
    <row r="327" spans="2:7" x14ac:dyDescent="0.3">
      <c r="B327" s="635">
        <v>10</v>
      </c>
      <c r="C327" s="310"/>
      <c r="D327" s="346">
        <f>'дети 5-ти лет К'!AE118</f>
        <v>1</v>
      </c>
      <c r="E327" s="794"/>
      <c r="F327" s="346">
        <f>'дети 5-ти лет Т'!AE118</f>
        <v>1</v>
      </c>
      <c r="G327" s="794"/>
    </row>
    <row r="328" spans="2:7" x14ac:dyDescent="0.3">
      <c r="B328" s="635"/>
      <c r="C328" s="310"/>
      <c r="D328" s="346">
        <f>'дети 5-ти лет К'!AF118</f>
        <v>0</v>
      </c>
      <c r="E328" s="794"/>
      <c r="F328" s="346">
        <f>'дети 5-ти лет Т'!AF118</f>
        <v>0</v>
      </c>
      <c r="G328" s="794"/>
    </row>
    <row r="329" spans="2:7" x14ac:dyDescent="0.3">
      <c r="B329" s="635"/>
      <c r="C329" s="310"/>
      <c r="D329" s="346">
        <f>'дети 5-ти лет К'!AG118</f>
        <v>0</v>
      </c>
      <c r="E329" s="794"/>
      <c r="F329" s="346">
        <f>'дети 5-ти лет Т'!AG118</f>
        <v>0</v>
      </c>
      <c r="G329" s="794"/>
    </row>
    <row r="330" spans="2:7" x14ac:dyDescent="0.3">
      <c r="B330" s="635">
        <v>11</v>
      </c>
      <c r="C330" s="310"/>
      <c r="D330" s="346">
        <f>'дети 5-ти лет К'!AH118</f>
        <v>1</v>
      </c>
      <c r="E330" s="794"/>
      <c r="F330" s="346">
        <f>'дети 5-ти лет Т'!AH118</f>
        <v>1</v>
      </c>
      <c r="G330" s="794"/>
    </row>
    <row r="331" spans="2:7" x14ac:dyDescent="0.3">
      <c r="B331" s="635"/>
      <c r="C331" s="310"/>
      <c r="D331" s="346">
        <f>'дети 5-ти лет К'!AI118</f>
        <v>0</v>
      </c>
      <c r="E331" s="794"/>
      <c r="F331" s="346">
        <f>'дети 5-ти лет Т'!AI118</f>
        <v>0</v>
      </c>
      <c r="G331" s="794"/>
    </row>
    <row r="332" spans="2:7" x14ac:dyDescent="0.3">
      <c r="B332" s="635"/>
      <c r="C332" s="310"/>
      <c r="D332" s="346">
        <f>'дети 5-ти лет К'!AJ118</f>
        <v>0</v>
      </c>
      <c r="E332" s="794"/>
      <c r="F332" s="346">
        <f>'дети 5-ти лет Т'!AJ118</f>
        <v>0</v>
      </c>
      <c r="G332" s="794"/>
    </row>
    <row r="333" spans="2:7" x14ac:dyDescent="0.3">
      <c r="B333" s="635">
        <v>12</v>
      </c>
      <c r="C333" s="310"/>
      <c r="D333" s="346">
        <f>'дети 5-ти лет К'!AK118</f>
        <v>1</v>
      </c>
      <c r="E333" s="794"/>
      <c r="F333" s="346">
        <f>'дети 5-ти лет Т'!AK118</f>
        <v>1</v>
      </c>
      <c r="G333" s="794"/>
    </row>
    <row r="334" spans="2:7" x14ac:dyDescent="0.3">
      <c r="B334" s="635"/>
      <c r="C334" s="310"/>
      <c r="D334" s="346">
        <f>'дети 5-ти лет К'!AL118</f>
        <v>0</v>
      </c>
      <c r="E334" s="794"/>
      <c r="F334" s="346">
        <f>'дети 5-ти лет Т'!AL118</f>
        <v>0</v>
      </c>
      <c r="G334" s="794"/>
    </row>
    <row r="335" spans="2:7" x14ac:dyDescent="0.3">
      <c r="B335" s="635"/>
      <c r="C335" s="310"/>
      <c r="D335" s="346">
        <f>'дети 5-ти лет К'!AM118</f>
        <v>0</v>
      </c>
      <c r="E335" s="794"/>
      <c r="F335" s="346">
        <f>'дети 5-ти лет Т'!AM118</f>
        <v>0</v>
      </c>
      <c r="G335" s="794"/>
    </row>
    <row r="336" spans="2:7" x14ac:dyDescent="0.3">
      <c r="B336" s="635">
        <v>13</v>
      </c>
      <c r="C336" s="310"/>
      <c r="D336" s="346">
        <f>'дети 5-ти лет К'!AN118</f>
        <v>1</v>
      </c>
      <c r="E336" s="794"/>
      <c r="F336" s="346">
        <f>'дети 5-ти лет Т'!AN118</f>
        <v>1</v>
      </c>
      <c r="G336" s="794"/>
    </row>
    <row r="337" spans="2:7" x14ac:dyDescent="0.3">
      <c r="B337" s="635"/>
      <c r="C337" s="310"/>
      <c r="D337" s="346">
        <f>'дети 5-ти лет К'!AO118</f>
        <v>0</v>
      </c>
      <c r="E337" s="794"/>
      <c r="F337" s="346">
        <f>'дети 5-ти лет Т'!AO118</f>
        <v>0</v>
      </c>
      <c r="G337" s="794"/>
    </row>
    <row r="338" spans="2:7" x14ac:dyDescent="0.3">
      <c r="B338" s="635"/>
      <c r="C338" s="310"/>
      <c r="D338" s="346">
        <f>'дети 5-ти лет К'!AP118</f>
        <v>0</v>
      </c>
      <c r="E338" s="794"/>
      <c r="F338" s="346">
        <f>'дети 5-ти лет Т'!AP118</f>
        <v>0</v>
      </c>
      <c r="G338" s="794"/>
    </row>
    <row r="339" spans="2:7" x14ac:dyDescent="0.3">
      <c r="B339" s="635">
        <v>14</v>
      </c>
      <c r="C339" s="310"/>
      <c r="D339" s="346">
        <f>'дети 5-ти лет К'!AQ118</f>
        <v>1</v>
      </c>
      <c r="E339" s="794"/>
      <c r="F339" s="346">
        <f>'дети 5-ти лет Т'!AQ118</f>
        <v>1</v>
      </c>
      <c r="G339" s="794"/>
    </row>
    <row r="340" spans="2:7" x14ac:dyDescent="0.3">
      <c r="B340" s="635"/>
      <c r="C340" s="310"/>
      <c r="D340" s="346">
        <f>'дети 5-ти лет К'!AR118</f>
        <v>0</v>
      </c>
      <c r="E340" s="794"/>
      <c r="F340" s="346">
        <f>'дети 5-ти лет Т'!AR118</f>
        <v>0</v>
      </c>
      <c r="G340" s="794"/>
    </row>
    <row r="341" spans="2:7" x14ac:dyDescent="0.3">
      <c r="B341" s="635"/>
      <c r="C341" s="310"/>
      <c r="D341" s="346">
        <f>'дети 5-ти лет К'!AS118</f>
        <v>0</v>
      </c>
      <c r="E341" s="794"/>
      <c r="F341" s="346">
        <f>'дети 5-ти лет Т'!AS118</f>
        <v>0</v>
      </c>
      <c r="G341" s="794"/>
    </row>
    <row r="342" spans="2:7" x14ac:dyDescent="0.3">
      <c r="B342" s="635">
        <v>15</v>
      </c>
      <c r="C342" s="310"/>
      <c r="D342" s="346">
        <f>'дети 5-ти лет К'!AT118</f>
        <v>1</v>
      </c>
      <c r="E342" s="794"/>
      <c r="F342" s="346">
        <f>'дети 5-ти лет Т'!AT118</f>
        <v>1</v>
      </c>
      <c r="G342" s="794"/>
    </row>
    <row r="343" spans="2:7" x14ac:dyDescent="0.3">
      <c r="B343" s="635"/>
      <c r="C343" s="310"/>
      <c r="D343" s="346">
        <f>'дети 5-ти лет К'!AU118</f>
        <v>0</v>
      </c>
      <c r="E343" s="794"/>
      <c r="F343" s="346">
        <f>'дети 5-ти лет Т'!AU118</f>
        <v>0</v>
      </c>
      <c r="G343" s="794"/>
    </row>
    <row r="344" spans="2:7" x14ac:dyDescent="0.3">
      <c r="B344" s="635"/>
      <c r="C344" s="310"/>
      <c r="D344" s="346">
        <f>'дети 5-ти лет К'!AV118</f>
        <v>0</v>
      </c>
      <c r="E344" s="794"/>
      <c r="F344" s="346">
        <f>'дети 5-ти лет Т'!AV118</f>
        <v>0</v>
      </c>
      <c r="G344" s="794"/>
    </row>
    <row r="345" spans="2:7" x14ac:dyDescent="0.3">
      <c r="B345" s="628">
        <v>16</v>
      </c>
      <c r="C345" s="310"/>
      <c r="D345" s="346">
        <f>'дети 5-ти лет К'!AW118</f>
        <v>1</v>
      </c>
      <c r="E345" s="794"/>
      <c r="F345" s="346">
        <f>'дети 5-ти лет Т'!AW118</f>
        <v>1</v>
      </c>
      <c r="G345" s="794"/>
    </row>
    <row r="346" spans="2:7" x14ac:dyDescent="0.3">
      <c r="B346" s="629"/>
      <c r="C346" s="310"/>
      <c r="D346" s="346">
        <f>'дети 5-ти лет К'!AX118</f>
        <v>0</v>
      </c>
      <c r="E346" s="794"/>
      <c r="F346" s="346">
        <f>'дети 5-ти лет Т'!AX118</f>
        <v>0</v>
      </c>
      <c r="G346" s="794"/>
    </row>
    <row r="347" spans="2:7" x14ac:dyDescent="0.3">
      <c r="B347" s="630"/>
      <c r="C347" s="310"/>
      <c r="D347" s="346">
        <f>'дети 5-ти лет К'!AY118</f>
        <v>0</v>
      </c>
      <c r="E347" s="794"/>
      <c r="F347" s="346">
        <f>'дети 5-ти лет Т'!AY118</f>
        <v>0</v>
      </c>
      <c r="G347" s="794"/>
    </row>
    <row r="348" spans="2:7" x14ac:dyDescent="0.3">
      <c r="B348" s="628">
        <v>17</v>
      </c>
      <c r="C348" s="310"/>
      <c r="D348" s="346">
        <f>'дети 5-ти лет К'!AZ118</f>
        <v>1</v>
      </c>
      <c r="E348" s="794"/>
      <c r="F348" s="346">
        <f>'дети 5-ти лет Т'!AZ118</f>
        <v>1</v>
      </c>
      <c r="G348" s="794"/>
    </row>
    <row r="349" spans="2:7" x14ac:dyDescent="0.3">
      <c r="B349" s="629"/>
      <c r="C349" s="310"/>
      <c r="D349" s="346">
        <f>'дети 5-ти лет К'!BA118</f>
        <v>0</v>
      </c>
      <c r="E349" s="794"/>
      <c r="F349" s="346">
        <f>'дети 5-ти лет Т'!BA118</f>
        <v>0</v>
      </c>
      <c r="G349" s="794"/>
    </row>
    <row r="350" spans="2:7" x14ac:dyDescent="0.3">
      <c r="B350" s="630"/>
      <c r="C350" s="310"/>
      <c r="D350" s="346">
        <f>'дети 5-ти лет К'!BB118</f>
        <v>0</v>
      </c>
      <c r="E350" s="794"/>
      <c r="F350" s="346">
        <f>'дети 5-ти лет Т'!BB118</f>
        <v>0</v>
      </c>
      <c r="G350" s="794"/>
    </row>
    <row r="351" spans="2:7" x14ac:dyDescent="0.3">
      <c r="B351" s="628">
        <v>18</v>
      </c>
      <c r="C351" s="310"/>
      <c r="D351" s="346">
        <f>'дети 5-ти лет К'!BC118</f>
        <v>1</v>
      </c>
      <c r="E351" s="794"/>
      <c r="F351" s="346">
        <f>'дети 5-ти лет Т'!BC118</f>
        <v>1</v>
      </c>
      <c r="G351" s="794"/>
    </row>
    <row r="352" spans="2:7" x14ac:dyDescent="0.3">
      <c r="B352" s="629"/>
      <c r="C352" s="310"/>
      <c r="D352" s="346">
        <f>'дети 5-ти лет К'!BD118</f>
        <v>0</v>
      </c>
      <c r="E352" s="794"/>
      <c r="F352" s="346">
        <f>'дети 5-ти лет Т'!BD118</f>
        <v>0</v>
      </c>
      <c r="G352" s="794"/>
    </row>
    <row r="353" spans="2:7" x14ac:dyDescent="0.3">
      <c r="B353" s="630"/>
      <c r="C353" s="310"/>
      <c r="D353" s="346">
        <f>'дети 5-ти лет К'!BE118</f>
        <v>0</v>
      </c>
      <c r="E353" s="794"/>
      <c r="F353" s="346">
        <f>'дети 5-ти лет Т'!BE118</f>
        <v>0</v>
      </c>
      <c r="G353" s="794"/>
    </row>
    <row r="354" spans="2:7" x14ac:dyDescent="0.3">
      <c r="B354" s="628">
        <v>19</v>
      </c>
      <c r="C354" s="310"/>
      <c r="D354" s="346">
        <f>'дети 5-ти лет К'!BF118</f>
        <v>1</v>
      </c>
      <c r="E354" s="794"/>
      <c r="F354" s="346">
        <f>'дети 5-ти лет Т'!BF118</f>
        <v>1</v>
      </c>
      <c r="G354" s="794"/>
    </row>
    <row r="355" spans="2:7" x14ac:dyDescent="0.3">
      <c r="B355" s="629"/>
      <c r="C355" s="310"/>
      <c r="D355" s="346">
        <f>'дети 5-ти лет К'!BG118</f>
        <v>0</v>
      </c>
      <c r="E355" s="794"/>
      <c r="F355" s="346">
        <f>'дети 5-ти лет Т'!BG118</f>
        <v>0</v>
      </c>
      <c r="G355" s="794"/>
    </row>
    <row r="356" spans="2:7" x14ac:dyDescent="0.3">
      <c r="B356" s="630"/>
      <c r="C356" s="310"/>
      <c r="D356" s="346">
        <f>'дети 5-ти лет К'!BH118</f>
        <v>0</v>
      </c>
      <c r="E356" s="794"/>
      <c r="F356" s="346">
        <f>'дети 5-ти лет Т'!BH118</f>
        <v>0</v>
      </c>
      <c r="G356" s="794"/>
    </row>
    <row r="357" spans="2:7" x14ac:dyDescent="0.3">
      <c r="B357" s="628">
        <v>20</v>
      </c>
      <c r="C357" s="310"/>
      <c r="D357" s="346">
        <f>'дети 5-ти лет К'!BI118</f>
        <v>1</v>
      </c>
      <c r="E357" s="794"/>
      <c r="F357" s="346">
        <f>'дети 5-ти лет Т'!BI118</f>
        <v>1</v>
      </c>
      <c r="G357" s="794"/>
    </row>
    <row r="358" spans="2:7" x14ac:dyDescent="0.3">
      <c r="B358" s="629"/>
      <c r="C358" s="310"/>
      <c r="D358" s="346">
        <f>'дети 5-ти лет К'!BJ118</f>
        <v>0</v>
      </c>
      <c r="E358" s="794"/>
      <c r="F358" s="346">
        <f>'дети 5-ти лет Т'!BJ118</f>
        <v>0</v>
      </c>
      <c r="G358" s="794"/>
    </row>
    <row r="359" spans="2:7" x14ac:dyDescent="0.3">
      <c r="B359" s="630"/>
      <c r="C359" s="310"/>
      <c r="D359" s="346">
        <f>'дети 5-ти лет К'!BK118</f>
        <v>0</v>
      </c>
      <c r="E359" s="794"/>
      <c r="F359" s="346">
        <f>'дети 5-ти лет Т'!BK118</f>
        <v>0</v>
      </c>
      <c r="G359" s="794"/>
    </row>
    <row r="360" spans="2:7" x14ac:dyDescent="0.3">
      <c r="B360" s="628">
        <v>21</v>
      </c>
      <c r="C360" s="310"/>
      <c r="D360" s="346">
        <f>'дети 5-ти лет К'!BL118</f>
        <v>1</v>
      </c>
      <c r="E360" s="794"/>
      <c r="F360" s="346">
        <f>'дети 5-ти лет Т'!BL118</f>
        <v>1</v>
      </c>
      <c r="G360" s="794"/>
    </row>
    <row r="361" spans="2:7" x14ac:dyDescent="0.3">
      <c r="B361" s="629"/>
      <c r="C361" s="310"/>
      <c r="D361" s="346">
        <f>'дети 5-ти лет К'!BM118</f>
        <v>0</v>
      </c>
      <c r="E361" s="794"/>
      <c r="F361" s="346">
        <f>'дети 5-ти лет Т'!BM118</f>
        <v>0</v>
      </c>
      <c r="G361" s="794"/>
    </row>
    <row r="362" spans="2:7" x14ac:dyDescent="0.3">
      <c r="B362" s="630"/>
      <c r="C362" s="310"/>
      <c r="D362" s="346">
        <f>'дети 5-ти лет К'!BN118</f>
        <v>0</v>
      </c>
      <c r="E362" s="794"/>
      <c r="F362" s="346">
        <f>'дети 5-ти лет Т'!BN118</f>
        <v>0</v>
      </c>
      <c r="G362" s="794"/>
    </row>
    <row r="363" spans="2:7" x14ac:dyDescent="0.3">
      <c r="B363" s="628">
        <v>22</v>
      </c>
      <c r="C363" s="310"/>
      <c r="D363" s="346">
        <f>'дети 5-ти лет К'!BO118</f>
        <v>1</v>
      </c>
      <c r="E363" s="794"/>
      <c r="F363" s="346">
        <f>'дети 5-ти лет Т'!BO118</f>
        <v>1</v>
      </c>
      <c r="G363" s="794"/>
    </row>
    <row r="364" spans="2:7" x14ac:dyDescent="0.3">
      <c r="B364" s="629"/>
      <c r="C364" s="310"/>
      <c r="D364" s="346">
        <f>'дети 5-ти лет К'!BP118</f>
        <v>0</v>
      </c>
      <c r="E364" s="794"/>
      <c r="F364" s="346">
        <f>'дети 5-ти лет Т'!BP118</f>
        <v>0</v>
      </c>
      <c r="G364" s="794"/>
    </row>
    <row r="365" spans="2:7" x14ac:dyDescent="0.3">
      <c r="B365" s="630"/>
      <c r="C365" s="310"/>
      <c r="D365" s="346">
        <f>'дети 5-ти лет К'!BQ118</f>
        <v>0</v>
      </c>
      <c r="E365" s="794"/>
      <c r="F365" s="346">
        <f>'дети 5-ти лет Т'!BQ118</f>
        <v>0</v>
      </c>
      <c r="G365" s="794"/>
    </row>
    <row r="366" spans="2:7" x14ac:dyDescent="0.3">
      <c r="B366" s="628">
        <v>23</v>
      </c>
      <c r="C366" s="310"/>
      <c r="D366" s="346">
        <f>'дети 5-ти лет К'!BR118</f>
        <v>1</v>
      </c>
      <c r="E366" s="794"/>
      <c r="F366" s="346">
        <f>'дети 5-ти лет Т'!BR118</f>
        <v>1</v>
      </c>
      <c r="G366" s="794"/>
    </row>
    <row r="367" spans="2:7" x14ac:dyDescent="0.3">
      <c r="B367" s="629"/>
      <c r="C367" s="310"/>
      <c r="D367" s="346">
        <f>'дети 5-ти лет К'!BS118</f>
        <v>0</v>
      </c>
      <c r="E367" s="794"/>
      <c r="F367" s="346">
        <f>'дети 5-ти лет Т'!BS118</f>
        <v>0</v>
      </c>
      <c r="G367" s="794"/>
    </row>
    <row r="368" spans="2:7" x14ac:dyDescent="0.3">
      <c r="B368" s="630"/>
      <c r="C368" s="310"/>
      <c r="D368" s="346">
        <f>'дети 5-ти лет К'!BT118</f>
        <v>0</v>
      </c>
      <c r="E368" s="794"/>
      <c r="F368" s="346">
        <f>'дети 5-ти лет Т'!BT118</f>
        <v>0</v>
      </c>
      <c r="G368" s="794"/>
    </row>
    <row r="369" spans="2:7" x14ac:dyDescent="0.3">
      <c r="B369" s="628">
        <v>24</v>
      </c>
      <c r="C369" s="310"/>
      <c r="D369" s="346">
        <f>'дети 5-ти лет К'!BU118</f>
        <v>1</v>
      </c>
      <c r="E369" s="794"/>
      <c r="F369" s="346">
        <f>'дети 5-ти лет Т'!BU118</f>
        <v>1</v>
      </c>
      <c r="G369" s="794"/>
    </row>
    <row r="370" spans="2:7" x14ac:dyDescent="0.3">
      <c r="B370" s="629"/>
      <c r="C370" s="310"/>
      <c r="D370" s="346">
        <f>'дети 5-ти лет К'!BV118</f>
        <v>0</v>
      </c>
      <c r="E370" s="794"/>
      <c r="F370" s="346">
        <f>'дети 5-ти лет Т'!BV118</f>
        <v>0</v>
      </c>
      <c r="G370" s="794"/>
    </row>
    <row r="371" spans="2:7" x14ac:dyDescent="0.3">
      <c r="B371" s="630"/>
      <c r="C371" s="310"/>
      <c r="D371" s="346">
        <f>'дети 5-ти лет К'!BW118</f>
        <v>0</v>
      </c>
      <c r="E371" s="794"/>
      <c r="F371" s="346">
        <f>'дети 5-ти лет Т'!BW118</f>
        <v>0</v>
      </c>
      <c r="G371" s="794"/>
    </row>
    <row r="372" spans="2:7" x14ac:dyDescent="0.3">
      <c r="B372" s="628">
        <v>25</v>
      </c>
      <c r="C372" s="310"/>
      <c r="D372" s="346">
        <f>'дети 5-ти лет К'!BX118</f>
        <v>1</v>
      </c>
      <c r="E372" s="794"/>
      <c r="F372" s="346">
        <f>'дети 5-ти лет Т'!BX118</f>
        <v>1</v>
      </c>
      <c r="G372" s="794"/>
    </row>
    <row r="373" spans="2:7" x14ac:dyDescent="0.3">
      <c r="B373" s="629"/>
      <c r="C373" s="310"/>
      <c r="D373" s="346">
        <f>'дети 5-ти лет К'!BY118</f>
        <v>0</v>
      </c>
      <c r="E373" s="794"/>
      <c r="F373" s="346">
        <f>'дети 5-ти лет Т'!BY118</f>
        <v>0</v>
      </c>
      <c r="G373" s="794"/>
    </row>
    <row r="374" spans="2:7" x14ac:dyDescent="0.3">
      <c r="B374" s="630"/>
      <c r="C374" s="310"/>
      <c r="D374" s="346">
        <f>'дети 5-ти лет К'!BZ118</f>
        <v>0</v>
      </c>
      <c r="E374" s="794"/>
      <c r="F374" s="346">
        <f>'дети 5-ти лет Т'!BZ118</f>
        <v>0</v>
      </c>
      <c r="G374" s="794"/>
    </row>
    <row r="375" spans="2:7" x14ac:dyDescent="0.3">
      <c r="B375" s="635">
        <v>26</v>
      </c>
      <c r="C375" s="310"/>
      <c r="D375" s="346">
        <f>'дети 5-ти лет К'!CA118</f>
        <v>1</v>
      </c>
      <c r="E375" s="794"/>
      <c r="F375" s="346">
        <f>'дети 5-ти лет Т'!CA118</f>
        <v>1</v>
      </c>
      <c r="G375" s="794"/>
    </row>
    <row r="376" spans="2:7" x14ac:dyDescent="0.3">
      <c r="B376" s="635"/>
      <c r="C376" s="310"/>
      <c r="D376" s="346">
        <f>'дети 5-ти лет К'!CB118</f>
        <v>0</v>
      </c>
      <c r="E376" s="794"/>
      <c r="F376" s="346">
        <f>'дети 5-ти лет Т'!CB118</f>
        <v>0</v>
      </c>
      <c r="G376" s="794"/>
    </row>
    <row r="377" spans="2:7" x14ac:dyDescent="0.3">
      <c r="B377" s="635"/>
      <c r="C377" s="310"/>
      <c r="D377" s="346">
        <f>'дети 5-ти лет К'!CC118</f>
        <v>0</v>
      </c>
      <c r="E377" s="794"/>
      <c r="F377" s="346">
        <f>'дети 5-ти лет Т'!CC118</f>
        <v>0</v>
      </c>
      <c r="G377" s="794"/>
    </row>
    <row r="378" spans="2:7" x14ac:dyDescent="0.3">
      <c r="B378" s="635">
        <v>27</v>
      </c>
      <c r="C378" s="310"/>
      <c r="D378" s="346">
        <f>'дети 5-ти лет К'!CD118</f>
        <v>1</v>
      </c>
      <c r="E378" s="794"/>
      <c r="F378" s="346">
        <f>'дети 5-ти лет Т'!CD118</f>
        <v>1</v>
      </c>
      <c r="G378" s="794"/>
    </row>
    <row r="379" spans="2:7" x14ac:dyDescent="0.3">
      <c r="B379" s="635"/>
      <c r="C379" s="310"/>
      <c r="D379" s="346">
        <f>'дети 5-ти лет К'!CE118</f>
        <v>0</v>
      </c>
      <c r="E379" s="794"/>
      <c r="F379" s="346">
        <f>'дети 5-ти лет Т'!CE118</f>
        <v>0</v>
      </c>
      <c r="G379" s="794"/>
    </row>
    <row r="380" spans="2:7" x14ac:dyDescent="0.3">
      <c r="B380" s="635"/>
      <c r="C380" s="310"/>
      <c r="D380" s="346">
        <f>'дети 5-ти лет К'!CF118</f>
        <v>0</v>
      </c>
      <c r="E380" s="794"/>
      <c r="F380" s="346">
        <f>'дети 5-ти лет Т'!CF118</f>
        <v>0</v>
      </c>
      <c r="G380" s="794"/>
    </row>
    <row r="381" spans="2:7" x14ac:dyDescent="0.3">
      <c r="B381" s="635">
        <v>28</v>
      </c>
      <c r="C381" s="310"/>
      <c r="D381" s="346">
        <f>'дети 5-ти лет К'!CG118</f>
        <v>1</v>
      </c>
      <c r="E381" s="794"/>
      <c r="F381" s="346">
        <f>'дети 5-ти лет Т'!CG118</f>
        <v>1</v>
      </c>
      <c r="G381" s="794"/>
    </row>
    <row r="382" spans="2:7" x14ac:dyDescent="0.3">
      <c r="B382" s="635"/>
      <c r="C382" s="310"/>
      <c r="D382" s="346">
        <f>'дети 5-ти лет К'!CH118</f>
        <v>0</v>
      </c>
      <c r="E382" s="794"/>
      <c r="F382" s="346">
        <f>'дети 5-ти лет Т'!CH118</f>
        <v>0</v>
      </c>
      <c r="G382" s="794"/>
    </row>
    <row r="383" spans="2:7" x14ac:dyDescent="0.3">
      <c r="B383" s="635"/>
      <c r="C383" s="310"/>
      <c r="D383" s="346">
        <f>'дети 5-ти лет К'!CI118</f>
        <v>0</v>
      </c>
      <c r="E383" s="794"/>
      <c r="F383" s="346">
        <f>'дети 5-ти лет Т'!CI118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Т'!CJ118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Т'!CK118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Т'!CL118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Т'!CM118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Т'!CN118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Т'!CO118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Т'!CP118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Т'!CQ118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Т'!CR118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Т'!CS118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Т'!CT118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Т'!CU118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Т'!CV118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Т'!CW118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Т'!CX118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Т'!CY118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Т'!CZ118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Т'!DA118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Т'!DB118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Т'!DC118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Т'!DD118</f>
        <v>0</v>
      </c>
      <c r="G404" s="795"/>
    </row>
    <row r="405" spans="2:7" x14ac:dyDescent="0.3">
      <c r="B405" s="223">
        <f>СВОД3!V13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36:B238"/>
    <mergeCell ref="B239:B241"/>
    <mergeCell ref="B245:B247"/>
    <mergeCell ref="B4:C4"/>
    <mergeCell ref="B5:C5"/>
    <mergeCell ref="B6:C6"/>
    <mergeCell ref="B7:C7"/>
    <mergeCell ref="C9:E9"/>
    <mergeCell ref="B131:B133"/>
    <mergeCell ref="B134:B136"/>
    <mergeCell ref="B242:B244"/>
    <mergeCell ref="B227:B229"/>
    <mergeCell ref="B230:B232"/>
    <mergeCell ref="B182:B184"/>
    <mergeCell ref="B185:B187"/>
    <mergeCell ref="B189:G189"/>
    <mergeCell ref="B137:B139"/>
    <mergeCell ref="B140:B142"/>
    <mergeCell ref="B218:B220"/>
    <mergeCell ref="B233:B235"/>
    <mergeCell ref="B224:B226"/>
    <mergeCell ref="B10:B16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E116:E187"/>
    <mergeCell ref="G116:G187"/>
    <mergeCell ref="B119:B121"/>
    <mergeCell ref="B122:B124"/>
    <mergeCell ref="B125:B127"/>
    <mergeCell ref="B128:B130"/>
    <mergeCell ref="C93:E93"/>
    <mergeCell ref="B96:G96"/>
    <mergeCell ref="B98:B100"/>
    <mergeCell ref="B101:B103"/>
    <mergeCell ref="B104:B106"/>
    <mergeCell ref="B107:B109"/>
    <mergeCell ref="D152:D187"/>
    <mergeCell ref="B155:B157"/>
    <mergeCell ref="B158:B160"/>
    <mergeCell ref="B161:B163"/>
    <mergeCell ref="B164:B166"/>
    <mergeCell ref="B167:B169"/>
    <mergeCell ref="B110:B112"/>
    <mergeCell ref="B113:B115"/>
    <mergeCell ref="B116:B118"/>
    <mergeCell ref="C116:C187"/>
    <mergeCell ref="B170:B172"/>
    <mergeCell ref="B173:B175"/>
    <mergeCell ref="B176:B178"/>
    <mergeCell ref="B179:B181"/>
    <mergeCell ref="B194:B196"/>
    <mergeCell ref="B197:B199"/>
    <mergeCell ref="B191:B193"/>
    <mergeCell ref="B143:B145"/>
    <mergeCell ref="B146:B148"/>
    <mergeCell ref="B149:B151"/>
    <mergeCell ref="B152:B154"/>
    <mergeCell ref="B200:B202"/>
    <mergeCell ref="B203:B205"/>
    <mergeCell ref="B212:B214"/>
    <mergeCell ref="B248:B250"/>
    <mergeCell ref="B251:B253"/>
    <mergeCell ref="B254:B256"/>
    <mergeCell ref="B278:B280"/>
    <mergeCell ref="B281:B283"/>
    <mergeCell ref="B284:B286"/>
    <mergeCell ref="B257:B259"/>
    <mergeCell ref="B260:B262"/>
    <mergeCell ref="B263:B265"/>
    <mergeCell ref="B266:B268"/>
    <mergeCell ref="B269:B271"/>
    <mergeCell ref="B272:B274"/>
    <mergeCell ref="B309:B311"/>
    <mergeCell ref="B312:B314"/>
    <mergeCell ref="B315:B317"/>
    <mergeCell ref="B318:B320"/>
    <mergeCell ref="B321:B323"/>
    <mergeCell ref="B206:B208"/>
    <mergeCell ref="B209:B211"/>
    <mergeCell ref="E212:E295"/>
    <mergeCell ref="G212:G295"/>
    <mergeCell ref="D275:D295"/>
    <mergeCell ref="B215:B217"/>
    <mergeCell ref="B287:B289"/>
    <mergeCell ref="B290:B292"/>
    <mergeCell ref="B293:B295"/>
    <mergeCell ref="B221:B223"/>
    <mergeCell ref="B306:B308"/>
    <mergeCell ref="B298:G298"/>
    <mergeCell ref="B300:B302"/>
    <mergeCell ref="B303:B305"/>
    <mergeCell ref="B275:B277"/>
    <mergeCell ref="AQ586:AV586"/>
    <mergeCell ref="B402:B404"/>
    <mergeCell ref="AQ512:AV512"/>
    <mergeCell ref="AQ516:AV516"/>
    <mergeCell ref="AQ520:AV520"/>
    <mergeCell ref="AQ528:AV528"/>
    <mergeCell ref="AQ566:AV566"/>
    <mergeCell ref="G321:G404"/>
    <mergeCell ref="B372:B374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9:B401"/>
    <mergeCell ref="B342:B344"/>
    <mergeCell ref="E321:E404"/>
    <mergeCell ref="B351:B353"/>
    <mergeCell ref="B354:B356"/>
    <mergeCell ref="B357:B359"/>
    <mergeCell ref="B360:B362"/>
    <mergeCell ref="B363:B365"/>
    <mergeCell ref="B366:B368"/>
    <mergeCell ref="B369:B371"/>
    <mergeCell ref="B345:B347"/>
    <mergeCell ref="B327:B329"/>
    <mergeCell ref="B324:B326"/>
    <mergeCell ref="B330:B332"/>
    <mergeCell ref="B333:B335"/>
    <mergeCell ref="AQ570:AV570"/>
    <mergeCell ref="B396:B398"/>
    <mergeCell ref="B336:B338"/>
    <mergeCell ref="B339:B341"/>
    <mergeCell ref="B348:B35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1095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8.25" customHeight="1" x14ac:dyDescent="0.35">
      <c r="B4" s="785" t="s">
        <v>15</v>
      </c>
      <c r="C4" s="785"/>
      <c r="D4" s="22" t="str">
        <f>'дети 5-ти лет Ф'!C14</f>
        <v>Драцюк Радмир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Ф'!A14</f>
        <v>43266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str">
        <f>IF(D116="","",VLOOKUP(D116,$M$517:$N$519,2,TRUE))</f>
        <v xml:space="preserve">Закреплять навыки соблюдения последовательности сюжетной линии при повторении содержания
произведения
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Ф'!D14</f>
        <v>0</v>
      </c>
      <c r="D98" s="346">
        <f>'дети 5-ти лет К'!D14</f>
        <v>1</v>
      </c>
      <c r="E98" s="346">
        <f>'дети 5-ти лет П'!D14</f>
        <v>1</v>
      </c>
      <c r="F98" s="346">
        <f>'дети 5-ти лет Т'!D14</f>
        <v>1</v>
      </c>
      <c r="G98" s="346">
        <f>'дети 5-ти лет С'!D14</f>
        <v>0</v>
      </c>
    </row>
    <row r="99" spans="2:7" ht="15" customHeight="1" x14ac:dyDescent="0.3">
      <c r="B99" s="629"/>
      <c r="C99" s="346">
        <f>'дети 5-ти лет Ф'!E14</f>
        <v>1</v>
      </c>
      <c r="D99" s="346">
        <f>'дети 5-ти лет К'!E14</f>
        <v>0</v>
      </c>
      <c r="E99" s="346">
        <f>'дети 5-ти лет П'!E14</f>
        <v>0</v>
      </c>
      <c r="F99" s="346">
        <f>'дети 5-ти лет Т'!E14</f>
        <v>0</v>
      </c>
      <c r="G99" s="346">
        <f>'дети 5-ти лет С'!E14</f>
        <v>1</v>
      </c>
    </row>
    <row r="100" spans="2:7" ht="15" customHeight="1" x14ac:dyDescent="0.3">
      <c r="B100" s="630"/>
      <c r="C100" s="346">
        <f>'дети 5-ти лет Ф'!F14</f>
        <v>0</v>
      </c>
      <c r="D100" s="346">
        <f>'дети 5-ти лет К'!F14</f>
        <v>0</v>
      </c>
      <c r="E100" s="346">
        <f>'дети 5-ти лет П'!F14</f>
        <v>0</v>
      </c>
      <c r="F100" s="346">
        <f>'дети 5-ти лет Т'!F14</f>
        <v>0</v>
      </c>
      <c r="G100" s="346">
        <f>'дети 5-ти лет С'!F14</f>
        <v>0</v>
      </c>
    </row>
    <row r="101" spans="2:7" ht="15" customHeight="1" x14ac:dyDescent="0.3">
      <c r="B101" s="628">
        <v>2</v>
      </c>
      <c r="C101" s="346">
        <f>'дети 5-ти лет Ф'!G14</f>
        <v>0</v>
      </c>
      <c r="D101" s="346">
        <f>'дети 5-ти лет К'!G14</f>
        <v>0</v>
      </c>
      <c r="E101" s="346">
        <f>'дети 5-ти лет П'!G14</f>
        <v>1</v>
      </c>
      <c r="F101" s="346">
        <f>'дети 5-ти лет Т'!G14</f>
        <v>1</v>
      </c>
      <c r="G101" s="346">
        <f>'дети 5-ти лет С'!G14</f>
        <v>1</v>
      </c>
    </row>
    <row r="102" spans="2:7" ht="15" customHeight="1" x14ac:dyDescent="0.3">
      <c r="B102" s="629"/>
      <c r="C102" s="346">
        <f>'дети 5-ти лет Ф'!H14</f>
        <v>1</v>
      </c>
      <c r="D102" s="346">
        <f>'дети 5-ти лет К'!H14</f>
        <v>1</v>
      </c>
      <c r="E102" s="346">
        <f>'дети 5-ти лет П'!H14</f>
        <v>0</v>
      </c>
      <c r="F102" s="346">
        <f>'дети 5-ти лет Т'!H14</f>
        <v>0</v>
      </c>
      <c r="G102" s="346">
        <f>'дети 5-ти лет С'!H14</f>
        <v>0</v>
      </c>
    </row>
    <row r="103" spans="2:7" ht="15" customHeight="1" x14ac:dyDescent="0.3">
      <c r="B103" s="630"/>
      <c r="C103" s="346">
        <f>'дети 5-ти лет Ф'!I14</f>
        <v>0</v>
      </c>
      <c r="D103" s="346">
        <f>'дети 5-ти лет К'!I14</f>
        <v>0</v>
      </c>
      <c r="E103" s="346">
        <f>'дети 5-ти лет П'!I14</f>
        <v>0</v>
      </c>
      <c r="F103" s="346">
        <f>'дети 5-ти лет Т'!I14</f>
        <v>0</v>
      </c>
      <c r="G103" s="346">
        <f>'дети 5-ти лет С'!I14</f>
        <v>0</v>
      </c>
    </row>
    <row r="104" spans="2:7" ht="15" customHeight="1" x14ac:dyDescent="0.3">
      <c r="B104" s="628">
        <v>3</v>
      </c>
      <c r="C104" s="346">
        <f>'дети 5-ти лет Ф'!J14</f>
        <v>0</v>
      </c>
      <c r="D104" s="346">
        <f>'дети 5-ти лет К'!J14</f>
        <v>1</v>
      </c>
      <c r="E104" s="346">
        <f>'дети 5-ти лет П'!J14</f>
        <v>1</v>
      </c>
      <c r="F104" s="346">
        <f>'дети 5-ти лет Т'!J14</f>
        <v>0</v>
      </c>
      <c r="G104" s="346">
        <f>'дети 5-ти лет С'!J14</f>
        <v>0</v>
      </c>
    </row>
    <row r="105" spans="2:7" ht="15" customHeight="1" x14ac:dyDescent="0.3">
      <c r="B105" s="629"/>
      <c r="C105" s="346">
        <f>'дети 5-ти лет Ф'!K14</f>
        <v>1</v>
      </c>
      <c r="D105" s="346">
        <f>'дети 5-ти лет К'!K14</f>
        <v>0</v>
      </c>
      <c r="E105" s="346">
        <f>'дети 5-ти лет П'!K14</f>
        <v>0</v>
      </c>
      <c r="F105" s="346">
        <f>'дети 5-ти лет Т'!K14</f>
        <v>1</v>
      </c>
      <c r="G105" s="346">
        <f>'дети 5-ти лет С'!K14</f>
        <v>1</v>
      </c>
    </row>
    <row r="106" spans="2:7" ht="15" customHeight="1" x14ac:dyDescent="0.3">
      <c r="B106" s="630"/>
      <c r="C106" s="346">
        <f>'дети 5-ти лет Ф'!L14</f>
        <v>0</v>
      </c>
      <c r="D106" s="346">
        <f>'дети 5-ти лет К'!L14</f>
        <v>0</v>
      </c>
      <c r="E106" s="346">
        <f>'дети 5-ти лет П'!L14</f>
        <v>0</v>
      </c>
      <c r="F106" s="346">
        <f>'дети 5-ти лет Т'!L14</f>
        <v>0</v>
      </c>
      <c r="G106" s="346">
        <f>'дети 5-ти лет С'!L14</f>
        <v>0</v>
      </c>
    </row>
    <row r="107" spans="2:7" ht="15" customHeight="1" x14ac:dyDescent="0.3">
      <c r="B107" s="628">
        <v>4</v>
      </c>
      <c r="C107" s="346">
        <f>'дети 5-ти лет Ф'!M14</f>
        <v>0</v>
      </c>
      <c r="D107" s="346">
        <f>'дети 5-ти лет К'!M14</f>
        <v>0</v>
      </c>
      <c r="E107" s="346">
        <f>'дети 5-ти лет П'!M14</f>
        <v>1</v>
      </c>
      <c r="F107" s="346">
        <f>'дети 5-ти лет Т'!M14</f>
        <v>1</v>
      </c>
      <c r="G107" s="346">
        <f>'дети 5-ти лет С'!M14</f>
        <v>0</v>
      </c>
    </row>
    <row r="108" spans="2:7" ht="15" customHeight="1" x14ac:dyDescent="0.3">
      <c r="B108" s="629"/>
      <c r="C108" s="346">
        <f>'дети 5-ти лет Ф'!N14</f>
        <v>1</v>
      </c>
      <c r="D108" s="346">
        <f>'дети 5-ти лет К'!N14</f>
        <v>1</v>
      </c>
      <c r="E108" s="346">
        <f>'дети 5-ти лет П'!N14</f>
        <v>0</v>
      </c>
      <c r="F108" s="346">
        <f>'дети 5-ти лет Т'!N14</f>
        <v>0</v>
      </c>
      <c r="G108" s="346">
        <f>'дети 5-ти лет С'!N14</f>
        <v>1</v>
      </c>
    </row>
    <row r="109" spans="2:7" ht="15" customHeight="1" x14ac:dyDescent="0.3">
      <c r="B109" s="630"/>
      <c r="C109" s="346">
        <f>'дети 5-ти лет Ф'!O14</f>
        <v>0</v>
      </c>
      <c r="D109" s="346">
        <f>'дети 5-ти лет К'!O14</f>
        <v>0</v>
      </c>
      <c r="E109" s="346">
        <f>'дети 5-ти лет П'!O14</f>
        <v>0</v>
      </c>
      <c r="F109" s="346">
        <f>'дети 5-ти лет Т'!O14</f>
        <v>0</v>
      </c>
      <c r="G109" s="346">
        <f>'дети 5-ти лет С'!O14</f>
        <v>0</v>
      </c>
    </row>
    <row r="110" spans="2:7" ht="15" customHeight="1" x14ac:dyDescent="0.3">
      <c r="B110" s="628">
        <v>5</v>
      </c>
      <c r="C110" s="346">
        <f>'дети 5-ти лет Ф'!P14</f>
        <v>0</v>
      </c>
      <c r="D110" s="346">
        <f>'дети 5-ти лет К'!P14</f>
        <v>0</v>
      </c>
      <c r="E110" s="346">
        <f>'дети 5-ти лет П'!P14</f>
        <v>0</v>
      </c>
      <c r="F110" s="346">
        <f>'дети 5-ти лет Т'!P14</f>
        <v>1</v>
      </c>
      <c r="G110" s="346">
        <f>'дети 5-ти лет С'!P14</f>
        <v>1</v>
      </c>
    </row>
    <row r="111" spans="2:7" ht="15" customHeight="1" x14ac:dyDescent="0.3">
      <c r="B111" s="629"/>
      <c r="C111" s="346">
        <f>'дети 5-ти лет Ф'!Q14</f>
        <v>1</v>
      </c>
      <c r="D111" s="346">
        <f>'дети 5-ти лет К'!Q14</f>
        <v>1</v>
      </c>
      <c r="E111" s="346">
        <f>'дети 5-ти лет П'!Q14</f>
        <v>1</v>
      </c>
      <c r="F111" s="346">
        <f>'дети 5-ти лет Т'!Q14</f>
        <v>0</v>
      </c>
      <c r="G111" s="346">
        <f>'дети 5-ти лет С'!Q14</f>
        <v>0</v>
      </c>
    </row>
    <row r="112" spans="2:7" ht="15" customHeight="1" x14ac:dyDescent="0.3">
      <c r="B112" s="630"/>
      <c r="C112" s="346">
        <f>'дети 5-ти лет Ф'!R14</f>
        <v>0</v>
      </c>
      <c r="D112" s="346">
        <f>'дети 5-ти лет К'!R14</f>
        <v>0</v>
      </c>
      <c r="E112" s="346">
        <f>'дети 5-ти лет П'!R14</f>
        <v>0</v>
      </c>
      <c r="F112" s="346">
        <f>'дети 5-ти лет Т'!R14</f>
        <v>0</v>
      </c>
      <c r="G112" s="346">
        <f>'дети 5-ти лет С'!R14</f>
        <v>0</v>
      </c>
    </row>
    <row r="113" spans="2:7" ht="15" customHeight="1" x14ac:dyDescent="0.3">
      <c r="B113" s="628">
        <v>6</v>
      </c>
      <c r="C113" s="346">
        <f>'дети 5-ти лет Ф'!S14</f>
        <v>1</v>
      </c>
      <c r="D113" s="346">
        <f>'дети 5-ти лет К'!S14</f>
        <v>1</v>
      </c>
      <c r="E113" s="346">
        <f>'дети 5-ти лет П'!S14</f>
        <v>1</v>
      </c>
      <c r="F113" s="346">
        <f>'дети 5-ти лет Т'!S14</f>
        <v>1</v>
      </c>
      <c r="G113" s="346">
        <f>'дети 5-ти лет С'!S14</f>
        <v>1</v>
      </c>
    </row>
    <row r="114" spans="2:7" ht="15" customHeight="1" x14ac:dyDescent="0.3">
      <c r="B114" s="629"/>
      <c r="C114" s="346">
        <f>'дети 5-ти лет Ф'!T14</f>
        <v>0</v>
      </c>
      <c r="D114" s="346">
        <f>'дети 5-ти лет К'!T14</f>
        <v>0</v>
      </c>
      <c r="E114" s="346">
        <f>'дети 5-ти лет П'!T14</f>
        <v>0</v>
      </c>
      <c r="F114" s="346">
        <f>'дети 5-ти лет Т'!T14</f>
        <v>0</v>
      </c>
      <c r="G114" s="346">
        <f>'дети 5-ти лет С'!T14</f>
        <v>0</v>
      </c>
    </row>
    <row r="115" spans="2:7" ht="15" customHeight="1" x14ac:dyDescent="0.3">
      <c r="B115" s="630"/>
      <c r="C115" s="346">
        <f>'дети 5-ти лет Ф'!U14</f>
        <v>0</v>
      </c>
      <c r="D115" s="346">
        <f>'дети 5-ти лет К'!U14</f>
        <v>0</v>
      </c>
      <c r="E115" s="346">
        <f>'дети 5-ти лет П'!U14</f>
        <v>0</v>
      </c>
      <c r="F115" s="346">
        <f>'дети 5-ти лет Т'!U14</f>
        <v>0</v>
      </c>
      <c r="G115" s="346">
        <f>'дети 5-ти лет С'!U14</f>
        <v>0</v>
      </c>
    </row>
    <row r="116" spans="2:7" ht="15" customHeight="1" x14ac:dyDescent="0.3">
      <c r="B116" s="628">
        <v>7</v>
      </c>
      <c r="C116" s="790"/>
      <c r="D116" s="346">
        <f>'дети 5-ти лет К'!V14</f>
        <v>1</v>
      </c>
      <c r="E116" s="790"/>
      <c r="F116" s="346">
        <f>'дети 5-ти лет Т'!V14</f>
        <v>0</v>
      </c>
      <c r="G116" s="790"/>
    </row>
    <row r="117" spans="2:7" ht="15" customHeight="1" x14ac:dyDescent="0.3">
      <c r="B117" s="629"/>
      <c r="C117" s="791"/>
      <c r="D117" s="346">
        <f>'дети 5-ти лет Т'!W14</f>
        <v>1</v>
      </c>
      <c r="E117" s="791"/>
      <c r="F117" s="346">
        <f>'дети 5-ти лет Т'!W14</f>
        <v>1</v>
      </c>
      <c r="G117" s="791"/>
    </row>
    <row r="118" spans="2:7" ht="15" customHeight="1" x14ac:dyDescent="0.3">
      <c r="B118" s="630"/>
      <c r="C118" s="791"/>
      <c r="D118" s="346">
        <f>'дети 5-ти лет К'!X14</f>
        <v>0</v>
      </c>
      <c r="E118" s="791"/>
      <c r="F118" s="346">
        <f>'дети 5-ти лет Т'!X14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К'!Y14</f>
        <v>1</v>
      </c>
      <c r="E119" s="791"/>
      <c r="F119" s="346">
        <f>'дети 5-ти лет Т'!Y14</f>
        <v>1</v>
      </c>
      <c r="G119" s="791"/>
    </row>
    <row r="120" spans="2:7" ht="15" customHeight="1" x14ac:dyDescent="0.3">
      <c r="B120" s="629"/>
      <c r="C120" s="791"/>
      <c r="D120" s="346">
        <f>'дети 5-ти лет К'!Z14</f>
        <v>0</v>
      </c>
      <c r="E120" s="791"/>
      <c r="F120" s="346">
        <f>'дети 5-ти лет Т'!Z14</f>
        <v>0</v>
      </c>
      <c r="G120" s="791"/>
    </row>
    <row r="121" spans="2:7" ht="15" customHeight="1" x14ac:dyDescent="0.3">
      <c r="B121" s="630"/>
      <c r="C121" s="791"/>
      <c r="D121" s="346">
        <f>'дети 5-ти лет К'!AA14</f>
        <v>0</v>
      </c>
      <c r="E121" s="791"/>
      <c r="F121" s="346">
        <f>'дети 5-ти лет Т'!AA14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К'!AB14</f>
        <v>0</v>
      </c>
      <c r="E122" s="791"/>
      <c r="F122" s="346">
        <f>'дети 5-ти лет Т'!AB14</f>
        <v>0</v>
      </c>
      <c r="G122" s="791"/>
    </row>
    <row r="123" spans="2:7" ht="15" customHeight="1" x14ac:dyDescent="0.3">
      <c r="B123" s="629"/>
      <c r="C123" s="791"/>
      <c r="D123" s="346">
        <f>'дети 5-ти лет К'!AC14</f>
        <v>1</v>
      </c>
      <c r="E123" s="791"/>
      <c r="F123" s="346">
        <f>'дети 5-ти лет Т'!AC14</f>
        <v>1</v>
      </c>
      <c r="G123" s="791"/>
    </row>
    <row r="124" spans="2:7" ht="15" customHeight="1" x14ac:dyDescent="0.3">
      <c r="B124" s="630"/>
      <c r="C124" s="791"/>
      <c r="D124" s="346">
        <f>'дети 5-ти лет К'!AD14</f>
        <v>0</v>
      </c>
      <c r="E124" s="791"/>
      <c r="F124" s="346">
        <f>'дети 5-ти лет Т'!AD14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К'!AE14</f>
        <v>0</v>
      </c>
      <c r="E125" s="791"/>
      <c r="F125" s="346">
        <f>'дети 5-ти лет Т'!AE14</f>
        <v>0</v>
      </c>
      <c r="G125" s="791"/>
    </row>
    <row r="126" spans="2:7" ht="15" customHeight="1" x14ac:dyDescent="0.3">
      <c r="B126" s="635"/>
      <c r="C126" s="791"/>
      <c r="D126" s="346">
        <f>'дети 5-ти лет К'!AF14</f>
        <v>0</v>
      </c>
      <c r="E126" s="791"/>
      <c r="F126" s="346">
        <f>'дети 5-ти лет Т'!AF14</f>
        <v>1</v>
      </c>
      <c r="G126" s="791"/>
    </row>
    <row r="127" spans="2:7" ht="15" customHeight="1" x14ac:dyDescent="0.3">
      <c r="B127" s="635"/>
      <c r="C127" s="791"/>
      <c r="D127" s="346">
        <f>'дети 5-ти лет К'!AG14</f>
        <v>1</v>
      </c>
      <c r="E127" s="791"/>
      <c r="F127" s="346">
        <f>'дети 5-ти лет Т'!AG14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К'!AH14</f>
        <v>0</v>
      </c>
      <c r="E128" s="791"/>
      <c r="F128" s="346">
        <f>'дети 5-ти лет Т'!AH14</f>
        <v>1</v>
      </c>
      <c r="G128" s="791"/>
    </row>
    <row r="129" spans="2:7" ht="15" customHeight="1" x14ac:dyDescent="0.3">
      <c r="B129" s="635"/>
      <c r="C129" s="791"/>
      <c r="D129" s="346">
        <f>'дети 5-ти лет К'!AI14</f>
        <v>1</v>
      </c>
      <c r="E129" s="791"/>
      <c r="F129" s="346">
        <f>'дети 5-ти лет Т'!AI14</f>
        <v>0</v>
      </c>
      <c r="G129" s="791"/>
    </row>
    <row r="130" spans="2:7" x14ac:dyDescent="0.3">
      <c r="B130" s="635"/>
      <c r="C130" s="791"/>
      <c r="D130" s="346">
        <f>'дети 5-ти лет К'!AJ14</f>
        <v>0</v>
      </c>
      <c r="E130" s="791"/>
      <c r="F130" s="346">
        <f>'дети 5-ти лет Т'!AJ14</f>
        <v>0</v>
      </c>
      <c r="G130" s="791"/>
    </row>
    <row r="131" spans="2:7" x14ac:dyDescent="0.3">
      <c r="B131" s="635">
        <v>12</v>
      </c>
      <c r="C131" s="791"/>
      <c r="D131" s="346">
        <f>'дети 5-ти лет К'!AK14</f>
        <v>1</v>
      </c>
      <c r="E131" s="791"/>
      <c r="F131" s="346">
        <f>'дети 5-ти лет Т'!AK14</f>
        <v>1</v>
      </c>
      <c r="G131" s="791"/>
    </row>
    <row r="132" spans="2:7" x14ac:dyDescent="0.3">
      <c r="B132" s="635"/>
      <c r="C132" s="791"/>
      <c r="D132" s="346">
        <f>'дети 5-ти лет К'!AL14</f>
        <v>0</v>
      </c>
      <c r="E132" s="791"/>
      <c r="F132" s="346">
        <f>'дети 5-ти лет Т'!AL14</f>
        <v>0</v>
      </c>
      <c r="G132" s="791"/>
    </row>
    <row r="133" spans="2:7" x14ac:dyDescent="0.3">
      <c r="B133" s="635"/>
      <c r="C133" s="791"/>
      <c r="D133" s="346">
        <f>'дети 5-ти лет К'!AM14</f>
        <v>0</v>
      </c>
      <c r="E133" s="791"/>
      <c r="F133" s="346">
        <f>'дети 5-ти лет Т'!AM14</f>
        <v>0</v>
      </c>
      <c r="G133" s="791"/>
    </row>
    <row r="134" spans="2:7" x14ac:dyDescent="0.3">
      <c r="B134" s="635">
        <v>13</v>
      </c>
      <c r="C134" s="791"/>
      <c r="D134" s="346">
        <f>'дети 5-ти лет К'!AN14</f>
        <v>0</v>
      </c>
      <c r="E134" s="791"/>
      <c r="F134" s="346">
        <f>'дети 5-ти лет Т'!AN14</f>
        <v>1</v>
      </c>
      <c r="G134" s="791"/>
    </row>
    <row r="135" spans="2:7" x14ac:dyDescent="0.3">
      <c r="B135" s="635"/>
      <c r="C135" s="791"/>
      <c r="D135" s="346">
        <f>'дети 5-ти лет К'!AO14</f>
        <v>1</v>
      </c>
      <c r="E135" s="791"/>
      <c r="F135" s="346">
        <f>'дети 5-ти лет Т'!AO14</f>
        <v>0</v>
      </c>
      <c r="G135" s="791"/>
    </row>
    <row r="136" spans="2:7" x14ac:dyDescent="0.3">
      <c r="B136" s="635"/>
      <c r="C136" s="791"/>
      <c r="D136" s="346">
        <f>'дети 5-ти лет К'!AP14</f>
        <v>0</v>
      </c>
      <c r="E136" s="791"/>
      <c r="F136" s="346">
        <f>'дети 5-ти лет Т'!AP14</f>
        <v>0</v>
      </c>
      <c r="G136" s="791"/>
    </row>
    <row r="137" spans="2:7" x14ac:dyDescent="0.3">
      <c r="B137" s="635">
        <v>14</v>
      </c>
      <c r="C137" s="791"/>
      <c r="D137" s="346">
        <f>'дети 5-ти лет К'!AQ14</f>
        <v>1</v>
      </c>
      <c r="E137" s="791"/>
      <c r="F137" s="346">
        <f>'дети 5-ти лет Т'!AQ14</f>
        <v>0</v>
      </c>
      <c r="G137" s="791"/>
    </row>
    <row r="138" spans="2:7" x14ac:dyDescent="0.3">
      <c r="B138" s="635"/>
      <c r="C138" s="791"/>
      <c r="D138" s="346">
        <f>'дети 5-ти лет К'!AR14</f>
        <v>0</v>
      </c>
      <c r="E138" s="791"/>
      <c r="F138" s="346">
        <f>'дети 5-ти лет Т'!AR14</f>
        <v>1</v>
      </c>
      <c r="G138" s="791"/>
    </row>
    <row r="139" spans="2:7" x14ac:dyDescent="0.3">
      <c r="B139" s="635"/>
      <c r="C139" s="791"/>
      <c r="D139" s="346">
        <f>'дети 5-ти лет К'!AS14</f>
        <v>0</v>
      </c>
      <c r="E139" s="791"/>
      <c r="F139" s="346">
        <f>'дети 5-ти лет Т'!AS14</f>
        <v>0</v>
      </c>
      <c r="G139" s="791"/>
    </row>
    <row r="140" spans="2:7" x14ac:dyDescent="0.3">
      <c r="B140" s="635">
        <v>15</v>
      </c>
      <c r="C140" s="791"/>
      <c r="D140" s="346">
        <f>'дети 5-ти лет К'!AT14</f>
        <v>0</v>
      </c>
      <c r="E140" s="791"/>
      <c r="F140" s="346">
        <f>'дети 5-ти лет Т'!AT14</f>
        <v>1</v>
      </c>
      <c r="G140" s="791"/>
    </row>
    <row r="141" spans="2:7" x14ac:dyDescent="0.3">
      <c r="B141" s="635"/>
      <c r="C141" s="791"/>
      <c r="D141" s="346">
        <f>'дети 5-ти лет К'!AU14</f>
        <v>1</v>
      </c>
      <c r="E141" s="791"/>
      <c r="F141" s="346">
        <f>'дети 5-ти лет Т'!AU14</f>
        <v>0</v>
      </c>
      <c r="G141" s="791"/>
    </row>
    <row r="142" spans="2:7" x14ac:dyDescent="0.3">
      <c r="B142" s="635"/>
      <c r="C142" s="791"/>
      <c r="D142" s="346">
        <f>'дети 5-ти лет К'!AV14</f>
        <v>0</v>
      </c>
      <c r="E142" s="791"/>
      <c r="F142" s="346">
        <f>'дети 5-ти лет Т'!AV14</f>
        <v>0</v>
      </c>
      <c r="G142" s="791"/>
    </row>
    <row r="143" spans="2:7" x14ac:dyDescent="0.3">
      <c r="B143" s="635">
        <v>16</v>
      </c>
      <c r="C143" s="791"/>
      <c r="D143" s="346">
        <f>'дети 5-ти лет К'!AW14</f>
        <v>0</v>
      </c>
      <c r="E143" s="791"/>
      <c r="F143" s="346">
        <f>'дети 5-ти лет Т'!AW14</f>
        <v>0</v>
      </c>
      <c r="G143" s="791"/>
    </row>
    <row r="144" spans="2:7" x14ac:dyDescent="0.3">
      <c r="B144" s="635"/>
      <c r="C144" s="791"/>
      <c r="D144" s="346">
        <f>'дети 5-ти лет К'!AX14</f>
        <v>1</v>
      </c>
      <c r="E144" s="791"/>
      <c r="F144" s="346">
        <f>'дети 5-ти лет Т'!AX14</f>
        <v>1</v>
      </c>
      <c r="G144" s="791"/>
    </row>
    <row r="145" spans="2:7" x14ac:dyDescent="0.3">
      <c r="B145" s="635"/>
      <c r="C145" s="791"/>
      <c r="D145" s="346">
        <f>'дети 5-ти лет К'!AY14</f>
        <v>0</v>
      </c>
      <c r="E145" s="791"/>
      <c r="F145" s="346">
        <f>'дети 5-ти лет Т'!AY14</f>
        <v>0</v>
      </c>
      <c r="G145" s="791"/>
    </row>
    <row r="146" spans="2:7" x14ac:dyDescent="0.3">
      <c r="B146" s="635">
        <v>17</v>
      </c>
      <c r="C146" s="791"/>
      <c r="D146" s="346">
        <f>'дети 5-ти лет К'!AZ14</f>
        <v>0</v>
      </c>
      <c r="E146" s="791"/>
      <c r="F146" s="346">
        <f>'дети 5-ти лет Т'!AZ14</f>
        <v>1</v>
      </c>
      <c r="G146" s="791"/>
    </row>
    <row r="147" spans="2:7" x14ac:dyDescent="0.3">
      <c r="B147" s="635"/>
      <c r="C147" s="791"/>
      <c r="D147" s="346">
        <f>'дети 5-ти лет К'!BA14</f>
        <v>1</v>
      </c>
      <c r="E147" s="791"/>
      <c r="F147" s="346">
        <f>'дети 5-ти лет Т'!BA14</f>
        <v>0</v>
      </c>
      <c r="G147" s="791"/>
    </row>
    <row r="148" spans="2:7" x14ac:dyDescent="0.3">
      <c r="B148" s="635"/>
      <c r="C148" s="791"/>
      <c r="D148" s="346">
        <f>'дети 5-ти лет К'!BB14</f>
        <v>0</v>
      </c>
      <c r="E148" s="791"/>
      <c r="F148" s="346">
        <f>'дети 5-ти лет Т'!BB14</f>
        <v>0</v>
      </c>
      <c r="G148" s="791"/>
    </row>
    <row r="149" spans="2:7" x14ac:dyDescent="0.3">
      <c r="B149" s="635">
        <v>18</v>
      </c>
      <c r="C149" s="791"/>
      <c r="D149" s="346">
        <f>'дети 5-ти лет К'!BC14</f>
        <v>1</v>
      </c>
      <c r="E149" s="791"/>
      <c r="F149" s="346">
        <f>'дети 5-ти лет Т'!BC14</f>
        <v>0</v>
      </c>
      <c r="G149" s="791"/>
    </row>
    <row r="150" spans="2:7" x14ac:dyDescent="0.3">
      <c r="B150" s="635"/>
      <c r="C150" s="791"/>
      <c r="D150" s="346">
        <f>'дети 5-ти лет К'!BD14</f>
        <v>0</v>
      </c>
      <c r="E150" s="791"/>
      <c r="F150" s="346">
        <f>'дети 5-ти лет Т'!BD14</f>
        <v>1</v>
      </c>
      <c r="G150" s="791"/>
    </row>
    <row r="151" spans="2:7" x14ac:dyDescent="0.3">
      <c r="B151" s="635"/>
      <c r="C151" s="791"/>
      <c r="D151" s="346">
        <f>'дети 5-ти лет К'!BE14</f>
        <v>0</v>
      </c>
      <c r="E151" s="791"/>
      <c r="F151" s="346">
        <f>'дети 5-ти лет Т'!BE14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Т'!BF14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Т'!BG14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Т'!BH14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Т'!BI14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Т'!BJ14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Т'!BK14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Т'!BL14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Т'!BM14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Т'!BN14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Т'!BO14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Т'!BP14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Т'!BQ14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Т'!BR14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Т'!BS14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Т'!BT14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Т'!BU14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Т'!BV14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Т'!BW14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Т'!BX14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Т'!BY14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Т'!BZ14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Т'!CA14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Т'!CB14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Т'!CC14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Т'!CD14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Т'!CE14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Т'!CF14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Т'!CG14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Т'!CH14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Т'!CI14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Т'!CJ14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Т'!CK14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Т'!CL14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Т'!CM14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Т'!CN14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Т'!CO14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2.2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Ф'!D60</f>
        <v>0</v>
      </c>
      <c r="D191" s="347">
        <f>'дети 5-ти лет К'!D60</f>
        <v>0</v>
      </c>
      <c r="E191" s="347">
        <f>'дети 5-ти лет П'!D60</f>
        <v>1</v>
      </c>
      <c r="F191" s="347">
        <f>'дети 5-ти лет Т'!D60</f>
        <v>1</v>
      </c>
      <c r="G191" s="347">
        <f>'дети 5-ти лет С'!D60</f>
        <v>0</v>
      </c>
    </row>
    <row r="192" spans="2:7" ht="15" customHeight="1" x14ac:dyDescent="0.3">
      <c r="B192" s="629"/>
      <c r="C192" s="347">
        <f>'дети 5-ти лет Ф'!E60</f>
        <v>1</v>
      </c>
      <c r="D192" s="347">
        <f>'дети 5-ти лет К'!E60</f>
        <v>1</v>
      </c>
      <c r="E192" s="347">
        <f>'дети 5-ти лет П'!E60</f>
        <v>0</v>
      </c>
      <c r="F192" s="347">
        <f>'дети 5-ти лет Т'!E60</f>
        <v>0</v>
      </c>
      <c r="G192" s="347">
        <f>'дети 5-ти лет С'!E60</f>
        <v>1</v>
      </c>
    </row>
    <row r="193" spans="2:100" ht="15" customHeight="1" x14ac:dyDescent="0.3">
      <c r="B193" s="630"/>
      <c r="C193" s="347">
        <f>'дети 5-ти лет Ф'!F60</f>
        <v>0</v>
      </c>
      <c r="D193" s="347">
        <f>'дети 5-ти лет К'!F60</f>
        <v>0</v>
      </c>
      <c r="E193" s="347">
        <f>'дети 5-ти лет П'!F60</f>
        <v>0</v>
      </c>
      <c r="F193" s="347">
        <f>'дети 5-ти лет Т'!F60</f>
        <v>0</v>
      </c>
      <c r="G193" s="347">
        <f>'дети 5-ти лет С'!F60</f>
        <v>0</v>
      </c>
    </row>
    <row r="194" spans="2:100" ht="15" customHeight="1" x14ac:dyDescent="0.3">
      <c r="B194" s="628">
        <v>2</v>
      </c>
      <c r="C194" s="347">
        <f>'дети 5-ти лет Ф'!G60</f>
        <v>1</v>
      </c>
      <c r="D194" s="347">
        <f>'дети 5-ти лет К'!G60</f>
        <v>1</v>
      </c>
      <c r="E194" s="347">
        <f>'дети 5-ти лет П'!G60</f>
        <v>1</v>
      </c>
      <c r="F194" s="347">
        <f>'дети 5-ти лет Т'!G60</f>
        <v>1</v>
      </c>
      <c r="G194" s="347">
        <f>'дети 5-ти лет С'!G60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Ф'!H60</f>
        <v>0</v>
      </c>
      <c r="D195" s="347">
        <f>'дети 5-ти лет К'!H60</f>
        <v>0</v>
      </c>
      <c r="E195" s="347">
        <f>'дети 5-ти лет П'!H60</f>
        <v>0</v>
      </c>
      <c r="F195" s="347">
        <f>'дети 5-ти лет Т'!H60</f>
        <v>0</v>
      </c>
      <c r="G195" s="347">
        <f>'дети 5-ти лет С'!H60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Ф'!I60</f>
        <v>0</v>
      </c>
      <c r="D196" s="347">
        <f>'дети 5-ти лет К'!I60</f>
        <v>0</v>
      </c>
      <c r="E196" s="347">
        <f>'дети 5-ти лет П'!I60</f>
        <v>0</v>
      </c>
      <c r="F196" s="347">
        <f>'дети 5-ти лет Т'!I60</f>
        <v>0</v>
      </c>
      <c r="G196" s="347">
        <f>'дети 5-ти лет С'!I60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Ф'!J60</f>
        <v>1</v>
      </c>
      <c r="D197" s="347">
        <f>'дети 5-ти лет К'!J60</f>
        <v>0</v>
      </c>
      <c r="E197" s="347">
        <f>'дети 5-ти лет П'!J60</f>
        <v>1</v>
      </c>
      <c r="F197" s="347">
        <f>'дети 5-ти лет Т'!J60</f>
        <v>0</v>
      </c>
      <c r="G197" s="347">
        <f>'дети 5-ти лет С'!J60</f>
        <v>0</v>
      </c>
    </row>
    <row r="198" spans="2:100" ht="15" customHeight="1" x14ac:dyDescent="0.3">
      <c r="B198" s="629"/>
      <c r="C198" s="347">
        <f>'дети 5-ти лет Ф'!K60</f>
        <v>0</v>
      </c>
      <c r="D198" s="347">
        <f>'дети 5-ти лет К'!K60</f>
        <v>1</v>
      </c>
      <c r="E198" s="347">
        <f>'дети 5-ти лет П'!K60</f>
        <v>0</v>
      </c>
      <c r="F198" s="347">
        <f>'дети 5-ти лет Т'!K60</f>
        <v>1</v>
      </c>
      <c r="G198" s="347">
        <f>'дети 5-ти лет С'!K60</f>
        <v>1</v>
      </c>
    </row>
    <row r="199" spans="2:100" ht="15" customHeight="1" x14ac:dyDescent="0.3">
      <c r="B199" s="630"/>
      <c r="C199" s="347">
        <f>'дети 5-ти лет Ф'!L60</f>
        <v>0</v>
      </c>
      <c r="D199" s="347">
        <f>'дети 5-ти лет К'!L60</f>
        <v>0</v>
      </c>
      <c r="E199" s="347">
        <f>'дети 5-ти лет П'!L60</f>
        <v>0</v>
      </c>
      <c r="F199" s="347">
        <f>'дети 5-ти лет Т'!L60</f>
        <v>0</v>
      </c>
      <c r="G199" s="347">
        <f>'дети 5-ти лет С'!L60</f>
        <v>0</v>
      </c>
    </row>
    <row r="200" spans="2:100" ht="15" customHeight="1" x14ac:dyDescent="0.3">
      <c r="B200" s="628">
        <v>4</v>
      </c>
      <c r="C200" s="347">
        <f>'дети 5-ти лет Ф'!M60</f>
        <v>1</v>
      </c>
      <c r="D200" s="347">
        <f>'дети 5-ти лет К'!M60</f>
        <v>0</v>
      </c>
      <c r="E200" s="347">
        <f>'дети 5-ти лет П'!M60</f>
        <v>1</v>
      </c>
      <c r="F200" s="347">
        <f>'дети 5-ти лет Т'!M60</f>
        <v>1</v>
      </c>
      <c r="G200" s="347">
        <f>'дети 5-ти лет С'!M60</f>
        <v>1</v>
      </c>
    </row>
    <row r="201" spans="2:100" ht="15" customHeight="1" x14ac:dyDescent="0.3">
      <c r="B201" s="629"/>
      <c r="C201" s="347">
        <f>'дети 5-ти лет Ф'!N60</f>
        <v>0</v>
      </c>
      <c r="D201" s="347">
        <f>'дети 5-ти лет К'!N60</f>
        <v>1</v>
      </c>
      <c r="E201" s="347">
        <f>'дети 5-ти лет П'!N60</f>
        <v>0</v>
      </c>
      <c r="F201" s="347">
        <f>'дети 5-ти лет Т'!N60</f>
        <v>0</v>
      </c>
      <c r="G201" s="347">
        <f>'дети 5-ти лет С'!N60</f>
        <v>0</v>
      </c>
    </row>
    <row r="202" spans="2:100" ht="15" customHeight="1" x14ac:dyDescent="0.3">
      <c r="B202" s="630"/>
      <c r="C202" s="347">
        <f>'дети 5-ти лет Ф'!O60</f>
        <v>0</v>
      </c>
      <c r="D202" s="347">
        <f>'дети 5-ти лет К'!O60</f>
        <v>0</v>
      </c>
      <c r="E202" s="347">
        <f>'дети 5-ти лет П'!O60</f>
        <v>0</v>
      </c>
      <c r="F202" s="347">
        <f>'дети 5-ти лет Т'!O60</f>
        <v>0</v>
      </c>
      <c r="G202" s="347">
        <f>'дети 5-ти лет С'!O60</f>
        <v>0</v>
      </c>
    </row>
    <row r="203" spans="2:100" ht="15" customHeight="1" x14ac:dyDescent="0.3">
      <c r="B203" s="628">
        <v>5</v>
      </c>
      <c r="C203" s="347">
        <f>'дети 5-ти лет Ф'!P60</f>
        <v>1</v>
      </c>
      <c r="D203" s="347">
        <f>'дети 5-ти лет К'!P60</f>
        <v>0</v>
      </c>
      <c r="E203" s="347">
        <f>'дети 5-ти лет П'!P60</f>
        <v>0</v>
      </c>
      <c r="F203" s="347">
        <f>'дети 5-ти лет Т'!P60</f>
        <v>1</v>
      </c>
      <c r="G203" s="347">
        <f>'дети 5-ти лет С'!P60</f>
        <v>1</v>
      </c>
    </row>
    <row r="204" spans="2:100" ht="15" customHeight="1" x14ac:dyDescent="0.3">
      <c r="B204" s="629"/>
      <c r="C204" s="347">
        <f>'дети 5-ти лет Ф'!Q60</f>
        <v>0</v>
      </c>
      <c r="D204" s="347">
        <f>'дети 5-ти лет К'!Q60</f>
        <v>1</v>
      </c>
      <c r="E204" s="347">
        <f>'дети 5-ти лет П'!Q60</f>
        <v>1</v>
      </c>
      <c r="F204" s="347">
        <f>'дети 5-ти лет Т'!Q60</f>
        <v>0</v>
      </c>
      <c r="G204" s="347">
        <f>'дети 5-ти лет С'!Q60</f>
        <v>0</v>
      </c>
    </row>
    <row r="205" spans="2:100" ht="15" customHeight="1" x14ac:dyDescent="0.3">
      <c r="B205" s="630"/>
      <c r="C205" s="347">
        <f>'дети 5-ти лет Ф'!R60</f>
        <v>0</v>
      </c>
      <c r="D205" s="347">
        <f>'дети 5-ти лет К'!R60</f>
        <v>0</v>
      </c>
      <c r="E205" s="347">
        <f>'дети 5-ти лет П'!R60</f>
        <v>0</v>
      </c>
      <c r="F205" s="347">
        <f>'дети 5-ти лет Т'!R60</f>
        <v>0</v>
      </c>
      <c r="G205" s="347">
        <f>'дети 5-ти лет С'!R60</f>
        <v>0</v>
      </c>
    </row>
    <row r="206" spans="2:100" ht="15" customHeight="1" x14ac:dyDescent="0.3">
      <c r="B206" s="628">
        <v>6</v>
      </c>
      <c r="C206" s="347">
        <f>'дети 5-ти лет Ф'!S60</f>
        <v>1</v>
      </c>
      <c r="D206" s="347">
        <f>'дети 5-ти лет К'!S60</f>
        <v>0</v>
      </c>
      <c r="E206" s="347">
        <f>'дети 5-ти лет П'!S60</f>
        <v>1</v>
      </c>
      <c r="F206" s="347">
        <f>'дети 5-ти лет Т'!S60</f>
        <v>1</v>
      </c>
      <c r="G206" s="347">
        <f>'дети 5-ти лет С'!S60</f>
        <v>0</v>
      </c>
    </row>
    <row r="207" spans="2:100" ht="15" customHeight="1" x14ac:dyDescent="0.3">
      <c r="B207" s="629"/>
      <c r="C207" s="347">
        <f>'дети 5-ти лет Ф'!T60</f>
        <v>0</v>
      </c>
      <c r="D207" s="347">
        <f>'дети 5-ти лет К'!T60</f>
        <v>1</v>
      </c>
      <c r="E207" s="347">
        <f>'дети 5-ти лет П'!T60</f>
        <v>0</v>
      </c>
      <c r="F207" s="347">
        <f>'дети 5-ти лет Т'!T60</f>
        <v>0</v>
      </c>
      <c r="G207" s="347">
        <f>'дети 5-ти лет С'!T60</f>
        <v>1</v>
      </c>
    </row>
    <row r="208" spans="2:100" ht="15" customHeight="1" x14ac:dyDescent="0.3">
      <c r="B208" s="630"/>
      <c r="C208" s="347">
        <f>'дети 5-ти лет Ф'!U60</f>
        <v>0</v>
      </c>
      <c r="D208" s="347">
        <f>'дети 5-ти лет К'!U60</f>
        <v>0</v>
      </c>
      <c r="E208" s="347">
        <f>'дети 5-ти лет П'!U60</f>
        <v>0</v>
      </c>
      <c r="F208" s="347">
        <f>'дети 5-ти лет Т'!U60</f>
        <v>0</v>
      </c>
      <c r="G208" s="347">
        <f>'дети 5-ти лет С'!U60</f>
        <v>0</v>
      </c>
    </row>
    <row r="209" spans="2:7" ht="15" customHeight="1" x14ac:dyDescent="0.3">
      <c r="B209" s="628">
        <v>7</v>
      </c>
      <c r="C209" s="347">
        <f>'дети 5-ти лет Ф'!V60</f>
        <v>1</v>
      </c>
      <c r="D209" s="347">
        <f>'дети 5-ти лет К'!V60</f>
        <v>0</v>
      </c>
      <c r="E209" s="347">
        <f>'дети 5-ти лет П'!V60</f>
        <v>1</v>
      </c>
      <c r="F209" s="347">
        <f>'дети 5-ти лет Т'!V60</f>
        <v>1</v>
      </c>
      <c r="G209" s="347">
        <f>'дети 5-ти лет С'!V60</f>
        <v>1</v>
      </c>
    </row>
    <row r="210" spans="2:7" ht="15" customHeight="1" x14ac:dyDescent="0.3">
      <c r="B210" s="629"/>
      <c r="C210" s="347">
        <f>'дети 5-ти лет Ф'!W60</f>
        <v>0</v>
      </c>
      <c r="D210" s="347">
        <f>'дети 5-ти лет Т'!W60</f>
        <v>0</v>
      </c>
      <c r="E210" s="347">
        <f>'дети 5-ти лет П'!W60</f>
        <v>0</v>
      </c>
      <c r="F210" s="347">
        <f>'дети 5-ти лет Т'!W60</f>
        <v>0</v>
      </c>
      <c r="G210" s="347">
        <f>'дети 5-ти лет С'!W60</f>
        <v>0</v>
      </c>
    </row>
    <row r="211" spans="2:7" ht="15" customHeight="1" x14ac:dyDescent="0.3">
      <c r="B211" s="630"/>
      <c r="C211" s="347">
        <f>'дети 5-ти лет Ф'!X60</f>
        <v>0</v>
      </c>
      <c r="D211" s="347">
        <f>'дети 5-ти лет К'!X60</f>
        <v>0</v>
      </c>
      <c r="E211" s="347">
        <f>'дети 5-ти лет П'!X60</f>
        <v>0</v>
      </c>
      <c r="F211" s="347">
        <f>'дети 5-ти лет Т'!X60</f>
        <v>0</v>
      </c>
      <c r="G211" s="347">
        <f>'дети 5-ти лет С'!X60</f>
        <v>0</v>
      </c>
    </row>
    <row r="212" spans="2:7" ht="15" customHeight="1" x14ac:dyDescent="0.3">
      <c r="B212" s="628">
        <v>8</v>
      </c>
      <c r="C212" s="309"/>
      <c r="D212" s="347">
        <f>'дети 5-ти лет К'!Y60</f>
        <v>1</v>
      </c>
      <c r="E212" s="793"/>
      <c r="F212" s="347">
        <f>'дети 5-ти лет Т'!Y60</f>
        <v>1</v>
      </c>
      <c r="G212" s="793"/>
    </row>
    <row r="213" spans="2:7" ht="15" customHeight="1" x14ac:dyDescent="0.3">
      <c r="B213" s="629"/>
      <c r="C213" s="310"/>
      <c r="D213" s="347">
        <f>'дети 5-ти лет К'!Z60</f>
        <v>0</v>
      </c>
      <c r="E213" s="794"/>
      <c r="F213" s="347">
        <f>'дети 5-ти лет Т'!Z60</f>
        <v>0</v>
      </c>
      <c r="G213" s="794"/>
    </row>
    <row r="214" spans="2:7" ht="15" customHeight="1" x14ac:dyDescent="0.3">
      <c r="B214" s="630"/>
      <c r="C214" s="310"/>
      <c r="D214" s="347">
        <f>'дети 5-ти лет К'!AA60</f>
        <v>0</v>
      </c>
      <c r="E214" s="794"/>
      <c r="F214" s="347">
        <f>'дети 5-ти лет Т'!AA60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К'!AB60</f>
        <v>1</v>
      </c>
      <c r="E215" s="794"/>
      <c r="F215" s="347">
        <f>'дети 5-ти лет Т'!AB60</f>
        <v>1</v>
      </c>
      <c r="G215" s="794"/>
    </row>
    <row r="216" spans="2:7" ht="15" customHeight="1" x14ac:dyDescent="0.3">
      <c r="B216" s="629"/>
      <c r="C216" s="310"/>
      <c r="D216" s="347">
        <f>'дети 5-ти лет К'!AC60</f>
        <v>0</v>
      </c>
      <c r="E216" s="794"/>
      <c r="F216" s="347">
        <f>'дети 5-ти лет Т'!AC60</f>
        <v>0</v>
      </c>
      <c r="G216" s="794"/>
    </row>
    <row r="217" spans="2:7" ht="15" customHeight="1" x14ac:dyDescent="0.3">
      <c r="B217" s="630"/>
      <c r="C217" s="310"/>
      <c r="D217" s="347">
        <f>'дети 5-ти лет К'!AD60</f>
        <v>0</v>
      </c>
      <c r="E217" s="794"/>
      <c r="F217" s="347">
        <f>'дети 5-ти лет Т'!AD60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К'!AE60</f>
        <v>0</v>
      </c>
      <c r="E218" s="794"/>
      <c r="F218" s="347">
        <f>'дети 5-ти лет Т'!AE60</f>
        <v>1</v>
      </c>
      <c r="G218" s="794"/>
    </row>
    <row r="219" spans="2:7" x14ac:dyDescent="0.3">
      <c r="B219" s="635"/>
      <c r="C219" s="310"/>
      <c r="D219" s="347">
        <f>'дети 5-ти лет К'!AF60</f>
        <v>1</v>
      </c>
      <c r="E219" s="794"/>
      <c r="F219" s="347">
        <f>'дети 5-ти лет Т'!AF60</f>
        <v>0</v>
      </c>
      <c r="G219" s="794"/>
    </row>
    <row r="220" spans="2:7" x14ac:dyDescent="0.3">
      <c r="B220" s="635"/>
      <c r="C220" s="310"/>
      <c r="D220" s="347">
        <f>'дети 5-ти лет К'!AG60</f>
        <v>0</v>
      </c>
      <c r="E220" s="794"/>
      <c r="F220" s="347">
        <f>'дети 5-ти лет Т'!AG60</f>
        <v>0</v>
      </c>
      <c r="G220" s="794"/>
    </row>
    <row r="221" spans="2:7" x14ac:dyDescent="0.3">
      <c r="B221" s="635">
        <v>11</v>
      </c>
      <c r="C221" s="310"/>
      <c r="D221" s="347">
        <f>'дети 5-ти лет К'!AH60</f>
        <v>0</v>
      </c>
      <c r="E221" s="794"/>
      <c r="F221" s="347">
        <f>'дети 5-ти лет Т'!AH60</f>
        <v>0</v>
      </c>
      <c r="G221" s="794"/>
    </row>
    <row r="222" spans="2:7" x14ac:dyDescent="0.3">
      <c r="B222" s="635"/>
      <c r="C222" s="310"/>
      <c r="D222" s="347">
        <f>'дети 5-ти лет К'!AI60</f>
        <v>1</v>
      </c>
      <c r="E222" s="794"/>
      <c r="F222" s="347">
        <f>'дети 5-ти лет Т'!AI60</f>
        <v>1</v>
      </c>
      <c r="G222" s="794"/>
    </row>
    <row r="223" spans="2:7" x14ac:dyDescent="0.3">
      <c r="B223" s="635"/>
      <c r="C223" s="310"/>
      <c r="D223" s="347">
        <f>'дети 5-ти лет К'!AJ60</f>
        <v>0</v>
      </c>
      <c r="E223" s="794"/>
      <c r="F223" s="347">
        <f>'дети 5-ти лет Т'!AJ60</f>
        <v>0</v>
      </c>
      <c r="G223" s="794"/>
    </row>
    <row r="224" spans="2:7" x14ac:dyDescent="0.3">
      <c r="B224" s="635">
        <v>12</v>
      </c>
      <c r="C224" s="310"/>
      <c r="D224" s="347">
        <f>'дети 5-ти лет К'!AK60</f>
        <v>0</v>
      </c>
      <c r="E224" s="794"/>
      <c r="F224" s="347">
        <f>'дети 5-ти лет Т'!AK60</f>
        <v>1</v>
      </c>
      <c r="G224" s="794"/>
    </row>
    <row r="225" spans="2:7" x14ac:dyDescent="0.3">
      <c r="B225" s="635"/>
      <c r="C225" s="310"/>
      <c r="D225" s="347">
        <f>'дети 5-ти лет К'!AL60</f>
        <v>1</v>
      </c>
      <c r="E225" s="794"/>
      <c r="F225" s="347">
        <f>'дети 5-ти лет Т'!AL60</f>
        <v>0</v>
      </c>
      <c r="G225" s="794"/>
    </row>
    <row r="226" spans="2:7" x14ac:dyDescent="0.3">
      <c r="B226" s="635"/>
      <c r="C226" s="310"/>
      <c r="D226" s="347">
        <f>'дети 5-ти лет К'!AM60</f>
        <v>0</v>
      </c>
      <c r="E226" s="794"/>
      <c r="F226" s="347">
        <f>'дети 5-ти лет Т'!AM60</f>
        <v>0</v>
      </c>
      <c r="G226" s="794"/>
    </row>
    <row r="227" spans="2:7" x14ac:dyDescent="0.3">
      <c r="B227" s="635">
        <v>13</v>
      </c>
      <c r="C227" s="310"/>
      <c r="D227" s="347">
        <f>'дети 5-ти лет К'!AN60</f>
        <v>1</v>
      </c>
      <c r="E227" s="794"/>
      <c r="F227" s="347">
        <f>'дети 5-ти лет Т'!AN60</f>
        <v>1</v>
      </c>
      <c r="G227" s="794"/>
    </row>
    <row r="228" spans="2:7" x14ac:dyDescent="0.3">
      <c r="B228" s="635"/>
      <c r="C228" s="310"/>
      <c r="D228" s="347">
        <f>'дети 5-ти лет К'!AO60</f>
        <v>0</v>
      </c>
      <c r="E228" s="794"/>
      <c r="F228" s="347">
        <f>'дети 5-ти лет Т'!AO60</f>
        <v>0</v>
      </c>
      <c r="G228" s="794"/>
    </row>
    <row r="229" spans="2:7" x14ac:dyDescent="0.3">
      <c r="B229" s="635"/>
      <c r="C229" s="310"/>
      <c r="D229" s="347">
        <f>'дети 5-ти лет К'!AP60</f>
        <v>0</v>
      </c>
      <c r="E229" s="794"/>
      <c r="F229" s="347">
        <f>'дети 5-ти лет Т'!AP60</f>
        <v>0</v>
      </c>
      <c r="G229" s="794"/>
    </row>
    <row r="230" spans="2:7" x14ac:dyDescent="0.3">
      <c r="B230" s="635">
        <v>14</v>
      </c>
      <c r="C230" s="310"/>
      <c r="D230" s="347">
        <f>'дети 5-ти лет К'!AQ60</f>
        <v>0</v>
      </c>
      <c r="E230" s="794"/>
      <c r="F230" s="347">
        <f>'дети 5-ти лет Т'!AQ60</f>
        <v>0</v>
      </c>
      <c r="G230" s="794"/>
    </row>
    <row r="231" spans="2:7" x14ac:dyDescent="0.3">
      <c r="B231" s="635"/>
      <c r="C231" s="310"/>
      <c r="D231" s="347">
        <f>'дети 5-ти лет К'!AR60</f>
        <v>1</v>
      </c>
      <c r="E231" s="794"/>
      <c r="F231" s="347">
        <f>'дети 5-ти лет Т'!AR60</f>
        <v>1</v>
      </c>
      <c r="G231" s="794"/>
    </row>
    <row r="232" spans="2:7" x14ac:dyDescent="0.3">
      <c r="B232" s="635"/>
      <c r="C232" s="310"/>
      <c r="D232" s="347">
        <f>'дети 5-ти лет К'!AS60</f>
        <v>0</v>
      </c>
      <c r="E232" s="794"/>
      <c r="F232" s="347">
        <f>'дети 5-ти лет Т'!AS60</f>
        <v>0</v>
      </c>
      <c r="G232" s="794"/>
    </row>
    <row r="233" spans="2:7" x14ac:dyDescent="0.3">
      <c r="B233" s="635">
        <v>15</v>
      </c>
      <c r="C233" s="310"/>
      <c r="D233" s="347">
        <f>'дети 5-ти лет К'!AT60</f>
        <v>0</v>
      </c>
      <c r="E233" s="794"/>
      <c r="F233" s="347">
        <f>'дети 5-ти лет Т'!AT60</f>
        <v>1</v>
      </c>
      <c r="G233" s="794"/>
    </row>
    <row r="234" spans="2:7" x14ac:dyDescent="0.3">
      <c r="B234" s="635"/>
      <c r="C234" s="310"/>
      <c r="D234" s="347">
        <f>'дети 5-ти лет К'!AU60</f>
        <v>1</v>
      </c>
      <c r="E234" s="794"/>
      <c r="F234" s="347">
        <f>'дети 5-ти лет Т'!AU60</f>
        <v>0</v>
      </c>
      <c r="G234" s="794"/>
    </row>
    <row r="235" spans="2:7" x14ac:dyDescent="0.3">
      <c r="B235" s="635"/>
      <c r="C235" s="310"/>
      <c r="D235" s="347">
        <f>'дети 5-ти лет К'!AV60</f>
        <v>0</v>
      </c>
      <c r="E235" s="794"/>
      <c r="F235" s="347">
        <f>'дети 5-ти лет Т'!AV60</f>
        <v>0</v>
      </c>
      <c r="G235" s="794"/>
    </row>
    <row r="236" spans="2:7" x14ac:dyDescent="0.3">
      <c r="B236" s="628">
        <v>16</v>
      </c>
      <c r="C236" s="310"/>
      <c r="D236" s="347">
        <f>'дети 5-ти лет К'!AW60</f>
        <v>0</v>
      </c>
      <c r="E236" s="794"/>
      <c r="F236" s="347">
        <f>'дети 5-ти лет Т'!AW60</f>
        <v>0</v>
      </c>
      <c r="G236" s="794"/>
    </row>
    <row r="237" spans="2:7" x14ac:dyDescent="0.3">
      <c r="B237" s="629"/>
      <c r="C237" s="310"/>
      <c r="D237" s="347">
        <f>'дети 5-ти лет К'!AX60</f>
        <v>1</v>
      </c>
      <c r="E237" s="794"/>
      <c r="F237" s="347">
        <f>'дети 5-ти лет Т'!AX60</f>
        <v>1</v>
      </c>
      <c r="G237" s="794"/>
    </row>
    <row r="238" spans="2:7" x14ac:dyDescent="0.3">
      <c r="B238" s="630"/>
      <c r="C238" s="310"/>
      <c r="D238" s="347">
        <f>'дети 5-ти лет К'!AY60</f>
        <v>0</v>
      </c>
      <c r="E238" s="794"/>
      <c r="F238" s="347">
        <f>'дети 5-ти лет Т'!AY60</f>
        <v>0</v>
      </c>
      <c r="G238" s="794"/>
    </row>
    <row r="239" spans="2:7" x14ac:dyDescent="0.3">
      <c r="B239" s="628">
        <v>17</v>
      </c>
      <c r="C239" s="310"/>
      <c r="D239" s="347">
        <f>'дети 5-ти лет К'!AZ60</f>
        <v>1</v>
      </c>
      <c r="E239" s="794"/>
      <c r="F239" s="347">
        <f>'дети 5-ти лет Т'!AZ60</f>
        <v>0</v>
      </c>
      <c r="G239" s="794"/>
    </row>
    <row r="240" spans="2:7" x14ac:dyDescent="0.3">
      <c r="B240" s="629"/>
      <c r="C240" s="310"/>
      <c r="D240" s="347">
        <f>'дети 5-ти лет К'!BA60</f>
        <v>0</v>
      </c>
      <c r="E240" s="794"/>
      <c r="F240" s="347">
        <f>'дети 5-ти лет Т'!BA60</f>
        <v>1</v>
      </c>
      <c r="G240" s="794"/>
    </row>
    <row r="241" spans="2:7" x14ac:dyDescent="0.3">
      <c r="B241" s="630"/>
      <c r="C241" s="310"/>
      <c r="D241" s="347">
        <f>'дети 5-ти лет К'!BB60</f>
        <v>0</v>
      </c>
      <c r="E241" s="794"/>
      <c r="F241" s="347">
        <f>'дети 5-ти лет Т'!BB60</f>
        <v>0</v>
      </c>
      <c r="G241" s="794"/>
    </row>
    <row r="242" spans="2:7" x14ac:dyDescent="0.3">
      <c r="B242" s="628">
        <v>18</v>
      </c>
      <c r="C242" s="310"/>
      <c r="D242" s="347">
        <f>'дети 5-ти лет К'!BC60</f>
        <v>1</v>
      </c>
      <c r="E242" s="794"/>
      <c r="F242" s="347">
        <f>'дети 5-ти лет Т'!BC60</f>
        <v>1</v>
      </c>
      <c r="G242" s="794"/>
    </row>
    <row r="243" spans="2:7" x14ac:dyDescent="0.3">
      <c r="B243" s="629"/>
      <c r="C243" s="310"/>
      <c r="D243" s="347">
        <f>'дети 5-ти лет К'!BD60</f>
        <v>0</v>
      </c>
      <c r="E243" s="794"/>
      <c r="F243" s="347">
        <f>'дети 5-ти лет Т'!BD60</f>
        <v>0</v>
      </c>
      <c r="G243" s="794"/>
    </row>
    <row r="244" spans="2:7" x14ac:dyDescent="0.3">
      <c r="B244" s="630"/>
      <c r="C244" s="310"/>
      <c r="D244" s="347">
        <f>'дети 5-ти лет К'!BE60</f>
        <v>0</v>
      </c>
      <c r="E244" s="794"/>
      <c r="F244" s="347">
        <f>'дети 5-ти лет Т'!BE60</f>
        <v>0</v>
      </c>
      <c r="G244" s="794"/>
    </row>
    <row r="245" spans="2:7" x14ac:dyDescent="0.3">
      <c r="B245" s="628">
        <v>19</v>
      </c>
      <c r="C245" s="310"/>
      <c r="D245" s="347">
        <f>'дети 5-ти лет К'!BF60</f>
        <v>1</v>
      </c>
      <c r="E245" s="794"/>
      <c r="F245" s="347">
        <f>'дети 5-ти лет Т'!BF60</f>
        <v>1</v>
      </c>
      <c r="G245" s="794"/>
    </row>
    <row r="246" spans="2:7" x14ac:dyDescent="0.3">
      <c r="B246" s="629"/>
      <c r="C246" s="310"/>
      <c r="D246" s="347">
        <f>'дети 5-ти лет К'!BG60</f>
        <v>0</v>
      </c>
      <c r="E246" s="794"/>
      <c r="F246" s="347">
        <f>'дети 5-ти лет Т'!BG60</f>
        <v>0</v>
      </c>
      <c r="G246" s="794"/>
    </row>
    <row r="247" spans="2:7" x14ac:dyDescent="0.3">
      <c r="B247" s="630"/>
      <c r="C247" s="310"/>
      <c r="D247" s="347">
        <f>'дети 5-ти лет К'!BH60</f>
        <v>0</v>
      </c>
      <c r="E247" s="794"/>
      <c r="F247" s="347">
        <f>'дети 5-ти лет Т'!BH60</f>
        <v>0</v>
      </c>
      <c r="G247" s="794"/>
    </row>
    <row r="248" spans="2:7" x14ac:dyDescent="0.3">
      <c r="B248" s="628">
        <v>20</v>
      </c>
      <c r="C248" s="310"/>
      <c r="D248" s="347">
        <f>'дети 5-ти лет К'!BI60</f>
        <v>1</v>
      </c>
      <c r="E248" s="794"/>
      <c r="F248" s="347">
        <f>'дети 5-ти лет Т'!BI60</f>
        <v>1</v>
      </c>
      <c r="G248" s="794"/>
    </row>
    <row r="249" spans="2:7" x14ac:dyDescent="0.3">
      <c r="B249" s="629"/>
      <c r="C249" s="310"/>
      <c r="D249" s="347">
        <f>'дети 5-ти лет К'!BJ60</f>
        <v>0</v>
      </c>
      <c r="E249" s="794"/>
      <c r="F249" s="347">
        <f>'дети 5-ти лет Т'!BJ60</f>
        <v>0</v>
      </c>
      <c r="G249" s="794"/>
    </row>
    <row r="250" spans="2:7" x14ac:dyDescent="0.3">
      <c r="B250" s="630"/>
      <c r="C250" s="310"/>
      <c r="D250" s="347">
        <f>'дети 5-ти лет К'!BK60</f>
        <v>0</v>
      </c>
      <c r="E250" s="794"/>
      <c r="F250" s="347">
        <f>'дети 5-ти лет Т'!BK60</f>
        <v>0</v>
      </c>
      <c r="G250" s="794"/>
    </row>
    <row r="251" spans="2:7" x14ac:dyDescent="0.3">
      <c r="B251" s="628">
        <v>21</v>
      </c>
      <c r="C251" s="310"/>
      <c r="D251" s="347">
        <f>'дети 5-ти лет К'!BL60</f>
        <v>0</v>
      </c>
      <c r="E251" s="794"/>
      <c r="F251" s="347">
        <f>'дети 5-ти лет Т'!BL60</f>
        <v>1</v>
      </c>
      <c r="G251" s="794"/>
    </row>
    <row r="252" spans="2:7" x14ac:dyDescent="0.3">
      <c r="B252" s="629"/>
      <c r="C252" s="310"/>
      <c r="D252" s="347">
        <f>'дети 5-ти лет К'!BM60</f>
        <v>1</v>
      </c>
      <c r="E252" s="794"/>
      <c r="F252" s="347">
        <f>'дети 5-ти лет Т'!BM60</f>
        <v>0</v>
      </c>
      <c r="G252" s="794"/>
    </row>
    <row r="253" spans="2:7" x14ac:dyDescent="0.3">
      <c r="B253" s="630"/>
      <c r="C253" s="310"/>
      <c r="D253" s="347">
        <f>'дети 5-ти лет К'!BN60</f>
        <v>0</v>
      </c>
      <c r="E253" s="794"/>
      <c r="F253" s="347">
        <f>'дети 5-ти лет Т'!BN60</f>
        <v>0</v>
      </c>
      <c r="G253" s="794"/>
    </row>
    <row r="254" spans="2:7" x14ac:dyDescent="0.3">
      <c r="B254" s="628">
        <v>22</v>
      </c>
      <c r="C254" s="310"/>
      <c r="D254" s="347">
        <f>'дети 5-ти лет К'!BO60</f>
        <v>1</v>
      </c>
      <c r="E254" s="794"/>
      <c r="F254" s="347">
        <f>'дети 5-ти лет Т'!BO60</f>
        <v>1</v>
      </c>
      <c r="G254" s="794"/>
    </row>
    <row r="255" spans="2:7" x14ac:dyDescent="0.3">
      <c r="B255" s="629"/>
      <c r="C255" s="310"/>
      <c r="D255" s="347">
        <f>'дети 5-ти лет К'!BP60</f>
        <v>0</v>
      </c>
      <c r="E255" s="794"/>
      <c r="F255" s="347">
        <f>'дети 5-ти лет Т'!BP60</f>
        <v>0</v>
      </c>
      <c r="G255" s="794"/>
    </row>
    <row r="256" spans="2:7" x14ac:dyDescent="0.3">
      <c r="B256" s="630"/>
      <c r="C256" s="310"/>
      <c r="D256" s="347">
        <f>'дети 5-ти лет К'!BQ60</f>
        <v>0</v>
      </c>
      <c r="E256" s="794"/>
      <c r="F256" s="347">
        <f>'дети 5-ти лет Т'!BQ60</f>
        <v>0</v>
      </c>
      <c r="G256" s="794"/>
    </row>
    <row r="257" spans="2:7" x14ac:dyDescent="0.3">
      <c r="B257" s="628">
        <v>23</v>
      </c>
      <c r="C257" s="310"/>
      <c r="D257" s="347">
        <f>'дети 5-ти лет К'!BR60</f>
        <v>0</v>
      </c>
      <c r="E257" s="794"/>
      <c r="F257" s="347">
        <f>'дети 5-ти лет Т'!BR60</f>
        <v>1</v>
      </c>
      <c r="G257" s="794"/>
    </row>
    <row r="258" spans="2:7" x14ac:dyDescent="0.3">
      <c r="B258" s="629"/>
      <c r="C258" s="310"/>
      <c r="D258" s="347">
        <f>'дети 5-ти лет К'!BS60</f>
        <v>1</v>
      </c>
      <c r="E258" s="794"/>
      <c r="F258" s="347">
        <f>'дети 5-ти лет Т'!BS60</f>
        <v>0</v>
      </c>
      <c r="G258" s="794"/>
    </row>
    <row r="259" spans="2:7" x14ac:dyDescent="0.3">
      <c r="B259" s="630"/>
      <c r="C259" s="310"/>
      <c r="D259" s="347">
        <f>'дети 5-ти лет К'!BT60</f>
        <v>0</v>
      </c>
      <c r="E259" s="794"/>
      <c r="F259" s="347">
        <f>'дети 5-ти лет Т'!BT60</f>
        <v>0</v>
      </c>
      <c r="G259" s="794"/>
    </row>
    <row r="260" spans="2:7" x14ac:dyDescent="0.3">
      <c r="B260" s="628">
        <v>24</v>
      </c>
      <c r="C260" s="310"/>
      <c r="D260" s="347">
        <f>'дети 5-ти лет К'!BU60</f>
        <v>0</v>
      </c>
      <c r="E260" s="794"/>
      <c r="F260" s="347">
        <f>'дети 5-ти лет Т'!BU60</f>
        <v>1</v>
      </c>
      <c r="G260" s="794"/>
    </row>
    <row r="261" spans="2:7" x14ac:dyDescent="0.3">
      <c r="B261" s="629"/>
      <c r="C261" s="310"/>
      <c r="D261" s="347">
        <f>'дети 5-ти лет К'!BV60</f>
        <v>1</v>
      </c>
      <c r="E261" s="794"/>
      <c r="F261" s="347">
        <f>'дети 5-ти лет Т'!BV60</f>
        <v>0</v>
      </c>
      <c r="G261" s="794"/>
    </row>
    <row r="262" spans="2:7" x14ac:dyDescent="0.3">
      <c r="B262" s="630"/>
      <c r="C262" s="310"/>
      <c r="D262" s="347">
        <f>'дети 5-ти лет К'!BW60</f>
        <v>0</v>
      </c>
      <c r="E262" s="794"/>
      <c r="F262" s="347">
        <f>'дети 5-ти лет Т'!BW60</f>
        <v>0</v>
      </c>
      <c r="G262" s="794"/>
    </row>
    <row r="263" spans="2:7" x14ac:dyDescent="0.3">
      <c r="B263" s="628">
        <v>25</v>
      </c>
      <c r="C263" s="310"/>
      <c r="D263" s="347">
        <f>'дети 5-ти лет К'!BX60</f>
        <v>0</v>
      </c>
      <c r="E263" s="794"/>
      <c r="F263" s="347">
        <f>'дети 5-ти лет Т'!BX60</f>
        <v>1</v>
      </c>
      <c r="G263" s="794"/>
    </row>
    <row r="264" spans="2:7" x14ac:dyDescent="0.3">
      <c r="B264" s="629"/>
      <c r="C264" s="310"/>
      <c r="D264" s="347">
        <f>'дети 5-ти лет К'!BY60</f>
        <v>1</v>
      </c>
      <c r="E264" s="794"/>
      <c r="F264" s="347">
        <f>'дети 5-ти лет Т'!BY60</f>
        <v>0</v>
      </c>
      <c r="G264" s="794"/>
    </row>
    <row r="265" spans="2:7" x14ac:dyDescent="0.3">
      <c r="B265" s="630"/>
      <c r="C265" s="310"/>
      <c r="D265" s="347">
        <f>'дети 5-ти лет К'!BZ60</f>
        <v>0</v>
      </c>
      <c r="E265" s="794"/>
      <c r="F265" s="347">
        <f>'дети 5-ти лет Т'!BZ60</f>
        <v>0</v>
      </c>
      <c r="G265" s="794"/>
    </row>
    <row r="266" spans="2:7" x14ac:dyDescent="0.3">
      <c r="B266" s="635">
        <v>26</v>
      </c>
      <c r="C266" s="310"/>
      <c r="D266" s="347">
        <f>'дети 5-ти лет К'!CA60</f>
        <v>0</v>
      </c>
      <c r="E266" s="794"/>
      <c r="F266" s="347">
        <f>'дети 5-ти лет Т'!CA60</f>
        <v>0</v>
      </c>
      <c r="G266" s="794"/>
    </row>
    <row r="267" spans="2:7" x14ac:dyDescent="0.3">
      <c r="B267" s="635"/>
      <c r="C267" s="310"/>
      <c r="D267" s="347">
        <f>'дети 5-ти лет К'!CB60</f>
        <v>1</v>
      </c>
      <c r="E267" s="794"/>
      <c r="F267" s="347">
        <f>'дети 5-ти лет Т'!CB60</f>
        <v>1</v>
      </c>
      <c r="G267" s="794"/>
    </row>
    <row r="268" spans="2:7" x14ac:dyDescent="0.3">
      <c r="B268" s="635"/>
      <c r="C268" s="310"/>
      <c r="D268" s="347">
        <f>'дети 5-ти лет К'!CC60</f>
        <v>0</v>
      </c>
      <c r="E268" s="794"/>
      <c r="F268" s="347">
        <f>'дети 5-ти лет Т'!CC60</f>
        <v>0</v>
      </c>
      <c r="G268" s="794"/>
    </row>
    <row r="269" spans="2:7" x14ac:dyDescent="0.3">
      <c r="B269" s="635">
        <v>27</v>
      </c>
      <c r="C269" s="310"/>
      <c r="D269" s="347">
        <f>'дети 5-ти лет К'!CD60</f>
        <v>0</v>
      </c>
      <c r="E269" s="794"/>
      <c r="F269" s="347">
        <f>'дети 5-ти лет Т'!CD60</f>
        <v>1</v>
      </c>
      <c r="G269" s="794"/>
    </row>
    <row r="270" spans="2:7" x14ac:dyDescent="0.3">
      <c r="B270" s="635"/>
      <c r="C270" s="310"/>
      <c r="D270" s="347">
        <f>'дети 5-ти лет К'!CE60</f>
        <v>1</v>
      </c>
      <c r="E270" s="794"/>
      <c r="F270" s="347">
        <f>'дети 5-ти лет Т'!CE60</f>
        <v>0</v>
      </c>
      <c r="G270" s="794"/>
    </row>
    <row r="271" spans="2:7" x14ac:dyDescent="0.3">
      <c r="B271" s="635"/>
      <c r="C271" s="310"/>
      <c r="D271" s="347">
        <f>'дети 5-ти лет К'!CF60</f>
        <v>0</v>
      </c>
      <c r="E271" s="794"/>
      <c r="F271" s="347">
        <f>'дети 5-ти лет Т'!CF60</f>
        <v>0</v>
      </c>
      <c r="G271" s="794"/>
    </row>
    <row r="272" spans="2:7" x14ac:dyDescent="0.3">
      <c r="B272" s="635">
        <v>28</v>
      </c>
      <c r="C272" s="310"/>
      <c r="D272" s="347">
        <f>'дети 5-ти лет К'!CG60</f>
        <v>1</v>
      </c>
      <c r="E272" s="794"/>
      <c r="F272" s="347">
        <f>'дети 5-ти лет Т'!CG60</f>
        <v>0</v>
      </c>
      <c r="G272" s="794"/>
    </row>
    <row r="273" spans="2:7" x14ac:dyDescent="0.3">
      <c r="B273" s="635"/>
      <c r="C273" s="310"/>
      <c r="D273" s="347">
        <f>'дети 5-ти лет К'!CH60</f>
        <v>0</v>
      </c>
      <c r="E273" s="794"/>
      <c r="F273" s="347">
        <f>'дети 5-ти лет Т'!CH60</f>
        <v>1</v>
      </c>
      <c r="G273" s="794"/>
    </row>
    <row r="274" spans="2:7" x14ac:dyDescent="0.3">
      <c r="B274" s="635"/>
      <c r="C274" s="310"/>
      <c r="D274" s="347">
        <f>'дети 5-ти лет К'!CI60</f>
        <v>0</v>
      </c>
      <c r="E274" s="794"/>
      <c r="F274" s="347">
        <f>'дети 5-ти лет Т'!CI60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Т'!CJ60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Т'!CK60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Т'!CL60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Т'!CM60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Т'!CN60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Т'!CO60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Т'!CP60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Т'!CQ60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Т'!CR60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Т'!CS60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Т'!CT60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Т'!CU60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Т'!CV60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Т'!CW60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Т'!CX60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Т'!CY60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Т'!CZ60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Т'!DA60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Т'!DB60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Т'!DC60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Т'!DD60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Ф'!D119</f>
        <v>1</v>
      </c>
      <c r="D300" s="346">
        <f>'дети 5-ти лет К'!D119</f>
        <v>1</v>
      </c>
      <c r="E300" s="346">
        <f>'дети 5-ти лет П'!D119</f>
        <v>1</v>
      </c>
      <c r="F300" s="346">
        <f>'дети 5-ти лет Т'!D119</f>
        <v>1</v>
      </c>
      <c r="G300" s="346">
        <f>'дети 5-ти лет С'!D119</f>
        <v>1</v>
      </c>
    </row>
    <row r="301" spans="2:7" x14ac:dyDescent="0.3">
      <c r="B301" s="629"/>
      <c r="C301" s="346">
        <f>'дети 5-ти лет Ф'!E119</f>
        <v>0</v>
      </c>
      <c r="D301" s="346">
        <f>'дети 5-ти лет К'!E119</f>
        <v>0</v>
      </c>
      <c r="E301" s="346">
        <f>'дети 5-ти лет П'!E119</f>
        <v>0</v>
      </c>
      <c r="F301" s="346">
        <f>'дети 5-ти лет Т'!E119</f>
        <v>0</v>
      </c>
      <c r="G301" s="346">
        <f>'дети 5-ти лет С'!E119</f>
        <v>0</v>
      </c>
    </row>
    <row r="302" spans="2:7" x14ac:dyDescent="0.3">
      <c r="B302" s="630"/>
      <c r="C302" s="346">
        <f>'дети 5-ти лет Ф'!F119</f>
        <v>0</v>
      </c>
      <c r="D302" s="346">
        <f>'дети 5-ти лет К'!F119</f>
        <v>0</v>
      </c>
      <c r="E302" s="346">
        <f>'дети 5-ти лет П'!F119</f>
        <v>0</v>
      </c>
      <c r="F302" s="346">
        <f>'дети 5-ти лет Т'!F119</f>
        <v>0</v>
      </c>
      <c r="G302" s="346">
        <f>'дети 5-ти лет С'!F119</f>
        <v>0</v>
      </c>
    </row>
    <row r="303" spans="2:7" x14ac:dyDescent="0.3">
      <c r="B303" s="628">
        <v>2</v>
      </c>
      <c r="C303" s="346">
        <f>'дети 5-ти лет Ф'!G119</f>
        <v>1</v>
      </c>
      <c r="D303" s="346">
        <f>'дети 5-ти лет К'!G119</f>
        <v>1</v>
      </c>
      <c r="E303" s="346">
        <f>'дети 5-ти лет П'!G119</f>
        <v>1</v>
      </c>
      <c r="F303" s="346">
        <f>'дети 5-ти лет Т'!G119</f>
        <v>1</v>
      </c>
      <c r="G303" s="346">
        <f>'дети 5-ти лет С'!G119</f>
        <v>1</v>
      </c>
    </row>
    <row r="304" spans="2:7" x14ac:dyDescent="0.3">
      <c r="B304" s="629"/>
      <c r="C304" s="346">
        <f>'дети 5-ти лет Ф'!H119</f>
        <v>0</v>
      </c>
      <c r="D304" s="346">
        <f>'дети 5-ти лет К'!H119</f>
        <v>0</v>
      </c>
      <c r="E304" s="346">
        <f>'дети 5-ти лет П'!H119</f>
        <v>0</v>
      </c>
      <c r="F304" s="346">
        <f>'дети 5-ти лет Т'!H119</f>
        <v>0</v>
      </c>
      <c r="G304" s="346">
        <f>'дети 5-ти лет С'!H119</f>
        <v>0</v>
      </c>
    </row>
    <row r="305" spans="2:7" x14ac:dyDescent="0.3">
      <c r="B305" s="630"/>
      <c r="C305" s="346">
        <f>'дети 5-ти лет Ф'!I119</f>
        <v>0</v>
      </c>
      <c r="D305" s="346">
        <f>'дети 5-ти лет К'!I119</f>
        <v>0</v>
      </c>
      <c r="E305" s="346">
        <f>'дети 5-ти лет П'!I119</f>
        <v>0</v>
      </c>
      <c r="F305" s="346">
        <f>'дети 5-ти лет Т'!I119</f>
        <v>0</v>
      </c>
      <c r="G305" s="346">
        <f>'дети 5-ти лет С'!I119</f>
        <v>0</v>
      </c>
    </row>
    <row r="306" spans="2:7" x14ac:dyDescent="0.3">
      <c r="B306" s="628">
        <v>3</v>
      </c>
      <c r="C306" s="346">
        <f>'дети 5-ти лет Ф'!J119</f>
        <v>1</v>
      </c>
      <c r="D306" s="346">
        <f>'дети 5-ти лет К'!J119</f>
        <v>1</v>
      </c>
      <c r="E306" s="346">
        <f>'дети 5-ти лет П'!J119</f>
        <v>1</v>
      </c>
      <c r="F306" s="346">
        <f>'дети 5-ти лет Т'!J119</f>
        <v>1</v>
      </c>
      <c r="G306" s="346">
        <f>'дети 5-ти лет С'!J119</f>
        <v>1</v>
      </c>
    </row>
    <row r="307" spans="2:7" x14ac:dyDescent="0.3">
      <c r="B307" s="629"/>
      <c r="C307" s="346">
        <f>'дети 5-ти лет Ф'!K119</f>
        <v>0</v>
      </c>
      <c r="D307" s="346">
        <f>'дети 5-ти лет К'!K119</f>
        <v>0</v>
      </c>
      <c r="E307" s="346">
        <f>'дети 5-ти лет П'!K119</f>
        <v>0</v>
      </c>
      <c r="F307" s="346">
        <f>'дети 5-ти лет Т'!K119</f>
        <v>0</v>
      </c>
      <c r="G307" s="346">
        <f>'дети 5-ти лет С'!K119</f>
        <v>0</v>
      </c>
    </row>
    <row r="308" spans="2:7" x14ac:dyDescent="0.3">
      <c r="B308" s="630"/>
      <c r="C308" s="346">
        <f>'дети 5-ти лет Ф'!L119</f>
        <v>0</v>
      </c>
      <c r="D308" s="346">
        <f>'дети 5-ти лет К'!L119</f>
        <v>0</v>
      </c>
      <c r="E308" s="346">
        <f>'дети 5-ти лет П'!L119</f>
        <v>0</v>
      </c>
      <c r="F308" s="346">
        <f>'дети 5-ти лет Т'!L119</f>
        <v>0</v>
      </c>
      <c r="G308" s="346">
        <f>'дети 5-ти лет С'!L119</f>
        <v>0</v>
      </c>
    </row>
    <row r="309" spans="2:7" x14ac:dyDescent="0.3">
      <c r="B309" s="628">
        <v>4</v>
      </c>
      <c r="C309" s="346">
        <f>'дети 5-ти лет Ф'!M119</f>
        <v>1</v>
      </c>
      <c r="D309" s="346">
        <f>'дети 5-ти лет К'!M119</f>
        <v>1</v>
      </c>
      <c r="E309" s="346">
        <f>'дети 5-ти лет П'!M119</f>
        <v>1</v>
      </c>
      <c r="F309" s="346">
        <f>'дети 5-ти лет Т'!M119</f>
        <v>1</v>
      </c>
      <c r="G309" s="346">
        <f>'дети 5-ти лет С'!M119</f>
        <v>1</v>
      </c>
    </row>
    <row r="310" spans="2:7" x14ac:dyDescent="0.3">
      <c r="B310" s="629"/>
      <c r="C310" s="346">
        <f>'дети 5-ти лет Ф'!N119</f>
        <v>0</v>
      </c>
      <c r="D310" s="346">
        <f>'дети 5-ти лет К'!N119</f>
        <v>0</v>
      </c>
      <c r="E310" s="346">
        <f>'дети 5-ти лет П'!N119</f>
        <v>0</v>
      </c>
      <c r="F310" s="346">
        <f>'дети 5-ти лет Т'!N119</f>
        <v>0</v>
      </c>
      <c r="G310" s="346">
        <f>'дети 5-ти лет С'!N119</f>
        <v>0</v>
      </c>
    </row>
    <row r="311" spans="2:7" x14ac:dyDescent="0.3">
      <c r="B311" s="630"/>
      <c r="C311" s="346">
        <f>'дети 5-ти лет Ф'!O119</f>
        <v>0</v>
      </c>
      <c r="D311" s="346">
        <f>'дети 5-ти лет К'!O119</f>
        <v>0</v>
      </c>
      <c r="E311" s="346">
        <f>'дети 5-ти лет П'!O119</f>
        <v>0</v>
      </c>
      <c r="F311" s="346">
        <f>'дети 5-ти лет Т'!O119</f>
        <v>0</v>
      </c>
      <c r="G311" s="346">
        <f>'дети 5-ти лет С'!O119</f>
        <v>0</v>
      </c>
    </row>
    <row r="312" spans="2:7" x14ac:dyDescent="0.3">
      <c r="B312" s="628">
        <v>5</v>
      </c>
      <c r="C312" s="346">
        <f>'дети 5-ти лет Ф'!P119</f>
        <v>1</v>
      </c>
      <c r="D312" s="346">
        <f>'дети 5-ти лет К'!P119</f>
        <v>1</v>
      </c>
      <c r="E312" s="346">
        <f>'дети 5-ти лет П'!P119</f>
        <v>1</v>
      </c>
      <c r="F312" s="346">
        <f>'дети 5-ти лет Т'!P119</f>
        <v>1</v>
      </c>
      <c r="G312" s="346">
        <f>'дети 5-ти лет С'!P119</f>
        <v>1</v>
      </c>
    </row>
    <row r="313" spans="2:7" x14ac:dyDescent="0.3">
      <c r="B313" s="629"/>
      <c r="C313" s="346">
        <f>'дети 5-ти лет Ф'!Q119</f>
        <v>0</v>
      </c>
      <c r="D313" s="346">
        <f>'дети 5-ти лет К'!Q119</f>
        <v>0</v>
      </c>
      <c r="E313" s="346">
        <f>'дети 5-ти лет П'!Q119</f>
        <v>0</v>
      </c>
      <c r="F313" s="346">
        <f>'дети 5-ти лет Т'!Q119</f>
        <v>0</v>
      </c>
      <c r="G313" s="346">
        <f>'дети 5-ти лет С'!Q119</f>
        <v>0</v>
      </c>
    </row>
    <row r="314" spans="2:7" x14ac:dyDescent="0.3">
      <c r="B314" s="630"/>
      <c r="C314" s="346">
        <f>'дети 5-ти лет Ф'!R119</f>
        <v>0</v>
      </c>
      <c r="D314" s="346">
        <f>'дети 5-ти лет К'!R119</f>
        <v>0</v>
      </c>
      <c r="E314" s="346">
        <f>'дети 5-ти лет П'!R119</f>
        <v>0</v>
      </c>
      <c r="F314" s="346">
        <f>'дети 5-ти лет Т'!R119</f>
        <v>0</v>
      </c>
      <c r="G314" s="346">
        <f>'дети 5-ти лет С'!R119</f>
        <v>0</v>
      </c>
    </row>
    <row r="315" spans="2:7" x14ac:dyDescent="0.3">
      <c r="B315" s="628">
        <v>6</v>
      </c>
      <c r="C315" s="346">
        <f>'дети 5-ти лет Ф'!S119</f>
        <v>1</v>
      </c>
      <c r="D315" s="346">
        <f>'дети 5-ти лет К'!S119</f>
        <v>1</v>
      </c>
      <c r="E315" s="346">
        <f>'дети 5-ти лет П'!S119</f>
        <v>1</v>
      </c>
      <c r="F315" s="346">
        <f>'дети 5-ти лет Т'!S119</f>
        <v>1</v>
      </c>
      <c r="G315" s="346">
        <f>'дети 5-ти лет С'!S119</f>
        <v>1</v>
      </c>
    </row>
    <row r="316" spans="2:7" x14ac:dyDescent="0.3">
      <c r="B316" s="629"/>
      <c r="C316" s="346">
        <f>'дети 5-ти лет Ф'!T119</f>
        <v>0</v>
      </c>
      <c r="D316" s="346">
        <f>'дети 5-ти лет К'!T119</f>
        <v>0</v>
      </c>
      <c r="E316" s="346">
        <f>'дети 5-ти лет П'!T119</f>
        <v>0</v>
      </c>
      <c r="F316" s="346">
        <f>'дети 5-ти лет Т'!T119</f>
        <v>0</v>
      </c>
      <c r="G316" s="346">
        <f>'дети 5-ти лет С'!T119</f>
        <v>0</v>
      </c>
    </row>
    <row r="317" spans="2:7" x14ac:dyDescent="0.3">
      <c r="B317" s="630"/>
      <c r="C317" s="346">
        <f>'дети 5-ти лет Ф'!U119</f>
        <v>0</v>
      </c>
      <c r="D317" s="346">
        <f>'дети 5-ти лет К'!U119</f>
        <v>0</v>
      </c>
      <c r="E317" s="346">
        <f>'дети 5-ти лет П'!U119</f>
        <v>0</v>
      </c>
      <c r="F317" s="346">
        <f>'дети 5-ти лет Т'!U119</f>
        <v>0</v>
      </c>
      <c r="G317" s="346">
        <f>'дети 5-ти лет С'!U119</f>
        <v>0</v>
      </c>
    </row>
    <row r="318" spans="2:7" x14ac:dyDescent="0.3">
      <c r="B318" s="628">
        <v>7</v>
      </c>
      <c r="C318" s="346">
        <f>'дети 5-ти лет Ф'!V119</f>
        <v>1</v>
      </c>
      <c r="D318" s="346">
        <f>'дети 5-ти лет К'!V119</f>
        <v>1</v>
      </c>
      <c r="E318" s="346">
        <f>'дети 5-ти лет П'!V119</f>
        <v>1</v>
      </c>
      <c r="F318" s="346">
        <f>'дети 5-ти лет Т'!V119</f>
        <v>1</v>
      </c>
      <c r="G318" s="346">
        <f>'дети 5-ти лет С'!V119</f>
        <v>1</v>
      </c>
    </row>
    <row r="319" spans="2:7" x14ac:dyDescent="0.3">
      <c r="B319" s="629"/>
      <c r="C319" s="346">
        <f>'дети 5-ти лет Ф'!W119</f>
        <v>0</v>
      </c>
      <c r="D319" s="346">
        <f>'дети 5-ти лет Т'!W119</f>
        <v>0</v>
      </c>
      <c r="E319" s="346">
        <f>'дети 5-ти лет П'!W119</f>
        <v>0</v>
      </c>
      <c r="F319" s="346">
        <f>'дети 5-ти лет Т'!W119</f>
        <v>0</v>
      </c>
      <c r="G319" s="346">
        <f>'дети 5-ти лет С'!W119</f>
        <v>0</v>
      </c>
    </row>
    <row r="320" spans="2:7" x14ac:dyDescent="0.3">
      <c r="B320" s="630"/>
      <c r="C320" s="346">
        <f>'дети 5-ти лет Ф'!X119</f>
        <v>0</v>
      </c>
      <c r="D320" s="346">
        <f>'дети 5-ти лет К'!X119</f>
        <v>0</v>
      </c>
      <c r="E320" s="346">
        <f>'дети 5-ти лет П'!X119</f>
        <v>0</v>
      </c>
      <c r="F320" s="346">
        <f>'дети 5-ти лет Т'!X119</f>
        <v>0</v>
      </c>
      <c r="G320" s="346">
        <f>'дети 5-ти лет С'!X119</f>
        <v>0</v>
      </c>
    </row>
    <row r="321" spans="2:7" x14ac:dyDescent="0.3">
      <c r="B321" s="628">
        <v>8</v>
      </c>
      <c r="C321" s="309"/>
      <c r="D321" s="346">
        <f>'дети 5-ти лет К'!Y119</f>
        <v>1</v>
      </c>
      <c r="E321" s="793"/>
      <c r="F321" s="346">
        <f>'дети 5-ти лет Т'!Y119</f>
        <v>1</v>
      </c>
      <c r="G321" s="793"/>
    </row>
    <row r="322" spans="2:7" x14ac:dyDescent="0.3">
      <c r="B322" s="629"/>
      <c r="C322" s="310"/>
      <c r="D322" s="346">
        <f>'дети 5-ти лет К'!Z119</f>
        <v>0</v>
      </c>
      <c r="E322" s="794"/>
      <c r="F322" s="346">
        <f>'дети 5-ти лет Т'!Z119</f>
        <v>0</v>
      </c>
      <c r="G322" s="794"/>
    </row>
    <row r="323" spans="2:7" x14ac:dyDescent="0.3">
      <c r="B323" s="630"/>
      <c r="C323" s="310"/>
      <c r="D323" s="346">
        <f>'дети 5-ти лет К'!AA119</f>
        <v>0</v>
      </c>
      <c r="E323" s="794"/>
      <c r="F323" s="346">
        <f>'дети 5-ти лет Т'!AA119</f>
        <v>0</v>
      </c>
      <c r="G323" s="794"/>
    </row>
    <row r="324" spans="2:7" x14ac:dyDescent="0.3">
      <c r="B324" s="628">
        <v>9</v>
      </c>
      <c r="C324" s="310"/>
      <c r="D324" s="346">
        <f>'дети 5-ти лет К'!AB119</f>
        <v>1</v>
      </c>
      <c r="E324" s="794"/>
      <c r="F324" s="346">
        <f>'дети 5-ти лет Т'!AB119</f>
        <v>1</v>
      </c>
      <c r="G324" s="794"/>
    </row>
    <row r="325" spans="2:7" x14ac:dyDescent="0.3">
      <c r="B325" s="629"/>
      <c r="C325" s="310"/>
      <c r="D325" s="346">
        <f>'дети 5-ти лет К'!AC119</f>
        <v>0</v>
      </c>
      <c r="E325" s="794"/>
      <c r="F325" s="346">
        <f>'дети 5-ти лет Т'!AC119</f>
        <v>0</v>
      </c>
      <c r="G325" s="794"/>
    </row>
    <row r="326" spans="2:7" x14ac:dyDescent="0.3">
      <c r="B326" s="630"/>
      <c r="C326" s="310"/>
      <c r="D326" s="346">
        <f>'дети 5-ти лет К'!AD119</f>
        <v>0</v>
      </c>
      <c r="E326" s="794"/>
      <c r="F326" s="346">
        <f>'дети 5-ти лет Т'!AD119</f>
        <v>0</v>
      </c>
      <c r="G326" s="794"/>
    </row>
    <row r="327" spans="2:7" x14ac:dyDescent="0.3">
      <c r="B327" s="635">
        <v>10</v>
      </c>
      <c r="C327" s="310"/>
      <c r="D327" s="346">
        <f>'дети 5-ти лет К'!AE119</f>
        <v>1</v>
      </c>
      <c r="E327" s="794"/>
      <c r="F327" s="346">
        <f>'дети 5-ти лет Т'!AE119</f>
        <v>1</v>
      </c>
      <c r="G327" s="794"/>
    </row>
    <row r="328" spans="2:7" x14ac:dyDescent="0.3">
      <c r="B328" s="635"/>
      <c r="C328" s="310"/>
      <c r="D328" s="346">
        <f>'дети 5-ти лет К'!AF119</f>
        <v>0</v>
      </c>
      <c r="E328" s="794"/>
      <c r="F328" s="346">
        <f>'дети 5-ти лет Т'!AF119</f>
        <v>0</v>
      </c>
      <c r="G328" s="794"/>
    </row>
    <row r="329" spans="2:7" x14ac:dyDescent="0.3">
      <c r="B329" s="635"/>
      <c r="C329" s="310"/>
      <c r="D329" s="346">
        <f>'дети 5-ти лет К'!AG119</f>
        <v>0</v>
      </c>
      <c r="E329" s="794"/>
      <c r="F329" s="346">
        <f>'дети 5-ти лет Т'!AG119</f>
        <v>0</v>
      </c>
      <c r="G329" s="794"/>
    </row>
    <row r="330" spans="2:7" x14ac:dyDescent="0.3">
      <c r="B330" s="635">
        <v>11</v>
      </c>
      <c r="C330" s="310"/>
      <c r="D330" s="346">
        <f>'дети 5-ти лет К'!AH119</f>
        <v>1</v>
      </c>
      <c r="E330" s="794"/>
      <c r="F330" s="346">
        <f>'дети 5-ти лет Т'!AH119</f>
        <v>1</v>
      </c>
      <c r="G330" s="794"/>
    </row>
    <row r="331" spans="2:7" x14ac:dyDescent="0.3">
      <c r="B331" s="635"/>
      <c r="C331" s="310"/>
      <c r="D331" s="346">
        <f>'дети 5-ти лет К'!AI119</f>
        <v>0</v>
      </c>
      <c r="E331" s="794"/>
      <c r="F331" s="346">
        <f>'дети 5-ти лет Т'!AI119</f>
        <v>0</v>
      </c>
      <c r="G331" s="794"/>
    </row>
    <row r="332" spans="2:7" x14ac:dyDescent="0.3">
      <c r="B332" s="635"/>
      <c r="C332" s="310"/>
      <c r="D332" s="346">
        <f>'дети 5-ти лет К'!AJ119</f>
        <v>0</v>
      </c>
      <c r="E332" s="794"/>
      <c r="F332" s="346">
        <f>'дети 5-ти лет Т'!AJ119</f>
        <v>0</v>
      </c>
      <c r="G332" s="794"/>
    </row>
    <row r="333" spans="2:7" x14ac:dyDescent="0.3">
      <c r="B333" s="635">
        <v>12</v>
      </c>
      <c r="C333" s="310"/>
      <c r="D333" s="346">
        <f>'дети 5-ти лет К'!AK119</f>
        <v>1</v>
      </c>
      <c r="E333" s="794"/>
      <c r="F333" s="346">
        <f>'дети 5-ти лет Т'!AK119</f>
        <v>1</v>
      </c>
      <c r="G333" s="794"/>
    </row>
    <row r="334" spans="2:7" x14ac:dyDescent="0.3">
      <c r="B334" s="635"/>
      <c r="C334" s="310"/>
      <c r="D334" s="346">
        <f>'дети 5-ти лет К'!AL119</f>
        <v>0</v>
      </c>
      <c r="E334" s="794"/>
      <c r="F334" s="346">
        <f>'дети 5-ти лет Т'!AL119</f>
        <v>0</v>
      </c>
      <c r="G334" s="794"/>
    </row>
    <row r="335" spans="2:7" x14ac:dyDescent="0.3">
      <c r="B335" s="635"/>
      <c r="C335" s="310"/>
      <c r="D335" s="346">
        <f>'дети 5-ти лет К'!AM119</f>
        <v>0</v>
      </c>
      <c r="E335" s="794"/>
      <c r="F335" s="346">
        <f>'дети 5-ти лет Т'!AM119</f>
        <v>0</v>
      </c>
      <c r="G335" s="794"/>
    </row>
    <row r="336" spans="2:7" x14ac:dyDescent="0.3">
      <c r="B336" s="635">
        <v>13</v>
      </c>
      <c r="C336" s="310"/>
      <c r="D336" s="346">
        <f>'дети 5-ти лет К'!AN119</f>
        <v>1</v>
      </c>
      <c r="E336" s="794"/>
      <c r="F336" s="346">
        <f>'дети 5-ти лет Т'!AN119</f>
        <v>1</v>
      </c>
      <c r="G336" s="794"/>
    </row>
    <row r="337" spans="2:7" x14ac:dyDescent="0.3">
      <c r="B337" s="635"/>
      <c r="C337" s="310"/>
      <c r="D337" s="346">
        <f>'дети 5-ти лет К'!AO119</f>
        <v>0</v>
      </c>
      <c r="E337" s="794"/>
      <c r="F337" s="346">
        <f>'дети 5-ти лет Т'!AO119</f>
        <v>0</v>
      </c>
      <c r="G337" s="794"/>
    </row>
    <row r="338" spans="2:7" x14ac:dyDescent="0.3">
      <c r="B338" s="635"/>
      <c r="C338" s="310"/>
      <c r="D338" s="346">
        <f>'дети 5-ти лет К'!AP119</f>
        <v>0</v>
      </c>
      <c r="E338" s="794"/>
      <c r="F338" s="346">
        <f>'дети 5-ти лет Т'!AP119</f>
        <v>0</v>
      </c>
      <c r="G338" s="794"/>
    </row>
    <row r="339" spans="2:7" x14ac:dyDescent="0.3">
      <c r="B339" s="635">
        <v>14</v>
      </c>
      <c r="C339" s="310"/>
      <c r="D339" s="346">
        <f>'дети 5-ти лет К'!AQ119</f>
        <v>1</v>
      </c>
      <c r="E339" s="794"/>
      <c r="F339" s="346">
        <f>'дети 5-ти лет Т'!AQ119</f>
        <v>1</v>
      </c>
      <c r="G339" s="794"/>
    </row>
    <row r="340" spans="2:7" x14ac:dyDescent="0.3">
      <c r="B340" s="635"/>
      <c r="C340" s="310"/>
      <c r="D340" s="346">
        <f>'дети 5-ти лет К'!AR119</f>
        <v>0</v>
      </c>
      <c r="E340" s="794"/>
      <c r="F340" s="346">
        <f>'дети 5-ти лет Т'!AR119</f>
        <v>0</v>
      </c>
      <c r="G340" s="794"/>
    </row>
    <row r="341" spans="2:7" x14ac:dyDescent="0.3">
      <c r="B341" s="635"/>
      <c r="C341" s="310"/>
      <c r="D341" s="346">
        <f>'дети 5-ти лет К'!AS119</f>
        <v>0</v>
      </c>
      <c r="E341" s="794"/>
      <c r="F341" s="346">
        <f>'дети 5-ти лет Т'!AS119</f>
        <v>0</v>
      </c>
      <c r="G341" s="794"/>
    </row>
    <row r="342" spans="2:7" x14ac:dyDescent="0.3">
      <c r="B342" s="635">
        <v>15</v>
      </c>
      <c r="C342" s="310"/>
      <c r="D342" s="346">
        <f>'дети 5-ти лет К'!AT119</f>
        <v>1</v>
      </c>
      <c r="E342" s="794"/>
      <c r="F342" s="346">
        <f>'дети 5-ти лет Т'!AT119</f>
        <v>1</v>
      </c>
      <c r="G342" s="794"/>
    </row>
    <row r="343" spans="2:7" x14ac:dyDescent="0.3">
      <c r="B343" s="635"/>
      <c r="C343" s="310"/>
      <c r="D343" s="346">
        <f>'дети 5-ти лет К'!AU119</f>
        <v>0</v>
      </c>
      <c r="E343" s="794"/>
      <c r="F343" s="346">
        <f>'дети 5-ти лет Т'!AU119</f>
        <v>0</v>
      </c>
      <c r="G343" s="794"/>
    </row>
    <row r="344" spans="2:7" x14ac:dyDescent="0.3">
      <c r="B344" s="635"/>
      <c r="C344" s="310"/>
      <c r="D344" s="346">
        <f>'дети 5-ти лет К'!AV119</f>
        <v>0</v>
      </c>
      <c r="E344" s="794"/>
      <c r="F344" s="346">
        <f>'дети 5-ти лет Т'!AV119</f>
        <v>0</v>
      </c>
      <c r="G344" s="794"/>
    </row>
    <row r="345" spans="2:7" x14ac:dyDescent="0.3">
      <c r="B345" s="628">
        <v>16</v>
      </c>
      <c r="C345" s="310"/>
      <c r="D345" s="346">
        <f>'дети 5-ти лет К'!AW119</f>
        <v>1</v>
      </c>
      <c r="E345" s="794"/>
      <c r="F345" s="346">
        <f>'дети 5-ти лет Т'!AW119</f>
        <v>1</v>
      </c>
      <c r="G345" s="794"/>
    </row>
    <row r="346" spans="2:7" x14ac:dyDescent="0.3">
      <c r="B346" s="629"/>
      <c r="C346" s="310"/>
      <c r="D346" s="346">
        <f>'дети 5-ти лет К'!AX119</f>
        <v>0</v>
      </c>
      <c r="E346" s="794"/>
      <c r="F346" s="346">
        <f>'дети 5-ти лет Т'!AX119</f>
        <v>0</v>
      </c>
      <c r="G346" s="794"/>
    </row>
    <row r="347" spans="2:7" x14ac:dyDescent="0.3">
      <c r="B347" s="630"/>
      <c r="C347" s="310"/>
      <c r="D347" s="346">
        <f>'дети 5-ти лет К'!AY119</f>
        <v>0</v>
      </c>
      <c r="E347" s="794"/>
      <c r="F347" s="346">
        <f>'дети 5-ти лет Т'!AY119</f>
        <v>0</v>
      </c>
      <c r="G347" s="794"/>
    </row>
    <row r="348" spans="2:7" x14ac:dyDescent="0.3">
      <c r="B348" s="628">
        <v>17</v>
      </c>
      <c r="C348" s="310"/>
      <c r="D348" s="346">
        <f>'дети 5-ти лет К'!AZ119</f>
        <v>1</v>
      </c>
      <c r="E348" s="794"/>
      <c r="F348" s="346">
        <f>'дети 5-ти лет Т'!AZ119</f>
        <v>1</v>
      </c>
      <c r="G348" s="794"/>
    </row>
    <row r="349" spans="2:7" x14ac:dyDescent="0.3">
      <c r="B349" s="629"/>
      <c r="C349" s="310"/>
      <c r="D349" s="346">
        <f>'дети 5-ти лет К'!BA119</f>
        <v>0</v>
      </c>
      <c r="E349" s="794"/>
      <c r="F349" s="346">
        <f>'дети 5-ти лет Т'!BA119</f>
        <v>0</v>
      </c>
      <c r="G349" s="794"/>
    </row>
    <row r="350" spans="2:7" x14ac:dyDescent="0.3">
      <c r="B350" s="630"/>
      <c r="C350" s="310"/>
      <c r="D350" s="346">
        <f>'дети 5-ти лет К'!BB119</f>
        <v>0</v>
      </c>
      <c r="E350" s="794"/>
      <c r="F350" s="346">
        <f>'дети 5-ти лет Т'!BB119</f>
        <v>0</v>
      </c>
      <c r="G350" s="794"/>
    </row>
    <row r="351" spans="2:7" x14ac:dyDescent="0.3">
      <c r="B351" s="628">
        <v>18</v>
      </c>
      <c r="C351" s="310"/>
      <c r="D351" s="346">
        <f>'дети 5-ти лет К'!BC119</f>
        <v>1</v>
      </c>
      <c r="E351" s="794"/>
      <c r="F351" s="346">
        <f>'дети 5-ти лет Т'!BC119</f>
        <v>1</v>
      </c>
      <c r="G351" s="794"/>
    </row>
    <row r="352" spans="2:7" x14ac:dyDescent="0.3">
      <c r="B352" s="629"/>
      <c r="C352" s="310"/>
      <c r="D352" s="346">
        <f>'дети 5-ти лет К'!BD119</f>
        <v>0</v>
      </c>
      <c r="E352" s="794"/>
      <c r="F352" s="346">
        <f>'дети 5-ти лет Т'!BD119</f>
        <v>0</v>
      </c>
      <c r="G352" s="794"/>
    </row>
    <row r="353" spans="2:7" x14ac:dyDescent="0.3">
      <c r="B353" s="630"/>
      <c r="C353" s="310"/>
      <c r="D353" s="346">
        <f>'дети 5-ти лет К'!BE119</f>
        <v>0</v>
      </c>
      <c r="E353" s="794"/>
      <c r="F353" s="346">
        <f>'дети 5-ти лет Т'!BE119</f>
        <v>0</v>
      </c>
      <c r="G353" s="794"/>
    </row>
    <row r="354" spans="2:7" x14ac:dyDescent="0.3">
      <c r="B354" s="628">
        <v>19</v>
      </c>
      <c r="C354" s="310"/>
      <c r="D354" s="346">
        <f>'дети 5-ти лет К'!BF119</f>
        <v>1</v>
      </c>
      <c r="E354" s="794"/>
      <c r="F354" s="346">
        <f>'дети 5-ти лет Т'!BF119</f>
        <v>1</v>
      </c>
      <c r="G354" s="794"/>
    </row>
    <row r="355" spans="2:7" x14ac:dyDescent="0.3">
      <c r="B355" s="629"/>
      <c r="C355" s="310"/>
      <c r="D355" s="346">
        <f>'дети 5-ти лет К'!BG119</f>
        <v>0</v>
      </c>
      <c r="E355" s="794"/>
      <c r="F355" s="346">
        <f>'дети 5-ти лет Т'!BG119</f>
        <v>0</v>
      </c>
      <c r="G355" s="794"/>
    </row>
    <row r="356" spans="2:7" x14ac:dyDescent="0.3">
      <c r="B356" s="630"/>
      <c r="C356" s="310"/>
      <c r="D356" s="346">
        <f>'дети 5-ти лет К'!BH119</f>
        <v>0</v>
      </c>
      <c r="E356" s="794"/>
      <c r="F356" s="346">
        <f>'дети 5-ти лет Т'!BH119</f>
        <v>0</v>
      </c>
      <c r="G356" s="794"/>
    </row>
    <row r="357" spans="2:7" x14ac:dyDescent="0.3">
      <c r="B357" s="628">
        <v>20</v>
      </c>
      <c r="C357" s="310"/>
      <c r="D357" s="346">
        <f>'дети 5-ти лет К'!BI119</f>
        <v>1</v>
      </c>
      <c r="E357" s="794"/>
      <c r="F357" s="346">
        <f>'дети 5-ти лет Т'!BI119</f>
        <v>1</v>
      </c>
      <c r="G357" s="794"/>
    </row>
    <row r="358" spans="2:7" x14ac:dyDescent="0.3">
      <c r="B358" s="629"/>
      <c r="C358" s="310"/>
      <c r="D358" s="346">
        <f>'дети 5-ти лет К'!BJ119</f>
        <v>0</v>
      </c>
      <c r="E358" s="794"/>
      <c r="F358" s="346">
        <f>'дети 5-ти лет Т'!BJ119</f>
        <v>0</v>
      </c>
      <c r="G358" s="794"/>
    </row>
    <row r="359" spans="2:7" x14ac:dyDescent="0.3">
      <c r="B359" s="630"/>
      <c r="C359" s="310"/>
      <c r="D359" s="346">
        <f>'дети 5-ти лет К'!BK119</f>
        <v>0</v>
      </c>
      <c r="E359" s="794"/>
      <c r="F359" s="346">
        <f>'дети 5-ти лет Т'!BK119</f>
        <v>0</v>
      </c>
      <c r="G359" s="794"/>
    </row>
    <row r="360" spans="2:7" x14ac:dyDescent="0.3">
      <c r="B360" s="628">
        <v>21</v>
      </c>
      <c r="C360" s="310"/>
      <c r="D360" s="346">
        <f>'дети 5-ти лет К'!BL119</f>
        <v>1</v>
      </c>
      <c r="E360" s="794"/>
      <c r="F360" s="346">
        <f>'дети 5-ти лет Т'!BL119</f>
        <v>1</v>
      </c>
      <c r="G360" s="794"/>
    </row>
    <row r="361" spans="2:7" x14ac:dyDescent="0.3">
      <c r="B361" s="629"/>
      <c r="C361" s="310"/>
      <c r="D361" s="346">
        <f>'дети 5-ти лет К'!BM119</f>
        <v>0</v>
      </c>
      <c r="E361" s="794"/>
      <c r="F361" s="346">
        <f>'дети 5-ти лет Т'!BM119</f>
        <v>0</v>
      </c>
      <c r="G361" s="794"/>
    </row>
    <row r="362" spans="2:7" x14ac:dyDescent="0.3">
      <c r="B362" s="630"/>
      <c r="C362" s="310"/>
      <c r="D362" s="346">
        <f>'дети 5-ти лет К'!BN119</f>
        <v>0</v>
      </c>
      <c r="E362" s="794"/>
      <c r="F362" s="346">
        <f>'дети 5-ти лет Т'!BN119</f>
        <v>0</v>
      </c>
      <c r="G362" s="794"/>
    </row>
    <row r="363" spans="2:7" x14ac:dyDescent="0.3">
      <c r="B363" s="628">
        <v>22</v>
      </c>
      <c r="C363" s="310"/>
      <c r="D363" s="346">
        <f>'дети 5-ти лет К'!BO119</f>
        <v>1</v>
      </c>
      <c r="E363" s="794"/>
      <c r="F363" s="346">
        <f>'дети 5-ти лет Т'!BO119</f>
        <v>1</v>
      </c>
      <c r="G363" s="794"/>
    </row>
    <row r="364" spans="2:7" x14ac:dyDescent="0.3">
      <c r="B364" s="629"/>
      <c r="C364" s="310"/>
      <c r="D364" s="346">
        <f>'дети 5-ти лет К'!BP119</f>
        <v>0</v>
      </c>
      <c r="E364" s="794"/>
      <c r="F364" s="346">
        <f>'дети 5-ти лет Т'!BP119</f>
        <v>0</v>
      </c>
      <c r="G364" s="794"/>
    </row>
    <row r="365" spans="2:7" x14ac:dyDescent="0.3">
      <c r="B365" s="630"/>
      <c r="C365" s="310"/>
      <c r="D365" s="346">
        <f>'дети 5-ти лет К'!BQ119</f>
        <v>0</v>
      </c>
      <c r="E365" s="794"/>
      <c r="F365" s="346">
        <f>'дети 5-ти лет Т'!BQ119</f>
        <v>0</v>
      </c>
      <c r="G365" s="794"/>
    </row>
    <row r="366" spans="2:7" x14ac:dyDescent="0.3">
      <c r="B366" s="628">
        <v>23</v>
      </c>
      <c r="C366" s="310"/>
      <c r="D366" s="346">
        <f>'дети 5-ти лет К'!BR119</f>
        <v>1</v>
      </c>
      <c r="E366" s="794"/>
      <c r="F366" s="346">
        <f>'дети 5-ти лет Т'!BR119</f>
        <v>1</v>
      </c>
      <c r="G366" s="794"/>
    </row>
    <row r="367" spans="2:7" x14ac:dyDescent="0.3">
      <c r="B367" s="629"/>
      <c r="C367" s="310"/>
      <c r="D367" s="346">
        <f>'дети 5-ти лет К'!BS119</f>
        <v>0</v>
      </c>
      <c r="E367" s="794"/>
      <c r="F367" s="346">
        <f>'дети 5-ти лет Т'!BS119</f>
        <v>0</v>
      </c>
      <c r="G367" s="794"/>
    </row>
    <row r="368" spans="2:7" x14ac:dyDescent="0.3">
      <c r="B368" s="630"/>
      <c r="C368" s="310"/>
      <c r="D368" s="346">
        <f>'дети 5-ти лет К'!BT119</f>
        <v>0</v>
      </c>
      <c r="E368" s="794"/>
      <c r="F368" s="346">
        <f>'дети 5-ти лет Т'!BT119</f>
        <v>0</v>
      </c>
      <c r="G368" s="794"/>
    </row>
    <row r="369" spans="2:7" x14ac:dyDescent="0.3">
      <c r="B369" s="628">
        <v>24</v>
      </c>
      <c r="C369" s="310"/>
      <c r="D369" s="346">
        <f>'дети 5-ти лет К'!BU119</f>
        <v>1</v>
      </c>
      <c r="E369" s="794"/>
      <c r="F369" s="346">
        <f>'дети 5-ти лет Т'!BU119</f>
        <v>1</v>
      </c>
      <c r="G369" s="794"/>
    </row>
    <row r="370" spans="2:7" x14ac:dyDescent="0.3">
      <c r="B370" s="629"/>
      <c r="C370" s="310"/>
      <c r="D370" s="346">
        <f>'дети 5-ти лет К'!BV119</f>
        <v>0</v>
      </c>
      <c r="E370" s="794"/>
      <c r="F370" s="346">
        <f>'дети 5-ти лет Т'!BV119</f>
        <v>0</v>
      </c>
      <c r="G370" s="794"/>
    </row>
    <row r="371" spans="2:7" x14ac:dyDescent="0.3">
      <c r="B371" s="630"/>
      <c r="C371" s="310"/>
      <c r="D371" s="346">
        <f>'дети 5-ти лет К'!BW119</f>
        <v>0</v>
      </c>
      <c r="E371" s="794"/>
      <c r="F371" s="346">
        <f>'дети 5-ти лет Т'!BW119</f>
        <v>0</v>
      </c>
      <c r="G371" s="794"/>
    </row>
    <row r="372" spans="2:7" x14ac:dyDescent="0.3">
      <c r="B372" s="628">
        <v>25</v>
      </c>
      <c r="C372" s="310"/>
      <c r="D372" s="346">
        <f>'дети 5-ти лет К'!BX119</f>
        <v>1</v>
      </c>
      <c r="E372" s="794"/>
      <c r="F372" s="346">
        <f>'дети 5-ти лет Т'!BX119</f>
        <v>1</v>
      </c>
      <c r="G372" s="794"/>
    </row>
    <row r="373" spans="2:7" x14ac:dyDescent="0.3">
      <c r="B373" s="629"/>
      <c r="C373" s="310"/>
      <c r="D373" s="346">
        <f>'дети 5-ти лет К'!BY119</f>
        <v>0</v>
      </c>
      <c r="E373" s="794"/>
      <c r="F373" s="346">
        <f>'дети 5-ти лет Т'!BY119</f>
        <v>0</v>
      </c>
      <c r="G373" s="794"/>
    </row>
    <row r="374" spans="2:7" x14ac:dyDescent="0.3">
      <c r="B374" s="630"/>
      <c r="C374" s="310"/>
      <c r="D374" s="346">
        <f>'дети 5-ти лет К'!BZ119</f>
        <v>0</v>
      </c>
      <c r="E374" s="794"/>
      <c r="F374" s="346">
        <f>'дети 5-ти лет Т'!BZ119</f>
        <v>0</v>
      </c>
      <c r="G374" s="794"/>
    </row>
    <row r="375" spans="2:7" x14ac:dyDescent="0.3">
      <c r="B375" s="635">
        <v>26</v>
      </c>
      <c r="C375" s="310"/>
      <c r="D375" s="346">
        <f>'дети 5-ти лет К'!CA119</f>
        <v>1</v>
      </c>
      <c r="E375" s="794"/>
      <c r="F375" s="346">
        <f>'дети 5-ти лет Т'!CA119</f>
        <v>1</v>
      </c>
      <c r="G375" s="794"/>
    </row>
    <row r="376" spans="2:7" x14ac:dyDescent="0.3">
      <c r="B376" s="635"/>
      <c r="C376" s="310"/>
      <c r="D376" s="346">
        <f>'дети 5-ти лет К'!CB119</f>
        <v>0</v>
      </c>
      <c r="E376" s="794"/>
      <c r="F376" s="346">
        <f>'дети 5-ти лет Т'!CB119</f>
        <v>0</v>
      </c>
      <c r="G376" s="794"/>
    </row>
    <row r="377" spans="2:7" x14ac:dyDescent="0.3">
      <c r="B377" s="635"/>
      <c r="C377" s="310"/>
      <c r="D377" s="346">
        <f>'дети 5-ти лет К'!CC119</f>
        <v>0</v>
      </c>
      <c r="E377" s="794"/>
      <c r="F377" s="346">
        <f>'дети 5-ти лет Т'!CC119</f>
        <v>0</v>
      </c>
      <c r="G377" s="794"/>
    </row>
    <row r="378" spans="2:7" x14ac:dyDescent="0.3">
      <c r="B378" s="635">
        <v>27</v>
      </c>
      <c r="C378" s="310"/>
      <c r="D378" s="346">
        <f>'дети 5-ти лет К'!CD119</f>
        <v>1</v>
      </c>
      <c r="E378" s="794"/>
      <c r="F378" s="346">
        <f>'дети 5-ти лет Т'!CD119</f>
        <v>1</v>
      </c>
      <c r="G378" s="794"/>
    </row>
    <row r="379" spans="2:7" x14ac:dyDescent="0.3">
      <c r="B379" s="635"/>
      <c r="C379" s="310"/>
      <c r="D379" s="346">
        <f>'дети 5-ти лет К'!CE119</f>
        <v>0</v>
      </c>
      <c r="E379" s="794"/>
      <c r="F379" s="346">
        <f>'дети 5-ти лет Т'!CE119</f>
        <v>0</v>
      </c>
      <c r="G379" s="794"/>
    </row>
    <row r="380" spans="2:7" x14ac:dyDescent="0.3">
      <c r="B380" s="635"/>
      <c r="C380" s="310"/>
      <c r="D380" s="346">
        <f>'дети 5-ти лет К'!CF119</f>
        <v>0</v>
      </c>
      <c r="E380" s="794"/>
      <c r="F380" s="346">
        <f>'дети 5-ти лет Т'!CF119</f>
        <v>0</v>
      </c>
      <c r="G380" s="794"/>
    </row>
    <row r="381" spans="2:7" x14ac:dyDescent="0.3">
      <c r="B381" s="635">
        <v>28</v>
      </c>
      <c r="C381" s="310"/>
      <c r="D381" s="346">
        <f>'дети 5-ти лет К'!CG119</f>
        <v>1</v>
      </c>
      <c r="E381" s="794"/>
      <c r="F381" s="346">
        <f>'дети 5-ти лет Т'!CG119</f>
        <v>1</v>
      </c>
      <c r="G381" s="794"/>
    </row>
    <row r="382" spans="2:7" x14ac:dyDescent="0.3">
      <c r="B382" s="635"/>
      <c r="C382" s="310"/>
      <c r="D382" s="346">
        <f>'дети 5-ти лет К'!CH119</f>
        <v>0</v>
      </c>
      <c r="E382" s="794"/>
      <c r="F382" s="346">
        <f>'дети 5-ти лет Т'!CH119</f>
        <v>0</v>
      </c>
      <c r="G382" s="794"/>
    </row>
    <row r="383" spans="2:7" x14ac:dyDescent="0.3">
      <c r="B383" s="635"/>
      <c r="C383" s="310"/>
      <c r="D383" s="346">
        <f>'дети 5-ти лет К'!CI119</f>
        <v>0</v>
      </c>
      <c r="E383" s="794"/>
      <c r="F383" s="346">
        <f>'дети 5-ти лет Т'!CI119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Т'!CJ119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Т'!CK119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Т'!CL119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Т'!CM119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Т'!CN119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Т'!CO119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Т'!CP119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Т'!CQ119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Т'!CR119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Т'!CS119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Т'!CT119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Т'!CU119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Т'!CV119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Т'!CW119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Т'!CX119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Т'!CY119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Т'!CZ119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Т'!DA119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Т'!DB119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Т'!DC119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Т'!DD119</f>
        <v>0</v>
      </c>
      <c r="G404" s="795"/>
    </row>
    <row r="405" spans="2:7" x14ac:dyDescent="0.3">
      <c r="B405" s="223">
        <f>СВОД3!V14</f>
        <v>3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  <row r="619" spans="13:54" ht="15" customHeight="1" x14ac:dyDescent="0.3"/>
    <row r="620" spans="13:54" ht="15" customHeight="1" x14ac:dyDescent="0.3"/>
    <row r="621" spans="13:54" ht="15" customHeight="1" x14ac:dyDescent="0.3"/>
    <row r="622" spans="13:54" ht="15" customHeight="1" x14ac:dyDescent="0.3"/>
    <row r="623" spans="13:54" ht="15" customHeight="1" x14ac:dyDescent="0.3"/>
    <row r="624" spans="13:5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</sheetData>
  <sheetProtection password="CC4B" sheet="1" selectLockedCells="1"/>
  <mergeCells count="138">
    <mergeCell ref="B275:B277"/>
    <mergeCell ref="B269:B271"/>
    <mergeCell ref="B242:B244"/>
    <mergeCell ref="B218:B220"/>
    <mergeCell ref="B221:B223"/>
    <mergeCell ref="B245:B247"/>
    <mergeCell ref="B257:B259"/>
    <mergeCell ref="B239:B241"/>
    <mergeCell ref="B284:B286"/>
    <mergeCell ref="B248:B250"/>
    <mergeCell ref="B251:B253"/>
    <mergeCell ref="B254:B256"/>
    <mergeCell ref="B281:B283"/>
    <mergeCell ref="I9:K9"/>
    <mergeCell ref="F9:H9"/>
    <mergeCell ref="C93:E93"/>
    <mergeCell ref="B96:G96"/>
    <mergeCell ref="B215:B217"/>
    <mergeCell ref="C51:E51"/>
    <mergeCell ref="B137:B139"/>
    <mergeCell ref="B140:B142"/>
    <mergeCell ref="B107:B109"/>
    <mergeCell ref="B116:B118"/>
    <mergeCell ref="B170:B172"/>
    <mergeCell ref="C116:C187"/>
    <mergeCell ref="B176:B178"/>
    <mergeCell ref="B4:C4"/>
    <mergeCell ref="B5:C5"/>
    <mergeCell ref="B6:C6"/>
    <mergeCell ref="B7:C7"/>
    <mergeCell ref="C9:E9"/>
    <mergeCell ref="B224:B226"/>
    <mergeCell ref="B227:B229"/>
    <mergeCell ref="B212:B214"/>
    <mergeCell ref="B134:B136"/>
    <mergeCell ref="B87:B93"/>
    <mergeCell ref="B113:B115"/>
    <mergeCell ref="B182:B184"/>
    <mergeCell ref="B189:G189"/>
    <mergeCell ref="B191:B193"/>
    <mergeCell ref="B194:B196"/>
    <mergeCell ref="B197:B199"/>
    <mergeCell ref="B122:B124"/>
    <mergeCell ref="B125:B127"/>
    <mergeCell ref="B128:B130"/>
    <mergeCell ref="B185:B187"/>
    <mergeCell ref="B143:B145"/>
    <mergeCell ref="E116:E187"/>
    <mergeCell ref="B149:B151"/>
    <mergeCell ref="B152:B154"/>
    <mergeCell ref="L10:L93"/>
    <mergeCell ref="C16:E16"/>
    <mergeCell ref="B17:B44"/>
    <mergeCell ref="C35:E44"/>
    <mergeCell ref="B45:B51"/>
    <mergeCell ref="B52:B86"/>
    <mergeCell ref="C82:E86"/>
    <mergeCell ref="B10:B16"/>
    <mergeCell ref="B179:B181"/>
    <mergeCell ref="B146:B148"/>
    <mergeCell ref="B164:B166"/>
    <mergeCell ref="B131:B133"/>
    <mergeCell ref="B98:B100"/>
    <mergeCell ref="B101:B103"/>
    <mergeCell ref="B104:B106"/>
    <mergeCell ref="B110:B112"/>
    <mergeCell ref="D152:D187"/>
    <mergeCell ref="B155:B157"/>
    <mergeCell ref="B158:B160"/>
    <mergeCell ref="B161:B163"/>
    <mergeCell ref="B167:B169"/>
    <mergeCell ref="B173:B175"/>
    <mergeCell ref="G116:G187"/>
    <mergeCell ref="B119:B121"/>
    <mergeCell ref="B298:G298"/>
    <mergeCell ref="B300:B302"/>
    <mergeCell ref="B303:B305"/>
    <mergeCell ref="B306:B308"/>
    <mergeCell ref="B309:B311"/>
    <mergeCell ref="B312:B314"/>
    <mergeCell ref="B200:B202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33:B235"/>
    <mergeCell ref="B230:B232"/>
    <mergeCell ref="B236:B238"/>
    <mergeCell ref="B266:B268"/>
    <mergeCell ref="B278:B280"/>
    <mergeCell ref="B260:B262"/>
    <mergeCell ref="B263:B265"/>
    <mergeCell ref="B272:B274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Ф'!C15</f>
        <v>Дубовицкий Данил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Ф'!A15</f>
        <v>43308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1.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9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Ф'!D15</f>
        <v>0</v>
      </c>
      <c r="D98" s="346">
        <f>'дети 5-ти лет К'!D15</f>
        <v>1</v>
      </c>
      <c r="E98" s="346">
        <f>'дети 5-ти лет П'!D15</f>
        <v>1</v>
      </c>
      <c r="F98" s="346">
        <f>'дети 5-ти лет Т'!D15</f>
        <v>1</v>
      </c>
      <c r="G98" s="346">
        <f>'дети 5-ти лет С'!D15</f>
        <v>0</v>
      </c>
    </row>
    <row r="99" spans="2:7" ht="15" customHeight="1" x14ac:dyDescent="0.3">
      <c r="B99" s="629"/>
      <c r="C99" s="346">
        <f>'дети 5-ти лет Ф'!E15</f>
        <v>1</v>
      </c>
      <c r="D99" s="346">
        <f>'дети 5-ти лет К'!E15</f>
        <v>0</v>
      </c>
      <c r="E99" s="346">
        <f>'дети 5-ти лет П'!E15</f>
        <v>0</v>
      </c>
      <c r="F99" s="346">
        <f>'дети 5-ти лет Т'!E15</f>
        <v>0</v>
      </c>
      <c r="G99" s="346">
        <f>'дети 5-ти лет С'!E15</f>
        <v>1</v>
      </c>
    </row>
    <row r="100" spans="2:7" ht="15" customHeight="1" x14ac:dyDescent="0.3">
      <c r="B100" s="630"/>
      <c r="C100" s="346">
        <f>'дети 5-ти лет Ф'!F15</f>
        <v>0</v>
      </c>
      <c r="D100" s="346">
        <f>'дети 5-ти лет К'!F15</f>
        <v>0</v>
      </c>
      <c r="E100" s="346">
        <f>'дети 5-ти лет П'!F15</f>
        <v>0</v>
      </c>
      <c r="F100" s="346">
        <f>'дети 5-ти лет Т'!F15</f>
        <v>0</v>
      </c>
      <c r="G100" s="346">
        <f>'дети 5-ти лет С'!F15</f>
        <v>0</v>
      </c>
    </row>
    <row r="101" spans="2:7" ht="15" customHeight="1" x14ac:dyDescent="0.3">
      <c r="B101" s="628">
        <v>2</v>
      </c>
      <c r="C101" s="346">
        <f>'дети 5-ти лет Ф'!G15</f>
        <v>0</v>
      </c>
      <c r="D101" s="346">
        <f>'дети 5-ти лет К'!G15</f>
        <v>0</v>
      </c>
      <c r="E101" s="346">
        <f>'дети 5-ти лет П'!G15</f>
        <v>1</v>
      </c>
      <c r="F101" s="346">
        <f>'дети 5-ти лет Т'!G15</f>
        <v>1</v>
      </c>
      <c r="G101" s="346">
        <f>'дети 5-ти лет С'!G15</f>
        <v>1</v>
      </c>
    </row>
    <row r="102" spans="2:7" ht="15" customHeight="1" x14ac:dyDescent="0.3">
      <c r="B102" s="629"/>
      <c r="C102" s="346">
        <f>'дети 5-ти лет Ф'!H15</f>
        <v>1</v>
      </c>
      <c r="D102" s="346">
        <f>'дети 5-ти лет К'!H15</f>
        <v>1</v>
      </c>
      <c r="E102" s="346">
        <f>'дети 5-ти лет П'!H15</f>
        <v>0</v>
      </c>
      <c r="F102" s="346">
        <f>'дети 5-ти лет Т'!H15</f>
        <v>0</v>
      </c>
      <c r="G102" s="346">
        <f>'дети 5-ти лет С'!H15</f>
        <v>0</v>
      </c>
    </row>
    <row r="103" spans="2:7" ht="15" customHeight="1" x14ac:dyDescent="0.3">
      <c r="B103" s="630"/>
      <c r="C103" s="346">
        <f>'дети 5-ти лет Ф'!I15</f>
        <v>0</v>
      </c>
      <c r="D103" s="346">
        <f>'дети 5-ти лет К'!I15</f>
        <v>0</v>
      </c>
      <c r="E103" s="346">
        <f>'дети 5-ти лет П'!I15</f>
        <v>0</v>
      </c>
      <c r="F103" s="346">
        <f>'дети 5-ти лет Т'!I15</f>
        <v>0</v>
      </c>
      <c r="G103" s="346">
        <f>'дети 5-ти лет С'!I15</f>
        <v>0</v>
      </c>
    </row>
    <row r="104" spans="2:7" ht="15" customHeight="1" x14ac:dyDescent="0.3">
      <c r="B104" s="628">
        <v>3</v>
      </c>
      <c r="C104" s="346">
        <f>'дети 5-ти лет Ф'!J15</f>
        <v>0</v>
      </c>
      <c r="D104" s="346">
        <f>'дети 5-ти лет К'!J15</f>
        <v>1</v>
      </c>
      <c r="E104" s="346">
        <f>'дети 5-ти лет П'!J15</f>
        <v>1</v>
      </c>
      <c r="F104" s="346">
        <f>'дети 5-ти лет Т'!J15</f>
        <v>0</v>
      </c>
      <c r="G104" s="346">
        <f>'дети 5-ти лет С'!J15</f>
        <v>0</v>
      </c>
    </row>
    <row r="105" spans="2:7" ht="15" customHeight="1" x14ac:dyDescent="0.3">
      <c r="B105" s="629"/>
      <c r="C105" s="346">
        <f>'дети 5-ти лет Ф'!K15</f>
        <v>1</v>
      </c>
      <c r="D105" s="346">
        <f>'дети 5-ти лет К'!K15</f>
        <v>0</v>
      </c>
      <c r="E105" s="346">
        <f>'дети 5-ти лет П'!K15</f>
        <v>0</v>
      </c>
      <c r="F105" s="346">
        <f>'дети 5-ти лет Т'!K15</f>
        <v>1</v>
      </c>
      <c r="G105" s="346">
        <f>'дети 5-ти лет С'!K15</f>
        <v>1</v>
      </c>
    </row>
    <row r="106" spans="2:7" ht="15" customHeight="1" x14ac:dyDescent="0.3">
      <c r="B106" s="630"/>
      <c r="C106" s="346">
        <f>'дети 5-ти лет Ф'!L15</f>
        <v>0</v>
      </c>
      <c r="D106" s="346">
        <f>'дети 5-ти лет К'!L15</f>
        <v>0</v>
      </c>
      <c r="E106" s="346">
        <f>'дети 5-ти лет П'!L15</f>
        <v>0</v>
      </c>
      <c r="F106" s="346">
        <f>'дети 5-ти лет Т'!L15</f>
        <v>0</v>
      </c>
      <c r="G106" s="346">
        <f>'дети 5-ти лет С'!L15</f>
        <v>0</v>
      </c>
    </row>
    <row r="107" spans="2:7" ht="15" customHeight="1" x14ac:dyDescent="0.3">
      <c r="B107" s="628">
        <v>4</v>
      </c>
      <c r="C107" s="346">
        <f>'дети 5-ти лет Ф'!M15</f>
        <v>0</v>
      </c>
      <c r="D107" s="346">
        <f>'дети 5-ти лет К'!M15</f>
        <v>0</v>
      </c>
      <c r="E107" s="346">
        <f>'дети 5-ти лет П'!M15</f>
        <v>1</v>
      </c>
      <c r="F107" s="346">
        <f>'дети 5-ти лет Т'!M15</f>
        <v>1</v>
      </c>
      <c r="G107" s="346">
        <f>'дети 5-ти лет С'!M15</f>
        <v>0</v>
      </c>
    </row>
    <row r="108" spans="2:7" ht="15" customHeight="1" x14ac:dyDescent="0.3">
      <c r="B108" s="629"/>
      <c r="C108" s="346">
        <f>'дети 5-ти лет Ф'!N15</f>
        <v>1</v>
      </c>
      <c r="D108" s="346">
        <f>'дети 5-ти лет К'!N15</f>
        <v>1</v>
      </c>
      <c r="E108" s="346">
        <f>'дети 5-ти лет П'!N15</f>
        <v>0</v>
      </c>
      <c r="F108" s="346">
        <f>'дети 5-ти лет Т'!N15</f>
        <v>0</v>
      </c>
      <c r="G108" s="346">
        <f>'дети 5-ти лет С'!N15</f>
        <v>1</v>
      </c>
    </row>
    <row r="109" spans="2:7" ht="15" customHeight="1" x14ac:dyDescent="0.3">
      <c r="B109" s="630"/>
      <c r="C109" s="346">
        <f>'дети 5-ти лет Ф'!O15</f>
        <v>0</v>
      </c>
      <c r="D109" s="346">
        <f>'дети 5-ти лет К'!O15</f>
        <v>0</v>
      </c>
      <c r="E109" s="346">
        <f>'дети 5-ти лет П'!O15</f>
        <v>0</v>
      </c>
      <c r="F109" s="346">
        <f>'дети 5-ти лет Т'!O15</f>
        <v>0</v>
      </c>
      <c r="G109" s="346">
        <f>'дети 5-ти лет С'!O15</f>
        <v>0</v>
      </c>
    </row>
    <row r="110" spans="2:7" ht="15" customHeight="1" x14ac:dyDescent="0.3">
      <c r="B110" s="628">
        <v>5</v>
      </c>
      <c r="C110" s="346">
        <f>'дети 5-ти лет Ф'!P15</f>
        <v>0</v>
      </c>
      <c r="D110" s="346">
        <f>'дети 5-ти лет К'!P15</f>
        <v>0</v>
      </c>
      <c r="E110" s="346">
        <f>'дети 5-ти лет П'!P15</f>
        <v>0</v>
      </c>
      <c r="F110" s="346">
        <f>'дети 5-ти лет Т'!P15</f>
        <v>1</v>
      </c>
      <c r="G110" s="346">
        <f>'дети 5-ти лет С'!P15</f>
        <v>1</v>
      </c>
    </row>
    <row r="111" spans="2:7" ht="15" customHeight="1" x14ac:dyDescent="0.3">
      <c r="B111" s="629"/>
      <c r="C111" s="346">
        <f>'дети 5-ти лет Ф'!Q15</f>
        <v>1</v>
      </c>
      <c r="D111" s="346">
        <f>'дети 5-ти лет К'!Q15</f>
        <v>1</v>
      </c>
      <c r="E111" s="346">
        <f>'дети 5-ти лет П'!Q15</f>
        <v>1</v>
      </c>
      <c r="F111" s="346">
        <f>'дети 5-ти лет Т'!Q15</f>
        <v>0</v>
      </c>
      <c r="G111" s="346">
        <f>'дети 5-ти лет С'!Q15</f>
        <v>0</v>
      </c>
    </row>
    <row r="112" spans="2:7" ht="15" customHeight="1" x14ac:dyDescent="0.3">
      <c r="B112" s="630"/>
      <c r="C112" s="346">
        <f>'дети 5-ти лет Ф'!R15</f>
        <v>0</v>
      </c>
      <c r="D112" s="346">
        <f>'дети 5-ти лет К'!R15</f>
        <v>0</v>
      </c>
      <c r="E112" s="346">
        <f>'дети 5-ти лет П'!R15</f>
        <v>0</v>
      </c>
      <c r="F112" s="346">
        <f>'дети 5-ти лет Т'!R15</f>
        <v>0</v>
      </c>
      <c r="G112" s="346">
        <f>'дети 5-ти лет С'!R15</f>
        <v>0</v>
      </c>
    </row>
    <row r="113" spans="2:7" ht="15" customHeight="1" x14ac:dyDescent="0.3">
      <c r="B113" s="628">
        <v>6</v>
      </c>
      <c r="C113" s="346">
        <f>'дети 5-ти лет Ф'!S15</f>
        <v>1</v>
      </c>
      <c r="D113" s="346">
        <f>'дети 5-ти лет К'!S15</f>
        <v>1</v>
      </c>
      <c r="E113" s="346">
        <f>'дети 5-ти лет П'!S15</f>
        <v>1</v>
      </c>
      <c r="F113" s="346">
        <f>'дети 5-ти лет Т'!S15</f>
        <v>1</v>
      </c>
      <c r="G113" s="346">
        <f>'дети 5-ти лет С'!S15</f>
        <v>1</v>
      </c>
    </row>
    <row r="114" spans="2:7" ht="15" customHeight="1" x14ac:dyDescent="0.3">
      <c r="B114" s="629"/>
      <c r="C114" s="346">
        <f>'дети 5-ти лет Ф'!T15</f>
        <v>0</v>
      </c>
      <c r="D114" s="346">
        <f>'дети 5-ти лет К'!T15</f>
        <v>0</v>
      </c>
      <c r="E114" s="346">
        <f>'дети 5-ти лет П'!T15</f>
        <v>0</v>
      </c>
      <c r="F114" s="346">
        <f>'дети 5-ти лет Т'!T15</f>
        <v>0</v>
      </c>
      <c r="G114" s="346">
        <f>'дети 5-ти лет С'!T15</f>
        <v>0</v>
      </c>
    </row>
    <row r="115" spans="2:7" ht="15" customHeight="1" x14ac:dyDescent="0.3">
      <c r="B115" s="630"/>
      <c r="C115" s="346">
        <f>'дети 5-ти лет Ф'!U15</f>
        <v>0</v>
      </c>
      <c r="D115" s="346">
        <f>'дети 5-ти лет К'!U15</f>
        <v>0</v>
      </c>
      <c r="E115" s="346">
        <f>'дети 5-ти лет П'!U15</f>
        <v>0</v>
      </c>
      <c r="F115" s="346">
        <f>'дети 5-ти лет Т'!U15</f>
        <v>0</v>
      </c>
      <c r="G115" s="346">
        <f>'дети 5-ти лет С'!U15</f>
        <v>0</v>
      </c>
    </row>
    <row r="116" spans="2:7" ht="15" customHeight="1" x14ac:dyDescent="0.3">
      <c r="B116" s="628">
        <v>7</v>
      </c>
      <c r="C116" s="790"/>
      <c r="D116" s="346">
        <f>'дети 5-ти лет К'!V15</f>
        <v>0</v>
      </c>
      <c r="E116" s="790"/>
      <c r="F116" s="346">
        <f>'дети 5-ти лет Т'!V15</f>
        <v>0</v>
      </c>
      <c r="G116" s="790"/>
    </row>
    <row r="117" spans="2:7" ht="15" customHeight="1" x14ac:dyDescent="0.3">
      <c r="B117" s="629"/>
      <c r="C117" s="791"/>
      <c r="D117" s="346">
        <f>'дети 5-ти лет Т'!W15</f>
        <v>1</v>
      </c>
      <c r="E117" s="791"/>
      <c r="F117" s="346">
        <f>'дети 5-ти лет Т'!W15</f>
        <v>1</v>
      </c>
      <c r="G117" s="791"/>
    </row>
    <row r="118" spans="2:7" ht="15" customHeight="1" x14ac:dyDescent="0.3">
      <c r="B118" s="630"/>
      <c r="C118" s="791"/>
      <c r="D118" s="346">
        <f>'дети 5-ти лет К'!X15</f>
        <v>0</v>
      </c>
      <c r="E118" s="791"/>
      <c r="F118" s="346">
        <f>'дети 5-ти лет Т'!X15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К'!Y15</f>
        <v>1</v>
      </c>
      <c r="E119" s="791"/>
      <c r="F119" s="346">
        <f>'дети 5-ти лет Т'!Y15</f>
        <v>1</v>
      </c>
      <c r="G119" s="791"/>
    </row>
    <row r="120" spans="2:7" ht="15" customHeight="1" x14ac:dyDescent="0.3">
      <c r="B120" s="629"/>
      <c r="C120" s="791"/>
      <c r="D120" s="346">
        <f>'дети 5-ти лет К'!Z15</f>
        <v>0</v>
      </c>
      <c r="E120" s="791"/>
      <c r="F120" s="346">
        <f>'дети 5-ти лет Т'!Z15</f>
        <v>0</v>
      </c>
      <c r="G120" s="791"/>
    </row>
    <row r="121" spans="2:7" ht="15" customHeight="1" x14ac:dyDescent="0.3">
      <c r="B121" s="630"/>
      <c r="C121" s="791"/>
      <c r="D121" s="346">
        <f>'дети 5-ти лет К'!AA15</f>
        <v>0</v>
      </c>
      <c r="E121" s="791"/>
      <c r="F121" s="346">
        <f>'дети 5-ти лет Т'!AA15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К'!AB15</f>
        <v>0</v>
      </c>
      <c r="E122" s="791"/>
      <c r="F122" s="346">
        <f>'дети 5-ти лет Т'!AB15</f>
        <v>0</v>
      </c>
      <c r="G122" s="791"/>
    </row>
    <row r="123" spans="2:7" ht="15" customHeight="1" x14ac:dyDescent="0.3">
      <c r="B123" s="629"/>
      <c r="C123" s="791"/>
      <c r="D123" s="346">
        <f>'дети 5-ти лет К'!AC15</f>
        <v>1</v>
      </c>
      <c r="E123" s="791"/>
      <c r="F123" s="346">
        <f>'дети 5-ти лет Т'!AC15</f>
        <v>1</v>
      </c>
      <c r="G123" s="791"/>
    </row>
    <row r="124" spans="2:7" ht="15" customHeight="1" x14ac:dyDescent="0.3">
      <c r="B124" s="630"/>
      <c r="C124" s="791"/>
      <c r="D124" s="346">
        <f>'дети 5-ти лет К'!AD15</f>
        <v>0</v>
      </c>
      <c r="E124" s="791"/>
      <c r="F124" s="346">
        <f>'дети 5-ти лет Т'!AD15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К'!AE15</f>
        <v>0</v>
      </c>
      <c r="E125" s="791"/>
      <c r="F125" s="346">
        <f>'дети 5-ти лет Т'!AE15</f>
        <v>0</v>
      </c>
      <c r="G125" s="791"/>
    </row>
    <row r="126" spans="2:7" ht="15" customHeight="1" x14ac:dyDescent="0.3">
      <c r="B126" s="635"/>
      <c r="C126" s="791"/>
      <c r="D126" s="346">
        <f>'дети 5-ти лет К'!AF15</f>
        <v>0</v>
      </c>
      <c r="E126" s="791"/>
      <c r="F126" s="346">
        <f>'дети 5-ти лет Т'!AF15</f>
        <v>1</v>
      </c>
      <c r="G126" s="791"/>
    </row>
    <row r="127" spans="2:7" ht="15" customHeight="1" x14ac:dyDescent="0.3">
      <c r="B127" s="635"/>
      <c r="C127" s="791"/>
      <c r="D127" s="346">
        <f>'дети 5-ти лет К'!AG15</f>
        <v>1</v>
      </c>
      <c r="E127" s="791"/>
      <c r="F127" s="346">
        <f>'дети 5-ти лет Т'!AG15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К'!AH15</f>
        <v>0</v>
      </c>
      <c r="E128" s="791"/>
      <c r="F128" s="346">
        <f>'дети 5-ти лет Т'!AH15</f>
        <v>1</v>
      </c>
      <c r="G128" s="791"/>
    </row>
    <row r="129" spans="2:7" ht="15" customHeight="1" x14ac:dyDescent="0.3">
      <c r="B129" s="635"/>
      <c r="C129" s="791"/>
      <c r="D129" s="346">
        <f>'дети 5-ти лет К'!AI15</f>
        <v>1</v>
      </c>
      <c r="E129" s="791"/>
      <c r="F129" s="346">
        <f>'дети 5-ти лет Т'!AI15</f>
        <v>0</v>
      </c>
      <c r="G129" s="791"/>
    </row>
    <row r="130" spans="2:7" x14ac:dyDescent="0.3">
      <c r="B130" s="635"/>
      <c r="C130" s="791"/>
      <c r="D130" s="346">
        <f>'дети 5-ти лет К'!AJ15</f>
        <v>0</v>
      </c>
      <c r="E130" s="791"/>
      <c r="F130" s="346">
        <f>'дети 5-ти лет Т'!AJ15</f>
        <v>0</v>
      </c>
      <c r="G130" s="791"/>
    </row>
    <row r="131" spans="2:7" x14ac:dyDescent="0.3">
      <c r="B131" s="635">
        <v>12</v>
      </c>
      <c r="C131" s="791"/>
      <c r="D131" s="346">
        <f>'дети 5-ти лет К'!AK15</f>
        <v>1</v>
      </c>
      <c r="E131" s="791"/>
      <c r="F131" s="346">
        <f>'дети 5-ти лет Т'!AK15</f>
        <v>1</v>
      </c>
      <c r="G131" s="791"/>
    </row>
    <row r="132" spans="2:7" x14ac:dyDescent="0.3">
      <c r="B132" s="635"/>
      <c r="C132" s="791"/>
      <c r="D132" s="346">
        <f>'дети 5-ти лет К'!AL15</f>
        <v>0</v>
      </c>
      <c r="E132" s="791"/>
      <c r="F132" s="346">
        <f>'дети 5-ти лет Т'!AL15</f>
        <v>0</v>
      </c>
      <c r="G132" s="791"/>
    </row>
    <row r="133" spans="2:7" x14ac:dyDescent="0.3">
      <c r="B133" s="635"/>
      <c r="C133" s="791"/>
      <c r="D133" s="346">
        <f>'дети 5-ти лет К'!AM15</f>
        <v>0</v>
      </c>
      <c r="E133" s="791"/>
      <c r="F133" s="346">
        <f>'дети 5-ти лет Т'!AM15</f>
        <v>0</v>
      </c>
      <c r="G133" s="791"/>
    </row>
    <row r="134" spans="2:7" x14ac:dyDescent="0.3">
      <c r="B134" s="635">
        <v>13</v>
      </c>
      <c r="C134" s="791"/>
      <c r="D134" s="346">
        <f>'дети 5-ти лет К'!AN15</f>
        <v>0</v>
      </c>
      <c r="E134" s="791"/>
      <c r="F134" s="346">
        <f>'дети 5-ти лет Т'!AN15</f>
        <v>1</v>
      </c>
      <c r="G134" s="791"/>
    </row>
    <row r="135" spans="2:7" x14ac:dyDescent="0.3">
      <c r="B135" s="635"/>
      <c r="C135" s="791"/>
      <c r="D135" s="346">
        <f>'дети 5-ти лет К'!AO15</f>
        <v>1</v>
      </c>
      <c r="E135" s="791"/>
      <c r="F135" s="346">
        <f>'дети 5-ти лет Т'!AO15</f>
        <v>0</v>
      </c>
      <c r="G135" s="791"/>
    </row>
    <row r="136" spans="2:7" x14ac:dyDescent="0.3">
      <c r="B136" s="635"/>
      <c r="C136" s="791"/>
      <c r="D136" s="346">
        <f>'дети 5-ти лет К'!AP15</f>
        <v>0</v>
      </c>
      <c r="E136" s="791"/>
      <c r="F136" s="346">
        <f>'дети 5-ти лет Т'!AP15</f>
        <v>0</v>
      </c>
      <c r="G136" s="791"/>
    </row>
    <row r="137" spans="2:7" x14ac:dyDescent="0.3">
      <c r="B137" s="635">
        <v>14</v>
      </c>
      <c r="C137" s="791"/>
      <c r="D137" s="346">
        <f>'дети 5-ти лет К'!AQ15</f>
        <v>1</v>
      </c>
      <c r="E137" s="791"/>
      <c r="F137" s="346">
        <f>'дети 5-ти лет Т'!AQ15</f>
        <v>0</v>
      </c>
      <c r="G137" s="791"/>
    </row>
    <row r="138" spans="2:7" x14ac:dyDescent="0.3">
      <c r="B138" s="635"/>
      <c r="C138" s="791"/>
      <c r="D138" s="346">
        <f>'дети 5-ти лет К'!AR15</f>
        <v>0</v>
      </c>
      <c r="E138" s="791"/>
      <c r="F138" s="346">
        <f>'дети 5-ти лет Т'!AR15</f>
        <v>1</v>
      </c>
      <c r="G138" s="791"/>
    </row>
    <row r="139" spans="2:7" x14ac:dyDescent="0.3">
      <c r="B139" s="635"/>
      <c r="C139" s="791"/>
      <c r="D139" s="346">
        <f>'дети 5-ти лет К'!AS15</f>
        <v>0</v>
      </c>
      <c r="E139" s="791"/>
      <c r="F139" s="346">
        <f>'дети 5-ти лет Т'!AS15</f>
        <v>0</v>
      </c>
      <c r="G139" s="791"/>
    </row>
    <row r="140" spans="2:7" x14ac:dyDescent="0.3">
      <c r="B140" s="635">
        <v>15</v>
      </c>
      <c r="C140" s="791"/>
      <c r="D140" s="346">
        <f>'дети 5-ти лет К'!AT15</f>
        <v>0</v>
      </c>
      <c r="E140" s="791"/>
      <c r="F140" s="346">
        <f>'дети 5-ти лет Т'!AT15</f>
        <v>1</v>
      </c>
      <c r="G140" s="791"/>
    </row>
    <row r="141" spans="2:7" x14ac:dyDescent="0.3">
      <c r="B141" s="635"/>
      <c r="C141" s="791"/>
      <c r="D141" s="346">
        <f>'дети 5-ти лет К'!AU15</f>
        <v>1</v>
      </c>
      <c r="E141" s="791"/>
      <c r="F141" s="346">
        <f>'дети 5-ти лет Т'!AU15</f>
        <v>0</v>
      </c>
      <c r="G141" s="791"/>
    </row>
    <row r="142" spans="2:7" x14ac:dyDescent="0.3">
      <c r="B142" s="635"/>
      <c r="C142" s="791"/>
      <c r="D142" s="346">
        <f>'дети 5-ти лет К'!AV15</f>
        <v>0</v>
      </c>
      <c r="E142" s="791"/>
      <c r="F142" s="346">
        <f>'дети 5-ти лет Т'!AV15</f>
        <v>0</v>
      </c>
      <c r="G142" s="791"/>
    </row>
    <row r="143" spans="2:7" x14ac:dyDescent="0.3">
      <c r="B143" s="635">
        <v>16</v>
      </c>
      <c r="C143" s="791"/>
      <c r="D143" s="346">
        <f>'дети 5-ти лет К'!AW15</f>
        <v>0</v>
      </c>
      <c r="E143" s="791"/>
      <c r="F143" s="346">
        <f>'дети 5-ти лет Т'!AW15</f>
        <v>0</v>
      </c>
      <c r="G143" s="791"/>
    </row>
    <row r="144" spans="2:7" x14ac:dyDescent="0.3">
      <c r="B144" s="635"/>
      <c r="C144" s="791"/>
      <c r="D144" s="346">
        <f>'дети 5-ти лет К'!AX15</f>
        <v>1</v>
      </c>
      <c r="E144" s="791"/>
      <c r="F144" s="346">
        <f>'дети 5-ти лет Т'!AX15</f>
        <v>1</v>
      </c>
      <c r="G144" s="791"/>
    </row>
    <row r="145" spans="2:7" x14ac:dyDescent="0.3">
      <c r="B145" s="635"/>
      <c r="C145" s="791"/>
      <c r="D145" s="346">
        <f>'дети 5-ти лет К'!AY15</f>
        <v>0</v>
      </c>
      <c r="E145" s="791"/>
      <c r="F145" s="346">
        <f>'дети 5-ти лет Т'!AY15</f>
        <v>0</v>
      </c>
      <c r="G145" s="791"/>
    </row>
    <row r="146" spans="2:7" x14ac:dyDescent="0.3">
      <c r="B146" s="635">
        <v>17</v>
      </c>
      <c r="C146" s="791"/>
      <c r="D146" s="346">
        <f>'дети 5-ти лет К'!AZ15</f>
        <v>0</v>
      </c>
      <c r="E146" s="791"/>
      <c r="F146" s="346">
        <f>'дети 5-ти лет Т'!AZ15</f>
        <v>1</v>
      </c>
      <c r="G146" s="791"/>
    </row>
    <row r="147" spans="2:7" x14ac:dyDescent="0.3">
      <c r="B147" s="635"/>
      <c r="C147" s="791"/>
      <c r="D147" s="346">
        <f>'дети 5-ти лет К'!BA15</f>
        <v>1</v>
      </c>
      <c r="E147" s="791"/>
      <c r="F147" s="346">
        <f>'дети 5-ти лет Т'!BA15</f>
        <v>0</v>
      </c>
      <c r="G147" s="791"/>
    </row>
    <row r="148" spans="2:7" x14ac:dyDescent="0.3">
      <c r="B148" s="635"/>
      <c r="C148" s="791"/>
      <c r="D148" s="346">
        <f>'дети 5-ти лет К'!BB15</f>
        <v>0</v>
      </c>
      <c r="E148" s="791"/>
      <c r="F148" s="346">
        <f>'дети 5-ти лет Т'!BB15</f>
        <v>0</v>
      </c>
      <c r="G148" s="791"/>
    </row>
    <row r="149" spans="2:7" x14ac:dyDescent="0.3">
      <c r="B149" s="635">
        <v>18</v>
      </c>
      <c r="C149" s="791"/>
      <c r="D149" s="346">
        <f>'дети 5-ти лет К'!BC15</f>
        <v>1</v>
      </c>
      <c r="E149" s="791"/>
      <c r="F149" s="346">
        <f>'дети 5-ти лет Т'!BC15</f>
        <v>0</v>
      </c>
      <c r="G149" s="791"/>
    </row>
    <row r="150" spans="2:7" x14ac:dyDescent="0.3">
      <c r="B150" s="635"/>
      <c r="C150" s="791"/>
      <c r="D150" s="346">
        <f>'дети 5-ти лет К'!BD15</f>
        <v>0</v>
      </c>
      <c r="E150" s="791"/>
      <c r="F150" s="346">
        <f>'дети 5-ти лет Т'!BD15</f>
        <v>1</v>
      </c>
      <c r="G150" s="791"/>
    </row>
    <row r="151" spans="2:7" x14ac:dyDescent="0.3">
      <c r="B151" s="635"/>
      <c r="C151" s="791"/>
      <c r="D151" s="346">
        <f>'дети 5-ти лет К'!BE15</f>
        <v>0</v>
      </c>
      <c r="E151" s="791"/>
      <c r="F151" s="346">
        <f>'дети 5-ти лет Т'!BE15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Т'!BF15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Т'!BG15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Т'!BH15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Т'!BI15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Т'!BJ15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Т'!BK15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Т'!BL15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Т'!BM15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Т'!BN15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Т'!BO15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Т'!BP15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Т'!BQ15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Т'!BR15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Т'!BS15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Т'!BT15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Т'!BU15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Т'!BV15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Т'!BW15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Т'!BX15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Т'!BY15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Т'!BZ15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Т'!CA15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Т'!CB15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Т'!CC15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Т'!CD15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Т'!CE15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Т'!CF15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Т'!CG15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Т'!CH15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Т'!CI15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Т'!CJ15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Т'!CK15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Т'!CL15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Т'!CM15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Т'!CN15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Т'!CO15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Ф'!D61</f>
        <v>0</v>
      </c>
      <c r="D191" s="347">
        <f>'дети 5-ти лет К'!D61</f>
        <v>0</v>
      </c>
      <c r="E191" s="347">
        <f>'дети 5-ти лет П'!D61</f>
        <v>1</v>
      </c>
      <c r="F191" s="347">
        <f>'дети 5-ти лет Т'!D61</f>
        <v>1</v>
      </c>
      <c r="G191" s="347">
        <f>'дети 5-ти лет С'!D61</f>
        <v>0</v>
      </c>
    </row>
    <row r="192" spans="2:7" ht="15" customHeight="1" x14ac:dyDescent="0.3">
      <c r="B192" s="629"/>
      <c r="C192" s="347">
        <f>'дети 5-ти лет Ф'!E61</f>
        <v>1</v>
      </c>
      <c r="D192" s="347">
        <f>'дети 5-ти лет К'!E61</f>
        <v>1</v>
      </c>
      <c r="E192" s="347">
        <f>'дети 5-ти лет П'!E61</f>
        <v>0</v>
      </c>
      <c r="F192" s="347">
        <f>'дети 5-ти лет Т'!E61</f>
        <v>0</v>
      </c>
      <c r="G192" s="347">
        <f>'дети 5-ти лет С'!E61</f>
        <v>1</v>
      </c>
    </row>
    <row r="193" spans="2:100" ht="15" customHeight="1" x14ac:dyDescent="0.3">
      <c r="B193" s="630"/>
      <c r="C193" s="347">
        <f>'дети 5-ти лет Ф'!F61</f>
        <v>0</v>
      </c>
      <c r="D193" s="347">
        <f>'дети 5-ти лет К'!F61</f>
        <v>0</v>
      </c>
      <c r="E193" s="347">
        <f>'дети 5-ти лет П'!F61</f>
        <v>0</v>
      </c>
      <c r="F193" s="347">
        <f>'дети 5-ти лет Т'!F61</f>
        <v>0</v>
      </c>
      <c r="G193" s="347">
        <f>'дети 5-ти лет С'!F61</f>
        <v>0</v>
      </c>
    </row>
    <row r="194" spans="2:100" ht="15" customHeight="1" x14ac:dyDescent="0.3">
      <c r="B194" s="628">
        <v>2</v>
      </c>
      <c r="C194" s="347">
        <f>'дети 5-ти лет Ф'!G61</f>
        <v>1</v>
      </c>
      <c r="D194" s="347">
        <f>'дети 5-ти лет К'!G61</f>
        <v>0</v>
      </c>
      <c r="E194" s="347">
        <f>'дети 5-ти лет П'!G61</f>
        <v>1</v>
      </c>
      <c r="F194" s="347">
        <f>'дети 5-ти лет Т'!G61</f>
        <v>1</v>
      </c>
      <c r="G194" s="347">
        <f>'дети 5-ти лет С'!G61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Ф'!H61</f>
        <v>0</v>
      </c>
      <c r="D195" s="347">
        <f>'дети 5-ти лет К'!H61</f>
        <v>1</v>
      </c>
      <c r="E195" s="347">
        <f>'дети 5-ти лет П'!H61</f>
        <v>0</v>
      </c>
      <c r="F195" s="347">
        <f>'дети 5-ти лет Т'!H61</f>
        <v>0</v>
      </c>
      <c r="G195" s="347">
        <f>'дети 5-ти лет С'!H61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Ф'!I61</f>
        <v>0</v>
      </c>
      <c r="D196" s="347">
        <f>'дети 5-ти лет К'!I61</f>
        <v>0</v>
      </c>
      <c r="E196" s="347">
        <f>'дети 5-ти лет П'!I61</f>
        <v>0</v>
      </c>
      <c r="F196" s="347">
        <f>'дети 5-ти лет Т'!I61</f>
        <v>0</v>
      </c>
      <c r="G196" s="347">
        <f>'дети 5-ти лет С'!I61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Ф'!J61</f>
        <v>1</v>
      </c>
      <c r="D197" s="347">
        <f>'дети 5-ти лет К'!J61</f>
        <v>0</v>
      </c>
      <c r="E197" s="347">
        <f>'дети 5-ти лет П'!J61</f>
        <v>1</v>
      </c>
      <c r="F197" s="347">
        <f>'дети 5-ти лет Т'!J61</f>
        <v>0</v>
      </c>
      <c r="G197" s="347">
        <f>'дети 5-ти лет С'!J61</f>
        <v>0</v>
      </c>
    </row>
    <row r="198" spans="2:100" ht="15" customHeight="1" x14ac:dyDescent="0.3">
      <c r="B198" s="629"/>
      <c r="C198" s="347">
        <f>'дети 5-ти лет Ф'!K61</f>
        <v>0</v>
      </c>
      <c r="D198" s="347">
        <f>'дети 5-ти лет К'!K61</f>
        <v>1</v>
      </c>
      <c r="E198" s="347">
        <f>'дети 5-ти лет П'!K61</f>
        <v>0</v>
      </c>
      <c r="F198" s="347">
        <f>'дети 5-ти лет Т'!K61</f>
        <v>1</v>
      </c>
      <c r="G198" s="347">
        <f>'дети 5-ти лет С'!K61</f>
        <v>1</v>
      </c>
    </row>
    <row r="199" spans="2:100" ht="15" customHeight="1" x14ac:dyDescent="0.3">
      <c r="B199" s="630"/>
      <c r="C199" s="347">
        <f>'дети 5-ти лет Ф'!L61</f>
        <v>0</v>
      </c>
      <c r="D199" s="347">
        <f>'дети 5-ти лет К'!L61</f>
        <v>0</v>
      </c>
      <c r="E199" s="347">
        <f>'дети 5-ти лет П'!L61</f>
        <v>0</v>
      </c>
      <c r="F199" s="347">
        <f>'дети 5-ти лет Т'!L61</f>
        <v>0</v>
      </c>
      <c r="G199" s="347">
        <f>'дети 5-ти лет С'!L61</f>
        <v>0</v>
      </c>
    </row>
    <row r="200" spans="2:100" ht="15" customHeight="1" x14ac:dyDescent="0.3">
      <c r="B200" s="628">
        <v>4</v>
      </c>
      <c r="C200" s="347">
        <f>'дети 5-ти лет Ф'!M61</f>
        <v>1</v>
      </c>
      <c r="D200" s="347">
        <f>'дети 5-ти лет К'!M61</f>
        <v>0</v>
      </c>
      <c r="E200" s="347">
        <f>'дети 5-ти лет П'!M61</f>
        <v>1</v>
      </c>
      <c r="F200" s="347">
        <f>'дети 5-ти лет Т'!M61</f>
        <v>1</v>
      </c>
      <c r="G200" s="347">
        <f>'дети 5-ти лет С'!M61</f>
        <v>1</v>
      </c>
    </row>
    <row r="201" spans="2:100" ht="15" customHeight="1" x14ac:dyDescent="0.3">
      <c r="B201" s="629"/>
      <c r="C201" s="347">
        <f>'дети 5-ти лет Ф'!N61</f>
        <v>0</v>
      </c>
      <c r="D201" s="347">
        <f>'дети 5-ти лет К'!N61</f>
        <v>1</v>
      </c>
      <c r="E201" s="347">
        <f>'дети 5-ти лет П'!N61</f>
        <v>0</v>
      </c>
      <c r="F201" s="347">
        <f>'дети 5-ти лет Т'!N61</f>
        <v>0</v>
      </c>
      <c r="G201" s="347">
        <f>'дети 5-ти лет С'!N61</f>
        <v>0</v>
      </c>
    </row>
    <row r="202" spans="2:100" ht="15" customHeight="1" x14ac:dyDescent="0.3">
      <c r="B202" s="630"/>
      <c r="C202" s="347">
        <f>'дети 5-ти лет Ф'!O61</f>
        <v>0</v>
      </c>
      <c r="D202" s="347">
        <f>'дети 5-ти лет К'!O61</f>
        <v>0</v>
      </c>
      <c r="E202" s="347">
        <f>'дети 5-ти лет П'!O61</f>
        <v>0</v>
      </c>
      <c r="F202" s="347">
        <f>'дети 5-ти лет Т'!O61</f>
        <v>0</v>
      </c>
      <c r="G202" s="347">
        <f>'дети 5-ти лет С'!O61</f>
        <v>0</v>
      </c>
    </row>
    <row r="203" spans="2:100" ht="15" customHeight="1" x14ac:dyDescent="0.3">
      <c r="B203" s="628">
        <v>5</v>
      </c>
      <c r="C203" s="347">
        <f>'дети 5-ти лет Ф'!P61</f>
        <v>1</v>
      </c>
      <c r="D203" s="347">
        <f>'дети 5-ти лет К'!P61</f>
        <v>0</v>
      </c>
      <c r="E203" s="347">
        <f>'дети 5-ти лет П'!P61</f>
        <v>0</v>
      </c>
      <c r="F203" s="347">
        <f>'дети 5-ти лет Т'!P61</f>
        <v>1</v>
      </c>
      <c r="G203" s="347">
        <f>'дети 5-ти лет С'!P61</f>
        <v>1</v>
      </c>
    </row>
    <row r="204" spans="2:100" ht="15" customHeight="1" x14ac:dyDescent="0.3">
      <c r="B204" s="629"/>
      <c r="C204" s="347">
        <f>'дети 5-ти лет Ф'!Q61</f>
        <v>0</v>
      </c>
      <c r="D204" s="347">
        <f>'дети 5-ти лет К'!Q61</f>
        <v>1</v>
      </c>
      <c r="E204" s="347">
        <f>'дети 5-ти лет П'!Q61</f>
        <v>1</v>
      </c>
      <c r="F204" s="347">
        <f>'дети 5-ти лет Т'!Q61</f>
        <v>0</v>
      </c>
      <c r="G204" s="347">
        <f>'дети 5-ти лет С'!Q61</f>
        <v>0</v>
      </c>
    </row>
    <row r="205" spans="2:100" ht="15" customHeight="1" x14ac:dyDescent="0.3">
      <c r="B205" s="630"/>
      <c r="C205" s="347">
        <f>'дети 5-ти лет Ф'!R61</f>
        <v>0</v>
      </c>
      <c r="D205" s="347">
        <f>'дети 5-ти лет К'!R61</f>
        <v>0</v>
      </c>
      <c r="E205" s="347">
        <f>'дети 5-ти лет П'!R61</f>
        <v>0</v>
      </c>
      <c r="F205" s="347">
        <f>'дети 5-ти лет Т'!R61</f>
        <v>0</v>
      </c>
      <c r="G205" s="347">
        <f>'дети 5-ти лет С'!R61</f>
        <v>0</v>
      </c>
    </row>
    <row r="206" spans="2:100" ht="15" customHeight="1" x14ac:dyDescent="0.3">
      <c r="B206" s="628">
        <v>6</v>
      </c>
      <c r="C206" s="347">
        <f>'дети 5-ти лет Ф'!S61</f>
        <v>1</v>
      </c>
      <c r="D206" s="347">
        <f>'дети 5-ти лет К'!S61</f>
        <v>0</v>
      </c>
      <c r="E206" s="347">
        <f>'дети 5-ти лет П'!S61</f>
        <v>1</v>
      </c>
      <c r="F206" s="347">
        <f>'дети 5-ти лет Т'!S61</f>
        <v>1</v>
      </c>
      <c r="G206" s="347">
        <f>'дети 5-ти лет С'!S61</f>
        <v>0</v>
      </c>
    </row>
    <row r="207" spans="2:100" ht="15" customHeight="1" x14ac:dyDescent="0.3">
      <c r="B207" s="629"/>
      <c r="C207" s="347">
        <f>'дети 5-ти лет Ф'!T61</f>
        <v>0</v>
      </c>
      <c r="D207" s="347">
        <f>'дети 5-ти лет К'!T61</f>
        <v>1</v>
      </c>
      <c r="E207" s="347">
        <f>'дети 5-ти лет П'!T61</f>
        <v>0</v>
      </c>
      <c r="F207" s="347">
        <f>'дети 5-ти лет Т'!T61</f>
        <v>0</v>
      </c>
      <c r="G207" s="347">
        <f>'дети 5-ти лет С'!T61</f>
        <v>1</v>
      </c>
    </row>
    <row r="208" spans="2:100" ht="15" customHeight="1" x14ac:dyDescent="0.3">
      <c r="B208" s="630"/>
      <c r="C208" s="347">
        <f>'дети 5-ти лет Ф'!U61</f>
        <v>0</v>
      </c>
      <c r="D208" s="347">
        <f>'дети 5-ти лет К'!U61</f>
        <v>0</v>
      </c>
      <c r="E208" s="347">
        <f>'дети 5-ти лет П'!U61</f>
        <v>0</v>
      </c>
      <c r="F208" s="347">
        <f>'дети 5-ти лет Т'!U61</f>
        <v>0</v>
      </c>
      <c r="G208" s="347">
        <f>'дети 5-ти лет С'!U61</f>
        <v>0</v>
      </c>
    </row>
    <row r="209" spans="2:7" ht="15" customHeight="1" x14ac:dyDescent="0.3">
      <c r="B209" s="628">
        <v>7</v>
      </c>
      <c r="C209" s="347">
        <f>'дети 5-ти лет Ф'!V61</f>
        <v>1</v>
      </c>
      <c r="D209" s="347">
        <f>'дети 5-ти лет К'!V61</f>
        <v>0</v>
      </c>
      <c r="E209" s="347">
        <f>'дети 5-ти лет П'!V61</f>
        <v>1</v>
      </c>
      <c r="F209" s="347">
        <f>'дети 5-ти лет Т'!V61</f>
        <v>1</v>
      </c>
      <c r="G209" s="347">
        <f>'дети 5-ти лет С'!V61</f>
        <v>1</v>
      </c>
    </row>
    <row r="210" spans="2:7" ht="15" customHeight="1" x14ac:dyDescent="0.3">
      <c r="B210" s="629"/>
      <c r="C210" s="347">
        <f>'дети 5-ти лет Ф'!W61</f>
        <v>0</v>
      </c>
      <c r="D210" s="347">
        <f>'дети 5-ти лет Т'!W61</f>
        <v>0</v>
      </c>
      <c r="E210" s="347">
        <f>'дети 5-ти лет П'!W61</f>
        <v>0</v>
      </c>
      <c r="F210" s="347">
        <f>'дети 5-ти лет Т'!W61</f>
        <v>0</v>
      </c>
      <c r="G210" s="347">
        <f>'дети 5-ти лет С'!W61</f>
        <v>0</v>
      </c>
    </row>
    <row r="211" spans="2:7" ht="15" customHeight="1" x14ac:dyDescent="0.3">
      <c r="B211" s="630"/>
      <c r="C211" s="347">
        <f>'дети 5-ти лет Ф'!X61</f>
        <v>0</v>
      </c>
      <c r="D211" s="347">
        <f>'дети 5-ти лет К'!X61</f>
        <v>0</v>
      </c>
      <c r="E211" s="347">
        <f>'дети 5-ти лет П'!X61</f>
        <v>0</v>
      </c>
      <c r="F211" s="347">
        <f>'дети 5-ти лет Т'!X61</f>
        <v>0</v>
      </c>
      <c r="G211" s="347">
        <f>'дети 5-ти лет С'!X61</f>
        <v>0</v>
      </c>
    </row>
    <row r="212" spans="2:7" ht="15" customHeight="1" x14ac:dyDescent="0.3">
      <c r="B212" s="628">
        <v>8</v>
      </c>
      <c r="C212" s="309"/>
      <c r="D212" s="347">
        <f>'дети 5-ти лет К'!Y61</f>
        <v>0</v>
      </c>
      <c r="E212" s="793"/>
      <c r="F212" s="347">
        <f>'дети 5-ти лет Т'!Y61</f>
        <v>1</v>
      </c>
      <c r="G212" s="793"/>
    </row>
    <row r="213" spans="2:7" ht="15" customHeight="1" x14ac:dyDescent="0.3">
      <c r="B213" s="629"/>
      <c r="C213" s="310"/>
      <c r="D213" s="347">
        <f>'дети 5-ти лет К'!Z61</f>
        <v>1</v>
      </c>
      <c r="E213" s="794"/>
      <c r="F213" s="347">
        <f>'дети 5-ти лет Т'!Z61</f>
        <v>0</v>
      </c>
      <c r="G213" s="794"/>
    </row>
    <row r="214" spans="2:7" ht="15" customHeight="1" x14ac:dyDescent="0.3">
      <c r="B214" s="630"/>
      <c r="C214" s="310"/>
      <c r="D214" s="347">
        <f>'дети 5-ти лет К'!AA61</f>
        <v>0</v>
      </c>
      <c r="E214" s="794"/>
      <c r="F214" s="347">
        <f>'дети 5-ти лет Т'!AA61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К'!AB61</f>
        <v>1</v>
      </c>
      <c r="E215" s="794"/>
      <c r="F215" s="347">
        <f>'дети 5-ти лет Т'!AB61</f>
        <v>1</v>
      </c>
      <c r="G215" s="794"/>
    </row>
    <row r="216" spans="2:7" ht="15" customHeight="1" x14ac:dyDescent="0.3">
      <c r="B216" s="629"/>
      <c r="C216" s="310"/>
      <c r="D216" s="347">
        <f>'дети 5-ти лет К'!AC61</f>
        <v>0</v>
      </c>
      <c r="E216" s="794"/>
      <c r="F216" s="347">
        <f>'дети 5-ти лет Т'!AC61</f>
        <v>0</v>
      </c>
      <c r="G216" s="794"/>
    </row>
    <row r="217" spans="2:7" ht="15" customHeight="1" x14ac:dyDescent="0.3">
      <c r="B217" s="630"/>
      <c r="C217" s="310"/>
      <c r="D217" s="347">
        <f>'дети 5-ти лет К'!AD61</f>
        <v>0</v>
      </c>
      <c r="E217" s="794"/>
      <c r="F217" s="347">
        <f>'дети 5-ти лет Т'!AD61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К'!AE61</f>
        <v>0</v>
      </c>
      <c r="E218" s="794"/>
      <c r="F218" s="347">
        <f>'дети 5-ти лет Т'!AE61</f>
        <v>1</v>
      </c>
      <c r="G218" s="794"/>
    </row>
    <row r="219" spans="2:7" x14ac:dyDescent="0.3">
      <c r="B219" s="635"/>
      <c r="C219" s="310"/>
      <c r="D219" s="347">
        <f>'дети 5-ти лет К'!AF61</f>
        <v>1</v>
      </c>
      <c r="E219" s="794"/>
      <c r="F219" s="347">
        <f>'дети 5-ти лет Т'!AF61</f>
        <v>0</v>
      </c>
      <c r="G219" s="794"/>
    </row>
    <row r="220" spans="2:7" x14ac:dyDescent="0.3">
      <c r="B220" s="635"/>
      <c r="C220" s="310"/>
      <c r="D220" s="347">
        <f>'дети 5-ти лет К'!AG61</f>
        <v>0</v>
      </c>
      <c r="E220" s="794"/>
      <c r="F220" s="347">
        <f>'дети 5-ти лет Т'!AG61</f>
        <v>0</v>
      </c>
      <c r="G220" s="794"/>
    </row>
    <row r="221" spans="2:7" x14ac:dyDescent="0.3">
      <c r="B221" s="635">
        <v>11</v>
      </c>
      <c r="C221" s="310"/>
      <c r="D221" s="347">
        <f>'дети 5-ти лет К'!AH61</f>
        <v>0</v>
      </c>
      <c r="E221" s="794"/>
      <c r="F221" s="347">
        <f>'дети 5-ти лет Т'!AH61</f>
        <v>0</v>
      </c>
      <c r="G221" s="794"/>
    </row>
    <row r="222" spans="2:7" x14ac:dyDescent="0.3">
      <c r="B222" s="635"/>
      <c r="C222" s="310"/>
      <c r="D222" s="347">
        <f>'дети 5-ти лет К'!AI61</f>
        <v>1</v>
      </c>
      <c r="E222" s="794"/>
      <c r="F222" s="347">
        <f>'дети 5-ти лет Т'!AI61</f>
        <v>1</v>
      </c>
      <c r="G222" s="794"/>
    </row>
    <row r="223" spans="2:7" x14ac:dyDescent="0.3">
      <c r="B223" s="635"/>
      <c r="C223" s="310"/>
      <c r="D223" s="347">
        <f>'дети 5-ти лет К'!AJ61</f>
        <v>0</v>
      </c>
      <c r="E223" s="794"/>
      <c r="F223" s="347">
        <f>'дети 5-ти лет Т'!AJ61</f>
        <v>0</v>
      </c>
      <c r="G223" s="794"/>
    </row>
    <row r="224" spans="2:7" x14ac:dyDescent="0.3">
      <c r="B224" s="635">
        <v>12</v>
      </c>
      <c r="C224" s="310"/>
      <c r="D224" s="347">
        <f>'дети 5-ти лет К'!AK61</f>
        <v>0</v>
      </c>
      <c r="E224" s="794"/>
      <c r="F224" s="347">
        <f>'дети 5-ти лет Т'!AK61</f>
        <v>1</v>
      </c>
      <c r="G224" s="794"/>
    </row>
    <row r="225" spans="2:7" x14ac:dyDescent="0.3">
      <c r="B225" s="635"/>
      <c r="C225" s="310"/>
      <c r="D225" s="347">
        <f>'дети 5-ти лет К'!AL61</f>
        <v>1</v>
      </c>
      <c r="E225" s="794"/>
      <c r="F225" s="347">
        <f>'дети 5-ти лет Т'!AL61</f>
        <v>0</v>
      </c>
      <c r="G225" s="794"/>
    </row>
    <row r="226" spans="2:7" x14ac:dyDescent="0.3">
      <c r="B226" s="635"/>
      <c r="C226" s="310"/>
      <c r="D226" s="347">
        <f>'дети 5-ти лет К'!AM61</f>
        <v>0</v>
      </c>
      <c r="E226" s="794"/>
      <c r="F226" s="347">
        <f>'дети 5-ти лет Т'!AM61</f>
        <v>0</v>
      </c>
      <c r="G226" s="794"/>
    </row>
    <row r="227" spans="2:7" x14ac:dyDescent="0.3">
      <c r="B227" s="635">
        <v>13</v>
      </c>
      <c r="C227" s="310"/>
      <c r="D227" s="347">
        <f>'дети 5-ти лет К'!AN61</f>
        <v>1</v>
      </c>
      <c r="E227" s="794"/>
      <c r="F227" s="347">
        <f>'дети 5-ти лет Т'!AN61</f>
        <v>1</v>
      </c>
      <c r="G227" s="794"/>
    </row>
    <row r="228" spans="2:7" x14ac:dyDescent="0.3">
      <c r="B228" s="635"/>
      <c r="C228" s="310"/>
      <c r="D228" s="347">
        <f>'дети 5-ти лет К'!AO61</f>
        <v>0</v>
      </c>
      <c r="E228" s="794"/>
      <c r="F228" s="347">
        <f>'дети 5-ти лет Т'!AO61</f>
        <v>0</v>
      </c>
      <c r="G228" s="794"/>
    </row>
    <row r="229" spans="2:7" x14ac:dyDescent="0.3">
      <c r="B229" s="635"/>
      <c r="C229" s="310"/>
      <c r="D229" s="347">
        <f>'дети 5-ти лет К'!AP61</f>
        <v>0</v>
      </c>
      <c r="E229" s="794"/>
      <c r="F229" s="347">
        <f>'дети 5-ти лет Т'!AP61</f>
        <v>0</v>
      </c>
      <c r="G229" s="794"/>
    </row>
    <row r="230" spans="2:7" x14ac:dyDescent="0.3">
      <c r="B230" s="635">
        <v>14</v>
      </c>
      <c r="C230" s="310"/>
      <c r="D230" s="347">
        <f>'дети 5-ти лет К'!AQ61</f>
        <v>0</v>
      </c>
      <c r="E230" s="794"/>
      <c r="F230" s="347">
        <f>'дети 5-ти лет Т'!AQ61</f>
        <v>0</v>
      </c>
      <c r="G230" s="794"/>
    </row>
    <row r="231" spans="2:7" x14ac:dyDescent="0.3">
      <c r="B231" s="635"/>
      <c r="C231" s="310"/>
      <c r="D231" s="347">
        <f>'дети 5-ти лет К'!AR61</f>
        <v>1</v>
      </c>
      <c r="E231" s="794"/>
      <c r="F231" s="347">
        <f>'дети 5-ти лет Т'!AR61</f>
        <v>1</v>
      </c>
      <c r="G231" s="794"/>
    </row>
    <row r="232" spans="2:7" x14ac:dyDescent="0.3">
      <c r="B232" s="635"/>
      <c r="C232" s="310"/>
      <c r="D232" s="347">
        <f>'дети 5-ти лет К'!AS61</f>
        <v>0</v>
      </c>
      <c r="E232" s="794"/>
      <c r="F232" s="347">
        <f>'дети 5-ти лет Т'!AS61</f>
        <v>0</v>
      </c>
      <c r="G232" s="794"/>
    </row>
    <row r="233" spans="2:7" x14ac:dyDescent="0.3">
      <c r="B233" s="635">
        <v>15</v>
      </c>
      <c r="C233" s="310"/>
      <c r="D233" s="347">
        <f>'дети 5-ти лет К'!AT61</f>
        <v>0</v>
      </c>
      <c r="E233" s="794"/>
      <c r="F233" s="347">
        <f>'дети 5-ти лет Т'!AT61</f>
        <v>1</v>
      </c>
      <c r="G233" s="794"/>
    </row>
    <row r="234" spans="2:7" x14ac:dyDescent="0.3">
      <c r="B234" s="635"/>
      <c r="C234" s="310"/>
      <c r="D234" s="347">
        <f>'дети 5-ти лет К'!AU61</f>
        <v>1</v>
      </c>
      <c r="E234" s="794"/>
      <c r="F234" s="347">
        <f>'дети 5-ти лет Т'!AU61</f>
        <v>0</v>
      </c>
      <c r="G234" s="794"/>
    </row>
    <row r="235" spans="2:7" x14ac:dyDescent="0.3">
      <c r="B235" s="635"/>
      <c r="C235" s="310"/>
      <c r="D235" s="347">
        <f>'дети 5-ти лет К'!AV61</f>
        <v>0</v>
      </c>
      <c r="E235" s="794"/>
      <c r="F235" s="347">
        <f>'дети 5-ти лет Т'!AV61</f>
        <v>0</v>
      </c>
      <c r="G235" s="794"/>
    </row>
    <row r="236" spans="2:7" x14ac:dyDescent="0.3">
      <c r="B236" s="628">
        <v>16</v>
      </c>
      <c r="C236" s="310"/>
      <c r="D236" s="347">
        <f>'дети 5-ти лет К'!AW61</f>
        <v>0</v>
      </c>
      <c r="E236" s="794"/>
      <c r="F236" s="347">
        <f>'дети 5-ти лет Т'!AW61</f>
        <v>0</v>
      </c>
      <c r="G236" s="794"/>
    </row>
    <row r="237" spans="2:7" x14ac:dyDescent="0.3">
      <c r="B237" s="629"/>
      <c r="C237" s="310"/>
      <c r="D237" s="347">
        <f>'дети 5-ти лет К'!AX61</f>
        <v>1</v>
      </c>
      <c r="E237" s="794"/>
      <c r="F237" s="347">
        <f>'дети 5-ти лет Т'!AX61</f>
        <v>1</v>
      </c>
      <c r="G237" s="794"/>
    </row>
    <row r="238" spans="2:7" x14ac:dyDescent="0.3">
      <c r="B238" s="630"/>
      <c r="C238" s="310"/>
      <c r="D238" s="347">
        <f>'дети 5-ти лет К'!AY61</f>
        <v>0</v>
      </c>
      <c r="E238" s="794"/>
      <c r="F238" s="347">
        <f>'дети 5-ти лет Т'!AY61</f>
        <v>0</v>
      </c>
      <c r="G238" s="794"/>
    </row>
    <row r="239" spans="2:7" x14ac:dyDescent="0.3">
      <c r="B239" s="628">
        <v>17</v>
      </c>
      <c r="C239" s="310"/>
      <c r="D239" s="347">
        <f>'дети 5-ти лет К'!AZ61</f>
        <v>1</v>
      </c>
      <c r="E239" s="794"/>
      <c r="F239" s="347">
        <f>'дети 5-ти лет Т'!AZ61</f>
        <v>0</v>
      </c>
      <c r="G239" s="794"/>
    </row>
    <row r="240" spans="2:7" x14ac:dyDescent="0.3">
      <c r="B240" s="629"/>
      <c r="C240" s="310"/>
      <c r="D240" s="347">
        <f>'дети 5-ти лет К'!BA61</f>
        <v>0</v>
      </c>
      <c r="E240" s="794"/>
      <c r="F240" s="347">
        <f>'дети 5-ти лет Т'!BA61</f>
        <v>1</v>
      </c>
      <c r="G240" s="794"/>
    </row>
    <row r="241" spans="2:7" x14ac:dyDescent="0.3">
      <c r="B241" s="630"/>
      <c r="C241" s="310"/>
      <c r="D241" s="347">
        <f>'дети 5-ти лет К'!BB61</f>
        <v>0</v>
      </c>
      <c r="E241" s="794"/>
      <c r="F241" s="347">
        <f>'дети 5-ти лет Т'!BB61</f>
        <v>0</v>
      </c>
      <c r="G241" s="794"/>
    </row>
    <row r="242" spans="2:7" x14ac:dyDescent="0.3">
      <c r="B242" s="628">
        <v>18</v>
      </c>
      <c r="C242" s="310"/>
      <c r="D242" s="347">
        <f>'дети 5-ти лет К'!BC61</f>
        <v>1</v>
      </c>
      <c r="E242" s="794"/>
      <c r="F242" s="347">
        <f>'дети 5-ти лет Т'!BC61</f>
        <v>1</v>
      </c>
      <c r="G242" s="794"/>
    </row>
    <row r="243" spans="2:7" x14ac:dyDescent="0.3">
      <c r="B243" s="629"/>
      <c r="C243" s="310"/>
      <c r="D243" s="347">
        <f>'дети 5-ти лет К'!BD61</f>
        <v>0</v>
      </c>
      <c r="E243" s="794"/>
      <c r="F243" s="347">
        <f>'дети 5-ти лет Т'!BD61</f>
        <v>0</v>
      </c>
      <c r="G243" s="794"/>
    </row>
    <row r="244" spans="2:7" x14ac:dyDescent="0.3">
      <c r="B244" s="630"/>
      <c r="C244" s="310"/>
      <c r="D244" s="347">
        <f>'дети 5-ти лет К'!BE61</f>
        <v>0</v>
      </c>
      <c r="E244" s="794"/>
      <c r="F244" s="347">
        <f>'дети 5-ти лет Т'!BE61</f>
        <v>0</v>
      </c>
      <c r="G244" s="794"/>
    </row>
    <row r="245" spans="2:7" x14ac:dyDescent="0.3">
      <c r="B245" s="628">
        <v>19</v>
      </c>
      <c r="C245" s="310"/>
      <c r="D245" s="347">
        <f>'дети 5-ти лет К'!BF61</f>
        <v>1</v>
      </c>
      <c r="E245" s="794"/>
      <c r="F245" s="347">
        <f>'дети 5-ти лет Т'!BF61</f>
        <v>1</v>
      </c>
      <c r="G245" s="794"/>
    </row>
    <row r="246" spans="2:7" x14ac:dyDescent="0.3">
      <c r="B246" s="629"/>
      <c r="C246" s="310"/>
      <c r="D246" s="347">
        <f>'дети 5-ти лет К'!BG61</f>
        <v>0</v>
      </c>
      <c r="E246" s="794"/>
      <c r="F246" s="347">
        <f>'дети 5-ти лет Т'!BG61</f>
        <v>0</v>
      </c>
      <c r="G246" s="794"/>
    </row>
    <row r="247" spans="2:7" x14ac:dyDescent="0.3">
      <c r="B247" s="630"/>
      <c r="C247" s="310"/>
      <c r="D247" s="347">
        <f>'дети 5-ти лет К'!BH61</f>
        <v>0</v>
      </c>
      <c r="E247" s="794"/>
      <c r="F247" s="347">
        <f>'дети 5-ти лет Т'!BH61</f>
        <v>0</v>
      </c>
      <c r="G247" s="794"/>
    </row>
    <row r="248" spans="2:7" x14ac:dyDescent="0.3">
      <c r="B248" s="628">
        <v>20</v>
      </c>
      <c r="C248" s="310"/>
      <c r="D248" s="347">
        <f>'дети 5-ти лет К'!BI61</f>
        <v>1</v>
      </c>
      <c r="E248" s="794"/>
      <c r="F248" s="347">
        <f>'дети 5-ти лет Т'!BI61</f>
        <v>0</v>
      </c>
      <c r="G248" s="794"/>
    </row>
    <row r="249" spans="2:7" x14ac:dyDescent="0.3">
      <c r="B249" s="629"/>
      <c r="C249" s="310"/>
      <c r="D249" s="347">
        <f>'дети 5-ти лет К'!BJ61</f>
        <v>0</v>
      </c>
      <c r="E249" s="794"/>
      <c r="F249" s="347">
        <f>'дети 5-ти лет Т'!BJ61</f>
        <v>1</v>
      </c>
      <c r="G249" s="794"/>
    </row>
    <row r="250" spans="2:7" x14ac:dyDescent="0.3">
      <c r="B250" s="630"/>
      <c r="C250" s="310"/>
      <c r="D250" s="347">
        <f>'дети 5-ти лет К'!BK61</f>
        <v>0</v>
      </c>
      <c r="E250" s="794"/>
      <c r="F250" s="347">
        <f>'дети 5-ти лет Т'!BK61</f>
        <v>0</v>
      </c>
      <c r="G250" s="794"/>
    </row>
    <row r="251" spans="2:7" x14ac:dyDescent="0.3">
      <c r="B251" s="628">
        <v>21</v>
      </c>
      <c r="C251" s="310"/>
      <c r="D251" s="347">
        <f>'дети 5-ти лет К'!BL61</f>
        <v>0</v>
      </c>
      <c r="E251" s="794"/>
      <c r="F251" s="347">
        <f>'дети 5-ти лет Т'!BL61</f>
        <v>1</v>
      </c>
      <c r="G251" s="794"/>
    </row>
    <row r="252" spans="2:7" x14ac:dyDescent="0.3">
      <c r="B252" s="629"/>
      <c r="C252" s="310"/>
      <c r="D252" s="347">
        <f>'дети 5-ти лет К'!BM61</f>
        <v>1</v>
      </c>
      <c r="E252" s="794"/>
      <c r="F252" s="347">
        <f>'дети 5-ти лет Т'!BM61</f>
        <v>0</v>
      </c>
      <c r="G252" s="794"/>
    </row>
    <row r="253" spans="2:7" x14ac:dyDescent="0.3">
      <c r="B253" s="630"/>
      <c r="C253" s="310"/>
      <c r="D253" s="347">
        <f>'дети 5-ти лет К'!BN61</f>
        <v>0</v>
      </c>
      <c r="E253" s="794"/>
      <c r="F253" s="347">
        <f>'дети 5-ти лет Т'!BN61</f>
        <v>0</v>
      </c>
      <c r="G253" s="794"/>
    </row>
    <row r="254" spans="2:7" x14ac:dyDescent="0.3">
      <c r="B254" s="628">
        <v>22</v>
      </c>
      <c r="C254" s="310"/>
      <c r="D254" s="347">
        <f>'дети 5-ти лет К'!BO61</f>
        <v>0</v>
      </c>
      <c r="E254" s="794"/>
      <c r="F254" s="347">
        <f>'дети 5-ти лет Т'!BO61</f>
        <v>1</v>
      </c>
      <c r="G254" s="794"/>
    </row>
    <row r="255" spans="2:7" x14ac:dyDescent="0.3">
      <c r="B255" s="629"/>
      <c r="C255" s="310"/>
      <c r="D255" s="347">
        <f>'дети 5-ти лет К'!BP61</f>
        <v>1</v>
      </c>
      <c r="E255" s="794"/>
      <c r="F255" s="347">
        <f>'дети 5-ти лет Т'!BP61</f>
        <v>0</v>
      </c>
      <c r="G255" s="794"/>
    </row>
    <row r="256" spans="2:7" x14ac:dyDescent="0.3">
      <c r="B256" s="630"/>
      <c r="C256" s="310"/>
      <c r="D256" s="347">
        <f>'дети 5-ти лет К'!BQ61</f>
        <v>0</v>
      </c>
      <c r="E256" s="794"/>
      <c r="F256" s="347">
        <f>'дети 5-ти лет Т'!BQ61</f>
        <v>0</v>
      </c>
      <c r="G256" s="794"/>
    </row>
    <row r="257" spans="2:7" x14ac:dyDescent="0.3">
      <c r="B257" s="628">
        <v>23</v>
      </c>
      <c r="C257" s="310"/>
      <c r="D257" s="347">
        <f>'дети 5-ти лет К'!BR61</f>
        <v>0</v>
      </c>
      <c r="E257" s="794"/>
      <c r="F257" s="347">
        <f>'дети 5-ти лет Т'!BR61</f>
        <v>1</v>
      </c>
      <c r="G257" s="794"/>
    </row>
    <row r="258" spans="2:7" x14ac:dyDescent="0.3">
      <c r="B258" s="629"/>
      <c r="C258" s="310"/>
      <c r="D258" s="347">
        <f>'дети 5-ти лет К'!BS61</f>
        <v>1</v>
      </c>
      <c r="E258" s="794"/>
      <c r="F258" s="347">
        <f>'дети 5-ти лет Т'!BS61</f>
        <v>0</v>
      </c>
      <c r="G258" s="794"/>
    </row>
    <row r="259" spans="2:7" x14ac:dyDescent="0.3">
      <c r="B259" s="630"/>
      <c r="C259" s="310"/>
      <c r="D259" s="347">
        <f>'дети 5-ти лет К'!BT61</f>
        <v>0</v>
      </c>
      <c r="E259" s="794"/>
      <c r="F259" s="347">
        <f>'дети 5-ти лет Т'!BT61</f>
        <v>0</v>
      </c>
      <c r="G259" s="794"/>
    </row>
    <row r="260" spans="2:7" x14ac:dyDescent="0.3">
      <c r="B260" s="628">
        <v>24</v>
      </c>
      <c r="C260" s="310"/>
      <c r="D260" s="347">
        <f>'дети 5-ти лет К'!BU61</f>
        <v>0</v>
      </c>
      <c r="E260" s="794"/>
      <c r="F260" s="347">
        <f>'дети 5-ти лет Т'!BU61</f>
        <v>1</v>
      </c>
      <c r="G260" s="794"/>
    </row>
    <row r="261" spans="2:7" x14ac:dyDescent="0.3">
      <c r="B261" s="629"/>
      <c r="C261" s="310"/>
      <c r="D261" s="347">
        <f>'дети 5-ти лет К'!BV61</f>
        <v>1</v>
      </c>
      <c r="E261" s="794"/>
      <c r="F261" s="347">
        <f>'дети 5-ти лет Т'!BV61</f>
        <v>0</v>
      </c>
      <c r="G261" s="794"/>
    </row>
    <row r="262" spans="2:7" x14ac:dyDescent="0.3">
      <c r="B262" s="630"/>
      <c r="C262" s="310"/>
      <c r="D262" s="347">
        <f>'дети 5-ти лет К'!BW61</f>
        <v>0</v>
      </c>
      <c r="E262" s="794"/>
      <c r="F262" s="347">
        <f>'дети 5-ти лет Т'!BW61</f>
        <v>0</v>
      </c>
      <c r="G262" s="794"/>
    </row>
    <row r="263" spans="2:7" x14ac:dyDescent="0.3">
      <c r="B263" s="628">
        <v>25</v>
      </c>
      <c r="C263" s="310"/>
      <c r="D263" s="347">
        <f>'дети 5-ти лет К'!BX61</f>
        <v>0</v>
      </c>
      <c r="E263" s="794"/>
      <c r="F263" s="347">
        <f>'дети 5-ти лет Т'!BX61</f>
        <v>1</v>
      </c>
      <c r="G263" s="794"/>
    </row>
    <row r="264" spans="2:7" x14ac:dyDescent="0.3">
      <c r="B264" s="629"/>
      <c r="C264" s="310"/>
      <c r="D264" s="347">
        <f>'дети 5-ти лет К'!BY61</f>
        <v>1</v>
      </c>
      <c r="E264" s="794"/>
      <c r="F264" s="347">
        <f>'дети 5-ти лет Т'!BY61</f>
        <v>0</v>
      </c>
      <c r="G264" s="794"/>
    </row>
    <row r="265" spans="2:7" x14ac:dyDescent="0.3">
      <c r="B265" s="630"/>
      <c r="C265" s="310"/>
      <c r="D265" s="347">
        <f>'дети 5-ти лет К'!BZ61</f>
        <v>0</v>
      </c>
      <c r="E265" s="794"/>
      <c r="F265" s="347">
        <f>'дети 5-ти лет Т'!BZ61</f>
        <v>0</v>
      </c>
      <c r="G265" s="794"/>
    </row>
    <row r="266" spans="2:7" x14ac:dyDescent="0.3">
      <c r="B266" s="635">
        <v>26</v>
      </c>
      <c r="C266" s="310"/>
      <c r="D266" s="347">
        <f>'дети 5-ти лет К'!CA61</f>
        <v>0</v>
      </c>
      <c r="E266" s="794"/>
      <c r="F266" s="347">
        <f>'дети 5-ти лет Т'!CA61</f>
        <v>0</v>
      </c>
      <c r="G266" s="794"/>
    </row>
    <row r="267" spans="2:7" x14ac:dyDescent="0.3">
      <c r="B267" s="635"/>
      <c r="C267" s="310"/>
      <c r="D267" s="347">
        <f>'дети 5-ти лет К'!CB61</f>
        <v>1</v>
      </c>
      <c r="E267" s="794"/>
      <c r="F267" s="347">
        <f>'дети 5-ти лет Т'!CB61</f>
        <v>1</v>
      </c>
      <c r="G267" s="794"/>
    </row>
    <row r="268" spans="2:7" x14ac:dyDescent="0.3">
      <c r="B268" s="635"/>
      <c r="C268" s="310"/>
      <c r="D268" s="347">
        <f>'дети 5-ти лет К'!CC61</f>
        <v>0</v>
      </c>
      <c r="E268" s="794"/>
      <c r="F268" s="347">
        <f>'дети 5-ти лет Т'!CC61</f>
        <v>0</v>
      </c>
      <c r="G268" s="794"/>
    </row>
    <row r="269" spans="2:7" x14ac:dyDescent="0.3">
      <c r="B269" s="635">
        <v>27</v>
      </c>
      <c r="C269" s="310"/>
      <c r="D269" s="347">
        <f>'дети 5-ти лет К'!CD61</f>
        <v>0</v>
      </c>
      <c r="E269" s="794"/>
      <c r="F269" s="347">
        <f>'дети 5-ти лет Т'!CD61</f>
        <v>1</v>
      </c>
      <c r="G269" s="794"/>
    </row>
    <row r="270" spans="2:7" x14ac:dyDescent="0.3">
      <c r="B270" s="635"/>
      <c r="C270" s="310"/>
      <c r="D270" s="347">
        <f>'дети 5-ти лет К'!CE61</f>
        <v>1</v>
      </c>
      <c r="E270" s="794"/>
      <c r="F270" s="347">
        <f>'дети 5-ти лет Т'!CE61</f>
        <v>0</v>
      </c>
      <c r="G270" s="794"/>
    </row>
    <row r="271" spans="2:7" x14ac:dyDescent="0.3">
      <c r="B271" s="635"/>
      <c r="C271" s="310"/>
      <c r="D271" s="347">
        <f>'дети 5-ти лет К'!CF61</f>
        <v>0</v>
      </c>
      <c r="E271" s="794"/>
      <c r="F271" s="347">
        <f>'дети 5-ти лет Т'!CF61</f>
        <v>0</v>
      </c>
      <c r="G271" s="794"/>
    </row>
    <row r="272" spans="2:7" x14ac:dyDescent="0.3">
      <c r="B272" s="635">
        <v>28</v>
      </c>
      <c r="C272" s="310"/>
      <c r="D272" s="347">
        <f>'дети 5-ти лет К'!CG61</f>
        <v>0</v>
      </c>
      <c r="E272" s="794"/>
      <c r="F272" s="347">
        <f>'дети 5-ти лет Т'!CG61</f>
        <v>0</v>
      </c>
      <c r="G272" s="794"/>
    </row>
    <row r="273" spans="2:7" x14ac:dyDescent="0.3">
      <c r="B273" s="635"/>
      <c r="C273" s="310"/>
      <c r="D273" s="347">
        <f>'дети 5-ти лет К'!CH61</f>
        <v>1</v>
      </c>
      <c r="E273" s="794"/>
      <c r="F273" s="347">
        <f>'дети 5-ти лет Т'!CH61</f>
        <v>1</v>
      </c>
      <c r="G273" s="794"/>
    </row>
    <row r="274" spans="2:7" x14ac:dyDescent="0.3">
      <c r="B274" s="635"/>
      <c r="C274" s="310"/>
      <c r="D274" s="347">
        <f>'дети 5-ти лет К'!CI61</f>
        <v>0</v>
      </c>
      <c r="E274" s="794"/>
      <c r="F274" s="347">
        <f>'дети 5-ти лет Т'!CI61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Т'!CJ61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Т'!CK61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Т'!CL61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Т'!CM61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Т'!CN61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Т'!CO61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Т'!CP61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Т'!CQ61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Т'!CR61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Т'!CS61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Т'!CT61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Т'!CU61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Т'!CV61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Т'!CW61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Т'!CX61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Т'!CY61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Т'!CZ61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Т'!DA61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Т'!DB61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Т'!DC61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Т'!DD61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Ф'!D120</f>
        <v>1</v>
      </c>
      <c r="D300" s="346">
        <f>'дети 5-ти лет К'!D120</f>
        <v>1</v>
      </c>
      <c r="E300" s="346">
        <f>'дети 5-ти лет П'!D120</f>
        <v>1</v>
      </c>
      <c r="F300" s="346">
        <f>'дети 5-ти лет Т'!D120</f>
        <v>1</v>
      </c>
      <c r="G300" s="346">
        <f>'дети 5-ти лет С'!D120</f>
        <v>1</v>
      </c>
    </row>
    <row r="301" spans="2:7" x14ac:dyDescent="0.3">
      <c r="B301" s="629"/>
      <c r="C301" s="346">
        <f>'дети 5-ти лет Ф'!E120</f>
        <v>0</v>
      </c>
      <c r="D301" s="346">
        <f>'дети 5-ти лет К'!E120</f>
        <v>0</v>
      </c>
      <c r="E301" s="346">
        <f>'дети 5-ти лет П'!E120</f>
        <v>0</v>
      </c>
      <c r="F301" s="346">
        <f>'дети 5-ти лет Т'!E120</f>
        <v>0</v>
      </c>
      <c r="G301" s="346">
        <f>'дети 5-ти лет С'!E120</f>
        <v>0</v>
      </c>
    </row>
    <row r="302" spans="2:7" x14ac:dyDescent="0.3">
      <c r="B302" s="630"/>
      <c r="C302" s="346">
        <f>'дети 5-ти лет Ф'!F120</f>
        <v>0</v>
      </c>
      <c r="D302" s="346">
        <f>'дети 5-ти лет К'!F120</f>
        <v>0</v>
      </c>
      <c r="E302" s="346">
        <f>'дети 5-ти лет П'!F120</f>
        <v>0</v>
      </c>
      <c r="F302" s="346">
        <f>'дети 5-ти лет Т'!F120</f>
        <v>0</v>
      </c>
      <c r="G302" s="346">
        <f>'дети 5-ти лет С'!F120</f>
        <v>0</v>
      </c>
    </row>
    <row r="303" spans="2:7" x14ac:dyDescent="0.3">
      <c r="B303" s="628">
        <v>2</v>
      </c>
      <c r="C303" s="346">
        <f>'дети 5-ти лет Ф'!G120</f>
        <v>1</v>
      </c>
      <c r="D303" s="346">
        <f>'дети 5-ти лет К'!G120</f>
        <v>1</v>
      </c>
      <c r="E303" s="346">
        <f>'дети 5-ти лет П'!G120</f>
        <v>1</v>
      </c>
      <c r="F303" s="346">
        <f>'дети 5-ти лет Т'!G120</f>
        <v>1</v>
      </c>
      <c r="G303" s="346">
        <f>'дети 5-ти лет С'!G120</f>
        <v>1</v>
      </c>
    </row>
    <row r="304" spans="2:7" x14ac:dyDescent="0.3">
      <c r="B304" s="629"/>
      <c r="C304" s="346">
        <f>'дети 5-ти лет Ф'!H120</f>
        <v>0</v>
      </c>
      <c r="D304" s="346">
        <f>'дети 5-ти лет К'!H120</f>
        <v>0</v>
      </c>
      <c r="E304" s="346">
        <f>'дети 5-ти лет П'!H120</f>
        <v>0</v>
      </c>
      <c r="F304" s="346">
        <f>'дети 5-ти лет Т'!H120</f>
        <v>0</v>
      </c>
      <c r="G304" s="346">
        <f>'дети 5-ти лет С'!H120</f>
        <v>0</v>
      </c>
    </row>
    <row r="305" spans="2:7" x14ac:dyDescent="0.3">
      <c r="B305" s="630"/>
      <c r="C305" s="346">
        <f>'дети 5-ти лет Ф'!I120</f>
        <v>0</v>
      </c>
      <c r="D305" s="346">
        <f>'дети 5-ти лет К'!I120</f>
        <v>0</v>
      </c>
      <c r="E305" s="346">
        <f>'дети 5-ти лет П'!I120</f>
        <v>0</v>
      </c>
      <c r="F305" s="346">
        <f>'дети 5-ти лет Т'!I120</f>
        <v>0</v>
      </c>
      <c r="G305" s="346">
        <f>'дети 5-ти лет С'!I120</f>
        <v>0</v>
      </c>
    </row>
    <row r="306" spans="2:7" x14ac:dyDescent="0.3">
      <c r="B306" s="628">
        <v>3</v>
      </c>
      <c r="C306" s="346">
        <f>'дети 5-ти лет Ф'!J120</f>
        <v>1</v>
      </c>
      <c r="D306" s="346">
        <f>'дети 5-ти лет К'!J120</f>
        <v>1</v>
      </c>
      <c r="E306" s="346">
        <f>'дети 5-ти лет П'!J120</f>
        <v>1</v>
      </c>
      <c r="F306" s="346">
        <f>'дети 5-ти лет Т'!J120</f>
        <v>1</v>
      </c>
      <c r="G306" s="346">
        <f>'дети 5-ти лет С'!J120</f>
        <v>1</v>
      </c>
    </row>
    <row r="307" spans="2:7" x14ac:dyDescent="0.3">
      <c r="B307" s="629"/>
      <c r="C307" s="346">
        <f>'дети 5-ти лет Ф'!K120</f>
        <v>0</v>
      </c>
      <c r="D307" s="346">
        <f>'дети 5-ти лет К'!K120</f>
        <v>0</v>
      </c>
      <c r="E307" s="346">
        <f>'дети 5-ти лет П'!K120</f>
        <v>0</v>
      </c>
      <c r="F307" s="346">
        <f>'дети 5-ти лет Т'!K120</f>
        <v>0</v>
      </c>
      <c r="G307" s="346">
        <f>'дети 5-ти лет С'!K120</f>
        <v>0</v>
      </c>
    </row>
    <row r="308" spans="2:7" x14ac:dyDescent="0.3">
      <c r="B308" s="630"/>
      <c r="C308" s="346">
        <f>'дети 5-ти лет Ф'!L120</f>
        <v>0</v>
      </c>
      <c r="D308" s="346">
        <f>'дети 5-ти лет К'!L120</f>
        <v>0</v>
      </c>
      <c r="E308" s="346">
        <f>'дети 5-ти лет П'!L120</f>
        <v>0</v>
      </c>
      <c r="F308" s="346">
        <f>'дети 5-ти лет Т'!L120</f>
        <v>0</v>
      </c>
      <c r="G308" s="346">
        <f>'дети 5-ти лет С'!L120</f>
        <v>0</v>
      </c>
    </row>
    <row r="309" spans="2:7" x14ac:dyDescent="0.3">
      <c r="B309" s="628">
        <v>4</v>
      </c>
      <c r="C309" s="346">
        <f>'дети 5-ти лет Ф'!M120</f>
        <v>1</v>
      </c>
      <c r="D309" s="346">
        <f>'дети 5-ти лет К'!M120</f>
        <v>1</v>
      </c>
      <c r="E309" s="346">
        <f>'дети 5-ти лет П'!M120</f>
        <v>1</v>
      </c>
      <c r="F309" s="346">
        <f>'дети 5-ти лет Т'!M120</f>
        <v>1</v>
      </c>
      <c r="G309" s="346">
        <f>'дети 5-ти лет С'!M120</f>
        <v>1</v>
      </c>
    </row>
    <row r="310" spans="2:7" x14ac:dyDescent="0.3">
      <c r="B310" s="629"/>
      <c r="C310" s="346">
        <f>'дети 5-ти лет Ф'!N120</f>
        <v>0</v>
      </c>
      <c r="D310" s="346">
        <f>'дети 5-ти лет К'!N120</f>
        <v>0</v>
      </c>
      <c r="E310" s="346">
        <f>'дети 5-ти лет П'!N120</f>
        <v>0</v>
      </c>
      <c r="F310" s="346">
        <f>'дети 5-ти лет Т'!N120</f>
        <v>0</v>
      </c>
      <c r="G310" s="346">
        <f>'дети 5-ти лет С'!N120</f>
        <v>0</v>
      </c>
    </row>
    <row r="311" spans="2:7" x14ac:dyDescent="0.3">
      <c r="B311" s="630"/>
      <c r="C311" s="346">
        <f>'дети 5-ти лет Ф'!O120</f>
        <v>0</v>
      </c>
      <c r="D311" s="346">
        <f>'дети 5-ти лет К'!O120</f>
        <v>0</v>
      </c>
      <c r="E311" s="346">
        <f>'дети 5-ти лет П'!O120</f>
        <v>0</v>
      </c>
      <c r="F311" s="346">
        <f>'дети 5-ти лет Т'!O120</f>
        <v>0</v>
      </c>
      <c r="G311" s="346">
        <f>'дети 5-ти лет С'!O120</f>
        <v>0</v>
      </c>
    </row>
    <row r="312" spans="2:7" x14ac:dyDescent="0.3">
      <c r="B312" s="628">
        <v>5</v>
      </c>
      <c r="C312" s="346">
        <f>'дети 5-ти лет Ф'!P120</f>
        <v>1</v>
      </c>
      <c r="D312" s="346">
        <f>'дети 5-ти лет К'!P120</f>
        <v>1</v>
      </c>
      <c r="E312" s="346">
        <f>'дети 5-ти лет П'!P120</f>
        <v>1</v>
      </c>
      <c r="F312" s="346">
        <f>'дети 5-ти лет Т'!P120</f>
        <v>1</v>
      </c>
      <c r="G312" s="346">
        <f>'дети 5-ти лет С'!P120</f>
        <v>1</v>
      </c>
    </row>
    <row r="313" spans="2:7" x14ac:dyDescent="0.3">
      <c r="B313" s="629"/>
      <c r="C313" s="346">
        <f>'дети 5-ти лет Ф'!Q120</f>
        <v>0</v>
      </c>
      <c r="D313" s="346">
        <f>'дети 5-ти лет К'!Q120</f>
        <v>0</v>
      </c>
      <c r="E313" s="346">
        <f>'дети 5-ти лет П'!Q120</f>
        <v>0</v>
      </c>
      <c r="F313" s="346">
        <f>'дети 5-ти лет Т'!Q120</f>
        <v>0</v>
      </c>
      <c r="G313" s="346">
        <f>'дети 5-ти лет С'!Q120</f>
        <v>0</v>
      </c>
    </row>
    <row r="314" spans="2:7" x14ac:dyDescent="0.3">
      <c r="B314" s="630"/>
      <c r="C314" s="346">
        <f>'дети 5-ти лет Ф'!R120</f>
        <v>0</v>
      </c>
      <c r="D314" s="346">
        <f>'дети 5-ти лет К'!R120</f>
        <v>0</v>
      </c>
      <c r="E314" s="346">
        <f>'дети 5-ти лет П'!R120</f>
        <v>0</v>
      </c>
      <c r="F314" s="346">
        <f>'дети 5-ти лет Т'!R120</f>
        <v>0</v>
      </c>
      <c r="G314" s="346">
        <f>'дети 5-ти лет С'!R120</f>
        <v>0</v>
      </c>
    </row>
    <row r="315" spans="2:7" x14ac:dyDescent="0.3">
      <c r="B315" s="628">
        <v>6</v>
      </c>
      <c r="C315" s="346">
        <f>'дети 5-ти лет Ф'!S120</f>
        <v>1</v>
      </c>
      <c r="D315" s="346">
        <f>'дети 5-ти лет К'!S120</f>
        <v>1</v>
      </c>
      <c r="E315" s="346">
        <f>'дети 5-ти лет П'!S120</f>
        <v>1</v>
      </c>
      <c r="F315" s="346">
        <f>'дети 5-ти лет Т'!S120</f>
        <v>1</v>
      </c>
      <c r="G315" s="346">
        <f>'дети 5-ти лет С'!S120</f>
        <v>1</v>
      </c>
    </row>
    <row r="316" spans="2:7" x14ac:dyDescent="0.3">
      <c r="B316" s="629"/>
      <c r="C316" s="346">
        <f>'дети 5-ти лет Ф'!T120</f>
        <v>0</v>
      </c>
      <c r="D316" s="346">
        <f>'дети 5-ти лет К'!T120</f>
        <v>0</v>
      </c>
      <c r="E316" s="346">
        <f>'дети 5-ти лет П'!T120</f>
        <v>0</v>
      </c>
      <c r="F316" s="346">
        <f>'дети 5-ти лет Т'!T120</f>
        <v>0</v>
      </c>
      <c r="G316" s="346">
        <f>'дети 5-ти лет С'!T120</f>
        <v>0</v>
      </c>
    </row>
    <row r="317" spans="2:7" x14ac:dyDescent="0.3">
      <c r="B317" s="630"/>
      <c r="C317" s="346">
        <f>'дети 5-ти лет Ф'!U120</f>
        <v>0</v>
      </c>
      <c r="D317" s="346">
        <f>'дети 5-ти лет К'!U120</f>
        <v>0</v>
      </c>
      <c r="E317" s="346">
        <f>'дети 5-ти лет П'!U120</f>
        <v>0</v>
      </c>
      <c r="F317" s="346">
        <f>'дети 5-ти лет Т'!U120</f>
        <v>0</v>
      </c>
      <c r="G317" s="346">
        <f>'дети 5-ти лет С'!U120</f>
        <v>0</v>
      </c>
    </row>
    <row r="318" spans="2:7" x14ac:dyDescent="0.3">
      <c r="B318" s="628">
        <v>7</v>
      </c>
      <c r="C318" s="346">
        <f>'дети 5-ти лет Ф'!V120</f>
        <v>1</v>
      </c>
      <c r="D318" s="346">
        <f>'дети 5-ти лет К'!V120</f>
        <v>1</v>
      </c>
      <c r="E318" s="346">
        <f>'дети 5-ти лет П'!V120</f>
        <v>1</v>
      </c>
      <c r="F318" s="346">
        <f>'дети 5-ти лет Т'!V120</f>
        <v>1</v>
      </c>
      <c r="G318" s="346">
        <f>'дети 5-ти лет С'!V120</f>
        <v>1</v>
      </c>
    </row>
    <row r="319" spans="2:7" x14ac:dyDescent="0.3">
      <c r="B319" s="629"/>
      <c r="C319" s="346">
        <f>'дети 5-ти лет Ф'!W120</f>
        <v>0</v>
      </c>
      <c r="D319" s="346">
        <f>'дети 5-ти лет Т'!W120</f>
        <v>0</v>
      </c>
      <c r="E319" s="346">
        <f>'дети 5-ти лет П'!W120</f>
        <v>0</v>
      </c>
      <c r="F319" s="346">
        <f>'дети 5-ти лет Т'!W120</f>
        <v>0</v>
      </c>
      <c r="G319" s="346">
        <f>'дети 5-ти лет С'!W120</f>
        <v>0</v>
      </c>
    </row>
    <row r="320" spans="2:7" x14ac:dyDescent="0.3">
      <c r="B320" s="630"/>
      <c r="C320" s="346">
        <f>'дети 5-ти лет Ф'!X120</f>
        <v>0</v>
      </c>
      <c r="D320" s="346">
        <f>'дети 5-ти лет К'!X120</f>
        <v>0</v>
      </c>
      <c r="E320" s="346">
        <f>'дети 5-ти лет П'!X120</f>
        <v>0</v>
      </c>
      <c r="F320" s="346">
        <f>'дети 5-ти лет Т'!X120</f>
        <v>0</v>
      </c>
      <c r="G320" s="346">
        <f>'дети 5-ти лет С'!X120</f>
        <v>0</v>
      </c>
    </row>
    <row r="321" spans="2:7" x14ac:dyDescent="0.3">
      <c r="B321" s="628">
        <v>8</v>
      </c>
      <c r="C321" s="309"/>
      <c r="D321" s="346">
        <f>'дети 5-ти лет К'!Y120</f>
        <v>1</v>
      </c>
      <c r="E321" s="793"/>
      <c r="F321" s="346">
        <f>'дети 5-ти лет Т'!Y120</f>
        <v>1</v>
      </c>
      <c r="G321" s="793"/>
    </row>
    <row r="322" spans="2:7" x14ac:dyDescent="0.3">
      <c r="B322" s="629"/>
      <c r="C322" s="310"/>
      <c r="D322" s="346">
        <f>'дети 5-ти лет К'!Z120</f>
        <v>0</v>
      </c>
      <c r="E322" s="794"/>
      <c r="F322" s="346">
        <f>'дети 5-ти лет Т'!Z120</f>
        <v>0</v>
      </c>
      <c r="G322" s="794"/>
    </row>
    <row r="323" spans="2:7" x14ac:dyDescent="0.3">
      <c r="B323" s="630"/>
      <c r="C323" s="310"/>
      <c r="D323" s="346">
        <f>'дети 5-ти лет К'!AA120</f>
        <v>0</v>
      </c>
      <c r="E323" s="794"/>
      <c r="F323" s="346">
        <f>'дети 5-ти лет Т'!AA120</f>
        <v>0</v>
      </c>
      <c r="G323" s="794"/>
    </row>
    <row r="324" spans="2:7" x14ac:dyDescent="0.3">
      <c r="B324" s="628">
        <v>9</v>
      </c>
      <c r="C324" s="310"/>
      <c r="D324" s="346">
        <f>'дети 5-ти лет К'!AB120</f>
        <v>1</v>
      </c>
      <c r="E324" s="794"/>
      <c r="F324" s="346">
        <f>'дети 5-ти лет Т'!AB120</f>
        <v>1</v>
      </c>
      <c r="G324" s="794"/>
    </row>
    <row r="325" spans="2:7" x14ac:dyDescent="0.3">
      <c r="B325" s="629"/>
      <c r="C325" s="310"/>
      <c r="D325" s="346">
        <f>'дети 5-ти лет К'!AC120</f>
        <v>0</v>
      </c>
      <c r="E325" s="794"/>
      <c r="F325" s="346">
        <f>'дети 5-ти лет Т'!AC120</f>
        <v>0</v>
      </c>
      <c r="G325" s="794"/>
    </row>
    <row r="326" spans="2:7" x14ac:dyDescent="0.3">
      <c r="B326" s="630"/>
      <c r="C326" s="310"/>
      <c r="D326" s="346">
        <f>'дети 5-ти лет К'!AD120</f>
        <v>0</v>
      </c>
      <c r="E326" s="794"/>
      <c r="F326" s="346">
        <f>'дети 5-ти лет Т'!AD120</f>
        <v>0</v>
      </c>
      <c r="G326" s="794"/>
    </row>
    <row r="327" spans="2:7" x14ac:dyDescent="0.3">
      <c r="B327" s="635">
        <v>10</v>
      </c>
      <c r="C327" s="310"/>
      <c r="D327" s="346">
        <f>'дети 5-ти лет К'!AE120</f>
        <v>1</v>
      </c>
      <c r="E327" s="794"/>
      <c r="F327" s="346">
        <f>'дети 5-ти лет Т'!AE120</f>
        <v>1</v>
      </c>
      <c r="G327" s="794"/>
    </row>
    <row r="328" spans="2:7" x14ac:dyDescent="0.3">
      <c r="B328" s="635"/>
      <c r="C328" s="310"/>
      <c r="D328" s="346">
        <f>'дети 5-ти лет К'!AF120</f>
        <v>0</v>
      </c>
      <c r="E328" s="794"/>
      <c r="F328" s="346">
        <f>'дети 5-ти лет Т'!AF120</f>
        <v>0</v>
      </c>
      <c r="G328" s="794"/>
    </row>
    <row r="329" spans="2:7" x14ac:dyDescent="0.3">
      <c r="B329" s="635"/>
      <c r="C329" s="310"/>
      <c r="D329" s="346">
        <f>'дети 5-ти лет К'!AG120</f>
        <v>0</v>
      </c>
      <c r="E329" s="794"/>
      <c r="F329" s="346">
        <f>'дети 5-ти лет Т'!AG120</f>
        <v>0</v>
      </c>
      <c r="G329" s="794"/>
    </row>
    <row r="330" spans="2:7" x14ac:dyDescent="0.3">
      <c r="B330" s="635">
        <v>11</v>
      </c>
      <c r="C330" s="310"/>
      <c r="D330" s="346">
        <f>'дети 5-ти лет К'!AH120</f>
        <v>1</v>
      </c>
      <c r="E330" s="794"/>
      <c r="F330" s="346">
        <f>'дети 5-ти лет Т'!AH120</f>
        <v>1</v>
      </c>
      <c r="G330" s="794"/>
    </row>
    <row r="331" spans="2:7" x14ac:dyDescent="0.3">
      <c r="B331" s="635"/>
      <c r="C331" s="310"/>
      <c r="D331" s="346">
        <f>'дети 5-ти лет К'!AI120</f>
        <v>0</v>
      </c>
      <c r="E331" s="794"/>
      <c r="F331" s="346">
        <f>'дети 5-ти лет Т'!AI120</f>
        <v>0</v>
      </c>
      <c r="G331" s="794"/>
    </row>
    <row r="332" spans="2:7" x14ac:dyDescent="0.3">
      <c r="B332" s="635"/>
      <c r="C332" s="310"/>
      <c r="D332" s="346">
        <f>'дети 5-ти лет К'!AJ120</f>
        <v>0</v>
      </c>
      <c r="E332" s="794"/>
      <c r="F332" s="346">
        <f>'дети 5-ти лет Т'!AJ120</f>
        <v>0</v>
      </c>
      <c r="G332" s="794"/>
    </row>
    <row r="333" spans="2:7" x14ac:dyDescent="0.3">
      <c r="B333" s="635">
        <v>12</v>
      </c>
      <c r="C333" s="310"/>
      <c r="D333" s="346">
        <f>'дети 5-ти лет К'!AK120</f>
        <v>1</v>
      </c>
      <c r="E333" s="794"/>
      <c r="F333" s="346">
        <f>'дети 5-ти лет Т'!AK120</f>
        <v>1</v>
      </c>
      <c r="G333" s="794"/>
    </row>
    <row r="334" spans="2:7" x14ac:dyDescent="0.3">
      <c r="B334" s="635"/>
      <c r="C334" s="310"/>
      <c r="D334" s="346">
        <f>'дети 5-ти лет К'!AL120</f>
        <v>0</v>
      </c>
      <c r="E334" s="794"/>
      <c r="F334" s="346">
        <f>'дети 5-ти лет Т'!AL120</f>
        <v>0</v>
      </c>
      <c r="G334" s="794"/>
    </row>
    <row r="335" spans="2:7" x14ac:dyDescent="0.3">
      <c r="B335" s="635"/>
      <c r="C335" s="310"/>
      <c r="D335" s="346">
        <f>'дети 5-ти лет К'!AM120</f>
        <v>0</v>
      </c>
      <c r="E335" s="794"/>
      <c r="F335" s="346">
        <f>'дети 5-ти лет Т'!AM120</f>
        <v>0</v>
      </c>
      <c r="G335" s="794"/>
    </row>
    <row r="336" spans="2:7" x14ac:dyDescent="0.3">
      <c r="B336" s="635">
        <v>13</v>
      </c>
      <c r="C336" s="310"/>
      <c r="D336" s="346">
        <f>'дети 5-ти лет К'!AN120</f>
        <v>1</v>
      </c>
      <c r="E336" s="794"/>
      <c r="F336" s="346">
        <f>'дети 5-ти лет Т'!AN120</f>
        <v>1</v>
      </c>
      <c r="G336" s="794"/>
    </row>
    <row r="337" spans="2:7" x14ac:dyDescent="0.3">
      <c r="B337" s="635"/>
      <c r="C337" s="310"/>
      <c r="D337" s="346">
        <f>'дети 5-ти лет К'!AO120</f>
        <v>0</v>
      </c>
      <c r="E337" s="794"/>
      <c r="F337" s="346">
        <f>'дети 5-ти лет Т'!AO120</f>
        <v>0</v>
      </c>
      <c r="G337" s="794"/>
    </row>
    <row r="338" spans="2:7" x14ac:dyDescent="0.3">
      <c r="B338" s="635"/>
      <c r="C338" s="310"/>
      <c r="D338" s="346">
        <f>'дети 5-ти лет К'!AP120</f>
        <v>0</v>
      </c>
      <c r="E338" s="794"/>
      <c r="F338" s="346">
        <f>'дети 5-ти лет Т'!AP120</f>
        <v>0</v>
      </c>
      <c r="G338" s="794"/>
    </row>
    <row r="339" spans="2:7" x14ac:dyDescent="0.3">
      <c r="B339" s="635">
        <v>14</v>
      </c>
      <c r="C339" s="310"/>
      <c r="D339" s="346">
        <f>'дети 5-ти лет К'!AQ120</f>
        <v>1</v>
      </c>
      <c r="E339" s="794"/>
      <c r="F339" s="346">
        <f>'дети 5-ти лет Т'!AQ120</f>
        <v>1</v>
      </c>
      <c r="G339" s="794"/>
    </row>
    <row r="340" spans="2:7" x14ac:dyDescent="0.3">
      <c r="B340" s="635"/>
      <c r="C340" s="310"/>
      <c r="D340" s="346">
        <f>'дети 5-ти лет К'!AR120</f>
        <v>0</v>
      </c>
      <c r="E340" s="794"/>
      <c r="F340" s="346">
        <f>'дети 5-ти лет Т'!AR120</f>
        <v>0</v>
      </c>
      <c r="G340" s="794"/>
    </row>
    <row r="341" spans="2:7" x14ac:dyDescent="0.3">
      <c r="B341" s="635"/>
      <c r="C341" s="310"/>
      <c r="D341" s="346">
        <f>'дети 5-ти лет К'!AS120</f>
        <v>0</v>
      </c>
      <c r="E341" s="794"/>
      <c r="F341" s="346">
        <f>'дети 5-ти лет Т'!AS120</f>
        <v>0</v>
      </c>
      <c r="G341" s="794"/>
    </row>
    <row r="342" spans="2:7" x14ac:dyDescent="0.3">
      <c r="B342" s="635">
        <v>15</v>
      </c>
      <c r="C342" s="310"/>
      <c r="D342" s="346">
        <f>'дети 5-ти лет К'!AT120</f>
        <v>1</v>
      </c>
      <c r="E342" s="794"/>
      <c r="F342" s="346">
        <f>'дети 5-ти лет Т'!AT120</f>
        <v>1</v>
      </c>
      <c r="G342" s="794"/>
    </row>
    <row r="343" spans="2:7" x14ac:dyDescent="0.3">
      <c r="B343" s="635"/>
      <c r="C343" s="310"/>
      <c r="D343" s="346">
        <f>'дети 5-ти лет К'!AU120</f>
        <v>0</v>
      </c>
      <c r="E343" s="794"/>
      <c r="F343" s="346">
        <f>'дети 5-ти лет Т'!AU120</f>
        <v>0</v>
      </c>
      <c r="G343" s="794"/>
    </row>
    <row r="344" spans="2:7" x14ac:dyDescent="0.3">
      <c r="B344" s="635"/>
      <c r="C344" s="310"/>
      <c r="D344" s="346">
        <f>'дети 5-ти лет К'!AV120</f>
        <v>0</v>
      </c>
      <c r="E344" s="794"/>
      <c r="F344" s="346">
        <f>'дети 5-ти лет Т'!AV120</f>
        <v>0</v>
      </c>
      <c r="G344" s="794"/>
    </row>
    <row r="345" spans="2:7" x14ac:dyDescent="0.3">
      <c r="B345" s="628">
        <v>16</v>
      </c>
      <c r="C345" s="310"/>
      <c r="D345" s="346">
        <f>'дети 5-ти лет К'!AW120</f>
        <v>1</v>
      </c>
      <c r="E345" s="794"/>
      <c r="F345" s="346">
        <f>'дети 5-ти лет Т'!AW120</f>
        <v>1</v>
      </c>
      <c r="G345" s="794"/>
    </row>
    <row r="346" spans="2:7" x14ac:dyDescent="0.3">
      <c r="B346" s="629"/>
      <c r="C346" s="310"/>
      <c r="D346" s="346">
        <f>'дети 5-ти лет К'!AX120</f>
        <v>0</v>
      </c>
      <c r="E346" s="794"/>
      <c r="F346" s="346">
        <f>'дети 5-ти лет Т'!AX120</f>
        <v>0</v>
      </c>
      <c r="G346" s="794"/>
    </row>
    <row r="347" spans="2:7" x14ac:dyDescent="0.3">
      <c r="B347" s="630"/>
      <c r="C347" s="310"/>
      <c r="D347" s="346">
        <f>'дети 5-ти лет К'!AY120</f>
        <v>0</v>
      </c>
      <c r="E347" s="794"/>
      <c r="F347" s="346">
        <f>'дети 5-ти лет Т'!AY120</f>
        <v>0</v>
      </c>
      <c r="G347" s="794"/>
    </row>
    <row r="348" spans="2:7" x14ac:dyDescent="0.3">
      <c r="B348" s="628">
        <v>17</v>
      </c>
      <c r="C348" s="310"/>
      <c r="D348" s="346">
        <f>'дети 5-ти лет К'!AZ120</f>
        <v>1</v>
      </c>
      <c r="E348" s="794"/>
      <c r="F348" s="346">
        <f>'дети 5-ти лет Т'!AZ120</f>
        <v>1</v>
      </c>
      <c r="G348" s="794"/>
    </row>
    <row r="349" spans="2:7" x14ac:dyDescent="0.3">
      <c r="B349" s="629"/>
      <c r="C349" s="310"/>
      <c r="D349" s="346">
        <f>'дети 5-ти лет К'!BA120</f>
        <v>0</v>
      </c>
      <c r="E349" s="794"/>
      <c r="F349" s="346">
        <f>'дети 5-ти лет Т'!BA120</f>
        <v>0</v>
      </c>
      <c r="G349" s="794"/>
    </row>
    <row r="350" spans="2:7" x14ac:dyDescent="0.3">
      <c r="B350" s="630"/>
      <c r="C350" s="310"/>
      <c r="D350" s="346">
        <f>'дети 5-ти лет К'!BB120</f>
        <v>0</v>
      </c>
      <c r="E350" s="794"/>
      <c r="F350" s="346">
        <f>'дети 5-ти лет Т'!BB120</f>
        <v>0</v>
      </c>
      <c r="G350" s="794"/>
    </row>
    <row r="351" spans="2:7" x14ac:dyDescent="0.3">
      <c r="B351" s="628">
        <v>18</v>
      </c>
      <c r="C351" s="310"/>
      <c r="D351" s="346">
        <f>'дети 5-ти лет К'!BC120</f>
        <v>1</v>
      </c>
      <c r="E351" s="794"/>
      <c r="F351" s="346">
        <f>'дети 5-ти лет Т'!BC120</f>
        <v>1</v>
      </c>
      <c r="G351" s="794"/>
    </row>
    <row r="352" spans="2:7" x14ac:dyDescent="0.3">
      <c r="B352" s="629"/>
      <c r="C352" s="310"/>
      <c r="D352" s="346">
        <f>'дети 5-ти лет К'!BD120</f>
        <v>0</v>
      </c>
      <c r="E352" s="794"/>
      <c r="F352" s="346">
        <f>'дети 5-ти лет Т'!BD120</f>
        <v>0</v>
      </c>
      <c r="G352" s="794"/>
    </row>
    <row r="353" spans="2:7" x14ac:dyDescent="0.3">
      <c r="B353" s="630"/>
      <c r="C353" s="310"/>
      <c r="D353" s="346">
        <f>'дети 5-ти лет К'!BE120</f>
        <v>0</v>
      </c>
      <c r="E353" s="794"/>
      <c r="F353" s="346">
        <f>'дети 5-ти лет Т'!BE120</f>
        <v>0</v>
      </c>
      <c r="G353" s="794"/>
    </row>
    <row r="354" spans="2:7" x14ac:dyDescent="0.3">
      <c r="B354" s="628">
        <v>19</v>
      </c>
      <c r="C354" s="310"/>
      <c r="D354" s="346">
        <f>'дети 5-ти лет К'!BF120</f>
        <v>1</v>
      </c>
      <c r="E354" s="794"/>
      <c r="F354" s="346">
        <f>'дети 5-ти лет Т'!BF120</f>
        <v>1</v>
      </c>
      <c r="G354" s="794"/>
    </row>
    <row r="355" spans="2:7" x14ac:dyDescent="0.3">
      <c r="B355" s="629"/>
      <c r="C355" s="310"/>
      <c r="D355" s="346">
        <f>'дети 5-ти лет К'!BG120</f>
        <v>0</v>
      </c>
      <c r="E355" s="794"/>
      <c r="F355" s="346">
        <f>'дети 5-ти лет Т'!BG120</f>
        <v>0</v>
      </c>
      <c r="G355" s="794"/>
    </row>
    <row r="356" spans="2:7" x14ac:dyDescent="0.3">
      <c r="B356" s="630"/>
      <c r="C356" s="310"/>
      <c r="D356" s="346">
        <f>'дети 5-ти лет К'!BH120</f>
        <v>0</v>
      </c>
      <c r="E356" s="794"/>
      <c r="F356" s="346">
        <f>'дети 5-ти лет Т'!BH120</f>
        <v>0</v>
      </c>
      <c r="G356" s="794"/>
    </row>
    <row r="357" spans="2:7" x14ac:dyDescent="0.3">
      <c r="B357" s="628">
        <v>20</v>
      </c>
      <c r="C357" s="310"/>
      <c r="D357" s="346">
        <f>'дети 5-ти лет К'!BI120</f>
        <v>1</v>
      </c>
      <c r="E357" s="794"/>
      <c r="F357" s="346">
        <f>'дети 5-ти лет Т'!BI120</f>
        <v>1</v>
      </c>
      <c r="G357" s="794"/>
    </row>
    <row r="358" spans="2:7" x14ac:dyDescent="0.3">
      <c r="B358" s="629"/>
      <c r="C358" s="310"/>
      <c r="D358" s="346">
        <f>'дети 5-ти лет К'!BJ120</f>
        <v>0</v>
      </c>
      <c r="E358" s="794"/>
      <c r="F358" s="346">
        <f>'дети 5-ти лет Т'!BJ120</f>
        <v>0</v>
      </c>
      <c r="G358" s="794"/>
    </row>
    <row r="359" spans="2:7" x14ac:dyDescent="0.3">
      <c r="B359" s="630"/>
      <c r="C359" s="310"/>
      <c r="D359" s="346">
        <f>'дети 5-ти лет К'!BK120</f>
        <v>0</v>
      </c>
      <c r="E359" s="794"/>
      <c r="F359" s="346">
        <f>'дети 5-ти лет Т'!BK120</f>
        <v>0</v>
      </c>
      <c r="G359" s="794"/>
    </row>
    <row r="360" spans="2:7" x14ac:dyDescent="0.3">
      <c r="B360" s="628">
        <v>21</v>
      </c>
      <c r="C360" s="310"/>
      <c r="D360" s="346">
        <f>'дети 5-ти лет К'!BL120</f>
        <v>1</v>
      </c>
      <c r="E360" s="794"/>
      <c r="F360" s="346">
        <f>'дети 5-ти лет Т'!BL120</f>
        <v>1</v>
      </c>
      <c r="G360" s="794"/>
    </row>
    <row r="361" spans="2:7" x14ac:dyDescent="0.3">
      <c r="B361" s="629"/>
      <c r="C361" s="310"/>
      <c r="D361" s="346">
        <f>'дети 5-ти лет К'!BM120</f>
        <v>0</v>
      </c>
      <c r="E361" s="794"/>
      <c r="F361" s="346">
        <f>'дети 5-ти лет Т'!BM120</f>
        <v>0</v>
      </c>
      <c r="G361" s="794"/>
    </row>
    <row r="362" spans="2:7" x14ac:dyDescent="0.3">
      <c r="B362" s="630"/>
      <c r="C362" s="310"/>
      <c r="D362" s="346">
        <f>'дети 5-ти лет К'!BN120</f>
        <v>0</v>
      </c>
      <c r="E362" s="794"/>
      <c r="F362" s="346">
        <f>'дети 5-ти лет Т'!BN120</f>
        <v>0</v>
      </c>
      <c r="G362" s="794"/>
    </row>
    <row r="363" spans="2:7" x14ac:dyDescent="0.3">
      <c r="B363" s="628">
        <v>22</v>
      </c>
      <c r="C363" s="310"/>
      <c r="D363" s="346">
        <f>'дети 5-ти лет К'!BO120</f>
        <v>1</v>
      </c>
      <c r="E363" s="794"/>
      <c r="F363" s="346">
        <f>'дети 5-ти лет Т'!BO120</f>
        <v>1</v>
      </c>
      <c r="G363" s="794"/>
    </row>
    <row r="364" spans="2:7" x14ac:dyDescent="0.3">
      <c r="B364" s="629"/>
      <c r="C364" s="310"/>
      <c r="D364" s="346">
        <f>'дети 5-ти лет К'!BP120</f>
        <v>0</v>
      </c>
      <c r="E364" s="794"/>
      <c r="F364" s="346">
        <f>'дети 5-ти лет Т'!BP120</f>
        <v>0</v>
      </c>
      <c r="G364" s="794"/>
    </row>
    <row r="365" spans="2:7" x14ac:dyDescent="0.3">
      <c r="B365" s="630"/>
      <c r="C365" s="310"/>
      <c r="D365" s="346">
        <f>'дети 5-ти лет К'!BQ120</f>
        <v>0</v>
      </c>
      <c r="E365" s="794"/>
      <c r="F365" s="346">
        <f>'дети 5-ти лет Т'!BQ120</f>
        <v>0</v>
      </c>
      <c r="G365" s="794"/>
    </row>
    <row r="366" spans="2:7" x14ac:dyDescent="0.3">
      <c r="B366" s="628">
        <v>23</v>
      </c>
      <c r="C366" s="310"/>
      <c r="D366" s="346">
        <f>'дети 5-ти лет К'!BR120</f>
        <v>1</v>
      </c>
      <c r="E366" s="794"/>
      <c r="F366" s="346">
        <f>'дети 5-ти лет Т'!BR120</f>
        <v>1</v>
      </c>
      <c r="G366" s="794"/>
    </row>
    <row r="367" spans="2:7" x14ac:dyDescent="0.3">
      <c r="B367" s="629"/>
      <c r="C367" s="310"/>
      <c r="D367" s="346">
        <f>'дети 5-ти лет К'!BS120</f>
        <v>0</v>
      </c>
      <c r="E367" s="794"/>
      <c r="F367" s="346">
        <f>'дети 5-ти лет Т'!BS120</f>
        <v>0</v>
      </c>
      <c r="G367" s="794"/>
    </row>
    <row r="368" spans="2:7" x14ac:dyDescent="0.3">
      <c r="B368" s="630"/>
      <c r="C368" s="310"/>
      <c r="D368" s="346">
        <f>'дети 5-ти лет К'!BT120</f>
        <v>0</v>
      </c>
      <c r="E368" s="794"/>
      <c r="F368" s="346">
        <f>'дети 5-ти лет Т'!BT120</f>
        <v>0</v>
      </c>
      <c r="G368" s="794"/>
    </row>
    <row r="369" spans="2:7" x14ac:dyDescent="0.3">
      <c r="B369" s="628">
        <v>24</v>
      </c>
      <c r="C369" s="310"/>
      <c r="D369" s="346">
        <f>'дети 5-ти лет К'!BU120</f>
        <v>1</v>
      </c>
      <c r="E369" s="794"/>
      <c r="F369" s="346">
        <f>'дети 5-ти лет Т'!BU120</f>
        <v>1</v>
      </c>
      <c r="G369" s="794"/>
    </row>
    <row r="370" spans="2:7" x14ac:dyDescent="0.3">
      <c r="B370" s="629"/>
      <c r="C370" s="310"/>
      <c r="D370" s="346">
        <f>'дети 5-ти лет К'!BV120</f>
        <v>0</v>
      </c>
      <c r="E370" s="794"/>
      <c r="F370" s="346">
        <f>'дети 5-ти лет Т'!BV120</f>
        <v>0</v>
      </c>
      <c r="G370" s="794"/>
    </row>
    <row r="371" spans="2:7" x14ac:dyDescent="0.3">
      <c r="B371" s="630"/>
      <c r="C371" s="310"/>
      <c r="D371" s="346">
        <f>'дети 5-ти лет К'!BW120</f>
        <v>0</v>
      </c>
      <c r="E371" s="794"/>
      <c r="F371" s="346">
        <f>'дети 5-ти лет Т'!BW120</f>
        <v>0</v>
      </c>
      <c r="G371" s="794"/>
    </row>
    <row r="372" spans="2:7" x14ac:dyDescent="0.3">
      <c r="B372" s="628">
        <v>25</v>
      </c>
      <c r="C372" s="310"/>
      <c r="D372" s="346">
        <f>'дети 5-ти лет К'!BX120</f>
        <v>1</v>
      </c>
      <c r="E372" s="794"/>
      <c r="F372" s="346">
        <f>'дети 5-ти лет Т'!BX120</f>
        <v>1</v>
      </c>
      <c r="G372" s="794"/>
    </row>
    <row r="373" spans="2:7" x14ac:dyDescent="0.3">
      <c r="B373" s="629"/>
      <c r="C373" s="310"/>
      <c r="D373" s="346">
        <f>'дети 5-ти лет К'!BY120</f>
        <v>0</v>
      </c>
      <c r="E373" s="794"/>
      <c r="F373" s="346">
        <f>'дети 5-ти лет Т'!BY120</f>
        <v>0</v>
      </c>
      <c r="G373" s="794"/>
    </row>
    <row r="374" spans="2:7" x14ac:dyDescent="0.3">
      <c r="B374" s="630"/>
      <c r="C374" s="310"/>
      <c r="D374" s="346">
        <f>'дети 5-ти лет К'!BZ120</f>
        <v>0</v>
      </c>
      <c r="E374" s="794"/>
      <c r="F374" s="346">
        <f>'дети 5-ти лет Т'!BZ120</f>
        <v>0</v>
      </c>
      <c r="G374" s="794"/>
    </row>
    <row r="375" spans="2:7" x14ac:dyDescent="0.3">
      <c r="B375" s="635">
        <v>26</v>
      </c>
      <c r="C375" s="310"/>
      <c r="D375" s="346">
        <f>'дети 5-ти лет К'!CA120</f>
        <v>1</v>
      </c>
      <c r="E375" s="794"/>
      <c r="F375" s="346">
        <f>'дети 5-ти лет Т'!CA120</f>
        <v>1</v>
      </c>
      <c r="G375" s="794"/>
    </row>
    <row r="376" spans="2:7" x14ac:dyDescent="0.3">
      <c r="B376" s="635"/>
      <c r="C376" s="310"/>
      <c r="D376" s="346">
        <f>'дети 5-ти лет К'!CB120</f>
        <v>0</v>
      </c>
      <c r="E376" s="794"/>
      <c r="F376" s="346">
        <f>'дети 5-ти лет Т'!CB120</f>
        <v>0</v>
      </c>
      <c r="G376" s="794"/>
    </row>
    <row r="377" spans="2:7" x14ac:dyDescent="0.3">
      <c r="B377" s="635"/>
      <c r="C377" s="310"/>
      <c r="D377" s="346">
        <f>'дети 5-ти лет К'!CC120</f>
        <v>0</v>
      </c>
      <c r="E377" s="794"/>
      <c r="F377" s="346">
        <f>'дети 5-ти лет Т'!CC120</f>
        <v>0</v>
      </c>
      <c r="G377" s="794"/>
    </row>
    <row r="378" spans="2:7" x14ac:dyDescent="0.3">
      <c r="B378" s="635">
        <v>27</v>
      </c>
      <c r="C378" s="310"/>
      <c r="D378" s="346">
        <f>'дети 5-ти лет К'!CD120</f>
        <v>1</v>
      </c>
      <c r="E378" s="794"/>
      <c r="F378" s="346">
        <f>'дети 5-ти лет Т'!CD120</f>
        <v>1</v>
      </c>
      <c r="G378" s="794"/>
    </row>
    <row r="379" spans="2:7" x14ac:dyDescent="0.3">
      <c r="B379" s="635"/>
      <c r="C379" s="310"/>
      <c r="D379" s="346">
        <f>'дети 5-ти лет К'!CE120</f>
        <v>0</v>
      </c>
      <c r="E379" s="794"/>
      <c r="F379" s="346">
        <f>'дети 5-ти лет Т'!CE120</f>
        <v>0</v>
      </c>
      <c r="G379" s="794"/>
    </row>
    <row r="380" spans="2:7" x14ac:dyDescent="0.3">
      <c r="B380" s="635"/>
      <c r="C380" s="310"/>
      <c r="D380" s="346">
        <f>'дети 5-ти лет К'!CF120</f>
        <v>0</v>
      </c>
      <c r="E380" s="794"/>
      <c r="F380" s="346">
        <f>'дети 5-ти лет Т'!CF120</f>
        <v>0</v>
      </c>
      <c r="G380" s="794"/>
    </row>
    <row r="381" spans="2:7" x14ac:dyDescent="0.3">
      <c r="B381" s="635">
        <v>28</v>
      </c>
      <c r="C381" s="310"/>
      <c r="D381" s="346">
        <f>'дети 5-ти лет К'!CG120</f>
        <v>1</v>
      </c>
      <c r="E381" s="794"/>
      <c r="F381" s="346">
        <f>'дети 5-ти лет Т'!CG120</f>
        <v>1</v>
      </c>
      <c r="G381" s="794"/>
    </row>
    <row r="382" spans="2:7" x14ac:dyDescent="0.3">
      <c r="B382" s="635"/>
      <c r="C382" s="310"/>
      <c r="D382" s="346">
        <f>'дети 5-ти лет К'!CH120</f>
        <v>0</v>
      </c>
      <c r="E382" s="794"/>
      <c r="F382" s="346">
        <f>'дети 5-ти лет Т'!CH120</f>
        <v>0</v>
      </c>
      <c r="G382" s="794"/>
    </row>
    <row r="383" spans="2:7" x14ac:dyDescent="0.3">
      <c r="B383" s="635"/>
      <c r="C383" s="310"/>
      <c r="D383" s="346">
        <f>'дети 5-ти лет К'!CI120</f>
        <v>0</v>
      </c>
      <c r="E383" s="794"/>
      <c r="F383" s="346">
        <f>'дети 5-ти лет Т'!CI120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Т'!CJ120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Т'!CK120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Т'!CL120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Т'!CM120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Т'!CN120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Т'!CO120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Т'!CP120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Т'!CQ120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Т'!CR120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Т'!CS120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Т'!CT120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Т'!CU120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Т'!CV120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Т'!CW120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Т'!CX120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Т'!CY120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Т'!CZ120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Т'!DA120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Т'!DB120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Т'!DC120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Т'!DD120</f>
        <v>0</v>
      </c>
      <c r="G404" s="795"/>
    </row>
    <row r="405" spans="2:7" x14ac:dyDescent="0.3">
      <c r="B405" s="223">
        <f>СВОД3!V15</f>
        <v>3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B275:B277"/>
    <mergeCell ref="B269:B271"/>
    <mergeCell ref="B242:B244"/>
    <mergeCell ref="B218:B220"/>
    <mergeCell ref="B221:B223"/>
    <mergeCell ref="B245:B247"/>
    <mergeCell ref="B257:B259"/>
    <mergeCell ref="B239:B241"/>
    <mergeCell ref="B284:B286"/>
    <mergeCell ref="B248:B250"/>
    <mergeCell ref="B251:B253"/>
    <mergeCell ref="B254:B256"/>
    <mergeCell ref="B281:B283"/>
    <mergeCell ref="I9:K9"/>
    <mergeCell ref="F9:H9"/>
    <mergeCell ref="C93:E93"/>
    <mergeCell ref="B96:G96"/>
    <mergeCell ref="B215:B217"/>
    <mergeCell ref="C51:E51"/>
    <mergeCell ref="B137:B139"/>
    <mergeCell ref="B140:B142"/>
    <mergeCell ref="B107:B109"/>
    <mergeCell ref="B116:B118"/>
    <mergeCell ref="B170:B172"/>
    <mergeCell ref="C116:C187"/>
    <mergeCell ref="B176:B178"/>
    <mergeCell ref="B4:C4"/>
    <mergeCell ref="B5:C5"/>
    <mergeCell ref="B6:C6"/>
    <mergeCell ref="B7:C7"/>
    <mergeCell ref="C9:E9"/>
    <mergeCell ref="B224:B226"/>
    <mergeCell ref="B227:B229"/>
    <mergeCell ref="B212:B214"/>
    <mergeCell ref="B134:B136"/>
    <mergeCell ref="B87:B93"/>
    <mergeCell ref="B113:B115"/>
    <mergeCell ref="B182:B184"/>
    <mergeCell ref="B189:G189"/>
    <mergeCell ref="B191:B193"/>
    <mergeCell ref="B194:B196"/>
    <mergeCell ref="B197:B199"/>
    <mergeCell ref="B122:B124"/>
    <mergeCell ref="B125:B127"/>
    <mergeCell ref="B128:B130"/>
    <mergeCell ref="B185:B187"/>
    <mergeCell ref="B143:B145"/>
    <mergeCell ref="E116:E187"/>
    <mergeCell ref="B149:B151"/>
    <mergeCell ref="B152:B154"/>
    <mergeCell ref="L10:L93"/>
    <mergeCell ref="C16:E16"/>
    <mergeCell ref="B17:B44"/>
    <mergeCell ref="C35:E44"/>
    <mergeCell ref="B45:B51"/>
    <mergeCell ref="B52:B86"/>
    <mergeCell ref="C82:E86"/>
    <mergeCell ref="B10:B16"/>
    <mergeCell ref="B179:B181"/>
    <mergeCell ref="B146:B148"/>
    <mergeCell ref="B164:B166"/>
    <mergeCell ref="B131:B133"/>
    <mergeCell ref="B98:B100"/>
    <mergeCell ref="B101:B103"/>
    <mergeCell ref="B104:B106"/>
    <mergeCell ref="B110:B112"/>
    <mergeCell ref="D152:D187"/>
    <mergeCell ref="B155:B157"/>
    <mergeCell ref="B158:B160"/>
    <mergeCell ref="B161:B163"/>
    <mergeCell ref="B167:B169"/>
    <mergeCell ref="B173:B175"/>
    <mergeCell ref="G116:G187"/>
    <mergeCell ref="B119:B121"/>
    <mergeCell ref="B298:G298"/>
    <mergeCell ref="B300:B302"/>
    <mergeCell ref="B303:B305"/>
    <mergeCell ref="B306:B308"/>
    <mergeCell ref="B309:B311"/>
    <mergeCell ref="B312:B314"/>
    <mergeCell ref="B200:B202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33:B235"/>
    <mergeCell ref="B230:B232"/>
    <mergeCell ref="B236:B238"/>
    <mergeCell ref="B266:B268"/>
    <mergeCell ref="B278:B280"/>
    <mergeCell ref="B260:B262"/>
    <mergeCell ref="B263:B265"/>
    <mergeCell ref="B272:B274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9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Ф'!C16</f>
        <v>Жуковский Дима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Ф'!A16</f>
        <v>43313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1.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str">
        <f>IF(D223="","",VLOOKUP(D223,$AI$571:$AJ$573,2,TRUE))</f>
        <v xml:space="preserve">Учить  передавать  настроение, характер  героя, жесты,  интонацию и мимику  образа 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e">
        <f>IF(D227="","",VLOOKUP(D227,$AQ$571:$AR$573,2,TRUE))</f>
        <v>#N/A</v>
      </c>
      <c r="G29" s="257" t="str">
        <f>IF(D228="","",VLOOKUP(D228,$AS$571:$AT$573,2,TRUE))</f>
        <v xml:space="preserve">Продолжать учить делиться впечатлениями частично 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e">
        <f>IF(D245="","",VLOOKUP(D245,$AK$575:$AL$577,2,TRUE))</f>
        <v>#N/A</v>
      </c>
      <c r="G35" s="257" t="str">
        <f>IF(D246="","",VLOOKUP(D246,$AM$575:$AN$577,2,TRUE))</f>
        <v>Прододать учить   правильно держать ручку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e">
        <f>IF(E194="","",VLOOKUP(E194,$S$583:$T$585,2,TRUE))</f>
        <v>#N/A</v>
      </c>
      <c r="G46" s="257" t="str">
        <f>IF(E195="","",VLOOKUP(E195,$U$583:$V$585,2,TRUE))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e">
        <f>IF(F203="","",VLOOKUP(F203,$AK$587:$AL$589,2,TRUE))</f>
        <v>#N/A</v>
      </c>
      <c r="G56" s="257" t="str">
        <f>IF(F204="","",VLOOKUP(F204,$AM$587:$AN$589,2,TRUE))</f>
        <v>Продолжать учить  рисовать   элементы казахского орнамента и украшать ими одежду, предметы  быта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e">
        <f>IF(F224="","",VLOOKUP(F224,$AK$591:$AL$593,2,TRUE))</f>
        <v>#N/A</v>
      </c>
      <c r="G63" s="257" t="str">
        <f>IF(F225="","",VLOOKUP(F225,$AM$591:$AN$593,2,TRUE))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e">
        <f>IF(F134="","",VLOOKUP(F134,$M$537:$N$539,2,TRUE))</f>
        <v>#N/A</v>
      </c>
      <c r="D64" s="257" t="str">
        <f>IF(F135="","",VLOOKUP(F135,$O$537:$P$539,2,TRUE))</f>
        <v>Продолжать учить правильно держить ножницы и пользоваться ими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e">
        <f>IF(F245="","",VLOOKUP(F245,$AK$595:$AL$597,2,TRUE))</f>
        <v>#N/A</v>
      </c>
      <c r="G70" s="257" t="str">
        <f>IF(F246="","",VLOOKUP(F246,$AM$595:$AN$597,2,TRUE))</f>
        <v>Продолжать учить выполнять сюжетные  композиции  индивидуально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str">
        <f>IF(F286="","",VLOOKUP(F286,$AI$603:$AJ$605,2,TRUE))</f>
        <v>Учить выделять отдельные фрагменты произведения (вступление, припев,  заключение)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9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Ф'!D16</f>
        <v>0</v>
      </c>
      <c r="D98" s="346">
        <f>'дети 5-ти лет К'!D16</f>
        <v>1</v>
      </c>
      <c r="E98" s="346">
        <f>'дети 5-ти лет П'!D16</f>
        <v>1</v>
      </c>
      <c r="F98" s="346">
        <f>'дети 5-ти лет Т'!D16</f>
        <v>1</v>
      </c>
      <c r="G98" s="346">
        <f>'дети 5-ти лет С'!D16</f>
        <v>0</v>
      </c>
    </row>
    <row r="99" spans="2:7" ht="15" customHeight="1" x14ac:dyDescent="0.3">
      <c r="B99" s="629"/>
      <c r="C99" s="346">
        <f>'дети 5-ти лет Ф'!E16</f>
        <v>1</v>
      </c>
      <c r="D99" s="346">
        <f>'дети 5-ти лет К'!E16</f>
        <v>0</v>
      </c>
      <c r="E99" s="346">
        <f>'дети 5-ти лет П'!E16</f>
        <v>0</v>
      </c>
      <c r="F99" s="346">
        <f>'дети 5-ти лет Т'!E16</f>
        <v>0</v>
      </c>
      <c r="G99" s="346">
        <f>'дети 5-ти лет С'!E16</f>
        <v>1</v>
      </c>
    </row>
    <row r="100" spans="2:7" ht="15" customHeight="1" x14ac:dyDescent="0.3">
      <c r="B100" s="630"/>
      <c r="C100" s="346">
        <f>'дети 5-ти лет Ф'!F16</f>
        <v>0</v>
      </c>
      <c r="D100" s="346">
        <f>'дети 5-ти лет К'!F16</f>
        <v>0</v>
      </c>
      <c r="E100" s="346">
        <f>'дети 5-ти лет П'!F16</f>
        <v>0</v>
      </c>
      <c r="F100" s="346">
        <f>'дети 5-ти лет Т'!F16</f>
        <v>0</v>
      </c>
      <c r="G100" s="346">
        <f>'дети 5-ти лет С'!F16</f>
        <v>0</v>
      </c>
    </row>
    <row r="101" spans="2:7" ht="15" customHeight="1" x14ac:dyDescent="0.3">
      <c r="B101" s="628">
        <v>2</v>
      </c>
      <c r="C101" s="346">
        <f>'дети 5-ти лет Ф'!G16</f>
        <v>0</v>
      </c>
      <c r="D101" s="346">
        <f>'дети 5-ти лет К'!G16</f>
        <v>0</v>
      </c>
      <c r="E101" s="346">
        <f>'дети 5-ти лет П'!G16</f>
        <v>1</v>
      </c>
      <c r="F101" s="346">
        <f>'дети 5-ти лет Т'!G16</f>
        <v>1</v>
      </c>
      <c r="G101" s="346">
        <f>'дети 5-ти лет С'!G16</f>
        <v>1</v>
      </c>
    </row>
    <row r="102" spans="2:7" ht="15" customHeight="1" x14ac:dyDescent="0.3">
      <c r="B102" s="629"/>
      <c r="C102" s="346">
        <f>'дети 5-ти лет Ф'!H16</f>
        <v>1</v>
      </c>
      <c r="D102" s="346">
        <f>'дети 5-ти лет К'!H16</f>
        <v>1</v>
      </c>
      <c r="E102" s="346">
        <f>'дети 5-ти лет П'!H16</f>
        <v>0</v>
      </c>
      <c r="F102" s="346">
        <f>'дети 5-ти лет Т'!H16</f>
        <v>0</v>
      </c>
      <c r="G102" s="346">
        <f>'дети 5-ти лет С'!H16</f>
        <v>0</v>
      </c>
    </row>
    <row r="103" spans="2:7" ht="15" customHeight="1" x14ac:dyDescent="0.3">
      <c r="B103" s="630"/>
      <c r="C103" s="346">
        <f>'дети 5-ти лет Ф'!I16</f>
        <v>0</v>
      </c>
      <c r="D103" s="346">
        <f>'дети 5-ти лет К'!I16</f>
        <v>0</v>
      </c>
      <c r="E103" s="346">
        <f>'дети 5-ти лет П'!I16</f>
        <v>0</v>
      </c>
      <c r="F103" s="346">
        <f>'дети 5-ти лет Т'!I16</f>
        <v>0</v>
      </c>
      <c r="G103" s="346">
        <f>'дети 5-ти лет С'!I16</f>
        <v>0</v>
      </c>
    </row>
    <row r="104" spans="2:7" ht="15" customHeight="1" x14ac:dyDescent="0.3">
      <c r="B104" s="628">
        <v>3</v>
      </c>
      <c r="C104" s="346">
        <f>'дети 5-ти лет Ф'!J16</f>
        <v>0</v>
      </c>
      <c r="D104" s="346">
        <f>'дети 5-ти лет К'!J16</f>
        <v>1</v>
      </c>
      <c r="E104" s="346">
        <f>'дети 5-ти лет П'!J16</f>
        <v>1</v>
      </c>
      <c r="F104" s="346">
        <f>'дети 5-ти лет Т'!J16</f>
        <v>0</v>
      </c>
      <c r="G104" s="346">
        <f>'дети 5-ти лет С'!J16</f>
        <v>0</v>
      </c>
    </row>
    <row r="105" spans="2:7" ht="15" customHeight="1" x14ac:dyDescent="0.3">
      <c r="B105" s="629"/>
      <c r="C105" s="346">
        <f>'дети 5-ти лет Ф'!K16</f>
        <v>1</v>
      </c>
      <c r="D105" s="346">
        <f>'дети 5-ти лет К'!K16</f>
        <v>0</v>
      </c>
      <c r="E105" s="346">
        <f>'дети 5-ти лет П'!K16</f>
        <v>0</v>
      </c>
      <c r="F105" s="346">
        <f>'дети 5-ти лет Т'!K16</f>
        <v>1</v>
      </c>
      <c r="G105" s="346">
        <f>'дети 5-ти лет С'!K16</f>
        <v>1</v>
      </c>
    </row>
    <row r="106" spans="2:7" ht="15" customHeight="1" x14ac:dyDescent="0.3">
      <c r="B106" s="630"/>
      <c r="C106" s="346">
        <f>'дети 5-ти лет Ф'!L16</f>
        <v>0</v>
      </c>
      <c r="D106" s="346">
        <f>'дети 5-ти лет К'!L16</f>
        <v>0</v>
      </c>
      <c r="E106" s="346">
        <f>'дети 5-ти лет П'!L16</f>
        <v>0</v>
      </c>
      <c r="F106" s="346">
        <f>'дети 5-ти лет Т'!L16</f>
        <v>0</v>
      </c>
      <c r="G106" s="346">
        <f>'дети 5-ти лет С'!L16</f>
        <v>0</v>
      </c>
    </row>
    <row r="107" spans="2:7" ht="15" customHeight="1" x14ac:dyDescent="0.3">
      <c r="B107" s="628">
        <v>4</v>
      </c>
      <c r="C107" s="346">
        <f>'дети 5-ти лет Ф'!M16</f>
        <v>0</v>
      </c>
      <c r="D107" s="346">
        <f>'дети 5-ти лет К'!M16</f>
        <v>0</v>
      </c>
      <c r="E107" s="346">
        <f>'дети 5-ти лет П'!M16</f>
        <v>1</v>
      </c>
      <c r="F107" s="346">
        <f>'дети 5-ти лет Т'!M16</f>
        <v>1</v>
      </c>
      <c r="G107" s="346">
        <f>'дети 5-ти лет С'!M16</f>
        <v>0</v>
      </c>
    </row>
    <row r="108" spans="2:7" ht="15" customHeight="1" x14ac:dyDescent="0.3">
      <c r="B108" s="629"/>
      <c r="C108" s="346">
        <f>'дети 5-ти лет Ф'!N16</f>
        <v>1</v>
      </c>
      <c r="D108" s="346">
        <f>'дети 5-ти лет К'!N16</f>
        <v>1</v>
      </c>
      <c r="E108" s="346">
        <f>'дети 5-ти лет П'!N16</f>
        <v>0</v>
      </c>
      <c r="F108" s="346">
        <f>'дети 5-ти лет Т'!N16</f>
        <v>0</v>
      </c>
      <c r="G108" s="346">
        <f>'дети 5-ти лет С'!N16</f>
        <v>1</v>
      </c>
    </row>
    <row r="109" spans="2:7" ht="15" customHeight="1" x14ac:dyDescent="0.3">
      <c r="B109" s="630"/>
      <c r="C109" s="346">
        <f>'дети 5-ти лет Ф'!O16</f>
        <v>0</v>
      </c>
      <c r="D109" s="346">
        <f>'дети 5-ти лет К'!O16</f>
        <v>0</v>
      </c>
      <c r="E109" s="346">
        <f>'дети 5-ти лет П'!O16</f>
        <v>0</v>
      </c>
      <c r="F109" s="346">
        <f>'дети 5-ти лет Т'!O16</f>
        <v>0</v>
      </c>
      <c r="G109" s="346">
        <f>'дети 5-ти лет С'!O16</f>
        <v>0</v>
      </c>
    </row>
    <row r="110" spans="2:7" ht="15" customHeight="1" x14ac:dyDescent="0.3">
      <c r="B110" s="628">
        <v>5</v>
      </c>
      <c r="C110" s="346">
        <f>'дети 5-ти лет Ф'!P16</f>
        <v>0</v>
      </c>
      <c r="D110" s="346">
        <f>'дети 5-ти лет К'!P16</f>
        <v>0</v>
      </c>
      <c r="E110" s="346">
        <f>'дети 5-ти лет П'!P16</f>
        <v>0</v>
      </c>
      <c r="F110" s="346">
        <f>'дети 5-ти лет Т'!P16</f>
        <v>1</v>
      </c>
      <c r="G110" s="346">
        <f>'дети 5-ти лет С'!P16</f>
        <v>1</v>
      </c>
    </row>
    <row r="111" spans="2:7" ht="15" customHeight="1" x14ac:dyDescent="0.3">
      <c r="B111" s="629"/>
      <c r="C111" s="346">
        <f>'дети 5-ти лет Ф'!Q16</f>
        <v>1</v>
      </c>
      <c r="D111" s="346">
        <f>'дети 5-ти лет К'!Q16</f>
        <v>1</v>
      </c>
      <c r="E111" s="346">
        <f>'дети 5-ти лет П'!Q16</f>
        <v>1</v>
      </c>
      <c r="F111" s="346">
        <f>'дети 5-ти лет Т'!Q16</f>
        <v>0</v>
      </c>
      <c r="G111" s="346">
        <f>'дети 5-ти лет С'!Q16</f>
        <v>0</v>
      </c>
    </row>
    <row r="112" spans="2:7" ht="15" customHeight="1" x14ac:dyDescent="0.3">
      <c r="B112" s="630"/>
      <c r="C112" s="346">
        <f>'дети 5-ти лет Ф'!R16</f>
        <v>0</v>
      </c>
      <c r="D112" s="346">
        <f>'дети 5-ти лет К'!R16</f>
        <v>0</v>
      </c>
      <c r="E112" s="346">
        <f>'дети 5-ти лет П'!R16</f>
        <v>0</v>
      </c>
      <c r="F112" s="346">
        <f>'дети 5-ти лет Т'!R16</f>
        <v>0</v>
      </c>
      <c r="G112" s="346">
        <f>'дети 5-ти лет С'!R16</f>
        <v>0</v>
      </c>
    </row>
    <row r="113" spans="2:7" ht="15" customHeight="1" x14ac:dyDescent="0.3">
      <c r="B113" s="628">
        <v>6</v>
      </c>
      <c r="C113" s="346">
        <f>'дети 5-ти лет Ф'!S16</f>
        <v>1</v>
      </c>
      <c r="D113" s="346">
        <f>'дети 5-ти лет К'!S16</f>
        <v>1</v>
      </c>
      <c r="E113" s="346">
        <f>'дети 5-ти лет П'!S16</f>
        <v>1</v>
      </c>
      <c r="F113" s="346">
        <f>'дети 5-ти лет Т'!S16</f>
        <v>1</v>
      </c>
      <c r="G113" s="346">
        <f>'дети 5-ти лет С'!S16</f>
        <v>1</v>
      </c>
    </row>
    <row r="114" spans="2:7" ht="15" customHeight="1" x14ac:dyDescent="0.3">
      <c r="B114" s="629"/>
      <c r="C114" s="346">
        <f>'дети 5-ти лет Ф'!T16</f>
        <v>0</v>
      </c>
      <c r="D114" s="346">
        <f>'дети 5-ти лет К'!T16</f>
        <v>0</v>
      </c>
      <c r="E114" s="346">
        <f>'дети 5-ти лет П'!T16</f>
        <v>0</v>
      </c>
      <c r="F114" s="346">
        <f>'дети 5-ти лет Т'!T16</f>
        <v>0</v>
      </c>
      <c r="G114" s="346">
        <f>'дети 5-ти лет С'!T16</f>
        <v>0</v>
      </c>
    </row>
    <row r="115" spans="2:7" ht="15" customHeight="1" x14ac:dyDescent="0.3">
      <c r="B115" s="630"/>
      <c r="C115" s="346">
        <f>'дети 5-ти лет Ф'!U16</f>
        <v>0</v>
      </c>
      <c r="D115" s="346">
        <f>'дети 5-ти лет К'!U16</f>
        <v>0</v>
      </c>
      <c r="E115" s="346">
        <f>'дети 5-ти лет П'!U16</f>
        <v>0</v>
      </c>
      <c r="F115" s="346">
        <f>'дети 5-ти лет Т'!U16</f>
        <v>0</v>
      </c>
      <c r="G115" s="346">
        <f>'дети 5-ти лет С'!U16</f>
        <v>0</v>
      </c>
    </row>
    <row r="116" spans="2:7" ht="15" customHeight="1" x14ac:dyDescent="0.3">
      <c r="B116" s="628">
        <v>7</v>
      </c>
      <c r="C116" s="790"/>
      <c r="D116" s="346">
        <f>'дети 5-ти лет К'!V16</f>
        <v>0</v>
      </c>
      <c r="E116" s="790"/>
      <c r="F116" s="346">
        <f>'дети 5-ти лет Т'!V16</f>
        <v>0</v>
      </c>
      <c r="G116" s="790"/>
    </row>
    <row r="117" spans="2:7" ht="15" customHeight="1" x14ac:dyDescent="0.3">
      <c r="B117" s="629"/>
      <c r="C117" s="791"/>
      <c r="D117" s="346">
        <f>'дети 5-ти лет Т'!W16</f>
        <v>1</v>
      </c>
      <c r="E117" s="791"/>
      <c r="F117" s="346">
        <f>'дети 5-ти лет Т'!W16</f>
        <v>1</v>
      </c>
      <c r="G117" s="791"/>
    </row>
    <row r="118" spans="2:7" ht="15" customHeight="1" x14ac:dyDescent="0.3">
      <c r="B118" s="630"/>
      <c r="C118" s="791"/>
      <c r="D118" s="346">
        <f>'дети 5-ти лет К'!X16</f>
        <v>0</v>
      </c>
      <c r="E118" s="791"/>
      <c r="F118" s="346">
        <f>'дети 5-ти лет Т'!X16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К'!Y16</f>
        <v>1</v>
      </c>
      <c r="E119" s="791"/>
      <c r="F119" s="346">
        <f>'дети 5-ти лет Т'!Y16</f>
        <v>1</v>
      </c>
      <c r="G119" s="791"/>
    </row>
    <row r="120" spans="2:7" ht="15" customHeight="1" x14ac:dyDescent="0.3">
      <c r="B120" s="629"/>
      <c r="C120" s="791"/>
      <c r="D120" s="346">
        <f>'дети 5-ти лет К'!Z16</f>
        <v>0</v>
      </c>
      <c r="E120" s="791"/>
      <c r="F120" s="346">
        <f>'дети 5-ти лет Т'!Z16</f>
        <v>0</v>
      </c>
      <c r="G120" s="791"/>
    </row>
    <row r="121" spans="2:7" ht="15" customHeight="1" x14ac:dyDescent="0.3">
      <c r="B121" s="630"/>
      <c r="C121" s="791"/>
      <c r="D121" s="346">
        <f>'дети 5-ти лет К'!AA16</f>
        <v>0</v>
      </c>
      <c r="E121" s="791"/>
      <c r="F121" s="346">
        <f>'дети 5-ти лет Т'!AA16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К'!AB16</f>
        <v>0</v>
      </c>
      <c r="E122" s="791"/>
      <c r="F122" s="346">
        <f>'дети 5-ти лет Т'!AB16</f>
        <v>0</v>
      </c>
      <c r="G122" s="791"/>
    </row>
    <row r="123" spans="2:7" ht="15" customHeight="1" x14ac:dyDescent="0.3">
      <c r="B123" s="629"/>
      <c r="C123" s="791"/>
      <c r="D123" s="346">
        <f>'дети 5-ти лет К'!AC16</f>
        <v>1</v>
      </c>
      <c r="E123" s="791"/>
      <c r="F123" s="346">
        <f>'дети 5-ти лет Т'!AC16</f>
        <v>1</v>
      </c>
      <c r="G123" s="791"/>
    </row>
    <row r="124" spans="2:7" ht="15" customHeight="1" x14ac:dyDescent="0.3">
      <c r="B124" s="630"/>
      <c r="C124" s="791"/>
      <c r="D124" s="346">
        <f>'дети 5-ти лет К'!AD16</f>
        <v>0</v>
      </c>
      <c r="E124" s="791"/>
      <c r="F124" s="346">
        <f>'дети 5-ти лет Т'!AD16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К'!AE16</f>
        <v>0</v>
      </c>
      <c r="E125" s="791"/>
      <c r="F125" s="346">
        <f>'дети 5-ти лет Т'!AE16</f>
        <v>0</v>
      </c>
      <c r="G125" s="791"/>
    </row>
    <row r="126" spans="2:7" ht="15" customHeight="1" x14ac:dyDescent="0.3">
      <c r="B126" s="635"/>
      <c r="C126" s="791"/>
      <c r="D126" s="346">
        <f>'дети 5-ти лет К'!AF16</f>
        <v>0</v>
      </c>
      <c r="E126" s="791"/>
      <c r="F126" s="346">
        <f>'дети 5-ти лет Т'!AF16</f>
        <v>1</v>
      </c>
      <c r="G126" s="791"/>
    </row>
    <row r="127" spans="2:7" ht="15" customHeight="1" x14ac:dyDescent="0.3">
      <c r="B127" s="635"/>
      <c r="C127" s="791"/>
      <c r="D127" s="346">
        <f>'дети 5-ти лет К'!AG16</f>
        <v>1</v>
      </c>
      <c r="E127" s="791"/>
      <c r="F127" s="346">
        <f>'дети 5-ти лет Т'!AG16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К'!AH16</f>
        <v>0</v>
      </c>
      <c r="E128" s="791"/>
      <c r="F128" s="346">
        <f>'дети 5-ти лет Т'!AH16</f>
        <v>1</v>
      </c>
      <c r="G128" s="791"/>
    </row>
    <row r="129" spans="2:7" ht="15" customHeight="1" x14ac:dyDescent="0.3">
      <c r="B129" s="635"/>
      <c r="C129" s="791"/>
      <c r="D129" s="346">
        <f>'дети 5-ти лет К'!AI16</f>
        <v>1</v>
      </c>
      <c r="E129" s="791"/>
      <c r="F129" s="346">
        <f>'дети 5-ти лет Т'!AI16</f>
        <v>0</v>
      </c>
      <c r="G129" s="791"/>
    </row>
    <row r="130" spans="2:7" x14ac:dyDescent="0.3">
      <c r="B130" s="635"/>
      <c r="C130" s="791"/>
      <c r="D130" s="346">
        <f>'дети 5-ти лет К'!AJ16</f>
        <v>0</v>
      </c>
      <c r="E130" s="791"/>
      <c r="F130" s="346">
        <f>'дети 5-ти лет Т'!AJ16</f>
        <v>0</v>
      </c>
      <c r="G130" s="791"/>
    </row>
    <row r="131" spans="2:7" x14ac:dyDescent="0.3">
      <c r="B131" s="635">
        <v>12</v>
      </c>
      <c r="C131" s="791"/>
      <c r="D131" s="346">
        <f>'дети 5-ти лет К'!AK16</f>
        <v>1</v>
      </c>
      <c r="E131" s="791"/>
      <c r="F131" s="346">
        <f>'дети 5-ти лет Т'!AK16</f>
        <v>1</v>
      </c>
      <c r="G131" s="791"/>
    </row>
    <row r="132" spans="2:7" x14ac:dyDescent="0.3">
      <c r="B132" s="635"/>
      <c r="C132" s="791"/>
      <c r="D132" s="346">
        <f>'дети 5-ти лет К'!AL16</f>
        <v>0</v>
      </c>
      <c r="E132" s="791"/>
      <c r="F132" s="346">
        <f>'дети 5-ти лет Т'!AL16</f>
        <v>0</v>
      </c>
      <c r="G132" s="791"/>
    </row>
    <row r="133" spans="2:7" x14ac:dyDescent="0.3">
      <c r="B133" s="635"/>
      <c r="C133" s="791"/>
      <c r="D133" s="346">
        <f>'дети 5-ти лет К'!AM16</f>
        <v>0</v>
      </c>
      <c r="E133" s="791"/>
      <c r="F133" s="346">
        <f>'дети 5-ти лет Т'!AM16</f>
        <v>0</v>
      </c>
      <c r="G133" s="791"/>
    </row>
    <row r="134" spans="2:7" x14ac:dyDescent="0.3">
      <c r="B134" s="635">
        <v>13</v>
      </c>
      <c r="C134" s="791"/>
      <c r="D134" s="346">
        <f>'дети 5-ти лет К'!AN16</f>
        <v>0</v>
      </c>
      <c r="E134" s="791"/>
      <c r="F134" s="346">
        <f>'дети 5-ти лет Т'!AN16</f>
        <v>0</v>
      </c>
      <c r="G134" s="791"/>
    </row>
    <row r="135" spans="2:7" x14ac:dyDescent="0.3">
      <c r="B135" s="635"/>
      <c r="C135" s="791"/>
      <c r="D135" s="346">
        <f>'дети 5-ти лет К'!AO16</f>
        <v>1</v>
      </c>
      <c r="E135" s="791"/>
      <c r="F135" s="346">
        <f>'дети 5-ти лет Т'!AO16</f>
        <v>1</v>
      </c>
      <c r="G135" s="791"/>
    </row>
    <row r="136" spans="2:7" x14ac:dyDescent="0.3">
      <c r="B136" s="635"/>
      <c r="C136" s="791"/>
      <c r="D136" s="346">
        <f>'дети 5-ти лет К'!AP16</f>
        <v>0</v>
      </c>
      <c r="E136" s="791"/>
      <c r="F136" s="346">
        <f>'дети 5-ти лет Т'!AP16</f>
        <v>0</v>
      </c>
      <c r="G136" s="791"/>
    </row>
    <row r="137" spans="2:7" x14ac:dyDescent="0.3">
      <c r="B137" s="635">
        <v>14</v>
      </c>
      <c r="C137" s="791"/>
      <c r="D137" s="346">
        <f>'дети 5-ти лет К'!AQ16</f>
        <v>1</v>
      </c>
      <c r="E137" s="791"/>
      <c r="F137" s="346">
        <f>'дети 5-ти лет Т'!AQ16</f>
        <v>0</v>
      </c>
      <c r="G137" s="791"/>
    </row>
    <row r="138" spans="2:7" x14ac:dyDescent="0.3">
      <c r="B138" s="635"/>
      <c r="C138" s="791"/>
      <c r="D138" s="346">
        <f>'дети 5-ти лет К'!AR16</f>
        <v>0</v>
      </c>
      <c r="E138" s="791"/>
      <c r="F138" s="346">
        <f>'дети 5-ти лет Т'!AR16</f>
        <v>1</v>
      </c>
      <c r="G138" s="791"/>
    </row>
    <row r="139" spans="2:7" x14ac:dyDescent="0.3">
      <c r="B139" s="635"/>
      <c r="C139" s="791"/>
      <c r="D139" s="346">
        <f>'дети 5-ти лет К'!AS16</f>
        <v>0</v>
      </c>
      <c r="E139" s="791"/>
      <c r="F139" s="346">
        <f>'дети 5-ти лет Т'!AS16</f>
        <v>0</v>
      </c>
      <c r="G139" s="791"/>
    </row>
    <row r="140" spans="2:7" x14ac:dyDescent="0.3">
      <c r="B140" s="635">
        <v>15</v>
      </c>
      <c r="C140" s="791"/>
      <c r="D140" s="346">
        <f>'дети 5-ти лет К'!AT16</f>
        <v>0</v>
      </c>
      <c r="E140" s="791"/>
      <c r="F140" s="346">
        <f>'дети 5-ти лет Т'!AT16</f>
        <v>1</v>
      </c>
      <c r="G140" s="791"/>
    </row>
    <row r="141" spans="2:7" x14ac:dyDescent="0.3">
      <c r="B141" s="635"/>
      <c r="C141" s="791"/>
      <c r="D141" s="346">
        <f>'дети 5-ти лет К'!AU16</f>
        <v>1</v>
      </c>
      <c r="E141" s="791"/>
      <c r="F141" s="346">
        <f>'дети 5-ти лет Т'!AU16</f>
        <v>0</v>
      </c>
      <c r="G141" s="791"/>
    </row>
    <row r="142" spans="2:7" x14ac:dyDescent="0.3">
      <c r="B142" s="635"/>
      <c r="C142" s="791"/>
      <c r="D142" s="346">
        <f>'дети 5-ти лет К'!AV16</f>
        <v>0</v>
      </c>
      <c r="E142" s="791"/>
      <c r="F142" s="346">
        <f>'дети 5-ти лет Т'!AV16</f>
        <v>0</v>
      </c>
      <c r="G142" s="791"/>
    </row>
    <row r="143" spans="2:7" x14ac:dyDescent="0.3">
      <c r="B143" s="635">
        <v>16</v>
      </c>
      <c r="C143" s="791"/>
      <c r="D143" s="346">
        <f>'дети 5-ти лет К'!AW16</f>
        <v>0</v>
      </c>
      <c r="E143" s="791"/>
      <c r="F143" s="346">
        <f>'дети 5-ти лет Т'!AW16</f>
        <v>0</v>
      </c>
      <c r="G143" s="791"/>
    </row>
    <row r="144" spans="2:7" x14ac:dyDescent="0.3">
      <c r="B144" s="635"/>
      <c r="C144" s="791"/>
      <c r="D144" s="346">
        <f>'дети 5-ти лет К'!AX16</f>
        <v>1</v>
      </c>
      <c r="E144" s="791"/>
      <c r="F144" s="346">
        <f>'дети 5-ти лет Т'!AX16</f>
        <v>1</v>
      </c>
      <c r="G144" s="791"/>
    </row>
    <row r="145" spans="2:7" x14ac:dyDescent="0.3">
      <c r="B145" s="635"/>
      <c r="C145" s="791"/>
      <c r="D145" s="346">
        <f>'дети 5-ти лет К'!AY16</f>
        <v>0</v>
      </c>
      <c r="E145" s="791"/>
      <c r="F145" s="346">
        <f>'дети 5-ти лет Т'!AY16</f>
        <v>0</v>
      </c>
      <c r="G145" s="791"/>
    </row>
    <row r="146" spans="2:7" x14ac:dyDescent="0.3">
      <c r="B146" s="635">
        <v>17</v>
      </c>
      <c r="C146" s="791"/>
      <c r="D146" s="346">
        <f>'дети 5-ти лет К'!AZ16</f>
        <v>0</v>
      </c>
      <c r="E146" s="791"/>
      <c r="F146" s="346">
        <f>'дети 5-ти лет Т'!AZ16</f>
        <v>1</v>
      </c>
      <c r="G146" s="791"/>
    </row>
    <row r="147" spans="2:7" x14ac:dyDescent="0.3">
      <c r="B147" s="635"/>
      <c r="C147" s="791"/>
      <c r="D147" s="346">
        <f>'дети 5-ти лет К'!BA16</f>
        <v>1</v>
      </c>
      <c r="E147" s="791"/>
      <c r="F147" s="346">
        <f>'дети 5-ти лет Т'!BA16</f>
        <v>0</v>
      </c>
      <c r="G147" s="791"/>
    </row>
    <row r="148" spans="2:7" x14ac:dyDescent="0.3">
      <c r="B148" s="635"/>
      <c r="C148" s="791"/>
      <c r="D148" s="346">
        <f>'дети 5-ти лет К'!BB16</f>
        <v>0</v>
      </c>
      <c r="E148" s="791"/>
      <c r="F148" s="346">
        <f>'дети 5-ти лет Т'!BB16</f>
        <v>0</v>
      </c>
      <c r="G148" s="791"/>
    </row>
    <row r="149" spans="2:7" x14ac:dyDescent="0.3">
      <c r="B149" s="635">
        <v>18</v>
      </c>
      <c r="C149" s="791"/>
      <c r="D149" s="346">
        <f>'дети 5-ти лет К'!BC16</f>
        <v>1</v>
      </c>
      <c r="E149" s="791"/>
      <c r="F149" s="346">
        <f>'дети 5-ти лет Т'!BC16</f>
        <v>0</v>
      </c>
      <c r="G149" s="791"/>
    </row>
    <row r="150" spans="2:7" x14ac:dyDescent="0.3">
      <c r="B150" s="635"/>
      <c r="C150" s="791"/>
      <c r="D150" s="346">
        <f>'дети 5-ти лет К'!BD16</f>
        <v>0</v>
      </c>
      <c r="E150" s="791"/>
      <c r="F150" s="346">
        <f>'дети 5-ти лет Т'!BD16</f>
        <v>1</v>
      </c>
      <c r="G150" s="791"/>
    </row>
    <row r="151" spans="2:7" x14ac:dyDescent="0.3">
      <c r="B151" s="635"/>
      <c r="C151" s="791"/>
      <c r="D151" s="346">
        <f>'дети 5-ти лет К'!BE16</f>
        <v>0</v>
      </c>
      <c r="E151" s="791"/>
      <c r="F151" s="346">
        <f>'дети 5-ти лет Т'!BE16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Т'!BF16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Т'!BG16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Т'!BH16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Т'!BI16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Т'!BJ16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Т'!BK16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Т'!BL16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Т'!BM16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Т'!BN16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Т'!BO16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Т'!BP16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Т'!BQ16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Т'!BR16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Т'!BS16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Т'!BT16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Т'!BU16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Т'!BV16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Т'!BW16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Т'!BX16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Т'!BY16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Т'!BZ16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Т'!CA16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Т'!CB16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Т'!CC16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Т'!CD16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Т'!CE16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Т'!CF16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Т'!CG16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Т'!CH16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Т'!CI16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Т'!CJ16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Т'!CK16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Т'!CL16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Т'!CM16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Т'!CN16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Т'!CO16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9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Ф'!D62</f>
        <v>0</v>
      </c>
      <c r="D191" s="347">
        <f>'дети 5-ти лет К'!D62</f>
        <v>0</v>
      </c>
      <c r="E191" s="347">
        <f>'дети 5-ти лет П'!D62</f>
        <v>1</v>
      </c>
      <c r="F191" s="347">
        <f>'дети 5-ти лет Т'!D62</f>
        <v>1</v>
      </c>
      <c r="G191" s="347">
        <f>'дети 5-ти лет С'!D62</f>
        <v>0</v>
      </c>
    </row>
    <row r="192" spans="2:7" ht="15" customHeight="1" x14ac:dyDescent="0.3">
      <c r="B192" s="629"/>
      <c r="C192" s="347">
        <f>'дети 5-ти лет Ф'!E62</f>
        <v>1</v>
      </c>
      <c r="D192" s="347">
        <f>'дети 5-ти лет К'!E62</f>
        <v>1</v>
      </c>
      <c r="E192" s="347">
        <f>'дети 5-ти лет П'!E62</f>
        <v>0</v>
      </c>
      <c r="F192" s="347">
        <f>'дети 5-ти лет Т'!E62</f>
        <v>0</v>
      </c>
      <c r="G192" s="347">
        <f>'дети 5-ти лет С'!E62</f>
        <v>1</v>
      </c>
    </row>
    <row r="193" spans="2:100" ht="15" customHeight="1" x14ac:dyDescent="0.3">
      <c r="B193" s="630"/>
      <c r="C193" s="347">
        <f>'дети 5-ти лет Ф'!F62</f>
        <v>0</v>
      </c>
      <c r="D193" s="347">
        <f>'дети 5-ти лет К'!F62</f>
        <v>0</v>
      </c>
      <c r="E193" s="347">
        <f>'дети 5-ти лет П'!F62</f>
        <v>0</v>
      </c>
      <c r="F193" s="347">
        <f>'дети 5-ти лет Т'!F62</f>
        <v>0</v>
      </c>
      <c r="G193" s="347">
        <f>'дети 5-ти лет С'!F62</f>
        <v>0</v>
      </c>
    </row>
    <row r="194" spans="2:100" ht="15" customHeight="1" x14ac:dyDescent="0.3">
      <c r="B194" s="628">
        <v>2</v>
      </c>
      <c r="C194" s="347">
        <f>'дети 5-ти лет Ф'!G62</f>
        <v>1</v>
      </c>
      <c r="D194" s="347">
        <f>'дети 5-ти лет К'!G62</f>
        <v>0</v>
      </c>
      <c r="E194" s="347">
        <f>'дети 5-ти лет П'!G62</f>
        <v>0</v>
      </c>
      <c r="F194" s="347">
        <f>'дети 5-ти лет Т'!G62</f>
        <v>1</v>
      </c>
      <c r="G194" s="347">
        <f>'дети 5-ти лет С'!G62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Ф'!H62</f>
        <v>0</v>
      </c>
      <c r="D195" s="347">
        <f>'дети 5-ти лет К'!H62</f>
        <v>1</v>
      </c>
      <c r="E195" s="347">
        <f>'дети 5-ти лет П'!H62</f>
        <v>1</v>
      </c>
      <c r="F195" s="347">
        <f>'дети 5-ти лет Т'!H62</f>
        <v>0</v>
      </c>
      <c r="G195" s="347">
        <f>'дети 5-ти лет С'!H62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Ф'!I62</f>
        <v>0</v>
      </c>
      <c r="D196" s="347">
        <f>'дети 5-ти лет К'!I62</f>
        <v>0</v>
      </c>
      <c r="E196" s="347">
        <f>'дети 5-ти лет П'!I62</f>
        <v>0</v>
      </c>
      <c r="F196" s="347">
        <f>'дети 5-ти лет Т'!I62</f>
        <v>0</v>
      </c>
      <c r="G196" s="347">
        <f>'дети 5-ти лет С'!I62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Ф'!J62</f>
        <v>1</v>
      </c>
      <c r="D197" s="347">
        <f>'дети 5-ти лет К'!J62</f>
        <v>0</v>
      </c>
      <c r="E197" s="347">
        <f>'дети 5-ти лет П'!J62</f>
        <v>1</v>
      </c>
      <c r="F197" s="347">
        <f>'дети 5-ти лет Т'!J62</f>
        <v>0</v>
      </c>
      <c r="G197" s="347">
        <f>'дети 5-ти лет С'!J62</f>
        <v>0</v>
      </c>
    </row>
    <row r="198" spans="2:100" ht="15" customHeight="1" x14ac:dyDescent="0.3">
      <c r="B198" s="629"/>
      <c r="C198" s="347">
        <f>'дети 5-ти лет Ф'!K62</f>
        <v>0</v>
      </c>
      <c r="D198" s="347">
        <f>'дети 5-ти лет К'!K62</f>
        <v>1</v>
      </c>
      <c r="E198" s="347">
        <f>'дети 5-ти лет П'!K62</f>
        <v>0</v>
      </c>
      <c r="F198" s="347">
        <f>'дети 5-ти лет Т'!K62</f>
        <v>1</v>
      </c>
      <c r="G198" s="347">
        <f>'дети 5-ти лет С'!K62</f>
        <v>1</v>
      </c>
    </row>
    <row r="199" spans="2:100" ht="15" customHeight="1" x14ac:dyDescent="0.3">
      <c r="B199" s="630"/>
      <c r="C199" s="347">
        <f>'дети 5-ти лет Ф'!L62</f>
        <v>0</v>
      </c>
      <c r="D199" s="347">
        <f>'дети 5-ти лет К'!L62</f>
        <v>0</v>
      </c>
      <c r="E199" s="347">
        <f>'дети 5-ти лет П'!L62</f>
        <v>0</v>
      </c>
      <c r="F199" s="347">
        <f>'дети 5-ти лет Т'!L62</f>
        <v>0</v>
      </c>
      <c r="G199" s="347">
        <f>'дети 5-ти лет С'!L62</f>
        <v>0</v>
      </c>
    </row>
    <row r="200" spans="2:100" ht="15" customHeight="1" x14ac:dyDescent="0.3">
      <c r="B200" s="628">
        <v>4</v>
      </c>
      <c r="C200" s="347">
        <f>'дети 5-ти лет Ф'!M62</f>
        <v>1</v>
      </c>
      <c r="D200" s="347">
        <f>'дети 5-ти лет К'!M62</f>
        <v>0</v>
      </c>
      <c r="E200" s="347">
        <f>'дети 5-ти лет П'!M62</f>
        <v>1</v>
      </c>
      <c r="F200" s="347">
        <f>'дети 5-ти лет Т'!M62</f>
        <v>1</v>
      </c>
      <c r="G200" s="347">
        <f>'дети 5-ти лет С'!M62</f>
        <v>1</v>
      </c>
    </row>
    <row r="201" spans="2:100" ht="15" customHeight="1" x14ac:dyDescent="0.3">
      <c r="B201" s="629"/>
      <c r="C201" s="347">
        <f>'дети 5-ти лет Ф'!N62</f>
        <v>0</v>
      </c>
      <c r="D201" s="347">
        <f>'дети 5-ти лет К'!N62</f>
        <v>1</v>
      </c>
      <c r="E201" s="347">
        <f>'дети 5-ти лет П'!N62</f>
        <v>0</v>
      </c>
      <c r="F201" s="347">
        <f>'дети 5-ти лет Т'!N62</f>
        <v>0</v>
      </c>
      <c r="G201" s="347">
        <f>'дети 5-ти лет С'!N62</f>
        <v>0</v>
      </c>
    </row>
    <row r="202" spans="2:100" ht="15" customHeight="1" x14ac:dyDescent="0.3">
      <c r="B202" s="630"/>
      <c r="C202" s="347">
        <f>'дети 5-ти лет Ф'!O62</f>
        <v>0</v>
      </c>
      <c r="D202" s="347">
        <f>'дети 5-ти лет К'!O62</f>
        <v>0</v>
      </c>
      <c r="E202" s="347">
        <f>'дети 5-ти лет П'!O62</f>
        <v>0</v>
      </c>
      <c r="F202" s="347">
        <f>'дети 5-ти лет Т'!O62</f>
        <v>0</v>
      </c>
      <c r="G202" s="347">
        <f>'дети 5-ти лет С'!O62</f>
        <v>0</v>
      </c>
    </row>
    <row r="203" spans="2:100" ht="15" customHeight="1" x14ac:dyDescent="0.3">
      <c r="B203" s="628">
        <v>5</v>
      </c>
      <c r="C203" s="347">
        <f>'дети 5-ти лет Ф'!P62</f>
        <v>1</v>
      </c>
      <c r="D203" s="347">
        <f>'дети 5-ти лет К'!P62</f>
        <v>0</v>
      </c>
      <c r="E203" s="347">
        <f>'дети 5-ти лет П'!P62</f>
        <v>0</v>
      </c>
      <c r="F203" s="347">
        <f>'дети 5-ти лет Т'!P62</f>
        <v>0</v>
      </c>
      <c r="G203" s="347">
        <f>'дети 5-ти лет С'!P62</f>
        <v>1</v>
      </c>
    </row>
    <row r="204" spans="2:100" ht="15" customHeight="1" x14ac:dyDescent="0.3">
      <c r="B204" s="629"/>
      <c r="C204" s="347">
        <f>'дети 5-ти лет Ф'!Q62</f>
        <v>0</v>
      </c>
      <c r="D204" s="347">
        <f>'дети 5-ти лет К'!Q62</f>
        <v>1</v>
      </c>
      <c r="E204" s="347">
        <f>'дети 5-ти лет П'!Q62</f>
        <v>1</v>
      </c>
      <c r="F204" s="347">
        <f>'дети 5-ти лет Т'!Q62</f>
        <v>1</v>
      </c>
      <c r="G204" s="347">
        <f>'дети 5-ти лет С'!Q62</f>
        <v>0</v>
      </c>
    </row>
    <row r="205" spans="2:100" ht="15" customHeight="1" x14ac:dyDescent="0.3">
      <c r="B205" s="630"/>
      <c r="C205" s="347">
        <f>'дети 5-ти лет Ф'!R62</f>
        <v>0</v>
      </c>
      <c r="D205" s="347">
        <f>'дети 5-ти лет К'!R62</f>
        <v>0</v>
      </c>
      <c r="E205" s="347">
        <f>'дети 5-ти лет П'!R62</f>
        <v>0</v>
      </c>
      <c r="F205" s="347">
        <f>'дети 5-ти лет Т'!R62</f>
        <v>0</v>
      </c>
      <c r="G205" s="347">
        <f>'дети 5-ти лет С'!R62</f>
        <v>0</v>
      </c>
    </row>
    <row r="206" spans="2:100" ht="15" customHeight="1" x14ac:dyDescent="0.3">
      <c r="B206" s="628">
        <v>6</v>
      </c>
      <c r="C206" s="347">
        <f>'дети 5-ти лет Ф'!S62</f>
        <v>1</v>
      </c>
      <c r="D206" s="347">
        <f>'дети 5-ти лет К'!S62</f>
        <v>0</v>
      </c>
      <c r="E206" s="347">
        <f>'дети 5-ти лет П'!S62</f>
        <v>1</v>
      </c>
      <c r="F206" s="347">
        <f>'дети 5-ти лет Т'!S62</f>
        <v>1</v>
      </c>
      <c r="G206" s="347">
        <f>'дети 5-ти лет С'!S62</f>
        <v>0</v>
      </c>
    </row>
    <row r="207" spans="2:100" ht="15" customHeight="1" x14ac:dyDescent="0.3">
      <c r="B207" s="629"/>
      <c r="C207" s="347">
        <f>'дети 5-ти лет Ф'!T62</f>
        <v>0</v>
      </c>
      <c r="D207" s="347">
        <f>'дети 5-ти лет К'!T62</f>
        <v>1</v>
      </c>
      <c r="E207" s="347">
        <f>'дети 5-ти лет П'!T62</f>
        <v>0</v>
      </c>
      <c r="F207" s="347">
        <f>'дети 5-ти лет Т'!T62</f>
        <v>0</v>
      </c>
      <c r="G207" s="347">
        <f>'дети 5-ти лет С'!T62</f>
        <v>1</v>
      </c>
    </row>
    <row r="208" spans="2:100" ht="15" customHeight="1" x14ac:dyDescent="0.3">
      <c r="B208" s="630"/>
      <c r="C208" s="347">
        <f>'дети 5-ти лет Ф'!U62</f>
        <v>0</v>
      </c>
      <c r="D208" s="347">
        <f>'дети 5-ти лет К'!U62</f>
        <v>0</v>
      </c>
      <c r="E208" s="347">
        <f>'дети 5-ти лет П'!U62</f>
        <v>0</v>
      </c>
      <c r="F208" s="347">
        <f>'дети 5-ти лет Т'!U62</f>
        <v>0</v>
      </c>
      <c r="G208" s="347">
        <f>'дети 5-ти лет С'!U62</f>
        <v>0</v>
      </c>
    </row>
    <row r="209" spans="2:7" ht="15" customHeight="1" x14ac:dyDescent="0.3">
      <c r="B209" s="628">
        <v>7</v>
      </c>
      <c r="C209" s="347">
        <f>'дети 5-ти лет Ф'!V62</f>
        <v>1</v>
      </c>
      <c r="D209" s="347">
        <f>'дети 5-ти лет К'!V62</f>
        <v>0</v>
      </c>
      <c r="E209" s="347">
        <f>'дети 5-ти лет П'!V62</f>
        <v>1</v>
      </c>
      <c r="F209" s="347">
        <f>'дети 5-ти лет Т'!V62</f>
        <v>1</v>
      </c>
      <c r="G209" s="347">
        <f>'дети 5-ти лет С'!V62</f>
        <v>1</v>
      </c>
    </row>
    <row r="210" spans="2:7" ht="15" customHeight="1" x14ac:dyDescent="0.3">
      <c r="B210" s="629"/>
      <c r="C210" s="347">
        <f>'дети 5-ти лет Ф'!W62</f>
        <v>0</v>
      </c>
      <c r="D210" s="347">
        <f>'дети 5-ти лет Т'!W62</f>
        <v>0</v>
      </c>
      <c r="E210" s="347">
        <f>'дети 5-ти лет П'!W62</f>
        <v>0</v>
      </c>
      <c r="F210" s="347">
        <f>'дети 5-ти лет Т'!W62</f>
        <v>0</v>
      </c>
      <c r="G210" s="347">
        <f>'дети 5-ти лет С'!W62</f>
        <v>0</v>
      </c>
    </row>
    <row r="211" spans="2:7" ht="15" customHeight="1" x14ac:dyDescent="0.3">
      <c r="B211" s="630"/>
      <c r="C211" s="347">
        <f>'дети 5-ти лет Ф'!X62</f>
        <v>0</v>
      </c>
      <c r="D211" s="347">
        <f>'дети 5-ти лет К'!X62</f>
        <v>0</v>
      </c>
      <c r="E211" s="347">
        <f>'дети 5-ти лет П'!X62</f>
        <v>0</v>
      </c>
      <c r="F211" s="347">
        <f>'дети 5-ти лет Т'!X62</f>
        <v>0</v>
      </c>
      <c r="G211" s="347">
        <f>'дети 5-ти лет С'!X62</f>
        <v>0</v>
      </c>
    </row>
    <row r="212" spans="2:7" ht="15" customHeight="1" x14ac:dyDescent="0.3">
      <c r="B212" s="628">
        <v>8</v>
      </c>
      <c r="C212" s="309"/>
      <c r="D212" s="347">
        <f>'дети 5-ти лет К'!Y62</f>
        <v>0</v>
      </c>
      <c r="E212" s="793"/>
      <c r="F212" s="347">
        <f>'дети 5-ти лет Т'!Y62</f>
        <v>1</v>
      </c>
      <c r="G212" s="793"/>
    </row>
    <row r="213" spans="2:7" ht="15" customHeight="1" x14ac:dyDescent="0.3">
      <c r="B213" s="629"/>
      <c r="C213" s="310"/>
      <c r="D213" s="347">
        <f>'дети 5-ти лет К'!Z62</f>
        <v>1</v>
      </c>
      <c r="E213" s="794"/>
      <c r="F213" s="347">
        <f>'дети 5-ти лет Т'!Z62</f>
        <v>0</v>
      </c>
      <c r="G213" s="794"/>
    </row>
    <row r="214" spans="2:7" ht="15" customHeight="1" x14ac:dyDescent="0.3">
      <c r="B214" s="630"/>
      <c r="C214" s="310"/>
      <c r="D214" s="347">
        <f>'дети 5-ти лет К'!AA62</f>
        <v>0</v>
      </c>
      <c r="E214" s="794"/>
      <c r="F214" s="347">
        <f>'дети 5-ти лет Т'!AA62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К'!AB62</f>
        <v>1</v>
      </c>
      <c r="E215" s="794"/>
      <c r="F215" s="347">
        <f>'дети 5-ти лет Т'!AB62</f>
        <v>1</v>
      </c>
      <c r="G215" s="794"/>
    </row>
    <row r="216" spans="2:7" ht="15" customHeight="1" x14ac:dyDescent="0.3">
      <c r="B216" s="629"/>
      <c r="C216" s="310"/>
      <c r="D216" s="347">
        <f>'дети 5-ти лет К'!AC62</f>
        <v>0</v>
      </c>
      <c r="E216" s="794"/>
      <c r="F216" s="347">
        <f>'дети 5-ти лет Т'!AC62</f>
        <v>0</v>
      </c>
      <c r="G216" s="794"/>
    </row>
    <row r="217" spans="2:7" ht="15" customHeight="1" x14ac:dyDescent="0.3">
      <c r="B217" s="630"/>
      <c r="C217" s="310"/>
      <c r="D217" s="347">
        <f>'дети 5-ти лет К'!AD62</f>
        <v>0</v>
      </c>
      <c r="E217" s="794"/>
      <c r="F217" s="347">
        <f>'дети 5-ти лет Т'!AD62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К'!AE62</f>
        <v>0</v>
      </c>
      <c r="E218" s="794"/>
      <c r="F218" s="347">
        <f>'дети 5-ти лет Т'!AE62</f>
        <v>1</v>
      </c>
      <c r="G218" s="794"/>
    </row>
    <row r="219" spans="2:7" x14ac:dyDescent="0.3">
      <c r="B219" s="635"/>
      <c r="C219" s="310"/>
      <c r="D219" s="347">
        <f>'дети 5-ти лет К'!AF62</f>
        <v>1</v>
      </c>
      <c r="E219" s="794"/>
      <c r="F219" s="347">
        <f>'дети 5-ти лет Т'!AF62</f>
        <v>0</v>
      </c>
      <c r="G219" s="794"/>
    </row>
    <row r="220" spans="2:7" x14ac:dyDescent="0.3">
      <c r="B220" s="635"/>
      <c r="C220" s="310"/>
      <c r="D220" s="347">
        <f>'дети 5-ти лет К'!AG62</f>
        <v>0</v>
      </c>
      <c r="E220" s="794"/>
      <c r="F220" s="347">
        <f>'дети 5-ти лет Т'!AG62</f>
        <v>0</v>
      </c>
      <c r="G220" s="794"/>
    </row>
    <row r="221" spans="2:7" x14ac:dyDescent="0.3">
      <c r="B221" s="635">
        <v>11</v>
      </c>
      <c r="C221" s="310"/>
      <c r="D221" s="347">
        <f>'дети 5-ти лет К'!AH62</f>
        <v>0</v>
      </c>
      <c r="E221" s="794"/>
      <c r="F221" s="347">
        <f>'дети 5-ти лет Т'!AH62</f>
        <v>0</v>
      </c>
      <c r="G221" s="794"/>
    </row>
    <row r="222" spans="2:7" x14ac:dyDescent="0.3">
      <c r="B222" s="635"/>
      <c r="C222" s="310"/>
      <c r="D222" s="347">
        <f>'дети 5-ти лет К'!AI62</f>
        <v>0</v>
      </c>
      <c r="E222" s="794"/>
      <c r="F222" s="347">
        <f>'дети 5-ти лет Т'!AI62</f>
        <v>1</v>
      </c>
      <c r="G222" s="794"/>
    </row>
    <row r="223" spans="2:7" x14ac:dyDescent="0.3">
      <c r="B223" s="635"/>
      <c r="C223" s="310"/>
      <c r="D223" s="347">
        <f>'дети 5-ти лет К'!AJ62</f>
        <v>1</v>
      </c>
      <c r="E223" s="794"/>
      <c r="F223" s="347">
        <f>'дети 5-ти лет Т'!AJ62</f>
        <v>0</v>
      </c>
      <c r="G223" s="794"/>
    </row>
    <row r="224" spans="2:7" x14ac:dyDescent="0.3">
      <c r="B224" s="635">
        <v>12</v>
      </c>
      <c r="C224" s="310"/>
      <c r="D224" s="347">
        <f>'дети 5-ти лет К'!AK62</f>
        <v>0</v>
      </c>
      <c r="E224" s="794"/>
      <c r="F224" s="347">
        <f>'дети 5-ти лет Т'!AK62</f>
        <v>0</v>
      </c>
      <c r="G224" s="794"/>
    </row>
    <row r="225" spans="2:7" x14ac:dyDescent="0.3">
      <c r="B225" s="635"/>
      <c r="C225" s="310"/>
      <c r="D225" s="347">
        <f>'дети 5-ти лет К'!AL62</f>
        <v>1</v>
      </c>
      <c r="E225" s="794"/>
      <c r="F225" s="347">
        <f>'дети 5-ти лет Т'!AL62</f>
        <v>1</v>
      </c>
      <c r="G225" s="794"/>
    </row>
    <row r="226" spans="2:7" x14ac:dyDescent="0.3">
      <c r="B226" s="635"/>
      <c r="C226" s="310"/>
      <c r="D226" s="347">
        <f>'дети 5-ти лет К'!AM62</f>
        <v>0</v>
      </c>
      <c r="E226" s="794"/>
      <c r="F226" s="347">
        <f>'дети 5-ти лет Т'!AM62</f>
        <v>0</v>
      </c>
      <c r="G226" s="794"/>
    </row>
    <row r="227" spans="2:7" x14ac:dyDescent="0.3">
      <c r="B227" s="635">
        <v>13</v>
      </c>
      <c r="C227" s="310"/>
      <c r="D227" s="347">
        <f>'дети 5-ти лет К'!AN62</f>
        <v>0</v>
      </c>
      <c r="E227" s="794"/>
      <c r="F227" s="347">
        <f>'дети 5-ти лет Т'!AN62</f>
        <v>1</v>
      </c>
      <c r="G227" s="794"/>
    </row>
    <row r="228" spans="2:7" x14ac:dyDescent="0.3">
      <c r="B228" s="635"/>
      <c r="C228" s="310"/>
      <c r="D228" s="347">
        <f>'дети 5-ти лет К'!AO62</f>
        <v>1</v>
      </c>
      <c r="E228" s="794"/>
      <c r="F228" s="347">
        <f>'дети 5-ти лет Т'!AO62</f>
        <v>0</v>
      </c>
      <c r="G228" s="794"/>
    </row>
    <row r="229" spans="2:7" x14ac:dyDescent="0.3">
      <c r="B229" s="635"/>
      <c r="C229" s="310"/>
      <c r="D229" s="347">
        <f>'дети 5-ти лет К'!AP62</f>
        <v>0</v>
      </c>
      <c r="E229" s="794"/>
      <c r="F229" s="347">
        <f>'дети 5-ти лет Т'!AP62</f>
        <v>0</v>
      </c>
      <c r="G229" s="794"/>
    </row>
    <row r="230" spans="2:7" x14ac:dyDescent="0.3">
      <c r="B230" s="635">
        <v>14</v>
      </c>
      <c r="C230" s="310"/>
      <c r="D230" s="347">
        <f>'дети 5-ти лет К'!AQ62</f>
        <v>0</v>
      </c>
      <c r="E230" s="794"/>
      <c r="F230" s="347">
        <f>'дети 5-ти лет Т'!AQ62</f>
        <v>0</v>
      </c>
      <c r="G230" s="794"/>
    </row>
    <row r="231" spans="2:7" x14ac:dyDescent="0.3">
      <c r="B231" s="635"/>
      <c r="C231" s="310"/>
      <c r="D231" s="347">
        <f>'дети 5-ти лет К'!AR62</f>
        <v>1</v>
      </c>
      <c r="E231" s="794"/>
      <c r="F231" s="347">
        <f>'дети 5-ти лет Т'!AR62</f>
        <v>1</v>
      </c>
      <c r="G231" s="794"/>
    </row>
    <row r="232" spans="2:7" x14ac:dyDescent="0.3">
      <c r="B232" s="635"/>
      <c r="C232" s="310"/>
      <c r="D232" s="347">
        <f>'дети 5-ти лет К'!AS62</f>
        <v>0</v>
      </c>
      <c r="E232" s="794"/>
      <c r="F232" s="347">
        <f>'дети 5-ти лет Т'!AS62</f>
        <v>0</v>
      </c>
      <c r="G232" s="794"/>
    </row>
    <row r="233" spans="2:7" x14ac:dyDescent="0.3">
      <c r="B233" s="635">
        <v>15</v>
      </c>
      <c r="C233" s="310"/>
      <c r="D233" s="347">
        <f>'дети 5-ти лет К'!AT62</f>
        <v>0</v>
      </c>
      <c r="E233" s="794"/>
      <c r="F233" s="347">
        <f>'дети 5-ти лет Т'!AT62</f>
        <v>1</v>
      </c>
      <c r="G233" s="794"/>
    </row>
    <row r="234" spans="2:7" x14ac:dyDescent="0.3">
      <c r="B234" s="635"/>
      <c r="C234" s="310"/>
      <c r="D234" s="347">
        <f>'дети 5-ти лет К'!AU62</f>
        <v>1</v>
      </c>
      <c r="E234" s="794"/>
      <c r="F234" s="347">
        <f>'дети 5-ти лет Т'!AU62</f>
        <v>0</v>
      </c>
      <c r="G234" s="794"/>
    </row>
    <row r="235" spans="2:7" x14ac:dyDescent="0.3">
      <c r="B235" s="635"/>
      <c r="C235" s="310"/>
      <c r="D235" s="347">
        <f>'дети 5-ти лет К'!AV62</f>
        <v>0</v>
      </c>
      <c r="E235" s="794"/>
      <c r="F235" s="347">
        <f>'дети 5-ти лет Т'!AV62</f>
        <v>0</v>
      </c>
      <c r="G235" s="794"/>
    </row>
    <row r="236" spans="2:7" x14ac:dyDescent="0.3">
      <c r="B236" s="628">
        <v>16</v>
      </c>
      <c r="C236" s="310"/>
      <c r="D236" s="347">
        <f>'дети 5-ти лет К'!AW62</f>
        <v>0</v>
      </c>
      <c r="E236" s="794"/>
      <c r="F236" s="347">
        <f>'дети 5-ти лет Т'!AW62</f>
        <v>0</v>
      </c>
      <c r="G236" s="794"/>
    </row>
    <row r="237" spans="2:7" x14ac:dyDescent="0.3">
      <c r="B237" s="629"/>
      <c r="C237" s="310"/>
      <c r="D237" s="347">
        <f>'дети 5-ти лет К'!AX62</f>
        <v>1</v>
      </c>
      <c r="E237" s="794"/>
      <c r="F237" s="347">
        <f>'дети 5-ти лет Т'!AX62</f>
        <v>1</v>
      </c>
      <c r="G237" s="794"/>
    </row>
    <row r="238" spans="2:7" x14ac:dyDescent="0.3">
      <c r="B238" s="630"/>
      <c r="C238" s="310"/>
      <c r="D238" s="347">
        <f>'дети 5-ти лет К'!AY62</f>
        <v>0</v>
      </c>
      <c r="E238" s="794"/>
      <c r="F238" s="347">
        <f>'дети 5-ти лет Т'!AY62</f>
        <v>0</v>
      </c>
      <c r="G238" s="794"/>
    </row>
    <row r="239" spans="2:7" x14ac:dyDescent="0.3">
      <c r="B239" s="628">
        <v>17</v>
      </c>
      <c r="C239" s="310"/>
      <c r="D239" s="347">
        <f>'дети 5-ти лет К'!AZ62</f>
        <v>0</v>
      </c>
      <c r="E239" s="794"/>
      <c r="F239" s="347">
        <f>'дети 5-ти лет Т'!AZ62</f>
        <v>0</v>
      </c>
      <c r="G239" s="794"/>
    </row>
    <row r="240" spans="2:7" x14ac:dyDescent="0.3">
      <c r="B240" s="629"/>
      <c r="C240" s="310"/>
      <c r="D240" s="347">
        <f>'дети 5-ти лет К'!BA62</f>
        <v>1</v>
      </c>
      <c r="E240" s="794"/>
      <c r="F240" s="347">
        <f>'дети 5-ти лет Т'!BA62</f>
        <v>1</v>
      </c>
      <c r="G240" s="794"/>
    </row>
    <row r="241" spans="2:7" x14ac:dyDescent="0.3">
      <c r="B241" s="630"/>
      <c r="C241" s="310"/>
      <c r="D241" s="347">
        <f>'дети 5-ти лет К'!BB62</f>
        <v>0</v>
      </c>
      <c r="E241" s="794"/>
      <c r="F241" s="347">
        <f>'дети 5-ти лет Т'!BB62</f>
        <v>0</v>
      </c>
      <c r="G241" s="794"/>
    </row>
    <row r="242" spans="2:7" x14ac:dyDescent="0.3">
      <c r="B242" s="628">
        <v>18</v>
      </c>
      <c r="C242" s="310"/>
      <c r="D242" s="347">
        <f>'дети 5-ти лет К'!BC62</f>
        <v>1</v>
      </c>
      <c r="E242" s="794"/>
      <c r="F242" s="347">
        <f>'дети 5-ти лет Т'!BC62</f>
        <v>1</v>
      </c>
      <c r="G242" s="794"/>
    </row>
    <row r="243" spans="2:7" x14ac:dyDescent="0.3">
      <c r="B243" s="629"/>
      <c r="C243" s="310"/>
      <c r="D243" s="347">
        <f>'дети 5-ти лет К'!BD62</f>
        <v>0</v>
      </c>
      <c r="E243" s="794"/>
      <c r="F243" s="347">
        <f>'дети 5-ти лет Т'!BD62</f>
        <v>0</v>
      </c>
      <c r="G243" s="794"/>
    </row>
    <row r="244" spans="2:7" x14ac:dyDescent="0.3">
      <c r="B244" s="630"/>
      <c r="C244" s="310"/>
      <c r="D244" s="347">
        <f>'дети 5-ти лет К'!BE62</f>
        <v>0</v>
      </c>
      <c r="E244" s="794"/>
      <c r="F244" s="347">
        <f>'дети 5-ти лет Т'!BE62</f>
        <v>0</v>
      </c>
      <c r="G244" s="794"/>
    </row>
    <row r="245" spans="2:7" x14ac:dyDescent="0.3">
      <c r="B245" s="628">
        <v>19</v>
      </c>
      <c r="C245" s="310"/>
      <c r="D245" s="347">
        <f>'дети 5-ти лет К'!BF62</f>
        <v>0</v>
      </c>
      <c r="E245" s="794"/>
      <c r="F245" s="347">
        <f>'дети 5-ти лет Т'!BF62</f>
        <v>0</v>
      </c>
      <c r="G245" s="794"/>
    </row>
    <row r="246" spans="2:7" x14ac:dyDescent="0.3">
      <c r="B246" s="629"/>
      <c r="C246" s="310"/>
      <c r="D246" s="347">
        <f>'дети 5-ти лет К'!BG62</f>
        <v>1</v>
      </c>
      <c r="E246" s="794"/>
      <c r="F246" s="347">
        <f>'дети 5-ти лет Т'!BG62</f>
        <v>1</v>
      </c>
      <c r="G246" s="794"/>
    </row>
    <row r="247" spans="2:7" x14ac:dyDescent="0.3">
      <c r="B247" s="630"/>
      <c r="C247" s="310"/>
      <c r="D247" s="347">
        <f>'дети 5-ти лет К'!BH62</f>
        <v>0</v>
      </c>
      <c r="E247" s="794"/>
      <c r="F247" s="347">
        <f>'дети 5-ти лет Т'!BH62</f>
        <v>0</v>
      </c>
      <c r="G247" s="794"/>
    </row>
    <row r="248" spans="2:7" x14ac:dyDescent="0.3">
      <c r="B248" s="628">
        <v>20</v>
      </c>
      <c r="C248" s="310"/>
      <c r="D248" s="347">
        <f>'дети 5-ти лет К'!BI62</f>
        <v>1</v>
      </c>
      <c r="E248" s="794"/>
      <c r="F248" s="347">
        <f>'дети 5-ти лет Т'!BI62</f>
        <v>0</v>
      </c>
      <c r="G248" s="794"/>
    </row>
    <row r="249" spans="2:7" x14ac:dyDescent="0.3">
      <c r="B249" s="629"/>
      <c r="C249" s="310"/>
      <c r="D249" s="347">
        <f>'дети 5-ти лет К'!BJ62</f>
        <v>0</v>
      </c>
      <c r="E249" s="794"/>
      <c r="F249" s="347">
        <f>'дети 5-ти лет Т'!BJ62</f>
        <v>1</v>
      </c>
      <c r="G249" s="794"/>
    </row>
    <row r="250" spans="2:7" x14ac:dyDescent="0.3">
      <c r="B250" s="630"/>
      <c r="C250" s="310"/>
      <c r="D250" s="347">
        <f>'дети 5-ти лет К'!BK62</f>
        <v>0</v>
      </c>
      <c r="E250" s="794"/>
      <c r="F250" s="347">
        <f>'дети 5-ти лет Т'!BK62</f>
        <v>0</v>
      </c>
      <c r="G250" s="794"/>
    </row>
    <row r="251" spans="2:7" x14ac:dyDescent="0.3">
      <c r="B251" s="628">
        <v>21</v>
      </c>
      <c r="C251" s="310"/>
      <c r="D251" s="347">
        <f>'дети 5-ти лет К'!BL62</f>
        <v>0</v>
      </c>
      <c r="E251" s="794"/>
      <c r="F251" s="347">
        <f>'дети 5-ти лет Т'!BL62</f>
        <v>1</v>
      </c>
      <c r="G251" s="794"/>
    </row>
    <row r="252" spans="2:7" x14ac:dyDescent="0.3">
      <c r="B252" s="629"/>
      <c r="C252" s="310"/>
      <c r="D252" s="347">
        <f>'дети 5-ти лет К'!BM62</f>
        <v>1</v>
      </c>
      <c r="E252" s="794"/>
      <c r="F252" s="347">
        <f>'дети 5-ти лет Т'!BM62</f>
        <v>0</v>
      </c>
      <c r="G252" s="794"/>
    </row>
    <row r="253" spans="2:7" x14ac:dyDescent="0.3">
      <c r="B253" s="630"/>
      <c r="C253" s="310"/>
      <c r="D253" s="347">
        <f>'дети 5-ти лет К'!BN62</f>
        <v>0</v>
      </c>
      <c r="E253" s="794"/>
      <c r="F253" s="347">
        <f>'дети 5-ти лет Т'!BN62</f>
        <v>0</v>
      </c>
      <c r="G253" s="794"/>
    </row>
    <row r="254" spans="2:7" x14ac:dyDescent="0.3">
      <c r="B254" s="628">
        <v>22</v>
      </c>
      <c r="C254" s="310"/>
      <c r="D254" s="347">
        <f>'дети 5-ти лет К'!BO62</f>
        <v>0</v>
      </c>
      <c r="E254" s="794"/>
      <c r="F254" s="347">
        <f>'дети 5-ти лет Т'!BO62</f>
        <v>0</v>
      </c>
      <c r="G254" s="794"/>
    </row>
    <row r="255" spans="2:7" x14ac:dyDescent="0.3">
      <c r="B255" s="629"/>
      <c r="C255" s="310"/>
      <c r="D255" s="347">
        <f>'дети 5-ти лет К'!BP62</f>
        <v>1</v>
      </c>
      <c r="E255" s="794"/>
      <c r="F255" s="347">
        <f>'дети 5-ти лет Т'!BP62</f>
        <v>1</v>
      </c>
      <c r="G255" s="794"/>
    </row>
    <row r="256" spans="2:7" x14ac:dyDescent="0.3">
      <c r="B256" s="630"/>
      <c r="C256" s="310"/>
      <c r="D256" s="347">
        <f>'дети 5-ти лет К'!BQ62</f>
        <v>0</v>
      </c>
      <c r="E256" s="794"/>
      <c r="F256" s="347">
        <f>'дети 5-ти лет Т'!BQ62</f>
        <v>0</v>
      </c>
      <c r="G256" s="794"/>
    </row>
    <row r="257" spans="2:7" x14ac:dyDescent="0.3">
      <c r="B257" s="628">
        <v>23</v>
      </c>
      <c r="C257" s="310"/>
      <c r="D257" s="347">
        <f>'дети 5-ти лет К'!BR62</f>
        <v>0</v>
      </c>
      <c r="E257" s="794"/>
      <c r="F257" s="347">
        <f>'дети 5-ти лет Т'!BR62</f>
        <v>1</v>
      </c>
      <c r="G257" s="794"/>
    </row>
    <row r="258" spans="2:7" x14ac:dyDescent="0.3">
      <c r="B258" s="629"/>
      <c r="C258" s="310"/>
      <c r="D258" s="347">
        <f>'дети 5-ти лет К'!BS62</f>
        <v>1</v>
      </c>
      <c r="E258" s="794"/>
      <c r="F258" s="347">
        <f>'дети 5-ти лет Т'!BS62</f>
        <v>0</v>
      </c>
      <c r="G258" s="794"/>
    </row>
    <row r="259" spans="2:7" x14ac:dyDescent="0.3">
      <c r="B259" s="630"/>
      <c r="C259" s="310"/>
      <c r="D259" s="347">
        <f>'дети 5-ти лет К'!BT62</f>
        <v>0</v>
      </c>
      <c r="E259" s="794"/>
      <c r="F259" s="347">
        <f>'дети 5-ти лет Т'!BT62</f>
        <v>0</v>
      </c>
      <c r="G259" s="794"/>
    </row>
    <row r="260" spans="2:7" x14ac:dyDescent="0.3">
      <c r="B260" s="628">
        <v>24</v>
      </c>
      <c r="C260" s="310"/>
      <c r="D260" s="347">
        <f>'дети 5-ти лет К'!BU62</f>
        <v>0</v>
      </c>
      <c r="E260" s="794"/>
      <c r="F260" s="347">
        <f>'дети 5-ти лет Т'!BU62</f>
        <v>1</v>
      </c>
      <c r="G260" s="794"/>
    </row>
    <row r="261" spans="2:7" x14ac:dyDescent="0.3">
      <c r="B261" s="629"/>
      <c r="C261" s="310"/>
      <c r="D261" s="347">
        <f>'дети 5-ти лет К'!BV62</f>
        <v>1</v>
      </c>
      <c r="E261" s="794"/>
      <c r="F261" s="347">
        <f>'дети 5-ти лет Т'!BV62</f>
        <v>0</v>
      </c>
      <c r="G261" s="794"/>
    </row>
    <row r="262" spans="2:7" x14ac:dyDescent="0.3">
      <c r="B262" s="630"/>
      <c r="C262" s="310"/>
      <c r="D262" s="347">
        <f>'дети 5-ти лет К'!BW62</f>
        <v>0</v>
      </c>
      <c r="E262" s="794"/>
      <c r="F262" s="347">
        <f>'дети 5-ти лет Т'!BW62</f>
        <v>0</v>
      </c>
      <c r="G262" s="794"/>
    </row>
    <row r="263" spans="2:7" x14ac:dyDescent="0.3">
      <c r="B263" s="628">
        <v>25</v>
      </c>
      <c r="C263" s="310"/>
      <c r="D263" s="347">
        <f>'дети 5-ти лет К'!BX62</f>
        <v>0</v>
      </c>
      <c r="E263" s="794"/>
      <c r="F263" s="347">
        <f>'дети 5-ти лет Т'!BX62</f>
        <v>1</v>
      </c>
      <c r="G263" s="794"/>
    </row>
    <row r="264" spans="2:7" x14ac:dyDescent="0.3">
      <c r="B264" s="629"/>
      <c r="C264" s="310"/>
      <c r="D264" s="347">
        <f>'дети 5-ти лет К'!BY62</f>
        <v>1</v>
      </c>
      <c r="E264" s="794"/>
      <c r="F264" s="347">
        <f>'дети 5-ти лет Т'!BY62</f>
        <v>0</v>
      </c>
      <c r="G264" s="794"/>
    </row>
    <row r="265" spans="2:7" x14ac:dyDescent="0.3">
      <c r="B265" s="630"/>
      <c r="C265" s="310"/>
      <c r="D265" s="347">
        <f>'дети 5-ти лет К'!BZ62</f>
        <v>0</v>
      </c>
      <c r="E265" s="794"/>
      <c r="F265" s="347">
        <f>'дети 5-ти лет Т'!BZ62</f>
        <v>0</v>
      </c>
      <c r="G265" s="794"/>
    </row>
    <row r="266" spans="2:7" x14ac:dyDescent="0.3">
      <c r="B266" s="635">
        <v>26</v>
      </c>
      <c r="C266" s="310"/>
      <c r="D266" s="347">
        <f>'дети 5-ти лет К'!CA62</f>
        <v>0</v>
      </c>
      <c r="E266" s="794"/>
      <c r="F266" s="347">
        <f>'дети 5-ти лет Т'!CA62</f>
        <v>0</v>
      </c>
      <c r="G266" s="794"/>
    </row>
    <row r="267" spans="2:7" x14ac:dyDescent="0.3">
      <c r="B267" s="635"/>
      <c r="C267" s="310"/>
      <c r="D267" s="347">
        <f>'дети 5-ти лет К'!CB62</f>
        <v>1</v>
      </c>
      <c r="E267" s="794"/>
      <c r="F267" s="347">
        <f>'дети 5-ти лет Т'!CB62</f>
        <v>1</v>
      </c>
      <c r="G267" s="794"/>
    </row>
    <row r="268" spans="2:7" x14ac:dyDescent="0.3">
      <c r="B268" s="635"/>
      <c r="C268" s="310"/>
      <c r="D268" s="347">
        <f>'дети 5-ти лет К'!CC62</f>
        <v>0</v>
      </c>
      <c r="E268" s="794"/>
      <c r="F268" s="347">
        <f>'дети 5-ти лет Т'!CC62</f>
        <v>0</v>
      </c>
      <c r="G268" s="794"/>
    </row>
    <row r="269" spans="2:7" x14ac:dyDescent="0.3">
      <c r="B269" s="635">
        <v>27</v>
      </c>
      <c r="C269" s="310"/>
      <c r="D269" s="347">
        <f>'дети 5-ти лет К'!CD62</f>
        <v>0</v>
      </c>
      <c r="E269" s="794"/>
      <c r="F269" s="347">
        <f>'дети 5-ти лет Т'!CD62</f>
        <v>1</v>
      </c>
      <c r="G269" s="794"/>
    </row>
    <row r="270" spans="2:7" x14ac:dyDescent="0.3">
      <c r="B270" s="635"/>
      <c r="C270" s="310"/>
      <c r="D270" s="347">
        <f>'дети 5-ти лет К'!CE62</f>
        <v>1</v>
      </c>
      <c r="E270" s="794"/>
      <c r="F270" s="347">
        <f>'дети 5-ти лет Т'!CE62</f>
        <v>0</v>
      </c>
      <c r="G270" s="794"/>
    </row>
    <row r="271" spans="2:7" x14ac:dyDescent="0.3">
      <c r="B271" s="635"/>
      <c r="C271" s="310"/>
      <c r="D271" s="347">
        <f>'дети 5-ти лет К'!CF62</f>
        <v>0</v>
      </c>
      <c r="E271" s="794"/>
      <c r="F271" s="347">
        <f>'дети 5-ти лет Т'!CF62</f>
        <v>0</v>
      </c>
      <c r="G271" s="794"/>
    </row>
    <row r="272" spans="2:7" x14ac:dyDescent="0.3">
      <c r="B272" s="635">
        <v>28</v>
      </c>
      <c r="C272" s="310"/>
      <c r="D272" s="347">
        <f>'дети 5-ти лет К'!CG62</f>
        <v>0</v>
      </c>
      <c r="E272" s="794"/>
      <c r="F272" s="347">
        <f>'дети 5-ти лет Т'!CG62</f>
        <v>0</v>
      </c>
      <c r="G272" s="794"/>
    </row>
    <row r="273" spans="2:7" x14ac:dyDescent="0.3">
      <c r="B273" s="635"/>
      <c r="C273" s="310"/>
      <c r="D273" s="347">
        <f>'дети 5-ти лет К'!CH62</f>
        <v>1</v>
      </c>
      <c r="E273" s="794"/>
      <c r="F273" s="347">
        <f>'дети 5-ти лет Т'!CH62</f>
        <v>1</v>
      </c>
      <c r="G273" s="794"/>
    </row>
    <row r="274" spans="2:7" x14ac:dyDescent="0.3">
      <c r="B274" s="635"/>
      <c r="C274" s="310"/>
      <c r="D274" s="347">
        <f>'дети 5-ти лет К'!CI62</f>
        <v>0</v>
      </c>
      <c r="E274" s="794"/>
      <c r="F274" s="347">
        <f>'дети 5-ти лет Т'!CI62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Т'!CJ62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Т'!CK62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Т'!CL62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Т'!CM62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Т'!CN62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Т'!CO62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Т'!CP62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Т'!CQ62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Т'!CR62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Т'!CS62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Т'!CT62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Т'!CU62</f>
        <v>1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Т'!CV62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Т'!CW62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Т'!CX62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Т'!CY62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Т'!CZ62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Т'!DA62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Т'!DB62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Т'!DC62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Т'!DD62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Ф'!D121</f>
        <v>1</v>
      </c>
      <c r="D300" s="346">
        <f>'дети 5-ти лет К'!D121</f>
        <v>1</v>
      </c>
      <c r="E300" s="346">
        <f>'дети 5-ти лет П'!D121</f>
        <v>1</v>
      </c>
      <c r="F300" s="346">
        <f>'дети 5-ти лет Т'!D121</f>
        <v>1</v>
      </c>
      <c r="G300" s="346">
        <f>'дети 5-ти лет С'!D121</f>
        <v>1</v>
      </c>
    </row>
    <row r="301" spans="2:7" x14ac:dyDescent="0.3">
      <c r="B301" s="629"/>
      <c r="C301" s="346">
        <f>'дети 5-ти лет Ф'!E121</f>
        <v>0</v>
      </c>
      <c r="D301" s="346">
        <f>'дети 5-ти лет К'!E121</f>
        <v>0</v>
      </c>
      <c r="E301" s="346">
        <f>'дети 5-ти лет П'!E121</f>
        <v>0</v>
      </c>
      <c r="F301" s="346">
        <f>'дети 5-ти лет Т'!E121</f>
        <v>0</v>
      </c>
      <c r="G301" s="346">
        <f>'дети 5-ти лет С'!E121</f>
        <v>0</v>
      </c>
    </row>
    <row r="302" spans="2:7" x14ac:dyDescent="0.3">
      <c r="B302" s="630"/>
      <c r="C302" s="346">
        <f>'дети 5-ти лет Ф'!F121</f>
        <v>0</v>
      </c>
      <c r="D302" s="346">
        <f>'дети 5-ти лет К'!F121</f>
        <v>0</v>
      </c>
      <c r="E302" s="346">
        <f>'дети 5-ти лет П'!F121</f>
        <v>0</v>
      </c>
      <c r="F302" s="346">
        <f>'дети 5-ти лет Т'!F121</f>
        <v>0</v>
      </c>
      <c r="G302" s="346">
        <f>'дети 5-ти лет С'!F121</f>
        <v>0</v>
      </c>
    </row>
    <row r="303" spans="2:7" x14ac:dyDescent="0.3">
      <c r="B303" s="628">
        <v>2</v>
      </c>
      <c r="C303" s="346">
        <f>'дети 5-ти лет Ф'!G121</f>
        <v>1</v>
      </c>
      <c r="D303" s="346">
        <f>'дети 5-ти лет К'!G121</f>
        <v>1</v>
      </c>
      <c r="E303" s="346">
        <f>'дети 5-ти лет П'!G121</f>
        <v>1</v>
      </c>
      <c r="F303" s="346">
        <f>'дети 5-ти лет Т'!G121</f>
        <v>1</v>
      </c>
      <c r="G303" s="346">
        <f>'дети 5-ти лет С'!G121</f>
        <v>1</v>
      </c>
    </row>
    <row r="304" spans="2:7" x14ac:dyDescent="0.3">
      <c r="B304" s="629"/>
      <c r="C304" s="346">
        <f>'дети 5-ти лет Ф'!H121</f>
        <v>0</v>
      </c>
      <c r="D304" s="346">
        <f>'дети 5-ти лет К'!H121</f>
        <v>0</v>
      </c>
      <c r="E304" s="346">
        <f>'дети 5-ти лет П'!H121</f>
        <v>0</v>
      </c>
      <c r="F304" s="346">
        <f>'дети 5-ти лет Т'!H121</f>
        <v>0</v>
      </c>
      <c r="G304" s="346">
        <f>'дети 5-ти лет С'!H121</f>
        <v>0</v>
      </c>
    </row>
    <row r="305" spans="2:7" x14ac:dyDescent="0.3">
      <c r="B305" s="630"/>
      <c r="C305" s="346">
        <f>'дети 5-ти лет Ф'!I121</f>
        <v>0</v>
      </c>
      <c r="D305" s="346">
        <f>'дети 5-ти лет К'!I121</f>
        <v>0</v>
      </c>
      <c r="E305" s="346">
        <f>'дети 5-ти лет П'!I121</f>
        <v>0</v>
      </c>
      <c r="F305" s="346">
        <f>'дети 5-ти лет Т'!I121</f>
        <v>0</v>
      </c>
      <c r="G305" s="346">
        <f>'дети 5-ти лет С'!I121</f>
        <v>0</v>
      </c>
    </row>
    <row r="306" spans="2:7" x14ac:dyDescent="0.3">
      <c r="B306" s="628">
        <v>3</v>
      </c>
      <c r="C306" s="346">
        <f>'дети 5-ти лет Ф'!J121</f>
        <v>1</v>
      </c>
      <c r="D306" s="346">
        <f>'дети 5-ти лет К'!J121</f>
        <v>1</v>
      </c>
      <c r="E306" s="346">
        <f>'дети 5-ти лет П'!J121</f>
        <v>1</v>
      </c>
      <c r="F306" s="346">
        <f>'дети 5-ти лет Т'!J121</f>
        <v>1</v>
      </c>
      <c r="G306" s="346">
        <f>'дети 5-ти лет С'!J121</f>
        <v>1</v>
      </c>
    </row>
    <row r="307" spans="2:7" x14ac:dyDescent="0.3">
      <c r="B307" s="629"/>
      <c r="C307" s="346">
        <f>'дети 5-ти лет Ф'!K121</f>
        <v>0</v>
      </c>
      <c r="D307" s="346">
        <f>'дети 5-ти лет К'!K121</f>
        <v>0</v>
      </c>
      <c r="E307" s="346">
        <f>'дети 5-ти лет П'!K121</f>
        <v>0</v>
      </c>
      <c r="F307" s="346">
        <f>'дети 5-ти лет Т'!K121</f>
        <v>0</v>
      </c>
      <c r="G307" s="346">
        <f>'дети 5-ти лет С'!K121</f>
        <v>0</v>
      </c>
    </row>
    <row r="308" spans="2:7" x14ac:dyDescent="0.3">
      <c r="B308" s="630"/>
      <c r="C308" s="346">
        <f>'дети 5-ти лет Ф'!L121</f>
        <v>0</v>
      </c>
      <c r="D308" s="346">
        <f>'дети 5-ти лет К'!L121</f>
        <v>0</v>
      </c>
      <c r="E308" s="346">
        <f>'дети 5-ти лет П'!L121</f>
        <v>0</v>
      </c>
      <c r="F308" s="346">
        <f>'дети 5-ти лет Т'!L121</f>
        <v>0</v>
      </c>
      <c r="G308" s="346">
        <f>'дети 5-ти лет С'!L121</f>
        <v>0</v>
      </c>
    </row>
    <row r="309" spans="2:7" x14ac:dyDescent="0.3">
      <c r="B309" s="628">
        <v>4</v>
      </c>
      <c r="C309" s="346">
        <f>'дети 5-ти лет Ф'!M121</f>
        <v>1</v>
      </c>
      <c r="D309" s="346">
        <f>'дети 5-ти лет К'!M121</f>
        <v>1</v>
      </c>
      <c r="E309" s="346">
        <f>'дети 5-ти лет П'!M121</f>
        <v>1</v>
      </c>
      <c r="F309" s="346">
        <f>'дети 5-ти лет Т'!M121</f>
        <v>1</v>
      </c>
      <c r="G309" s="346">
        <f>'дети 5-ти лет С'!M121</f>
        <v>1</v>
      </c>
    </row>
    <row r="310" spans="2:7" x14ac:dyDescent="0.3">
      <c r="B310" s="629"/>
      <c r="C310" s="346">
        <f>'дети 5-ти лет Ф'!N121</f>
        <v>0</v>
      </c>
      <c r="D310" s="346">
        <f>'дети 5-ти лет К'!N121</f>
        <v>0</v>
      </c>
      <c r="E310" s="346">
        <f>'дети 5-ти лет П'!N121</f>
        <v>0</v>
      </c>
      <c r="F310" s="346">
        <f>'дети 5-ти лет Т'!N121</f>
        <v>0</v>
      </c>
      <c r="G310" s="346">
        <f>'дети 5-ти лет С'!N121</f>
        <v>0</v>
      </c>
    </row>
    <row r="311" spans="2:7" x14ac:dyDescent="0.3">
      <c r="B311" s="630"/>
      <c r="C311" s="346">
        <f>'дети 5-ти лет Ф'!O121</f>
        <v>0</v>
      </c>
      <c r="D311" s="346">
        <f>'дети 5-ти лет К'!O121</f>
        <v>0</v>
      </c>
      <c r="E311" s="346">
        <f>'дети 5-ти лет П'!O121</f>
        <v>0</v>
      </c>
      <c r="F311" s="346">
        <f>'дети 5-ти лет Т'!O121</f>
        <v>0</v>
      </c>
      <c r="G311" s="346">
        <f>'дети 5-ти лет С'!O121</f>
        <v>0</v>
      </c>
    </row>
    <row r="312" spans="2:7" x14ac:dyDescent="0.3">
      <c r="B312" s="628">
        <v>5</v>
      </c>
      <c r="C312" s="346">
        <f>'дети 5-ти лет Ф'!P121</f>
        <v>1</v>
      </c>
      <c r="D312" s="346">
        <f>'дети 5-ти лет К'!P121</f>
        <v>1</v>
      </c>
      <c r="E312" s="346">
        <f>'дети 5-ти лет П'!P121</f>
        <v>1</v>
      </c>
      <c r="F312" s="346">
        <f>'дети 5-ти лет Т'!P121</f>
        <v>1</v>
      </c>
      <c r="G312" s="346">
        <f>'дети 5-ти лет С'!P121</f>
        <v>1</v>
      </c>
    </row>
    <row r="313" spans="2:7" x14ac:dyDescent="0.3">
      <c r="B313" s="629"/>
      <c r="C313" s="346">
        <f>'дети 5-ти лет Ф'!Q121</f>
        <v>0</v>
      </c>
      <c r="D313" s="346">
        <f>'дети 5-ти лет К'!Q121</f>
        <v>0</v>
      </c>
      <c r="E313" s="346">
        <f>'дети 5-ти лет П'!Q121</f>
        <v>0</v>
      </c>
      <c r="F313" s="346">
        <f>'дети 5-ти лет Т'!Q121</f>
        <v>0</v>
      </c>
      <c r="G313" s="346">
        <f>'дети 5-ти лет С'!Q121</f>
        <v>0</v>
      </c>
    </row>
    <row r="314" spans="2:7" x14ac:dyDescent="0.3">
      <c r="B314" s="630"/>
      <c r="C314" s="346">
        <f>'дети 5-ти лет Ф'!R121</f>
        <v>0</v>
      </c>
      <c r="D314" s="346">
        <f>'дети 5-ти лет К'!R121</f>
        <v>0</v>
      </c>
      <c r="E314" s="346">
        <f>'дети 5-ти лет П'!R121</f>
        <v>0</v>
      </c>
      <c r="F314" s="346">
        <f>'дети 5-ти лет Т'!R121</f>
        <v>0</v>
      </c>
      <c r="G314" s="346">
        <f>'дети 5-ти лет С'!R121</f>
        <v>0</v>
      </c>
    </row>
    <row r="315" spans="2:7" x14ac:dyDescent="0.3">
      <c r="B315" s="628">
        <v>6</v>
      </c>
      <c r="C315" s="346">
        <f>'дети 5-ти лет Ф'!S121</f>
        <v>1</v>
      </c>
      <c r="D315" s="346">
        <f>'дети 5-ти лет К'!S121</f>
        <v>1</v>
      </c>
      <c r="E315" s="346">
        <f>'дети 5-ти лет П'!S121</f>
        <v>1</v>
      </c>
      <c r="F315" s="346">
        <f>'дети 5-ти лет Т'!S121</f>
        <v>1</v>
      </c>
      <c r="G315" s="346">
        <f>'дети 5-ти лет С'!S121</f>
        <v>1</v>
      </c>
    </row>
    <row r="316" spans="2:7" x14ac:dyDescent="0.3">
      <c r="B316" s="629"/>
      <c r="C316" s="346">
        <f>'дети 5-ти лет Ф'!T121</f>
        <v>0</v>
      </c>
      <c r="D316" s="346">
        <f>'дети 5-ти лет К'!T121</f>
        <v>0</v>
      </c>
      <c r="E316" s="346">
        <f>'дети 5-ти лет П'!T121</f>
        <v>0</v>
      </c>
      <c r="F316" s="346">
        <f>'дети 5-ти лет Т'!T121</f>
        <v>0</v>
      </c>
      <c r="G316" s="346">
        <f>'дети 5-ти лет С'!T121</f>
        <v>0</v>
      </c>
    </row>
    <row r="317" spans="2:7" x14ac:dyDescent="0.3">
      <c r="B317" s="630"/>
      <c r="C317" s="346">
        <f>'дети 5-ти лет Ф'!U121</f>
        <v>0</v>
      </c>
      <c r="D317" s="346">
        <f>'дети 5-ти лет К'!U121</f>
        <v>0</v>
      </c>
      <c r="E317" s="346">
        <f>'дети 5-ти лет П'!U121</f>
        <v>0</v>
      </c>
      <c r="F317" s="346">
        <f>'дети 5-ти лет Т'!U121</f>
        <v>0</v>
      </c>
      <c r="G317" s="346">
        <f>'дети 5-ти лет С'!U121</f>
        <v>0</v>
      </c>
    </row>
    <row r="318" spans="2:7" x14ac:dyDescent="0.3">
      <c r="B318" s="628">
        <v>7</v>
      </c>
      <c r="C318" s="346">
        <f>'дети 5-ти лет Ф'!V121</f>
        <v>1</v>
      </c>
      <c r="D318" s="346">
        <f>'дети 5-ти лет К'!V121</f>
        <v>0</v>
      </c>
      <c r="E318" s="346">
        <f>'дети 5-ти лет П'!V121</f>
        <v>1</v>
      </c>
      <c r="F318" s="346">
        <f>'дети 5-ти лет Т'!V121</f>
        <v>1</v>
      </c>
      <c r="G318" s="346">
        <f>'дети 5-ти лет С'!V121</f>
        <v>1</v>
      </c>
    </row>
    <row r="319" spans="2:7" x14ac:dyDescent="0.3">
      <c r="B319" s="629"/>
      <c r="C319" s="346">
        <f>'дети 5-ти лет Ф'!W121</f>
        <v>0</v>
      </c>
      <c r="D319" s="346">
        <f>'дети 5-ти лет Т'!W121</f>
        <v>0</v>
      </c>
      <c r="E319" s="346">
        <f>'дети 5-ти лет П'!W121</f>
        <v>0</v>
      </c>
      <c r="F319" s="346">
        <f>'дети 5-ти лет Т'!W121</f>
        <v>0</v>
      </c>
      <c r="G319" s="346">
        <f>'дети 5-ти лет С'!W121</f>
        <v>0</v>
      </c>
    </row>
    <row r="320" spans="2:7" x14ac:dyDescent="0.3">
      <c r="B320" s="630"/>
      <c r="C320" s="346">
        <f>'дети 5-ти лет Ф'!X121</f>
        <v>0</v>
      </c>
      <c r="D320" s="346">
        <f>'дети 5-ти лет К'!X121</f>
        <v>0</v>
      </c>
      <c r="E320" s="346">
        <f>'дети 5-ти лет П'!X121</f>
        <v>0</v>
      </c>
      <c r="F320" s="346">
        <f>'дети 5-ти лет Т'!X121</f>
        <v>0</v>
      </c>
      <c r="G320" s="346">
        <f>'дети 5-ти лет С'!X121</f>
        <v>0</v>
      </c>
    </row>
    <row r="321" spans="2:7" x14ac:dyDescent="0.3">
      <c r="B321" s="628">
        <v>8</v>
      </c>
      <c r="C321" s="309"/>
      <c r="D321" s="346">
        <f>'дети 5-ти лет К'!Y121</f>
        <v>1</v>
      </c>
      <c r="E321" s="793"/>
      <c r="F321" s="346">
        <f>'дети 5-ти лет Т'!Y121</f>
        <v>1</v>
      </c>
      <c r="G321" s="793"/>
    </row>
    <row r="322" spans="2:7" x14ac:dyDescent="0.3">
      <c r="B322" s="629"/>
      <c r="C322" s="310"/>
      <c r="D322" s="346">
        <f>'дети 5-ти лет К'!Z121</f>
        <v>0</v>
      </c>
      <c r="E322" s="794"/>
      <c r="F322" s="346">
        <f>'дети 5-ти лет Т'!Z121</f>
        <v>0</v>
      </c>
      <c r="G322" s="794"/>
    </row>
    <row r="323" spans="2:7" x14ac:dyDescent="0.3">
      <c r="B323" s="630"/>
      <c r="C323" s="310"/>
      <c r="D323" s="346">
        <f>'дети 5-ти лет К'!AA121</f>
        <v>0</v>
      </c>
      <c r="E323" s="794"/>
      <c r="F323" s="346">
        <f>'дети 5-ти лет Т'!AA121</f>
        <v>0</v>
      </c>
      <c r="G323" s="794"/>
    </row>
    <row r="324" spans="2:7" x14ac:dyDescent="0.3">
      <c r="B324" s="628">
        <v>9</v>
      </c>
      <c r="C324" s="310"/>
      <c r="D324" s="346">
        <f>'дети 5-ти лет К'!AB121</f>
        <v>1</v>
      </c>
      <c r="E324" s="794"/>
      <c r="F324" s="346">
        <f>'дети 5-ти лет Т'!AB121</f>
        <v>1</v>
      </c>
      <c r="G324" s="794"/>
    </row>
    <row r="325" spans="2:7" x14ac:dyDescent="0.3">
      <c r="B325" s="629"/>
      <c r="C325" s="310"/>
      <c r="D325" s="346">
        <f>'дети 5-ти лет К'!AC121</f>
        <v>0</v>
      </c>
      <c r="E325" s="794"/>
      <c r="F325" s="346">
        <f>'дети 5-ти лет Т'!AC121</f>
        <v>0</v>
      </c>
      <c r="G325" s="794"/>
    </row>
    <row r="326" spans="2:7" x14ac:dyDescent="0.3">
      <c r="B326" s="630"/>
      <c r="C326" s="310"/>
      <c r="D326" s="346">
        <f>'дети 5-ти лет К'!AD121</f>
        <v>0</v>
      </c>
      <c r="E326" s="794"/>
      <c r="F326" s="346">
        <f>'дети 5-ти лет Т'!AD121</f>
        <v>0</v>
      </c>
      <c r="G326" s="794"/>
    </row>
    <row r="327" spans="2:7" x14ac:dyDescent="0.3">
      <c r="B327" s="635">
        <v>10</v>
      </c>
      <c r="C327" s="310"/>
      <c r="D327" s="346">
        <f>'дети 5-ти лет К'!AE121</f>
        <v>1</v>
      </c>
      <c r="E327" s="794"/>
      <c r="F327" s="346">
        <f>'дети 5-ти лет Т'!AE121</f>
        <v>1</v>
      </c>
      <c r="G327" s="794"/>
    </row>
    <row r="328" spans="2:7" x14ac:dyDescent="0.3">
      <c r="B328" s="635"/>
      <c r="C328" s="310"/>
      <c r="D328" s="346">
        <f>'дети 5-ти лет К'!AF121</f>
        <v>0</v>
      </c>
      <c r="E328" s="794"/>
      <c r="F328" s="346">
        <f>'дети 5-ти лет Т'!AF121</f>
        <v>0</v>
      </c>
      <c r="G328" s="794"/>
    </row>
    <row r="329" spans="2:7" x14ac:dyDescent="0.3">
      <c r="B329" s="635"/>
      <c r="C329" s="310"/>
      <c r="D329" s="346">
        <f>'дети 5-ти лет К'!AG121</f>
        <v>0</v>
      </c>
      <c r="E329" s="794"/>
      <c r="F329" s="346">
        <f>'дети 5-ти лет Т'!AG121</f>
        <v>0</v>
      </c>
      <c r="G329" s="794"/>
    </row>
    <row r="330" spans="2:7" x14ac:dyDescent="0.3">
      <c r="B330" s="635">
        <v>11</v>
      </c>
      <c r="C330" s="310"/>
      <c r="D330" s="346">
        <f>'дети 5-ти лет К'!AH121</f>
        <v>1</v>
      </c>
      <c r="E330" s="794"/>
      <c r="F330" s="346">
        <f>'дети 5-ти лет Т'!AH121</f>
        <v>1</v>
      </c>
      <c r="G330" s="794"/>
    </row>
    <row r="331" spans="2:7" x14ac:dyDescent="0.3">
      <c r="B331" s="635"/>
      <c r="C331" s="310"/>
      <c r="D331" s="346">
        <f>'дети 5-ти лет К'!AI121</f>
        <v>0</v>
      </c>
      <c r="E331" s="794"/>
      <c r="F331" s="346">
        <f>'дети 5-ти лет Т'!AI121</f>
        <v>0</v>
      </c>
      <c r="G331" s="794"/>
    </row>
    <row r="332" spans="2:7" x14ac:dyDescent="0.3">
      <c r="B332" s="635"/>
      <c r="C332" s="310"/>
      <c r="D332" s="346">
        <f>'дети 5-ти лет К'!AJ121</f>
        <v>0</v>
      </c>
      <c r="E332" s="794"/>
      <c r="F332" s="346">
        <f>'дети 5-ти лет Т'!AJ121</f>
        <v>0</v>
      </c>
      <c r="G332" s="794"/>
    </row>
    <row r="333" spans="2:7" x14ac:dyDescent="0.3">
      <c r="B333" s="635">
        <v>12</v>
      </c>
      <c r="C333" s="310"/>
      <c r="D333" s="346">
        <f>'дети 5-ти лет К'!AK121</f>
        <v>1</v>
      </c>
      <c r="E333" s="794"/>
      <c r="F333" s="346">
        <f>'дети 5-ти лет Т'!AK121</f>
        <v>1</v>
      </c>
      <c r="G333" s="794"/>
    </row>
    <row r="334" spans="2:7" x14ac:dyDescent="0.3">
      <c r="B334" s="635"/>
      <c r="C334" s="310"/>
      <c r="D334" s="346">
        <f>'дети 5-ти лет К'!AL121</f>
        <v>0</v>
      </c>
      <c r="E334" s="794"/>
      <c r="F334" s="346">
        <f>'дети 5-ти лет Т'!AL121</f>
        <v>0</v>
      </c>
      <c r="G334" s="794"/>
    </row>
    <row r="335" spans="2:7" x14ac:dyDescent="0.3">
      <c r="B335" s="635"/>
      <c r="C335" s="310"/>
      <c r="D335" s="346">
        <f>'дети 5-ти лет К'!AM121</f>
        <v>0</v>
      </c>
      <c r="E335" s="794"/>
      <c r="F335" s="346">
        <f>'дети 5-ти лет Т'!AM121</f>
        <v>0</v>
      </c>
      <c r="G335" s="794"/>
    </row>
    <row r="336" spans="2:7" x14ac:dyDescent="0.3">
      <c r="B336" s="635">
        <v>13</v>
      </c>
      <c r="C336" s="310"/>
      <c r="D336" s="346">
        <f>'дети 5-ти лет К'!AN121</f>
        <v>1</v>
      </c>
      <c r="E336" s="794"/>
      <c r="F336" s="346">
        <f>'дети 5-ти лет Т'!AN121</f>
        <v>1</v>
      </c>
      <c r="G336" s="794"/>
    </row>
    <row r="337" spans="2:7" x14ac:dyDescent="0.3">
      <c r="B337" s="635"/>
      <c r="C337" s="310"/>
      <c r="D337" s="346">
        <f>'дети 5-ти лет К'!AO121</f>
        <v>0</v>
      </c>
      <c r="E337" s="794"/>
      <c r="F337" s="346">
        <f>'дети 5-ти лет Т'!AO121</f>
        <v>0</v>
      </c>
      <c r="G337" s="794"/>
    </row>
    <row r="338" spans="2:7" x14ac:dyDescent="0.3">
      <c r="B338" s="635"/>
      <c r="C338" s="310"/>
      <c r="D338" s="346">
        <f>'дети 5-ти лет К'!AP121</f>
        <v>0</v>
      </c>
      <c r="E338" s="794"/>
      <c r="F338" s="346">
        <f>'дети 5-ти лет Т'!AP121</f>
        <v>0</v>
      </c>
      <c r="G338" s="794"/>
    </row>
    <row r="339" spans="2:7" x14ac:dyDescent="0.3">
      <c r="B339" s="635">
        <v>14</v>
      </c>
      <c r="C339" s="310"/>
      <c r="D339" s="346">
        <f>'дети 5-ти лет К'!AQ121</f>
        <v>1</v>
      </c>
      <c r="E339" s="794"/>
      <c r="F339" s="346">
        <f>'дети 5-ти лет Т'!AQ121</f>
        <v>1</v>
      </c>
      <c r="G339" s="794"/>
    </row>
    <row r="340" spans="2:7" x14ac:dyDescent="0.3">
      <c r="B340" s="635"/>
      <c r="C340" s="310"/>
      <c r="D340" s="346">
        <f>'дети 5-ти лет К'!AR121</f>
        <v>0</v>
      </c>
      <c r="E340" s="794"/>
      <c r="F340" s="346">
        <f>'дети 5-ти лет Т'!AR121</f>
        <v>0</v>
      </c>
      <c r="G340" s="794"/>
    </row>
    <row r="341" spans="2:7" x14ac:dyDescent="0.3">
      <c r="B341" s="635"/>
      <c r="C341" s="310"/>
      <c r="D341" s="346">
        <f>'дети 5-ти лет К'!AS121</f>
        <v>0</v>
      </c>
      <c r="E341" s="794"/>
      <c r="F341" s="346">
        <f>'дети 5-ти лет Т'!AS121</f>
        <v>0</v>
      </c>
      <c r="G341" s="794"/>
    </row>
    <row r="342" spans="2:7" x14ac:dyDescent="0.3">
      <c r="B342" s="635">
        <v>15</v>
      </c>
      <c r="C342" s="310"/>
      <c r="D342" s="346">
        <f>'дети 5-ти лет К'!AT121</f>
        <v>1</v>
      </c>
      <c r="E342" s="794"/>
      <c r="F342" s="346">
        <f>'дети 5-ти лет Т'!AT121</f>
        <v>1</v>
      </c>
      <c r="G342" s="794"/>
    </row>
    <row r="343" spans="2:7" x14ac:dyDescent="0.3">
      <c r="B343" s="635"/>
      <c r="C343" s="310"/>
      <c r="D343" s="346">
        <f>'дети 5-ти лет К'!AU121</f>
        <v>0</v>
      </c>
      <c r="E343" s="794"/>
      <c r="F343" s="346">
        <f>'дети 5-ти лет Т'!AU121</f>
        <v>0</v>
      </c>
      <c r="G343" s="794"/>
    </row>
    <row r="344" spans="2:7" x14ac:dyDescent="0.3">
      <c r="B344" s="635"/>
      <c r="C344" s="310"/>
      <c r="D344" s="346">
        <f>'дети 5-ти лет К'!AV121</f>
        <v>0</v>
      </c>
      <c r="E344" s="794"/>
      <c r="F344" s="346">
        <f>'дети 5-ти лет Т'!AV121</f>
        <v>0</v>
      </c>
      <c r="G344" s="794"/>
    </row>
    <row r="345" spans="2:7" x14ac:dyDescent="0.3">
      <c r="B345" s="628">
        <v>16</v>
      </c>
      <c r="C345" s="310"/>
      <c r="D345" s="346">
        <f>'дети 5-ти лет К'!AW121</f>
        <v>1</v>
      </c>
      <c r="E345" s="794"/>
      <c r="F345" s="346">
        <f>'дети 5-ти лет Т'!AW121</f>
        <v>1</v>
      </c>
      <c r="G345" s="794"/>
    </row>
    <row r="346" spans="2:7" x14ac:dyDescent="0.3">
      <c r="B346" s="629"/>
      <c r="C346" s="310"/>
      <c r="D346" s="346">
        <f>'дети 5-ти лет К'!AX121</f>
        <v>0</v>
      </c>
      <c r="E346" s="794"/>
      <c r="F346" s="346">
        <f>'дети 5-ти лет Т'!AX121</f>
        <v>0</v>
      </c>
      <c r="G346" s="794"/>
    </row>
    <row r="347" spans="2:7" x14ac:dyDescent="0.3">
      <c r="B347" s="630"/>
      <c r="C347" s="310"/>
      <c r="D347" s="346">
        <f>'дети 5-ти лет К'!AY121</f>
        <v>0</v>
      </c>
      <c r="E347" s="794"/>
      <c r="F347" s="346">
        <f>'дети 5-ти лет Т'!AY121</f>
        <v>0</v>
      </c>
      <c r="G347" s="794"/>
    </row>
    <row r="348" spans="2:7" x14ac:dyDescent="0.3">
      <c r="B348" s="628">
        <v>17</v>
      </c>
      <c r="C348" s="310"/>
      <c r="D348" s="346">
        <f>'дети 5-ти лет К'!AZ121</f>
        <v>1</v>
      </c>
      <c r="E348" s="794"/>
      <c r="F348" s="346">
        <f>'дети 5-ти лет Т'!AZ121</f>
        <v>1</v>
      </c>
      <c r="G348" s="794"/>
    </row>
    <row r="349" spans="2:7" x14ac:dyDescent="0.3">
      <c r="B349" s="629"/>
      <c r="C349" s="310"/>
      <c r="D349" s="346">
        <f>'дети 5-ти лет К'!BA121</f>
        <v>0</v>
      </c>
      <c r="E349" s="794"/>
      <c r="F349" s="346">
        <f>'дети 5-ти лет Т'!BA121</f>
        <v>0</v>
      </c>
      <c r="G349" s="794"/>
    </row>
    <row r="350" spans="2:7" x14ac:dyDescent="0.3">
      <c r="B350" s="630"/>
      <c r="C350" s="310"/>
      <c r="D350" s="346">
        <f>'дети 5-ти лет К'!BB121</f>
        <v>0</v>
      </c>
      <c r="E350" s="794"/>
      <c r="F350" s="346">
        <f>'дети 5-ти лет Т'!BB121</f>
        <v>0</v>
      </c>
      <c r="G350" s="794"/>
    </row>
    <row r="351" spans="2:7" x14ac:dyDescent="0.3">
      <c r="B351" s="628">
        <v>18</v>
      </c>
      <c r="C351" s="310"/>
      <c r="D351" s="346">
        <f>'дети 5-ти лет К'!BC121</f>
        <v>1</v>
      </c>
      <c r="E351" s="794"/>
      <c r="F351" s="346">
        <f>'дети 5-ти лет Т'!BC121</f>
        <v>1</v>
      </c>
      <c r="G351" s="794"/>
    </row>
    <row r="352" spans="2:7" x14ac:dyDescent="0.3">
      <c r="B352" s="629"/>
      <c r="C352" s="310"/>
      <c r="D352" s="346">
        <f>'дети 5-ти лет К'!BD121</f>
        <v>0</v>
      </c>
      <c r="E352" s="794"/>
      <c r="F352" s="346">
        <f>'дети 5-ти лет Т'!BD121</f>
        <v>0</v>
      </c>
      <c r="G352" s="794"/>
    </row>
    <row r="353" spans="2:7" x14ac:dyDescent="0.3">
      <c r="B353" s="630"/>
      <c r="C353" s="310"/>
      <c r="D353" s="346">
        <f>'дети 5-ти лет К'!BE121</f>
        <v>0</v>
      </c>
      <c r="E353" s="794"/>
      <c r="F353" s="346">
        <f>'дети 5-ти лет Т'!BE121</f>
        <v>0</v>
      </c>
      <c r="G353" s="794"/>
    </row>
    <row r="354" spans="2:7" x14ac:dyDescent="0.3">
      <c r="B354" s="628">
        <v>19</v>
      </c>
      <c r="C354" s="310"/>
      <c r="D354" s="346">
        <f>'дети 5-ти лет К'!BF121</f>
        <v>1</v>
      </c>
      <c r="E354" s="794"/>
      <c r="F354" s="346">
        <f>'дети 5-ти лет Т'!BF121</f>
        <v>1</v>
      </c>
      <c r="G354" s="794"/>
    </row>
    <row r="355" spans="2:7" x14ac:dyDescent="0.3">
      <c r="B355" s="629"/>
      <c r="C355" s="310"/>
      <c r="D355" s="346">
        <f>'дети 5-ти лет К'!BG121</f>
        <v>0</v>
      </c>
      <c r="E355" s="794"/>
      <c r="F355" s="346">
        <f>'дети 5-ти лет Т'!BG121</f>
        <v>0</v>
      </c>
      <c r="G355" s="794"/>
    </row>
    <row r="356" spans="2:7" x14ac:dyDescent="0.3">
      <c r="B356" s="630"/>
      <c r="C356" s="310"/>
      <c r="D356" s="346">
        <f>'дети 5-ти лет К'!BH121</f>
        <v>0</v>
      </c>
      <c r="E356" s="794"/>
      <c r="F356" s="346">
        <f>'дети 5-ти лет Т'!BH121</f>
        <v>0</v>
      </c>
      <c r="G356" s="794"/>
    </row>
    <row r="357" spans="2:7" x14ac:dyDescent="0.3">
      <c r="B357" s="628">
        <v>20</v>
      </c>
      <c r="C357" s="310"/>
      <c r="D357" s="346">
        <f>'дети 5-ти лет К'!BI121</f>
        <v>1</v>
      </c>
      <c r="E357" s="794"/>
      <c r="F357" s="346">
        <f>'дети 5-ти лет Т'!BI121</f>
        <v>1</v>
      </c>
      <c r="G357" s="794"/>
    </row>
    <row r="358" spans="2:7" x14ac:dyDescent="0.3">
      <c r="B358" s="629"/>
      <c r="C358" s="310"/>
      <c r="D358" s="346">
        <f>'дети 5-ти лет К'!BJ121</f>
        <v>0</v>
      </c>
      <c r="E358" s="794"/>
      <c r="F358" s="346">
        <f>'дети 5-ти лет Т'!BJ121</f>
        <v>0</v>
      </c>
      <c r="G358" s="794"/>
    </row>
    <row r="359" spans="2:7" x14ac:dyDescent="0.3">
      <c r="B359" s="630"/>
      <c r="C359" s="310"/>
      <c r="D359" s="346">
        <f>'дети 5-ти лет К'!BK121</f>
        <v>0</v>
      </c>
      <c r="E359" s="794"/>
      <c r="F359" s="346">
        <f>'дети 5-ти лет Т'!BK121</f>
        <v>0</v>
      </c>
      <c r="G359" s="794"/>
    </row>
    <row r="360" spans="2:7" x14ac:dyDescent="0.3">
      <c r="B360" s="628">
        <v>21</v>
      </c>
      <c r="C360" s="310"/>
      <c r="D360" s="346">
        <f>'дети 5-ти лет К'!BL121</f>
        <v>1</v>
      </c>
      <c r="E360" s="794"/>
      <c r="F360" s="346">
        <f>'дети 5-ти лет Т'!BL121</f>
        <v>1</v>
      </c>
      <c r="G360" s="794"/>
    </row>
    <row r="361" spans="2:7" x14ac:dyDescent="0.3">
      <c r="B361" s="629"/>
      <c r="C361" s="310"/>
      <c r="D361" s="346">
        <f>'дети 5-ти лет К'!BM121</f>
        <v>0</v>
      </c>
      <c r="E361" s="794"/>
      <c r="F361" s="346">
        <f>'дети 5-ти лет Т'!BM121</f>
        <v>0</v>
      </c>
      <c r="G361" s="794"/>
    </row>
    <row r="362" spans="2:7" x14ac:dyDescent="0.3">
      <c r="B362" s="630"/>
      <c r="C362" s="310"/>
      <c r="D362" s="346">
        <f>'дети 5-ти лет К'!BN121</f>
        <v>0</v>
      </c>
      <c r="E362" s="794"/>
      <c r="F362" s="346">
        <f>'дети 5-ти лет Т'!BN121</f>
        <v>0</v>
      </c>
      <c r="G362" s="794"/>
    </row>
    <row r="363" spans="2:7" x14ac:dyDescent="0.3">
      <c r="B363" s="628">
        <v>22</v>
      </c>
      <c r="C363" s="310"/>
      <c r="D363" s="346">
        <f>'дети 5-ти лет К'!BO121</f>
        <v>1</v>
      </c>
      <c r="E363" s="794"/>
      <c r="F363" s="346">
        <f>'дети 5-ти лет Т'!BO121</f>
        <v>1</v>
      </c>
      <c r="G363" s="794"/>
    </row>
    <row r="364" spans="2:7" x14ac:dyDescent="0.3">
      <c r="B364" s="629"/>
      <c r="C364" s="310"/>
      <c r="D364" s="346">
        <f>'дети 5-ти лет К'!BP121</f>
        <v>0</v>
      </c>
      <c r="E364" s="794"/>
      <c r="F364" s="346">
        <f>'дети 5-ти лет Т'!BP121</f>
        <v>0</v>
      </c>
      <c r="G364" s="794"/>
    </row>
    <row r="365" spans="2:7" x14ac:dyDescent="0.3">
      <c r="B365" s="630"/>
      <c r="C365" s="310"/>
      <c r="D365" s="346">
        <f>'дети 5-ти лет К'!BQ121</f>
        <v>0</v>
      </c>
      <c r="E365" s="794"/>
      <c r="F365" s="346">
        <f>'дети 5-ти лет Т'!BQ121</f>
        <v>0</v>
      </c>
      <c r="G365" s="794"/>
    </row>
    <row r="366" spans="2:7" x14ac:dyDescent="0.3">
      <c r="B366" s="628">
        <v>23</v>
      </c>
      <c r="C366" s="310"/>
      <c r="D366" s="346">
        <f>'дети 5-ти лет К'!BR121</f>
        <v>1</v>
      </c>
      <c r="E366" s="794"/>
      <c r="F366" s="346">
        <f>'дети 5-ти лет Т'!BR121</f>
        <v>1</v>
      </c>
      <c r="G366" s="794"/>
    </row>
    <row r="367" spans="2:7" x14ac:dyDescent="0.3">
      <c r="B367" s="629"/>
      <c r="C367" s="310"/>
      <c r="D367" s="346">
        <f>'дети 5-ти лет К'!BS121</f>
        <v>0</v>
      </c>
      <c r="E367" s="794"/>
      <c r="F367" s="346">
        <f>'дети 5-ти лет Т'!BS121</f>
        <v>0</v>
      </c>
      <c r="G367" s="794"/>
    </row>
    <row r="368" spans="2:7" x14ac:dyDescent="0.3">
      <c r="B368" s="630"/>
      <c r="C368" s="310"/>
      <c r="D368" s="346">
        <f>'дети 5-ти лет К'!BT121</f>
        <v>0</v>
      </c>
      <c r="E368" s="794"/>
      <c r="F368" s="346">
        <f>'дети 5-ти лет Т'!BT121</f>
        <v>0</v>
      </c>
      <c r="G368" s="794"/>
    </row>
    <row r="369" spans="2:7" x14ac:dyDescent="0.3">
      <c r="B369" s="628">
        <v>24</v>
      </c>
      <c r="C369" s="310"/>
      <c r="D369" s="346">
        <f>'дети 5-ти лет К'!BU121</f>
        <v>1</v>
      </c>
      <c r="E369" s="794"/>
      <c r="F369" s="346">
        <f>'дети 5-ти лет Т'!BU121</f>
        <v>1</v>
      </c>
      <c r="G369" s="794"/>
    </row>
    <row r="370" spans="2:7" x14ac:dyDescent="0.3">
      <c r="B370" s="629"/>
      <c r="C370" s="310"/>
      <c r="D370" s="346">
        <f>'дети 5-ти лет К'!BV121</f>
        <v>0</v>
      </c>
      <c r="E370" s="794"/>
      <c r="F370" s="346">
        <f>'дети 5-ти лет Т'!BV121</f>
        <v>0</v>
      </c>
      <c r="G370" s="794"/>
    </row>
    <row r="371" spans="2:7" x14ac:dyDescent="0.3">
      <c r="B371" s="630"/>
      <c r="C371" s="310"/>
      <c r="D371" s="346">
        <f>'дети 5-ти лет К'!BW121</f>
        <v>0</v>
      </c>
      <c r="E371" s="794"/>
      <c r="F371" s="346">
        <f>'дети 5-ти лет Т'!BW121</f>
        <v>0</v>
      </c>
      <c r="G371" s="794"/>
    </row>
    <row r="372" spans="2:7" x14ac:dyDescent="0.3">
      <c r="B372" s="628">
        <v>25</v>
      </c>
      <c r="C372" s="310"/>
      <c r="D372" s="346">
        <f>'дети 5-ти лет К'!BX121</f>
        <v>1</v>
      </c>
      <c r="E372" s="794"/>
      <c r="F372" s="346">
        <f>'дети 5-ти лет Т'!BX121</f>
        <v>1</v>
      </c>
      <c r="G372" s="794"/>
    </row>
    <row r="373" spans="2:7" x14ac:dyDescent="0.3">
      <c r="B373" s="629"/>
      <c r="C373" s="310"/>
      <c r="D373" s="346">
        <f>'дети 5-ти лет К'!BY121</f>
        <v>0</v>
      </c>
      <c r="E373" s="794"/>
      <c r="F373" s="346">
        <f>'дети 5-ти лет Т'!BY121</f>
        <v>0</v>
      </c>
      <c r="G373" s="794"/>
    </row>
    <row r="374" spans="2:7" x14ac:dyDescent="0.3">
      <c r="B374" s="630"/>
      <c r="C374" s="310"/>
      <c r="D374" s="346">
        <f>'дети 5-ти лет К'!BZ121</f>
        <v>0</v>
      </c>
      <c r="E374" s="794"/>
      <c r="F374" s="346">
        <f>'дети 5-ти лет Т'!BZ121</f>
        <v>0</v>
      </c>
      <c r="G374" s="794"/>
    </row>
    <row r="375" spans="2:7" x14ac:dyDescent="0.3">
      <c r="B375" s="635">
        <v>26</v>
      </c>
      <c r="C375" s="310"/>
      <c r="D375" s="346">
        <f>'дети 5-ти лет К'!CA121</f>
        <v>1</v>
      </c>
      <c r="E375" s="794"/>
      <c r="F375" s="346">
        <f>'дети 5-ти лет Т'!CA121</f>
        <v>1</v>
      </c>
      <c r="G375" s="794"/>
    </row>
    <row r="376" spans="2:7" x14ac:dyDescent="0.3">
      <c r="B376" s="635"/>
      <c r="C376" s="310"/>
      <c r="D376" s="346">
        <f>'дети 5-ти лет К'!CB121</f>
        <v>0</v>
      </c>
      <c r="E376" s="794"/>
      <c r="F376" s="346">
        <f>'дети 5-ти лет Т'!CB121</f>
        <v>0</v>
      </c>
      <c r="G376" s="794"/>
    </row>
    <row r="377" spans="2:7" x14ac:dyDescent="0.3">
      <c r="B377" s="635"/>
      <c r="C377" s="310"/>
      <c r="D377" s="346">
        <f>'дети 5-ти лет К'!CC121</f>
        <v>0</v>
      </c>
      <c r="E377" s="794"/>
      <c r="F377" s="346">
        <f>'дети 5-ти лет Т'!CC121</f>
        <v>0</v>
      </c>
      <c r="G377" s="794"/>
    </row>
    <row r="378" spans="2:7" x14ac:dyDescent="0.3">
      <c r="B378" s="635">
        <v>27</v>
      </c>
      <c r="C378" s="310"/>
      <c r="D378" s="346">
        <f>'дети 5-ти лет К'!CD121</f>
        <v>1</v>
      </c>
      <c r="E378" s="794"/>
      <c r="F378" s="346">
        <f>'дети 5-ти лет Т'!CD121</f>
        <v>1</v>
      </c>
      <c r="G378" s="794"/>
    </row>
    <row r="379" spans="2:7" x14ac:dyDescent="0.3">
      <c r="B379" s="635"/>
      <c r="C379" s="310"/>
      <c r="D379" s="346">
        <f>'дети 5-ти лет К'!CE121</f>
        <v>0</v>
      </c>
      <c r="E379" s="794"/>
      <c r="F379" s="346">
        <f>'дети 5-ти лет Т'!CE121</f>
        <v>0</v>
      </c>
      <c r="G379" s="794"/>
    </row>
    <row r="380" spans="2:7" x14ac:dyDescent="0.3">
      <c r="B380" s="635"/>
      <c r="C380" s="310"/>
      <c r="D380" s="346">
        <f>'дети 5-ти лет К'!CF121</f>
        <v>0</v>
      </c>
      <c r="E380" s="794"/>
      <c r="F380" s="346">
        <f>'дети 5-ти лет Т'!CF121</f>
        <v>0</v>
      </c>
      <c r="G380" s="794"/>
    </row>
    <row r="381" spans="2:7" x14ac:dyDescent="0.3">
      <c r="B381" s="635">
        <v>28</v>
      </c>
      <c r="C381" s="310"/>
      <c r="D381" s="346">
        <f>'дети 5-ти лет К'!CG121</f>
        <v>1</v>
      </c>
      <c r="E381" s="794"/>
      <c r="F381" s="346">
        <f>'дети 5-ти лет Т'!CG121</f>
        <v>1</v>
      </c>
      <c r="G381" s="794"/>
    </row>
    <row r="382" spans="2:7" x14ac:dyDescent="0.3">
      <c r="B382" s="635"/>
      <c r="C382" s="310"/>
      <c r="D382" s="346">
        <f>'дети 5-ти лет К'!CH121</f>
        <v>0</v>
      </c>
      <c r="E382" s="794"/>
      <c r="F382" s="346">
        <f>'дети 5-ти лет Т'!CH121</f>
        <v>0</v>
      </c>
      <c r="G382" s="794"/>
    </row>
    <row r="383" spans="2:7" x14ac:dyDescent="0.3">
      <c r="B383" s="635"/>
      <c r="C383" s="310"/>
      <c r="D383" s="346">
        <f>'дети 5-ти лет К'!CI121</f>
        <v>0</v>
      </c>
      <c r="E383" s="794"/>
      <c r="F383" s="346">
        <f>'дети 5-ти лет Т'!CI121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Т'!CJ121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Т'!CK121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Т'!CL121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Т'!CM121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Т'!CN121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Т'!CO121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Т'!CP121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Т'!CQ121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Т'!CR121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Т'!CS121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Т'!CT121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Т'!CU121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Т'!CV121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Т'!CW121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Т'!CX121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Т'!CY121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Т'!CZ121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Т'!DA121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Т'!DB121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Т'!DC121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Т'!DD121</f>
        <v>0</v>
      </c>
      <c r="G404" s="795"/>
    </row>
    <row r="405" spans="2:7" x14ac:dyDescent="0.3">
      <c r="B405" s="223">
        <f>СВОД3!V16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  <row r="619" spans="13:54" ht="15" customHeight="1" x14ac:dyDescent="0.3"/>
  </sheetData>
  <sheetProtection password="CC4B" sheet="1" selectLockedCells="1"/>
  <mergeCells count="138">
    <mergeCell ref="B275:B277"/>
    <mergeCell ref="B269:B271"/>
    <mergeCell ref="B242:B244"/>
    <mergeCell ref="B218:B220"/>
    <mergeCell ref="B221:B223"/>
    <mergeCell ref="B245:B247"/>
    <mergeCell ref="B257:B259"/>
    <mergeCell ref="B239:B241"/>
    <mergeCell ref="B284:B286"/>
    <mergeCell ref="B248:B250"/>
    <mergeCell ref="B251:B253"/>
    <mergeCell ref="B254:B256"/>
    <mergeCell ref="B281:B283"/>
    <mergeCell ref="I9:K9"/>
    <mergeCell ref="F9:H9"/>
    <mergeCell ref="C93:E93"/>
    <mergeCell ref="B96:G96"/>
    <mergeCell ref="B215:B217"/>
    <mergeCell ref="C51:E51"/>
    <mergeCell ref="B137:B139"/>
    <mergeCell ref="B140:B142"/>
    <mergeCell ref="B107:B109"/>
    <mergeCell ref="B116:B118"/>
    <mergeCell ref="B170:B172"/>
    <mergeCell ref="C116:C187"/>
    <mergeCell ref="B176:B178"/>
    <mergeCell ref="B4:C4"/>
    <mergeCell ref="B5:C5"/>
    <mergeCell ref="B6:C6"/>
    <mergeCell ref="B7:C7"/>
    <mergeCell ref="C9:E9"/>
    <mergeCell ref="B224:B226"/>
    <mergeCell ref="B227:B229"/>
    <mergeCell ref="B212:B214"/>
    <mergeCell ref="B134:B136"/>
    <mergeCell ref="B87:B93"/>
    <mergeCell ref="B113:B115"/>
    <mergeCell ref="B182:B184"/>
    <mergeCell ref="B189:G189"/>
    <mergeCell ref="B191:B193"/>
    <mergeCell ref="B194:B196"/>
    <mergeCell ref="B197:B199"/>
    <mergeCell ref="B122:B124"/>
    <mergeCell ref="B125:B127"/>
    <mergeCell ref="B128:B130"/>
    <mergeCell ref="B185:B187"/>
    <mergeCell ref="B143:B145"/>
    <mergeCell ref="E116:E187"/>
    <mergeCell ref="B149:B151"/>
    <mergeCell ref="B152:B154"/>
    <mergeCell ref="L10:L93"/>
    <mergeCell ref="C16:E16"/>
    <mergeCell ref="B17:B44"/>
    <mergeCell ref="C35:E44"/>
    <mergeCell ref="B45:B51"/>
    <mergeCell ref="B52:B86"/>
    <mergeCell ref="C82:E86"/>
    <mergeCell ref="B10:B16"/>
    <mergeCell ref="B179:B181"/>
    <mergeCell ref="B146:B148"/>
    <mergeCell ref="B164:B166"/>
    <mergeCell ref="B131:B133"/>
    <mergeCell ref="B98:B100"/>
    <mergeCell ref="B101:B103"/>
    <mergeCell ref="B104:B106"/>
    <mergeCell ref="B110:B112"/>
    <mergeCell ref="D152:D187"/>
    <mergeCell ref="B155:B157"/>
    <mergeCell ref="B158:B160"/>
    <mergeCell ref="B161:B163"/>
    <mergeCell ref="B167:B169"/>
    <mergeCell ref="B173:B175"/>
    <mergeCell ref="G116:G187"/>
    <mergeCell ref="B119:B121"/>
    <mergeCell ref="B298:G298"/>
    <mergeCell ref="B300:B302"/>
    <mergeCell ref="B303:B305"/>
    <mergeCell ref="B306:B308"/>
    <mergeCell ref="B309:B311"/>
    <mergeCell ref="B312:B314"/>
    <mergeCell ref="B200:B202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33:B235"/>
    <mergeCell ref="B230:B232"/>
    <mergeCell ref="B236:B238"/>
    <mergeCell ref="B266:B268"/>
    <mergeCell ref="B278:B280"/>
    <mergeCell ref="B260:B262"/>
    <mergeCell ref="B263:B265"/>
    <mergeCell ref="B272:B274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Ф'!C17</f>
        <v>Зинатов Глеб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Ф'!A17</f>
        <v>43263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str">
        <f>IF(D210="","",VLOOKUP(D210,$AY$567:$AZ$569,2,TRUE))</f>
        <v xml:space="preserve">Продолжать учить   вести себя  культурно, тактично во время беседы 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e">
        <f>IF(F209="","",VLOOKUP(F209,$AW$587:$AX$589,2,TRUE))</f>
        <v>#N/A</v>
      </c>
      <c r="G58" s="257" t="str">
        <f>IF(F210="","",VLOOKUP(F210,$AY$587:$AZ$589,2,TRUE))</f>
        <v>Продолжать учить  соблюдать аккуратность при рисовании, правила безопасного поведения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e">
        <f>IF(F131="","",VLOOKUP(F131,$AQ$533:$AR$535,2,TRUE))</f>
        <v>#N/A</v>
      </c>
      <c r="D63" s="257" t="str">
        <f>IF(F132="","",VLOOKUP(F132,$AS$533:$AT$535,2,TRUE))</f>
        <v>Продолжать учить соблюдать правила безопасности при лепке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6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Ф'!D17</f>
        <v>0</v>
      </c>
      <c r="D98" s="346">
        <f>'дети 5-ти лет К'!D17</f>
        <v>1</v>
      </c>
      <c r="E98" s="346">
        <f>'дети 5-ти лет П'!D17</f>
        <v>1</v>
      </c>
      <c r="F98" s="346">
        <f>'дети 5-ти лет Т'!D17</f>
        <v>1</v>
      </c>
      <c r="G98" s="346">
        <f>'дети 5-ти лет С'!D17</f>
        <v>0</v>
      </c>
    </row>
    <row r="99" spans="2:7" ht="15" customHeight="1" x14ac:dyDescent="0.3">
      <c r="B99" s="629"/>
      <c r="C99" s="346">
        <f>'дети 5-ти лет Ф'!E17</f>
        <v>1</v>
      </c>
      <c r="D99" s="346">
        <f>'дети 5-ти лет К'!E17</f>
        <v>0</v>
      </c>
      <c r="E99" s="346">
        <f>'дети 5-ти лет П'!E17</f>
        <v>0</v>
      </c>
      <c r="F99" s="346">
        <f>'дети 5-ти лет Т'!E17</f>
        <v>0</v>
      </c>
      <c r="G99" s="346">
        <f>'дети 5-ти лет С'!E17</f>
        <v>1</v>
      </c>
    </row>
    <row r="100" spans="2:7" ht="15" customHeight="1" x14ac:dyDescent="0.3">
      <c r="B100" s="630"/>
      <c r="C100" s="346">
        <f>'дети 5-ти лет Ф'!F17</f>
        <v>0</v>
      </c>
      <c r="D100" s="346">
        <f>'дети 5-ти лет К'!F17</f>
        <v>0</v>
      </c>
      <c r="E100" s="346">
        <f>'дети 5-ти лет П'!F17</f>
        <v>0</v>
      </c>
      <c r="F100" s="346">
        <f>'дети 5-ти лет Т'!F17</f>
        <v>0</v>
      </c>
      <c r="G100" s="346">
        <f>'дети 5-ти лет С'!F17</f>
        <v>0</v>
      </c>
    </row>
    <row r="101" spans="2:7" ht="15" customHeight="1" x14ac:dyDescent="0.3">
      <c r="B101" s="628">
        <v>2</v>
      </c>
      <c r="C101" s="346">
        <f>'дети 5-ти лет Ф'!G17</f>
        <v>0</v>
      </c>
      <c r="D101" s="346">
        <f>'дети 5-ти лет К'!G17</f>
        <v>0</v>
      </c>
      <c r="E101" s="346">
        <f>'дети 5-ти лет П'!G17</f>
        <v>1</v>
      </c>
      <c r="F101" s="346">
        <f>'дети 5-ти лет Т'!G17</f>
        <v>1</v>
      </c>
      <c r="G101" s="346">
        <f>'дети 5-ти лет С'!G17</f>
        <v>1</v>
      </c>
    </row>
    <row r="102" spans="2:7" ht="15" customHeight="1" x14ac:dyDescent="0.3">
      <c r="B102" s="629"/>
      <c r="C102" s="346">
        <f>'дети 5-ти лет Ф'!H17</f>
        <v>1</v>
      </c>
      <c r="D102" s="346">
        <f>'дети 5-ти лет К'!H17</f>
        <v>1</v>
      </c>
      <c r="E102" s="346">
        <f>'дети 5-ти лет П'!H17</f>
        <v>0</v>
      </c>
      <c r="F102" s="346">
        <f>'дети 5-ти лет Т'!H17</f>
        <v>0</v>
      </c>
      <c r="G102" s="346">
        <f>'дети 5-ти лет С'!H17</f>
        <v>0</v>
      </c>
    </row>
    <row r="103" spans="2:7" ht="15" customHeight="1" x14ac:dyDescent="0.3">
      <c r="B103" s="630"/>
      <c r="C103" s="346">
        <f>'дети 5-ти лет Ф'!I17</f>
        <v>0</v>
      </c>
      <c r="D103" s="346">
        <f>'дети 5-ти лет К'!I17</f>
        <v>0</v>
      </c>
      <c r="E103" s="346">
        <f>'дети 5-ти лет П'!I17</f>
        <v>0</v>
      </c>
      <c r="F103" s="346">
        <f>'дети 5-ти лет Т'!I17</f>
        <v>0</v>
      </c>
      <c r="G103" s="346">
        <f>'дети 5-ти лет С'!I17</f>
        <v>0</v>
      </c>
    </row>
    <row r="104" spans="2:7" ht="15" customHeight="1" x14ac:dyDescent="0.3">
      <c r="B104" s="628">
        <v>3</v>
      </c>
      <c r="C104" s="346">
        <f>'дети 5-ти лет Ф'!J17</f>
        <v>0</v>
      </c>
      <c r="D104" s="346">
        <f>'дети 5-ти лет К'!J17</f>
        <v>1</v>
      </c>
      <c r="E104" s="346">
        <f>'дети 5-ти лет П'!J17</f>
        <v>1</v>
      </c>
      <c r="F104" s="346">
        <f>'дети 5-ти лет Т'!J17</f>
        <v>0</v>
      </c>
      <c r="G104" s="346">
        <f>'дети 5-ти лет С'!J17</f>
        <v>0</v>
      </c>
    </row>
    <row r="105" spans="2:7" ht="15" customHeight="1" x14ac:dyDescent="0.3">
      <c r="B105" s="629"/>
      <c r="C105" s="346">
        <f>'дети 5-ти лет Ф'!K17</f>
        <v>1</v>
      </c>
      <c r="D105" s="346">
        <f>'дети 5-ти лет К'!K17</f>
        <v>0</v>
      </c>
      <c r="E105" s="346">
        <f>'дети 5-ти лет П'!K17</f>
        <v>0</v>
      </c>
      <c r="F105" s="346">
        <f>'дети 5-ти лет Т'!K17</f>
        <v>1</v>
      </c>
      <c r="G105" s="346">
        <f>'дети 5-ти лет С'!K17</f>
        <v>1</v>
      </c>
    </row>
    <row r="106" spans="2:7" ht="15" customHeight="1" x14ac:dyDescent="0.3">
      <c r="B106" s="630"/>
      <c r="C106" s="346">
        <f>'дети 5-ти лет Ф'!L17</f>
        <v>0</v>
      </c>
      <c r="D106" s="346">
        <f>'дети 5-ти лет К'!L17</f>
        <v>0</v>
      </c>
      <c r="E106" s="346">
        <f>'дети 5-ти лет П'!L17</f>
        <v>0</v>
      </c>
      <c r="F106" s="346">
        <f>'дети 5-ти лет Т'!L17</f>
        <v>0</v>
      </c>
      <c r="G106" s="346">
        <f>'дети 5-ти лет С'!L17</f>
        <v>0</v>
      </c>
    </row>
    <row r="107" spans="2:7" ht="15" customHeight="1" x14ac:dyDescent="0.3">
      <c r="B107" s="628">
        <v>4</v>
      </c>
      <c r="C107" s="346">
        <f>'дети 5-ти лет Ф'!M17</f>
        <v>0</v>
      </c>
      <c r="D107" s="346">
        <f>'дети 5-ти лет К'!M17</f>
        <v>0</v>
      </c>
      <c r="E107" s="346">
        <f>'дети 5-ти лет П'!M17</f>
        <v>1</v>
      </c>
      <c r="F107" s="346">
        <f>'дети 5-ти лет Т'!M17</f>
        <v>1</v>
      </c>
      <c r="G107" s="346">
        <f>'дети 5-ти лет С'!M17</f>
        <v>0</v>
      </c>
    </row>
    <row r="108" spans="2:7" ht="15" customHeight="1" x14ac:dyDescent="0.3">
      <c r="B108" s="629"/>
      <c r="C108" s="346">
        <f>'дети 5-ти лет Ф'!N17</f>
        <v>1</v>
      </c>
      <c r="D108" s="346">
        <f>'дети 5-ти лет К'!N17</f>
        <v>1</v>
      </c>
      <c r="E108" s="346">
        <f>'дети 5-ти лет П'!N17</f>
        <v>0</v>
      </c>
      <c r="F108" s="346">
        <f>'дети 5-ти лет Т'!N17</f>
        <v>0</v>
      </c>
      <c r="G108" s="346">
        <f>'дети 5-ти лет С'!N17</f>
        <v>1</v>
      </c>
    </row>
    <row r="109" spans="2:7" ht="15" customHeight="1" x14ac:dyDescent="0.3">
      <c r="B109" s="630"/>
      <c r="C109" s="346">
        <f>'дети 5-ти лет Ф'!O17</f>
        <v>0</v>
      </c>
      <c r="D109" s="346">
        <f>'дети 5-ти лет К'!O17</f>
        <v>0</v>
      </c>
      <c r="E109" s="346">
        <f>'дети 5-ти лет П'!O17</f>
        <v>0</v>
      </c>
      <c r="F109" s="346">
        <f>'дети 5-ти лет Т'!O17</f>
        <v>0</v>
      </c>
      <c r="G109" s="346">
        <f>'дети 5-ти лет С'!O17</f>
        <v>0</v>
      </c>
    </row>
    <row r="110" spans="2:7" ht="15" customHeight="1" x14ac:dyDescent="0.3">
      <c r="B110" s="628">
        <v>5</v>
      </c>
      <c r="C110" s="346">
        <f>'дети 5-ти лет Ф'!P17</f>
        <v>0</v>
      </c>
      <c r="D110" s="346">
        <f>'дети 5-ти лет К'!P17</f>
        <v>0</v>
      </c>
      <c r="E110" s="346">
        <f>'дети 5-ти лет П'!P17</f>
        <v>0</v>
      </c>
      <c r="F110" s="346">
        <f>'дети 5-ти лет Т'!P17</f>
        <v>1</v>
      </c>
      <c r="G110" s="346">
        <f>'дети 5-ти лет С'!P17</f>
        <v>1</v>
      </c>
    </row>
    <row r="111" spans="2:7" ht="15" customHeight="1" x14ac:dyDescent="0.3">
      <c r="B111" s="629"/>
      <c r="C111" s="346">
        <f>'дети 5-ти лет Ф'!Q17</f>
        <v>1</v>
      </c>
      <c r="D111" s="346">
        <f>'дети 5-ти лет К'!Q17</f>
        <v>1</v>
      </c>
      <c r="E111" s="346">
        <f>'дети 5-ти лет П'!Q17</f>
        <v>1</v>
      </c>
      <c r="F111" s="346">
        <f>'дети 5-ти лет Т'!Q17</f>
        <v>0</v>
      </c>
      <c r="G111" s="346">
        <f>'дети 5-ти лет С'!Q17</f>
        <v>0</v>
      </c>
    </row>
    <row r="112" spans="2:7" ht="15" customHeight="1" x14ac:dyDescent="0.3">
      <c r="B112" s="630"/>
      <c r="C112" s="346">
        <f>'дети 5-ти лет Ф'!R17</f>
        <v>0</v>
      </c>
      <c r="D112" s="346">
        <f>'дети 5-ти лет К'!R17</f>
        <v>0</v>
      </c>
      <c r="E112" s="346">
        <f>'дети 5-ти лет П'!R17</f>
        <v>0</v>
      </c>
      <c r="F112" s="346">
        <f>'дети 5-ти лет Т'!R17</f>
        <v>0</v>
      </c>
      <c r="G112" s="346">
        <f>'дети 5-ти лет С'!R17</f>
        <v>0</v>
      </c>
    </row>
    <row r="113" spans="2:7" ht="15" customHeight="1" x14ac:dyDescent="0.3">
      <c r="B113" s="628">
        <v>6</v>
      </c>
      <c r="C113" s="346">
        <f>'дети 5-ти лет Ф'!S17</f>
        <v>1</v>
      </c>
      <c r="D113" s="346">
        <f>'дети 5-ти лет К'!S17</f>
        <v>1</v>
      </c>
      <c r="E113" s="346">
        <f>'дети 5-ти лет П'!S17</f>
        <v>1</v>
      </c>
      <c r="F113" s="346">
        <f>'дети 5-ти лет Т'!S17</f>
        <v>1</v>
      </c>
      <c r="G113" s="346">
        <f>'дети 5-ти лет С'!S17</f>
        <v>1</v>
      </c>
    </row>
    <row r="114" spans="2:7" ht="15" customHeight="1" x14ac:dyDescent="0.3">
      <c r="B114" s="629"/>
      <c r="C114" s="346">
        <f>'дети 5-ти лет Ф'!T17</f>
        <v>0</v>
      </c>
      <c r="D114" s="346">
        <f>'дети 5-ти лет К'!T17</f>
        <v>0</v>
      </c>
      <c r="E114" s="346">
        <f>'дети 5-ти лет П'!T17</f>
        <v>0</v>
      </c>
      <c r="F114" s="346">
        <f>'дети 5-ти лет Т'!T17</f>
        <v>0</v>
      </c>
      <c r="G114" s="346">
        <f>'дети 5-ти лет С'!T17</f>
        <v>0</v>
      </c>
    </row>
    <row r="115" spans="2:7" ht="15" customHeight="1" x14ac:dyDescent="0.3">
      <c r="B115" s="630"/>
      <c r="C115" s="346">
        <f>'дети 5-ти лет Ф'!U17</f>
        <v>0</v>
      </c>
      <c r="D115" s="346">
        <f>'дети 5-ти лет К'!U17</f>
        <v>0</v>
      </c>
      <c r="E115" s="346">
        <f>'дети 5-ти лет П'!U17</f>
        <v>0</v>
      </c>
      <c r="F115" s="346">
        <f>'дети 5-ти лет Т'!U17</f>
        <v>0</v>
      </c>
      <c r="G115" s="346">
        <f>'дети 5-ти лет С'!U17</f>
        <v>0</v>
      </c>
    </row>
    <row r="116" spans="2:7" ht="15" customHeight="1" x14ac:dyDescent="0.3">
      <c r="B116" s="628">
        <v>7</v>
      </c>
      <c r="C116" s="790"/>
      <c r="D116" s="346">
        <f>'дети 5-ти лет К'!V17</f>
        <v>0</v>
      </c>
      <c r="E116" s="790"/>
      <c r="F116" s="346">
        <f>'дети 5-ти лет Т'!V17</f>
        <v>0</v>
      </c>
      <c r="G116" s="790"/>
    </row>
    <row r="117" spans="2:7" ht="15" customHeight="1" x14ac:dyDescent="0.3">
      <c r="B117" s="629"/>
      <c r="C117" s="791"/>
      <c r="D117" s="346">
        <f>'дети 5-ти лет Т'!W17</f>
        <v>1</v>
      </c>
      <c r="E117" s="791"/>
      <c r="F117" s="346">
        <f>'дети 5-ти лет Т'!W17</f>
        <v>1</v>
      </c>
      <c r="G117" s="791"/>
    </row>
    <row r="118" spans="2:7" ht="15" customHeight="1" x14ac:dyDescent="0.3">
      <c r="B118" s="630"/>
      <c r="C118" s="791"/>
      <c r="D118" s="346">
        <f>'дети 5-ти лет К'!X17</f>
        <v>0</v>
      </c>
      <c r="E118" s="791"/>
      <c r="F118" s="346">
        <f>'дети 5-ти лет Т'!X17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К'!Y17</f>
        <v>1</v>
      </c>
      <c r="E119" s="791"/>
      <c r="F119" s="346">
        <f>'дети 5-ти лет Т'!Y17</f>
        <v>1</v>
      </c>
      <c r="G119" s="791"/>
    </row>
    <row r="120" spans="2:7" ht="15" customHeight="1" x14ac:dyDescent="0.3">
      <c r="B120" s="629"/>
      <c r="C120" s="791"/>
      <c r="D120" s="346">
        <f>'дети 5-ти лет К'!Z17</f>
        <v>0</v>
      </c>
      <c r="E120" s="791"/>
      <c r="F120" s="346">
        <f>'дети 5-ти лет Т'!Z17</f>
        <v>0</v>
      </c>
      <c r="G120" s="791"/>
    </row>
    <row r="121" spans="2:7" ht="15" customHeight="1" x14ac:dyDescent="0.3">
      <c r="B121" s="630"/>
      <c r="C121" s="791"/>
      <c r="D121" s="346">
        <f>'дети 5-ти лет К'!AA17</f>
        <v>0</v>
      </c>
      <c r="E121" s="791"/>
      <c r="F121" s="346">
        <f>'дети 5-ти лет Т'!AA17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К'!AB17</f>
        <v>0</v>
      </c>
      <c r="E122" s="791"/>
      <c r="F122" s="346">
        <f>'дети 5-ти лет Т'!AB17</f>
        <v>0</v>
      </c>
      <c r="G122" s="791"/>
    </row>
    <row r="123" spans="2:7" ht="15" customHeight="1" x14ac:dyDescent="0.3">
      <c r="B123" s="629"/>
      <c r="C123" s="791"/>
      <c r="D123" s="346">
        <f>'дети 5-ти лет К'!AC17</f>
        <v>1</v>
      </c>
      <c r="E123" s="791"/>
      <c r="F123" s="346">
        <f>'дети 5-ти лет Т'!AC17</f>
        <v>1</v>
      </c>
      <c r="G123" s="791"/>
    </row>
    <row r="124" spans="2:7" ht="15" customHeight="1" x14ac:dyDescent="0.3">
      <c r="B124" s="630"/>
      <c r="C124" s="791"/>
      <c r="D124" s="346">
        <f>'дети 5-ти лет К'!AD17</f>
        <v>0</v>
      </c>
      <c r="E124" s="791"/>
      <c r="F124" s="346">
        <f>'дети 5-ти лет Т'!AD17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К'!AE17</f>
        <v>0</v>
      </c>
      <c r="E125" s="791"/>
      <c r="F125" s="346">
        <f>'дети 5-ти лет Т'!AE17</f>
        <v>0</v>
      </c>
      <c r="G125" s="791"/>
    </row>
    <row r="126" spans="2:7" ht="15" customHeight="1" x14ac:dyDescent="0.3">
      <c r="B126" s="635"/>
      <c r="C126" s="791"/>
      <c r="D126" s="346">
        <f>'дети 5-ти лет К'!AF17</f>
        <v>0</v>
      </c>
      <c r="E126" s="791"/>
      <c r="F126" s="346">
        <f>'дети 5-ти лет Т'!AF17</f>
        <v>1</v>
      </c>
      <c r="G126" s="791"/>
    </row>
    <row r="127" spans="2:7" ht="15" customHeight="1" x14ac:dyDescent="0.3">
      <c r="B127" s="635"/>
      <c r="C127" s="791"/>
      <c r="D127" s="346">
        <f>'дети 5-ти лет К'!AG17</f>
        <v>1</v>
      </c>
      <c r="E127" s="791"/>
      <c r="F127" s="346">
        <f>'дети 5-ти лет Т'!AG17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К'!AH17</f>
        <v>0</v>
      </c>
      <c r="E128" s="791"/>
      <c r="F128" s="346">
        <f>'дети 5-ти лет Т'!AH17</f>
        <v>1</v>
      </c>
      <c r="G128" s="791"/>
    </row>
    <row r="129" spans="2:7" ht="15" customHeight="1" x14ac:dyDescent="0.3">
      <c r="B129" s="635"/>
      <c r="C129" s="791"/>
      <c r="D129" s="346">
        <f>'дети 5-ти лет К'!AI17</f>
        <v>1</v>
      </c>
      <c r="E129" s="791"/>
      <c r="F129" s="346">
        <f>'дети 5-ти лет Т'!AI17</f>
        <v>0</v>
      </c>
      <c r="G129" s="791"/>
    </row>
    <row r="130" spans="2:7" x14ac:dyDescent="0.3">
      <c r="B130" s="635"/>
      <c r="C130" s="791"/>
      <c r="D130" s="346">
        <f>'дети 5-ти лет К'!AJ17</f>
        <v>0</v>
      </c>
      <c r="E130" s="791"/>
      <c r="F130" s="346">
        <f>'дети 5-ти лет Т'!AJ17</f>
        <v>0</v>
      </c>
      <c r="G130" s="791"/>
    </row>
    <row r="131" spans="2:7" x14ac:dyDescent="0.3">
      <c r="B131" s="635">
        <v>12</v>
      </c>
      <c r="C131" s="791"/>
      <c r="D131" s="346">
        <f>'дети 5-ти лет К'!AK17</f>
        <v>1</v>
      </c>
      <c r="E131" s="791"/>
      <c r="F131" s="346">
        <f>'дети 5-ти лет Т'!AK17</f>
        <v>0</v>
      </c>
      <c r="G131" s="791"/>
    </row>
    <row r="132" spans="2:7" x14ac:dyDescent="0.3">
      <c r="B132" s="635"/>
      <c r="C132" s="791"/>
      <c r="D132" s="346">
        <f>'дети 5-ти лет К'!AL17</f>
        <v>0</v>
      </c>
      <c r="E132" s="791"/>
      <c r="F132" s="346">
        <f>'дети 5-ти лет Т'!AL17</f>
        <v>1</v>
      </c>
      <c r="G132" s="791"/>
    </row>
    <row r="133" spans="2:7" x14ac:dyDescent="0.3">
      <c r="B133" s="635"/>
      <c r="C133" s="791"/>
      <c r="D133" s="346">
        <f>'дети 5-ти лет К'!AM17</f>
        <v>0</v>
      </c>
      <c r="E133" s="791"/>
      <c r="F133" s="346">
        <f>'дети 5-ти лет Т'!AM17</f>
        <v>0</v>
      </c>
      <c r="G133" s="791"/>
    </row>
    <row r="134" spans="2:7" x14ac:dyDescent="0.3">
      <c r="B134" s="635">
        <v>13</v>
      </c>
      <c r="C134" s="791"/>
      <c r="D134" s="346">
        <f>'дети 5-ти лет К'!AN17</f>
        <v>0</v>
      </c>
      <c r="E134" s="791"/>
      <c r="F134" s="346">
        <f>'дети 5-ти лет Т'!AN17</f>
        <v>1</v>
      </c>
      <c r="G134" s="791"/>
    </row>
    <row r="135" spans="2:7" x14ac:dyDescent="0.3">
      <c r="B135" s="635"/>
      <c r="C135" s="791"/>
      <c r="D135" s="346">
        <f>'дети 5-ти лет К'!AO17</f>
        <v>1</v>
      </c>
      <c r="E135" s="791"/>
      <c r="F135" s="346">
        <f>'дети 5-ти лет Т'!AO17</f>
        <v>0</v>
      </c>
      <c r="G135" s="791"/>
    </row>
    <row r="136" spans="2:7" x14ac:dyDescent="0.3">
      <c r="B136" s="635"/>
      <c r="C136" s="791"/>
      <c r="D136" s="346">
        <f>'дети 5-ти лет К'!AP17</f>
        <v>0</v>
      </c>
      <c r="E136" s="791"/>
      <c r="F136" s="346">
        <f>'дети 5-ти лет Т'!AP17</f>
        <v>0</v>
      </c>
      <c r="G136" s="791"/>
    </row>
    <row r="137" spans="2:7" x14ac:dyDescent="0.3">
      <c r="B137" s="635">
        <v>14</v>
      </c>
      <c r="C137" s="791"/>
      <c r="D137" s="346">
        <f>'дети 5-ти лет К'!AQ17</f>
        <v>1</v>
      </c>
      <c r="E137" s="791"/>
      <c r="F137" s="346">
        <f>'дети 5-ти лет Т'!AQ17</f>
        <v>0</v>
      </c>
      <c r="G137" s="791"/>
    </row>
    <row r="138" spans="2:7" x14ac:dyDescent="0.3">
      <c r="B138" s="635"/>
      <c r="C138" s="791"/>
      <c r="D138" s="346">
        <f>'дети 5-ти лет К'!AR17</f>
        <v>0</v>
      </c>
      <c r="E138" s="791"/>
      <c r="F138" s="346">
        <f>'дети 5-ти лет Т'!AR17</f>
        <v>1</v>
      </c>
      <c r="G138" s="791"/>
    </row>
    <row r="139" spans="2:7" x14ac:dyDescent="0.3">
      <c r="B139" s="635"/>
      <c r="C139" s="791"/>
      <c r="D139" s="346">
        <f>'дети 5-ти лет К'!AS17</f>
        <v>0</v>
      </c>
      <c r="E139" s="791"/>
      <c r="F139" s="346">
        <f>'дети 5-ти лет Т'!AS17</f>
        <v>0</v>
      </c>
      <c r="G139" s="791"/>
    </row>
    <row r="140" spans="2:7" x14ac:dyDescent="0.3">
      <c r="B140" s="635">
        <v>15</v>
      </c>
      <c r="C140" s="791"/>
      <c r="D140" s="346">
        <f>'дети 5-ти лет К'!AT17</f>
        <v>0</v>
      </c>
      <c r="E140" s="791"/>
      <c r="F140" s="346">
        <f>'дети 5-ти лет Т'!AT17</f>
        <v>1</v>
      </c>
      <c r="G140" s="791"/>
    </row>
    <row r="141" spans="2:7" x14ac:dyDescent="0.3">
      <c r="B141" s="635"/>
      <c r="C141" s="791"/>
      <c r="D141" s="346">
        <f>'дети 5-ти лет К'!AU17</f>
        <v>1</v>
      </c>
      <c r="E141" s="791"/>
      <c r="F141" s="346">
        <f>'дети 5-ти лет Т'!AU17</f>
        <v>0</v>
      </c>
      <c r="G141" s="791"/>
    </row>
    <row r="142" spans="2:7" x14ac:dyDescent="0.3">
      <c r="B142" s="635"/>
      <c r="C142" s="791"/>
      <c r="D142" s="346">
        <f>'дети 5-ти лет К'!AV17</f>
        <v>0</v>
      </c>
      <c r="E142" s="791"/>
      <c r="F142" s="346">
        <f>'дети 5-ти лет Т'!AV17</f>
        <v>0</v>
      </c>
      <c r="G142" s="791"/>
    </row>
    <row r="143" spans="2:7" x14ac:dyDescent="0.3">
      <c r="B143" s="635">
        <v>16</v>
      </c>
      <c r="C143" s="791"/>
      <c r="D143" s="346">
        <f>'дети 5-ти лет К'!AW17</f>
        <v>0</v>
      </c>
      <c r="E143" s="791"/>
      <c r="F143" s="346">
        <f>'дети 5-ти лет Т'!AW17</f>
        <v>0</v>
      </c>
      <c r="G143" s="791"/>
    </row>
    <row r="144" spans="2:7" x14ac:dyDescent="0.3">
      <c r="B144" s="635"/>
      <c r="C144" s="791"/>
      <c r="D144" s="346">
        <f>'дети 5-ти лет К'!AX17</f>
        <v>1</v>
      </c>
      <c r="E144" s="791"/>
      <c r="F144" s="346">
        <f>'дети 5-ти лет Т'!AX17</f>
        <v>1</v>
      </c>
      <c r="G144" s="791"/>
    </row>
    <row r="145" spans="2:7" x14ac:dyDescent="0.3">
      <c r="B145" s="635"/>
      <c r="C145" s="791"/>
      <c r="D145" s="346">
        <f>'дети 5-ти лет К'!AY17</f>
        <v>0</v>
      </c>
      <c r="E145" s="791"/>
      <c r="F145" s="346">
        <f>'дети 5-ти лет Т'!AY17</f>
        <v>0</v>
      </c>
      <c r="G145" s="791"/>
    </row>
    <row r="146" spans="2:7" x14ac:dyDescent="0.3">
      <c r="B146" s="635">
        <v>17</v>
      </c>
      <c r="C146" s="791"/>
      <c r="D146" s="346">
        <f>'дети 5-ти лет К'!AZ17</f>
        <v>0</v>
      </c>
      <c r="E146" s="791"/>
      <c r="F146" s="346">
        <f>'дети 5-ти лет Т'!AZ17</f>
        <v>1</v>
      </c>
      <c r="G146" s="791"/>
    </row>
    <row r="147" spans="2:7" x14ac:dyDescent="0.3">
      <c r="B147" s="635"/>
      <c r="C147" s="791"/>
      <c r="D147" s="346">
        <f>'дети 5-ти лет К'!BA17</f>
        <v>1</v>
      </c>
      <c r="E147" s="791"/>
      <c r="F147" s="346">
        <f>'дети 5-ти лет Т'!BA17</f>
        <v>0</v>
      </c>
      <c r="G147" s="791"/>
    </row>
    <row r="148" spans="2:7" x14ac:dyDescent="0.3">
      <c r="B148" s="635"/>
      <c r="C148" s="791"/>
      <c r="D148" s="346">
        <f>'дети 5-ти лет К'!BB17</f>
        <v>0</v>
      </c>
      <c r="E148" s="791"/>
      <c r="F148" s="346">
        <f>'дети 5-ти лет Т'!BB17</f>
        <v>0</v>
      </c>
      <c r="G148" s="791"/>
    </row>
    <row r="149" spans="2:7" x14ac:dyDescent="0.3">
      <c r="B149" s="635">
        <v>18</v>
      </c>
      <c r="C149" s="791"/>
      <c r="D149" s="346">
        <f>'дети 5-ти лет К'!BC17</f>
        <v>1</v>
      </c>
      <c r="E149" s="791"/>
      <c r="F149" s="346">
        <f>'дети 5-ти лет Т'!BC17</f>
        <v>0</v>
      </c>
      <c r="G149" s="791"/>
    </row>
    <row r="150" spans="2:7" x14ac:dyDescent="0.3">
      <c r="B150" s="635"/>
      <c r="C150" s="791"/>
      <c r="D150" s="346">
        <f>'дети 5-ти лет К'!BD17</f>
        <v>0</v>
      </c>
      <c r="E150" s="791"/>
      <c r="F150" s="346">
        <f>'дети 5-ти лет Т'!BD17</f>
        <v>1</v>
      </c>
      <c r="G150" s="791"/>
    </row>
    <row r="151" spans="2:7" x14ac:dyDescent="0.3">
      <c r="B151" s="635"/>
      <c r="C151" s="791"/>
      <c r="D151" s="346">
        <f>'дети 5-ти лет К'!BE17</f>
        <v>0</v>
      </c>
      <c r="E151" s="791"/>
      <c r="F151" s="346">
        <f>'дети 5-ти лет Т'!BE17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Т'!BF17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Т'!BG17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Т'!BH17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Т'!BI17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Т'!BJ17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Т'!BK17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Т'!BL17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Т'!BM17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Т'!BN17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Т'!BO17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Т'!BP17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Т'!BQ17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Т'!BR17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Т'!BS17</f>
        <v>1</v>
      </c>
      <c r="G165" s="791"/>
    </row>
    <row r="166" spans="2:7" x14ac:dyDescent="0.3">
      <c r="B166" s="630"/>
      <c r="C166" s="791"/>
      <c r="D166" s="791"/>
      <c r="E166" s="791"/>
      <c r="F166" s="346">
        <f>'дети 5-ти лет Т'!BT17</f>
        <v>0</v>
      </c>
      <c r="G166" s="791"/>
    </row>
    <row r="167" spans="2:7" x14ac:dyDescent="0.3">
      <c r="B167" s="628">
        <v>24</v>
      </c>
      <c r="C167" s="791"/>
      <c r="D167" s="791"/>
      <c r="E167" s="791"/>
      <c r="F167" s="346">
        <f>'дети 5-ти лет Т'!BU17</f>
        <v>0</v>
      </c>
      <c r="G167" s="791"/>
    </row>
    <row r="168" spans="2:7" x14ac:dyDescent="0.3">
      <c r="B168" s="629"/>
      <c r="C168" s="791"/>
      <c r="D168" s="791"/>
      <c r="E168" s="791"/>
      <c r="F168" s="346">
        <f>'дети 5-ти лет Т'!BV17</f>
        <v>1</v>
      </c>
      <c r="G168" s="791"/>
    </row>
    <row r="169" spans="2:7" x14ac:dyDescent="0.3">
      <c r="B169" s="630"/>
      <c r="C169" s="791"/>
      <c r="D169" s="791"/>
      <c r="E169" s="791"/>
      <c r="F169" s="346">
        <f>'дети 5-ти лет Т'!BW17</f>
        <v>0</v>
      </c>
      <c r="G169" s="791"/>
    </row>
    <row r="170" spans="2:7" x14ac:dyDescent="0.3">
      <c r="B170" s="628">
        <v>25</v>
      </c>
      <c r="C170" s="791"/>
      <c r="D170" s="791"/>
      <c r="E170" s="791"/>
      <c r="F170" s="346">
        <f>'дети 5-ти лет Т'!BX17</f>
        <v>0</v>
      </c>
      <c r="G170" s="791"/>
    </row>
    <row r="171" spans="2:7" x14ac:dyDescent="0.3">
      <c r="B171" s="629"/>
      <c r="C171" s="791"/>
      <c r="D171" s="791"/>
      <c r="E171" s="791"/>
      <c r="F171" s="346">
        <f>'дети 5-ти лет Т'!BY17</f>
        <v>1</v>
      </c>
      <c r="G171" s="791"/>
    </row>
    <row r="172" spans="2:7" x14ac:dyDescent="0.3">
      <c r="B172" s="630"/>
      <c r="C172" s="791"/>
      <c r="D172" s="791"/>
      <c r="E172" s="791"/>
      <c r="F172" s="346">
        <f>'дети 5-ти лет Т'!BZ17</f>
        <v>0</v>
      </c>
      <c r="G172" s="791"/>
    </row>
    <row r="173" spans="2:7" x14ac:dyDescent="0.3">
      <c r="B173" s="628">
        <v>26</v>
      </c>
      <c r="C173" s="791"/>
      <c r="D173" s="791"/>
      <c r="E173" s="791"/>
      <c r="F173" s="346">
        <f>'дети 5-ти лет Т'!CA17</f>
        <v>0</v>
      </c>
      <c r="G173" s="791"/>
    </row>
    <row r="174" spans="2:7" x14ac:dyDescent="0.3">
      <c r="B174" s="629"/>
      <c r="C174" s="791"/>
      <c r="D174" s="791"/>
      <c r="E174" s="791"/>
      <c r="F174" s="346">
        <f>'дети 5-ти лет Т'!CB17</f>
        <v>1</v>
      </c>
      <c r="G174" s="791"/>
    </row>
    <row r="175" spans="2:7" x14ac:dyDescent="0.3">
      <c r="B175" s="630"/>
      <c r="C175" s="791"/>
      <c r="D175" s="791"/>
      <c r="E175" s="791"/>
      <c r="F175" s="346">
        <f>'дети 5-ти лет Т'!CC17</f>
        <v>0</v>
      </c>
      <c r="G175" s="791"/>
    </row>
    <row r="176" spans="2:7" x14ac:dyDescent="0.3">
      <c r="B176" s="628">
        <v>27</v>
      </c>
      <c r="C176" s="791"/>
      <c r="D176" s="791"/>
      <c r="E176" s="791"/>
      <c r="F176" s="346">
        <f>'дети 5-ти лет Т'!CD17</f>
        <v>0</v>
      </c>
      <c r="G176" s="791"/>
    </row>
    <row r="177" spans="2:7" x14ac:dyDescent="0.3">
      <c r="B177" s="629"/>
      <c r="C177" s="791"/>
      <c r="D177" s="791"/>
      <c r="E177" s="791"/>
      <c r="F177" s="346">
        <f>'дети 5-ти лет Т'!CE17</f>
        <v>1</v>
      </c>
      <c r="G177" s="791"/>
    </row>
    <row r="178" spans="2:7" x14ac:dyDescent="0.3">
      <c r="B178" s="630"/>
      <c r="C178" s="791"/>
      <c r="D178" s="791"/>
      <c r="E178" s="791"/>
      <c r="F178" s="346">
        <f>'дети 5-ти лет Т'!CF17</f>
        <v>0</v>
      </c>
      <c r="G178" s="791"/>
    </row>
    <row r="179" spans="2:7" x14ac:dyDescent="0.3">
      <c r="B179" s="628">
        <v>28</v>
      </c>
      <c r="C179" s="791"/>
      <c r="D179" s="791"/>
      <c r="E179" s="791"/>
      <c r="F179" s="346">
        <f>'дети 5-ти лет Т'!CG17</f>
        <v>0</v>
      </c>
      <c r="G179" s="791"/>
    </row>
    <row r="180" spans="2:7" x14ac:dyDescent="0.3">
      <c r="B180" s="629"/>
      <c r="C180" s="791"/>
      <c r="D180" s="791"/>
      <c r="E180" s="791"/>
      <c r="F180" s="346">
        <f>'дети 5-ти лет Т'!CH17</f>
        <v>1</v>
      </c>
      <c r="G180" s="791"/>
    </row>
    <row r="181" spans="2:7" x14ac:dyDescent="0.3">
      <c r="B181" s="630"/>
      <c r="C181" s="791"/>
      <c r="D181" s="791"/>
      <c r="E181" s="791"/>
      <c r="F181" s="346">
        <f>'дети 5-ти лет Т'!CI17</f>
        <v>0</v>
      </c>
      <c r="G181" s="791"/>
    </row>
    <row r="182" spans="2:7" x14ac:dyDescent="0.3">
      <c r="B182" s="628">
        <v>29</v>
      </c>
      <c r="C182" s="791"/>
      <c r="D182" s="791"/>
      <c r="E182" s="791"/>
      <c r="F182" s="346">
        <f>'дети 5-ти лет Т'!CJ17</f>
        <v>1</v>
      </c>
      <c r="G182" s="791"/>
    </row>
    <row r="183" spans="2:7" x14ac:dyDescent="0.3">
      <c r="B183" s="629"/>
      <c r="C183" s="791"/>
      <c r="D183" s="791"/>
      <c r="E183" s="791"/>
      <c r="F183" s="346">
        <f>'дети 5-ти лет Т'!CK17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Т'!CL17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Т'!CM17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Т'!CN17</f>
        <v>1</v>
      </c>
      <c r="G186" s="791"/>
    </row>
    <row r="187" spans="2:7" x14ac:dyDescent="0.3">
      <c r="B187" s="630"/>
      <c r="C187" s="792"/>
      <c r="D187" s="792"/>
      <c r="E187" s="792"/>
      <c r="F187" s="346">
        <f>'дети 5-ти лет Т'!CO17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0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Ф'!D63</f>
        <v>0</v>
      </c>
      <c r="D191" s="347">
        <f>'дети 5-ти лет К'!D63</f>
        <v>0</v>
      </c>
      <c r="E191" s="347">
        <f>'дети 5-ти лет П'!D63</f>
        <v>1</v>
      </c>
      <c r="F191" s="347">
        <f>'дети 5-ти лет Т'!D63</f>
        <v>1</v>
      </c>
      <c r="G191" s="347">
        <f>'дети 5-ти лет С'!D63</f>
        <v>0</v>
      </c>
    </row>
    <row r="192" spans="2:7" ht="15" customHeight="1" x14ac:dyDescent="0.3">
      <c r="B192" s="629"/>
      <c r="C192" s="347">
        <f>'дети 5-ти лет Ф'!E63</f>
        <v>1</v>
      </c>
      <c r="D192" s="347">
        <f>'дети 5-ти лет К'!E63</f>
        <v>1</v>
      </c>
      <c r="E192" s="347">
        <f>'дети 5-ти лет П'!E63</f>
        <v>0</v>
      </c>
      <c r="F192" s="347">
        <f>'дети 5-ти лет Т'!E63</f>
        <v>0</v>
      </c>
      <c r="G192" s="347">
        <f>'дети 5-ти лет С'!E63</f>
        <v>1</v>
      </c>
    </row>
    <row r="193" spans="2:100" ht="15" customHeight="1" x14ac:dyDescent="0.3">
      <c r="B193" s="630"/>
      <c r="C193" s="347">
        <f>'дети 5-ти лет Ф'!F63</f>
        <v>0</v>
      </c>
      <c r="D193" s="347">
        <f>'дети 5-ти лет К'!F63</f>
        <v>0</v>
      </c>
      <c r="E193" s="347">
        <f>'дети 5-ти лет П'!F63</f>
        <v>0</v>
      </c>
      <c r="F193" s="347">
        <f>'дети 5-ти лет Т'!F63</f>
        <v>0</v>
      </c>
      <c r="G193" s="347">
        <f>'дети 5-ти лет С'!F63</f>
        <v>0</v>
      </c>
    </row>
    <row r="194" spans="2:100" ht="15" customHeight="1" x14ac:dyDescent="0.3">
      <c r="B194" s="628">
        <v>2</v>
      </c>
      <c r="C194" s="347">
        <f>'дети 5-ти лет Ф'!G63</f>
        <v>1</v>
      </c>
      <c r="D194" s="347">
        <f>'дети 5-ти лет К'!G63</f>
        <v>0</v>
      </c>
      <c r="E194" s="347">
        <f>'дети 5-ти лет П'!G63</f>
        <v>1</v>
      </c>
      <c r="F194" s="347">
        <f>'дети 5-ти лет Т'!G63</f>
        <v>1</v>
      </c>
      <c r="G194" s="347">
        <f>'дети 5-ти лет С'!G63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Ф'!H63</f>
        <v>0</v>
      </c>
      <c r="D195" s="347">
        <f>'дети 5-ти лет К'!H63</f>
        <v>1</v>
      </c>
      <c r="E195" s="347">
        <f>'дети 5-ти лет П'!H63</f>
        <v>0</v>
      </c>
      <c r="F195" s="347">
        <f>'дети 5-ти лет Т'!H63</f>
        <v>0</v>
      </c>
      <c r="G195" s="347">
        <f>'дети 5-ти лет С'!H63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Ф'!I63</f>
        <v>0</v>
      </c>
      <c r="D196" s="347">
        <f>'дети 5-ти лет К'!I63</f>
        <v>0</v>
      </c>
      <c r="E196" s="347">
        <f>'дети 5-ти лет П'!I63</f>
        <v>0</v>
      </c>
      <c r="F196" s="347">
        <f>'дети 5-ти лет Т'!I63</f>
        <v>0</v>
      </c>
      <c r="G196" s="347">
        <f>'дети 5-ти лет С'!I63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Ф'!J63</f>
        <v>1</v>
      </c>
      <c r="D197" s="347">
        <f>'дети 5-ти лет К'!J63</f>
        <v>0</v>
      </c>
      <c r="E197" s="347">
        <f>'дети 5-ти лет П'!J63</f>
        <v>1</v>
      </c>
      <c r="F197" s="347">
        <f>'дети 5-ти лет Т'!J63</f>
        <v>0</v>
      </c>
      <c r="G197" s="347">
        <f>'дети 5-ти лет С'!J63</f>
        <v>0</v>
      </c>
    </row>
    <row r="198" spans="2:100" ht="15" customHeight="1" x14ac:dyDescent="0.3">
      <c r="B198" s="629"/>
      <c r="C198" s="347">
        <f>'дети 5-ти лет Ф'!K63</f>
        <v>0</v>
      </c>
      <c r="D198" s="347">
        <f>'дети 5-ти лет К'!K63</f>
        <v>1</v>
      </c>
      <c r="E198" s="347">
        <f>'дети 5-ти лет П'!K63</f>
        <v>0</v>
      </c>
      <c r="F198" s="347">
        <f>'дети 5-ти лет Т'!K63</f>
        <v>1</v>
      </c>
      <c r="G198" s="347">
        <f>'дети 5-ти лет С'!K63</f>
        <v>1</v>
      </c>
    </row>
    <row r="199" spans="2:100" x14ac:dyDescent="0.3">
      <c r="B199" s="630"/>
      <c r="C199" s="347">
        <f>'дети 5-ти лет Ф'!L63</f>
        <v>0</v>
      </c>
      <c r="D199" s="347">
        <f>'дети 5-ти лет К'!L63</f>
        <v>0</v>
      </c>
      <c r="E199" s="347">
        <f>'дети 5-ти лет П'!L63</f>
        <v>0</v>
      </c>
      <c r="F199" s="347">
        <f>'дети 5-ти лет Т'!L63</f>
        <v>0</v>
      </c>
      <c r="G199" s="347">
        <f>'дети 5-ти лет С'!L63</f>
        <v>0</v>
      </c>
    </row>
    <row r="200" spans="2:100" ht="15" customHeight="1" x14ac:dyDescent="0.3">
      <c r="B200" s="628">
        <v>4</v>
      </c>
      <c r="C200" s="347">
        <f>'дети 5-ти лет Ф'!M63</f>
        <v>1</v>
      </c>
      <c r="D200" s="347">
        <f>'дети 5-ти лет К'!M63</f>
        <v>0</v>
      </c>
      <c r="E200" s="347">
        <f>'дети 5-ти лет П'!M63</f>
        <v>1</v>
      </c>
      <c r="F200" s="347">
        <f>'дети 5-ти лет Т'!M63</f>
        <v>1</v>
      </c>
      <c r="G200" s="347">
        <f>'дети 5-ти лет С'!M63</f>
        <v>1</v>
      </c>
    </row>
    <row r="201" spans="2:100" ht="15" customHeight="1" x14ac:dyDescent="0.3">
      <c r="B201" s="629"/>
      <c r="C201" s="347">
        <f>'дети 5-ти лет Ф'!N63</f>
        <v>0</v>
      </c>
      <c r="D201" s="347">
        <f>'дети 5-ти лет К'!N63</f>
        <v>1</v>
      </c>
      <c r="E201" s="347">
        <f>'дети 5-ти лет П'!N63</f>
        <v>0</v>
      </c>
      <c r="F201" s="347">
        <f>'дети 5-ти лет Т'!N63</f>
        <v>0</v>
      </c>
      <c r="G201" s="347">
        <f>'дети 5-ти лет С'!N63</f>
        <v>0</v>
      </c>
    </row>
    <row r="202" spans="2:100" ht="15" customHeight="1" x14ac:dyDescent="0.3">
      <c r="B202" s="630"/>
      <c r="C202" s="347">
        <f>'дети 5-ти лет Ф'!O63</f>
        <v>0</v>
      </c>
      <c r="D202" s="347">
        <f>'дети 5-ти лет К'!O63</f>
        <v>0</v>
      </c>
      <c r="E202" s="347">
        <f>'дети 5-ти лет П'!O63</f>
        <v>0</v>
      </c>
      <c r="F202" s="347">
        <f>'дети 5-ти лет Т'!O63</f>
        <v>0</v>
      </c>
      <c r="G202" s="347">
        <f>'дети 5-ти лет С'!O63</f>
        <v>0</v>
      </c>
    </row>
    <row r="203" spans="2:100" x14ac:dyDescent="0.3">
      <c r="B203" s="628">
        <v>5</v>
      </c>
      <c r="C203" s="347">
        <f>'дети 5-ти лет Ф'!P63</f>
        <v>1</v>
      </c>
      <c r="D203" s="347">
        <f>'дети 5-ти лет К'!P63</f>
        <v>0</v>
      </c>
      <c r="E203" s="347">
        <f>'дети 5-ти лет П'!P63</f>
        <v>0</v>
      </c>
      <c r="F203" s="347">
        <f>'дети 5-ти лет Т'!P63</f>
        <v>1</v>
      </c>
      <c r="G203" s="347">
        <f>'дети 5-ти лет С'!P63</f>
        <v>1</v>
      </c>
    </row>
    <row r="204" spans="2:100" ht="15" customHeight="1" x14ac:dyDescent="0.3">
      <c r="B204" s="629"/>
      <c r="C204" s="347">
        <f>'дети 5-ти лет Ф'!Q63</f>
        <v>0</v>
      </c>
      <c r="D204" s="347">
        <f>'дети 5-ти лет К'!Q63</f>
        <v>1</v>
      </c>
      <c r="E204" s="347">
        <f>'дети 5-ти лет П'!Q63</f>
        <v>1</v>
      </c>
      <c r="F204" s="347">
        <f>'дети 5-ти лет Т'!Q63</f>
        <v>0</v>
      </c>
      <c r="G204" s="347">
        <f>'дети 5-ти лет С'!Q63</f>
        <v>0</v>
      </c>
    </row>
    <row r="205" spans="2:100" ht="15" customHeight="1" x14ac:dyDescent="0.3">
      <c r="B205" s="630"/>
      <c r="C205" s="347">
        <f>'дети 5-ти лет Ф'!R63</f>
        <v>0</v>
      </c>
      <c r="D205" s="347">
        <f>'дети 5-ти лет К'!R63</f>
        <v>0</v>
      </c>
      <c r="E205" s="347">
        <f>'дети 5-ти лет П'!R63</f>
        <v>0</v>
      </c>
      <c r="F205" s="347">
        <f>'дети 5-ти лет Т'!R63</f>
        <v>0</v>
      </c>
      <c r="G205" s="347">
        <f>'дети 5-ти лет С'!R63</f>
        <v>0</v>
      </c>
    </row>
    <row r="206" spans="2:100" ht="15" customHeight="1" x14ac:dyDescent="0.3">
      <c r="B206" s="628">
        <v>6</v>
      </c>
      <c r="C206" s="347">
        <f>'дети 5-ти лет Ф'!S63</f>
        <v>1</v>
      </c>
      <c r="D206" s="347">
        <f>'дети 5-ти лет К'!S63</f>
        <v>0</v>
      </c>
      <c r="E206" s="347">
        <f>'дети 5-ти лет П'!S63</f>
        <v>1</v>
      </c>
      <c r="F206" s="347">
        <f>'дети 5-ти лет Т'!S63</f>
        <v>1</v>
      </c>
      <c r="G206" s="347">
        <f>'дети 5-ти лет С'!S63</f>
        <v>0</v>
      </c>
    </row>
    <row r="207" spans="2:100" x14ac:dyDescent="0.3">
      <c r="B207" s="629"/>
      <c r="C207" s="347">
        <f>'дети 5-ти лет Ф'!T63</f>
        <v>0</v>
      </c>
      <c r="D207" s="347">
        <f>'дети 5-ти лет К'!T63</f>
        <v>1</v>
      </c>
      <c r="E207" s="347">
        <f>'дети 5-ти лет П'!T63</f>
        <v>0</v>
      </c>
      <c r="F207" s="347">
        <f>'дети 5-ти лет Т'!T63</f>
        <v>0</v>
      </c>
      <c r="G207" s="347">
        <f>'дети 5-ти лет С'!T63</f>
        <v>1</v>
      </c>
    </row>
    <row r="208" spans="2:100" ht="15" customHeight="1" x14ac:dyDescent="0.3">
      <c r="B208" s="630"/>
      <c r="C208" s="347">
        <f>'дети 5-ти лет Ф'!U63</f>
        <v>0</v>
      </c>
      <c r="D208" s="347">
        <f>'дети 5-ти лет К'!U63</f>
        <v>0</v>
      </c>
      <c r="E208" s="347">
        <f>'дети 5-ти лет П'!U63</f>
        <v>0</v>
      </c>
      <c r="F208" s="347">
        <f>'дети 5-ти лет Т'!U63</f>
        <v>0</v>
      </c>
      <c r="G208" s="347">
        <f>'дети 5-ти лет С'!U63</f>
        <v>0</v>
      </c>
    </row>
    <row r="209" spans="2:7" ht="15" customHeight="1" x14ac:dyDescent="0.3">
      <c r="B209" s="628">
        <v>7</v>
      </c>
      <c r="C209" s="347">
        <f>'дети 5-ти лет Ф'!V63</f>
        <v>1</v>
      </c>
      <c r="D209" s="347">
        <f>'дети 5-ти лет К'!V63</f>
        <v>0</v>
      </c>
      <c r="E209" s="347">
        <f>'дети 5-ти лет П'!V63</f>
        <v>1</v>
      </c>
      <c r="F209" s="347">
        <f>'дети 5-ти лет Т'!V63</f>
        <v>0</v>
      </c>
      <c r="G209" s="347">
        <f>'дети 5-ти лет С'!V63</f>
        <v>1</v>
      </c>
    </row>
    <row r="210" spans="2:7" ht="15" customHeight="1" x14ac:dyDescent="0.3">
      <c r="B210" s="629"/>
      <c r="C210" s="347">
        <f>'дети 5-ти лет Ф'!W63</f>
        <v>0</v>
      </c>
      <c r="D210" s="347">
        <f>'дети 5-ти лет Т'!W63</f>
        <v>1</v>
      </c>
      <c r="E210" s="347">
        <f>'дети 5-ти лет П'!W63</f>
        <v>0</v>
      </c>
      <c r="F210" s="347">
        <f>'дети 5-ти лет Т'!W63</f>
        <v>1</v>
      </c>
      <c r="G210" s="347">
        <f>'дети 5-ти лет С'!W63</f>
        <v>0</v>
      </c>
    </row>
    <row r="211" spans="2:7" x14ac:dyDescent="0.3">
      <c r="B211" s="630"/>
      <c r="C211" s="347">
        <f>'дети 5-ти лет Ф'!X63</f>
        <v>0</v>
      </c>
      <c r="D211" s="347">
        <f>'дети 5-ти лет К'!X63</f>
        <v>0</v>
      </c>
      <c r="E211" s="347">
        <f>'дети 5-ти лет П'!X63</f>
        <v>0</v>
      </c>
      <c r="F211" s="347">
        <f>'дети 5-ти лет Т'!X63</f>
        <v>0</v>
      </c>
      <c r="G211" s="347">
        <f>'дети 5-ти лет С'!X63</f>
        <v>0</v>
      </c>
    </row>
    <row r="212" spans="2:7" ht="15" customHeight="1" x14ac:dyDescent="0.3">
      <c r="B212" s="628">
        <v>8</v>
      </c>
      <c r="C212" s="309"/>
      <c r="D212" s="347">
        <f>'дети 5-ти лет К'!Y63</f>
        <v>0</v>
      </c>
      <c r="E212" s="793"/>
      <c r="F212" s="347">
        <f>'дети 5-ти лет Т'!Y63</f>
        <v>1</v>
      </c>
      <c r="G212" s="793"/>
    </row>
    <row r="213" spans="2:7" ht="15" customHeight="1" x14ac:dyDescent="0.3">
      <c r="B213" s="629"/>
      <c r="C213" s="310"/>
      <c r="D213" s="347">
        <f>'дети 5-ти лет К'!Z63</f>
        <v>1</v>
      </c>
      <c r="E213" s="794"/>
      <c r="F213" s="347">
        <f>'дети 5-ти лет Т'!Z63</f>
        <v>0</v>
      </c>
      <c r="G213" s="794"/>
    </row>
    <row r="214" spans="2:7" ht="15" customHeight="1" x14ac:dyDescent="0.3">
      <c r="B214" s="630"/>
      <c r="C214" s="310"/>
      <c r="D214" s="347">
        <f>'дети 5-ти лет К'!AA63</f>
        <v>0</v>
      </c>
      <c r="E214" s="794"/>
      <c r="F214" s="347">
        <f>'дети 5-ти лет Т'!AA63</f>
        <v>0</v>
      </c>
      <c r="G214" s="794"/>
    </row>
    <row r="215" spans="2:7" x14ac:dyDescent="0.3">
      <c r="B215" s="628">
        <v>9</v>
      </c>
      <c r="C215" s="310"/>
      <c r="D215" s="347">
        <f>'дети 5-ти лет К'!AB63</f>
        <v>1</v>
      </c>
      <c r="E215" s="794"/>
      <c r="F215" s="347">
        <f>'дети 5-ти лет Т'!AB63</f>
        <v>1</v>
      </c>
      <c r="G215" s="794"/>
    </row>
    <row r="216" spans="2:7" ht="15" customHeight="1" x14ac:dyDescent="0.3">
      <c r="B216" s="629"/>
      <c r="C216" s="310"/>
      <c r="D216" s="347">
        <f>'дети 5-ти лет К'!AC63</f>
        <v>0</v>
      </c>
      <c r="E216" s="794"/>
      <c r="F216" s="347">
        <f>'дети 5-ти лет Т'!AC63</f>
        <v>0</v>
      </c>
      <c r="G216" s="794"/>
    </row>
    <row r="217" spans="2:7" ht="15" customHeight="1" x14ac:dyDescent="0.3">
      <c r="B217" s="630"/>
      <c r="C217" s="310"/>
      <c r="D217" s="347">
        <f>'дети 5-ти лет К'!AD63</f>
        <v>0</v>
      </c>
      <c r="E217" s="794"/>
      <c r="F217" s="347">
        <f>'дети 5-ти лет Т'!AD63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К'!AE63</f>
        <v>0</v>
      </c>
      <c r="E218" s="794"/>
      <c r="F218" s="347">
        <f>'дети 5-ти лет Т'!AE63</f>
        <v>1</v>
      </c>
      <c r="G218" s="794"/>
    </row>
    <row r="219" spans="2:7" x14ac:dyDescent="0.3">
      <c r="B219" s="635"/>
      <c r="C219" s="310"/>
      <c r="D219" s="347">
        <f>'дети 5-ти лет К'!AF63</f>
        <v>1</v>
      </c>
      <c r="E219" s="794"/>
      <c r="F219" s="347">
        <f>'дети 5-ти лет Т'!AF63</f>
        <v>0</v>
      </c>
      <c r="G219" s="794"/>
    </row>
    <row r="220" spans="2:7" x14ac:dyDescent="0.3">
      <c r="B220" s="635"/>
      <c r="C220" s="310"/>
      <c r="D220" s="347">
        <f>'дети 5-ти лет К'!AG63</f>
        <v>0</v>
      </c>
      <c r="E220" s="794"/>
      <c r="F220" s="347">
        <f>'дети 5-ти лет Т'!AG63</f>
        <v>0</v>
      </c>
      <c r="G220" s="794"/>
    </row>
    <row r="221" spans="2:7" x14ac:dyDescent="0.3">
      <c r="B221" s="635">
        <v>11</v>
      </c>
      <c r="C221" s="310"/>
      <c r="D221" s="347">
        <f>'дети 5-ти лет К'!AH63</f>
        <v>0</v>
      </c>
      <c r="E221" s="794"/>
      <c r="F221" s="347">
        <f>'дети 5-ти лет Т'!AH63</f>
        <v>0</v>
      </c>
      <c r="G221" s="794"/>
    </row>
    <row r="222" spans="2:7" x14ac:dyDescent="0.3">
      <c r="B222" s="635"/>
      <c r="C222" s="310"/>
      <c r="D222" s="347">
        <f>'дети 5-ти лет К'!AI63</f>
        <v>1</v>
      </c>
      <c r="E222" s="794"/>
      <c r="F222" s="347">
        <f>'дети 5-ти лет Т'!AI63</f>
        <v>1</v>
      </c>
      <c r="G222" s="794"/>
    </row>
    <row r="223" spans="2:7" x14ac:dyDescent="0.3">
      <c r="B223" s="635"/>
      <c r="C223" s="310"/>
      <c r="D223" s="347">
        <f>'дети 5-ти лет К'!AJ63</f>
        <v>0</v>
      </c>
      <c r="E223" s="794"/>
      <c r="F223" s="347">
        <f>'дети 5-ти лет Т'!AJ63</f>
        <v>0</v>
      </c>
      <c r="G223" s="794"/>
    </row>
    <row r="224" spans="2:7" x14ac:dyDescent="0.3">
      <c r="B224" s="635">
        <v>12</v>
      </c>
      <c r="C224" s="310"/>
      <c r="D224" s="347">
        <f>'дети 5-ти лет К'!AK63</f>
        <v>0</v>
      </c>
      <c r="E224" s="794"/>
      <c r="F224" s="347">
        <f>'дети 5-ти лет Т'!AK63</f>
        <v>1</v>
      </c>
      <c r="G224" s="794"/>
    </row>
    <row r="225" spans="2:7" x14ac:dyDescent="0.3">
      <c r="B225" s="635"/>
      <c r="C225" s="310"/>
      <c r="D225" s="347">
        <f>'дети 5-ти лет К'!AL63</f>
        <v>1</v>
      </c>
      <c r="E225" s="794"/>
      <c r="F225" s="347">
        <f>'дети 5-ти лет Т'!AL63</f>
        <v>0</v>
      </c>
      <c r="G225" s="794"/>
    </row>
    <row r="226" spans="2:7" x14ac:dyDescent="0.3">
      <c r="B226" s="635"/>
      <c r="C226" s="310"/>
      <c r="D226" s="347">
        <f>'дети 5-ти лет К'!AM63</f>
        <v>0</v>
      </c>
      <c r="E226" s="794"/>
      <c r="F226" s="347">
        <f>'дети 5-ти лет Т'!AM63</f>
        <v>0</v>
      </c>
      <c r="G226" s="794"/>
    </row>
    <row r="227" spans="2:7" x14ac:dyDescent="0.3">
      <c r="B227" s="635">
        <v>13</v>
      </c>
      <c r="C227" s="310"/>
      <c r="D227" s="347">
        <f>'дети 5-ти лет К'!AN63</f>
        <v>1</v>
      </c>
      <c r="E227" s="794"/>
      <c r="F227" s="347">
        <f>'дети 5-ти лет Т'!AN63</f>
        <v>1</v>
      </c>
      <c r="G227" s="794"/>
    </row>
    <row r="228" spans="2:7" x14ac:dyDescent="0.3">
      <c r="B228" s="635"/>
      <c r="C228" s="310"/>
      <c r="D228" s="347">
        <f>'дети 5-ти лет К'!AO63</f>
        <v>0</v>
      </c>
      <c r="E228" s="794"/>
      <c r="F228" s="347">
        <f>'дети 5-ти лет Т'!AO63</f>
        <v>0</v>
      </c>
      <c r="G228" s="794"/>
    </row>
    <row r="229" spans="2:7" x14ac:dyDescent="0.3">
      <c r="B229" s="635"/>
      <c r="C229" s="310"/>
      <c r="D229" s="347">
        <f>'дети 5-ти лет К'!AP63</f>
        <v>0</v>
      </c>
      <c r="E229" s="794"/>
      <c r="F229" s="347">
        <f>'дети 5-ти лет Т'!AP63</f>
        <v>0</v>
      </c>
      <c r="G229" s="794"/>
    </row>
    <row r="230" spans="2:7" x14ac:dyDescent="0.3">
      <c r="B230" s="635">
        <v>14</v>
      </c>
      <c r="C230" s="310"/>
      <c r="D230" s="347">
        <f>'дети 5-ти лет К'!AQ63</f>
        <v>0</v>
      </c>
      <c r="E230" s="794"/>
      <c r="F230" s="347">
        <f>'дети 5-ти лет Т'!AQ63</f>
        <v>0</v>
      </c>
      <c r="G230" s="794"/>
    </row>
    <row r="231" spans="2:7" x14ac:dyDescent="0.3">
      <c r="B231" s="635"/>
      <c r="C231" s="310"/>
      <c r="D231" s="347">
        <f>'дети 5-ти лет К'!AR63</f>
        <v>1</v>
      </c>
      <c r="E231" s="794"/>
      <c r="F231" s="347">
        <f>'дети 5-ти лет Т'!AR63</f>
        <v>1</v>
      </c>
      <c r="G231" s="794"/>
    </row>
    <row r="232" spans="2:7" x14ac:dyDescent="0.3">
      <c r="B232" s="635"/>
      <c r="C232" s="310"/>
      <c r="D232" s="347">
        <f>'дети 5-ти лет К'!AS63</f>
        <v>0</v>
      </c>
      <c r="E232" s="794"/>
      <c r="F232" s="347">
        <f>'дети 5-ти лет Т'!AS63</f>
        <v>0</v>
      </c>
      <c r="G232" s="794"/>
    </row>
    <row r="233" spans="2:7" x14ac:dyDescent="0.3">
      <c r="B233" s="635">
        <v>15</v>
      </c>
      <c r="C233" s="310"/>
      <c r="D233" s="347">
        <f>'дети 5-ти лет К'!AT63</f>
        <v>0</v>
      </c>
      <c r="E233" s="794"/>
      <c r="F233" s="347">
        <f>'дети 5-ти лет Т'!AT63</f>
        <v>1</v>
      </c>
      <c r="G233" s="794"/>
    </row>
    <row r="234" spans="2:7" x14ac:dyDescent="0.3">
      <c r="B234" s="635"/>
      <c r="C234" s="310"/>
      <c r="D234" s="347">
        <f>'дети 5-ти лет К'!AU63</f>
        <v>1</v>
      </c>
      <c r="E234" s="794"/>
      <c r="F234" s="347">
        <f>'дети 5-ти лет Т'!AU63</f>
        <v>0</v>
      </c>
      <c r="G234" s="794"/>
    </row>
    <row r="235" spans="2:7" x14ac:dyDescent="0.3">
      <c r="B235" s="635"/>
      <c r="C235" s="310"/>
      <c r="D235" s="347">
        <f>'дети 5-ти лет К'!AV63</f>
        <v>0</v>
      </c>
      <c r="E235" s="794"/>
      <c r="F235" s="347">
        <f>'дети 5-ти лет Т'!AV63</f>
        <v>0</v>
      </c>
      <c r="G235" s="794"/>
    </row>
    <row r="236" spans="2:7" x14ac:dyDescent="0.3">
      <c r="B236" s="628">
        <v>16</v>
      </c>
      <c r="C236" s="310"/>
      <c r="D236" s="347">
        <f>'дети 5-ти лет К'!AW63</f>
        <v>0</v>
      </c>
      <c r="E236" s="794"/>
      <c r="F236" s="347">
        <f>'дети 5-ти лет Т'!AW63</f>
        <v>0</v>
      </c>
      <c r="G236" s="794"/>
    </row>
    <row r="237" spans="2:7" x14ac:dyDescent="0.3">
      <c r="B237" s="629"/>
      <c r="C237" s="310"/>
      <c r="D237" s="347">
        <f>'дети 5-ти лет К'!AX63</f>
        <v>1</v>
      </c>
      <c r="E237" s="794"/>
      <c r="F237" s="347">
        <f>'дети 5-ти лет Т'!AX63</f>
        <v>1</v>
      </c>
      <c r="G237" s="794"/>
    </row>
    <row r="238" spans="2:7" x14ac:dyDescent="0.3">
      <c r="B238" s="630"/>
      <c r="C238" s="310"/>
      <c r="D238" s="347">
        <f>'дети 5-ти лет К'!AY63</f>
        <v>0</v>
      </c>
      <c r="E238" s="794"/>
      <c r="F238" s="347">
        <f>'дети 5-ти лет Т'!AY63</f>
        <v>0</v>
      </c>
      <c r="G238" s="794"/>
    </row>
    <row r="239" spans="2:7" x14ac:dyDescent="0.3">
      <c r="B239" s="628">
        <v>17</v>
      </c>
      <c r="C239" s="310"/>
      <c r="D239" s="347">
        <f>'дети 5-ти лет К'!AZ63</f>
        <v>1</v>
      </c>
      <c r="E239" s="794"/>
      <c r="F239" s="347">
        <f>'дети 5-ти лет Т'!AZ63</f>
        <v>0</v>
      </c>
      <c r="G239" s="794"/>
    </row>
    <row r="240" spans="2:7" x14ac:dyDescent="0.3">
      <c r="B240" s="629"/>
      <c r="C240" s="310"/>
      <c r="D240" s="347">
        <f>'дети 5-ти лет К'!BA63</f>
        <v>0</v>
      </c>
      <c r="E240" s="794"/>
      <c r="F240" s="347">
        <f>'дети 5-ти лет Т'!BA63</f>
        <v>1</v>
      </c>
      <c r="G240" s="794"/>
    </row>
    <row r="241" spans="2:7" x14ac:dyDescent="0.3">
      <c r="B241" s="630"/>
      <c r="C241" s="310"/>
      <c r="D241" s="347">
        <f>'дети 5-ти лет К'!BB63</f>
        <v>0</v>
      </c>
      <c r="E241" s="794"/>
      <c r="F241" s="347">
        <f>'дети 5-ти лет Т'!BB63</f>
        <v>0</v>
      </c>
      <c r="G241" s="794"/>
    </row>
    <row r="242" spans="2:7" x14ac:dyDescent="0.3">
      <c r="B242" s="628">
        <v>18</v>
      </c>
      <c r="C242" s="310"/>
      <c r="D242" s="347">
        <f>'дети 5-ти лет К'!BC63</f>
        <v>1</v>
      </c>
      <c r="E242" s="794"/>
      <c r="F242" s="347">
        <f>'дети 5-ти лет Т'!BC63</f>
        <v>1</v>
      </c>
      <c r="G242" s="794"/>
    </row>
    <row r="243" spans="2:7" x14ac:dyDescent="0.3">
      <c r="B243" s="629"/>
      <c r="C243" s="310"/>
      <c r="D243" s="347">
        <f>'дети 5-ти лет К'!BD63</f>
        <v>0</v>
      </c>
      <c r="E243" s="794"/>
      <c r="F243" s="347">
        <f>'дети 5-ти лет Т'!BD63</f>
        <v>0</v>
      </c>
      <c r="G243" s="794"/>
    </row>
    <row r="244" spans="2:7" x14ac:dyDescent="0.3">
      <c r="B244" s="630"/>
      <c r="C244" s="310"/>
      <c r="D244" s="347">
        <f>'дети 5-ти лет К'!BE63</f>
        <v>0</v>
      </c>
      <c r="E244" s="794"/>
      <c r="F244" s="347">
        <f>'дети 5-ти лет Т'!BE63</f>
        <v>0</v>
      </c>
      <c r="G244" s="794"/>
    </row>
    <row r="245" spans="2:7" x14ac:dyDescent="0.3">
      <c r="B245" s="628">
        <v>19</v>
      </c>
      <c r="C245" s="310"/>
      <c r="D245" s="347">
        <f>'дети 5-ти лет К'!BF63</f>
        <v>1</v>
      </c>
      <c r="E245" s="794"/>
      <c r="F245" s="347">
        <f>'дети 5-ти лет Т'!BF63</f>
        <v>1</v>
      </c>
      <c r="G245" s="794"/>
    </row>
    <row r="246" spans="2:7" x14ac:dyDescent="0.3">
      <c r="B246" s="629"/>
      <c r="C246" s="310"/>
      <c r="D246" s="347">
        <f>'дети 5-ти лет К'!BG63</f>
        <v>0</v>
      </c>
      <c r="E246" s="794"/>
      <c r="F246" s="347">
        <f>'дети 5-ти лет Т'!BG63</f>
        <v>0</v>
      </c>
      <c r="G246" s="794"/>
    </row>
    <row r="247" spans="2:7" x14ac:dyDescent="0.3">
      <c r="B247" s="630"/>
      <c r="C247" s="310"/>
      <c r="D247" s="347">
        <f>'дети 5-ти лет К'!BH63</f>
        <v>0</v>
      </c>
      <c r="E247" s="794"/>
      <c r="F247" s="347">
        <f>'дети 5-ти лет Т'!BH63</f>
        <v>0</v>
      </c>
      <c r="G247" s="794"/>
    </row>
    <row r="248" spans="2:7" x14ac:dyDescent="0.3">
      <c r="B248" s="628">
        <v>20</v>
      </c>
      <c r="C248" s="310"/>
      <c r="D248" s="347">
        <f>'дети 5-ти лет К'!BI63</f>
        <v>1</v>
      </c>
      <c r="E248" s="794"/>
      <c r="F248" s="347">
        <f>'дети 5-ти лет Т'!BI63</f>
        <v>0</v>
      </c>
      <c r="G248" s="794"/>
    </row>
    <row r="249" spans="2:7" x14ac:dyDescent="0.3">
      <c r="B249" s="629"/>
      <c r="C249" s="310"/>
      <c r="D249" s="347">
        <f>'дети 5-ти лет К'!BJ63</f>
        <v>0</v>
      </c>
      <c r="E249" s="794"/>
      <c r="F249" s="347">
        <f>'дети 5-ти лет Т'!BJ63</f>
        <v>1</v>
      </c>
      <c r="G249" s="794"/>
    </row>
    <row r="250" spans="2:7" x14ac:dyDescent="0.3">
      <c r="B250" s="630"/>
      <c r="C250" s="310"/>
      <c r="D250" s="347">
        <f>'дети 5-ти лет К'!BK63</f>
        <v>0</v>
      </c>
      <c r="E250" s="794"/>
      <c r="F250" s="347">
        <f>'дети 5-ти лет Т'!BK63</f>
        <v>0</v>
      </c>
      <c r="G250" s="794"/>
    </row>
    <row r="251" spans="2:7" x14ac:dyDescent="0.3">
      <c r="B251" s="628">
        <v>21</v>
      </c>
      <c r="C251" s="310"/>
      <c r="D251" s="347">
        <f>'дети 5-ти лет К'!BL63</f>
        <v>0</v>
      </c>
      <c r="E251" s="794"/>
      <c r="F251" s="347">
        <f>'дети 5-ти лет Т'!BL63</f>
        <v>1</v>
      </c>
      <c r="G251" s="794"/>
    </row>
    <row r="252" spans="2:7" x14ac:dyDescent="0.3">
      <c r="B252" s="629"/>
      <c r="C252" s="310"/>
      <c r="D252" s="347">
        <f>'дети 5-ти лет К'!BM63</f>
        <v>1</v>
      </c>
      <c r="E252" s="794"/>
      <c r="F252" s="347">
        <f>'дети 5-ти лет Т'!BM63</f>
        <v>0</v>
      </c>
      <c r="G252" s="794"/>
    </row>
    <row r="253" spans="2:7" x14ac:dyDescent="0.3">
      <c r="B253" s="630"/>
      <c r="C253" s="310"/>
      <c r="D253" s="347">
        <f>'дети 5-ти лет К'!BN63</f>
        <v>0</v>
      </c>
      <c r="E253" s="794"/>
      <c r="F253" s="347">
        <f>'дети 5-ти лет Т'!BN63</f>
        <v>0</v>
      </c>
      <c r="G253" s="794"/>
    </row>
    <row r="254" spans="2:7" x14ac:dyDescent="0.3">
      <c r="B254" s="628">
        <v>22</v>
      </c>
      <c r="C254" s="310"/>
      <c r="D254" s="347">
        <f>'дети 5-ти лет К'!BO63</f>
        <v>0</v>
      </c>
      <c r="E254" s="794"/>
      <c r="F254" s="347">
        <f>'дети 5-ти лет Т'!BO63</f>
        <v>1</v>
      </c>
      <c r="G254" s="794"/>
    </row>
    <row r="255" spans="2:7" x14ac:dyDescent="0.3">
      <c r="B255" s="629"/>
      <c r="C255" s="310"/>
      <c r="D255" s="347">
        <f>'дети 5-ти лет К'!BP63</f>
        <v>1</v>
      </c>
      <c r="E255" s="794"/>
      <c r="F255" s="347">
        <f>'дети 5-ти лет Т'!BP63</f>
        <v>0</v>
      </c>
      <c r="G255" s="794"/>
    </row>
    <row r="256" spans="2:7" x14ac:dyDescent="0.3">
      <c r="B256" s="630"/>
      <c r="C256" s="310"/>
      <c r="D256" s="347">
        <f>'дети 5-ти лет К'!BQ63</f>
        <v>0</v>
      </c>
      <c r="E256" s="794"/>
      <c r="F256" s="347">
        <f>'дети 5-ти лет Т'!BQ63</f>
        <v>0</v>
      </c>
      <c r="G256" s="794"/>
    </row>
    <row r="257" spans="2:7" x14ac:dyDescent="0.3">
      <c r="B257" s="628">
        <v>23</v>
      </c>
      <c r="C257" s="310"/>
      <c r="D257" s="347">
        <f>'дети 5-ти лет К'!BR63</f>
        <v>0</v>
      </c>
      <c r="E257" s="794"/>
      <c r="F257" s="347">
        <f>'дети 5-ти лет Т'!BR63</f>
        <v>1</v>
      </c>
      <c r="G257" s="794"/>
    </row>
    <row r="258" spans="2:7" x14ac:dyDescent="0.3">
      <c r="B258" s="629"/>
      <c r="C258" s="310"/>
      <c r="D258" s="347">
        <f>'дети 5-ти лет К'!BS63</f>
        <v>1</v>
      </c>
      <c r="E258" s="794"/>
      <c r="F258" s="347">
        <f>'дети 5-ти лет Т'!BS63</f>
        <v>0</v>
      </c>
      <c r="G258" s="794"/>
    </row>
    <row r="259" spans="2:7" x14ac:dyDescent="0.3">
      <c r="B259" s="630"/>
      <c r="C259" s="310"/>
      <c r="D259" s="347">
        <f>'дети 5-ти лет К'!BT63</f>
        <v>0</v>
      </c>
      <c r="E259" s="794"/>
      <c r="F259" s="347">
        <f>'дети 5-ти лет Т'!BT63</f>
        <v>0</v>
      </c>
      <c r="G259" s="794"/>
    </row>
    <row r="260" spans="2:7" x14ac:dyDescent="0.3">
      <c r="B260" s="628">
        <v>24</v>
      </c>
      <c r="C260" s="310"/>
      <c r="D260" s="347">
        <f>'дети 5-ти лет К'!BU63</f>
        <v>0</v>
      </c>
      <c r="E260" s="794"/>
      <c r="F260" s="347">
        <f>'дети 5-ти лет Т'!BU63</f>
        <v>1</v>
      </c>
      <c r="G260" s="794"/>
    </row>
    <row r="261" spans="2:7" x14ac:dyDescent="0.3">
      <c r="B261" s="629"/>
      <c r="C261" s="310"/>
      <c r="D261" s="347">
        <f>'дети 5-ти лет К'!BV63</f>
        <v>1</v>
      </c>
      <c r="E261" s="794"/>
      <c r="F261" s="347">
        <f>'дети 5-ти лет Т'!BV63</f>
        <v>0</v>
      </c>
      <c r="G261" s="794"/>
    </row>
    <row r="262" spans="2:7" x14ac:dyDescent="0.3">
      <c r="B262" s="630"/>
      <c r="C262" s="310"/>
      <c r="D262" s="347">
        <f>'дети 5-ти лет К'!BW63</f>
        <v>0</v>
      </c>
      <c r="E262" s="794"/>
      <c r="F262" s="347">
        <f>'дети 5-ти лет Т'!BW63</f>
        <v>0</v>
      </c>
      <c r="G262" s="794"/>
    </row>
    <row r="263" spans="2:7" x14ac:dyDescent="0.3">
      <c r="B263" s="628">
        <v>25</v>
      </c>
      <c r="C263" s="310"/>
      <c r="D263" s="347">
        <f>'дети 5-ти лет К'!BX63</f>
        <v>0</v>
      </c>
      <c r="E263" s="794"/>
      <c r="F263" s="347">
        <f>'дети 5-ти лет Т'!BX63</f>
        <v>1</v>
      </c>
      <c r="G263" s="794"/>
    </row>
    <row r="264" spans="2:7" x14ac:dyDescent="0.3">
      <c r="B264" s="629"/>
      <c r="C264" s="310"/>
      <c r="D264" s="347">
        <f>'дети 5-ти лет К'!BY63</f>
        <v>1</v>
      </c>
      <c r="E264" s="794"/>
      <c r="F264" s="347">
        <f>'дети 5-ти лет Т'!BY63</f>
        <v>0</v>
      </c>
      <c r="G264" s="794"/>
    </row>
    <row r="265" spans="2:7" x14ac:dyDescent="0.3">
      <c r="B265" s="630"/>
      <c r="C265" s="310"/>
      <c r="D265" s="347">
        <f>'дети 5-ти лет К'!BZ63</f>
        <v>0</v>
      </c>
      <c r="E265" s="794"/>
      <c r="F265" s="347">
        <f>'дети 5-ти лет Т'!BZ63</f>
        <v>0</v>
      </c>
      <c r="G265" s="794"/>
    </row>
    <row r="266" spans="2:7" x14ac:dyDescent="0.3">
      <c r="B266" s="635">
        <v>26</v>
      </c>
      <c r="C266" s="310"/>
      <c r="D266" s="347">
        <f>'дети 5-ти лет К'!CA63</f>
        <v>0</v>
      </c>
      <c r="E266" s="794"/>
      <c r="F266" s="347">
        <f>'дети 5-ти лет Т'!CA63</f>
        <v>0</v>
      </c>
      <c r="G266" s="794"/>
    </row>
    <row r="267" spans="2:7" x14ac:dyDescent="0.3">
      <c r="B267" s="635"/>
      <c r="C267" s="310"/>
      <c r="D267" s="347">
        <f>'дети 5-ти лет К'!CB63</f>
        <v>1</v>
      </c>
      <c r="E267" s="794"/>
      <c r="F267" s="347">
        <f>'дети 5-ти лет Т'!CB63</f>
        <v>1</v>
      </c>
      <c r="G267" s="794"/>
    </row>
    <row r="268" spans="2:7" x14ac:dyDescent="0.3">
      <c r="B268" s="635"/>
      <c r="C268" s="310"/>
      <c r="D268" s="347">
        <f>'дети 5-ти лет К'!CC63</f>
        <v>0</v>
      </c>
      <c r="E268" s="794"/>
      <c r="F268" s="347">
        <f>'дети 5-ти лет Т'!CC63</f>
        <v>0</v>
      </c>
      <c r="G268" s="794"/>
    </row>
    <row r="269" spans="2:7" x14ac:dyDescent="0.3">
      <c r="B269" s="635">
        <v>27</v>
      </c>
      <c r="C269" s="310"/>
      <c r="D269" s="347">
        <f>'дети 5-ти лет К'!CD63</f>
        <v>0</v>
      </c>
      <c r="E269" s="794"/>
      <c r="F269" s="347">
        <f>'дети 5-ти лет Т'!CD63</f>
        <v>1</v>
      </c>
      <c r="G269" s="794"/>
    </row>
    <row r="270" spans="2:7" x14ac:dyDescent="0.3">
      <c r="B270" s="635"/>
      <c r="C270" s="310"/>
      <c r="D270" s="347">
        <f>'дети 5-ти лет К'!CE63</f>
        <v>1</v>
      </c>
      <c r="E270" s="794"/>
      <c r="F270" s="347">
        <f>'дети 5-ти лет Т'!CE63</f>
        <v>0</v>
      </c>
      <c r="G270" s="794"/>
    </row>
    <row r="271" spans="2:7" x14ac:dyDescent="0.3">
      <c r="B271" s="635"/>
      <c r="C271" s="310"/>
      <c r="D271" s="347">
        <f>'дети 5-ти лет К'!CF63</f>
        <v>0</v>
      </c>
      <c r="E271" s="794"/>
      <c r="F271" s="347">
        <f>'дети 5-ти лет Т'!CF63</f>
        <v>0</v>
      </c>
      <c r="G271" s="794"/>
    </row>
    <row r="272" spans="2:7" x14ac:dyDescent="0.3">
      <c r="B272" s="635">
        <v>28</v>
      </c>
      <c r="C272" s="310"/>
      <c r="D272" s="347">
        <f>'дети 5-ти лет К'!CG63</f>
        <v>0</v>
      </c>
      <c r="E272" s="794"/>
      <c r="F272" s="347">
        <f>'дети 5-ти лет Т'!CG63</f>
        <v>0</v>
      </c>
      <c r="G272" s="794"/>
    </row>
    <row r="273" spans="2:7" x14ac:dyDescent="0.3">
      <c r="B273" s="635"/>
      <c r="C273" s="310"/>
      <c r="D273" s="347">
        <f>'дети 5-ти лет К'!CH63</f>
        <v>1</v>
      </c>
      <c r="E273" s="794"/>
      <c r="F273" s="347">
        <f>'дети 5-ти лет Т'!CH63</f>
        <v>1</v>
      </c>
      <c r="G273" s="794"/>
    </row>
    <row r="274" spans="2:7" x14ac:dyDescent="0.3">
      <c r="B274" s="635"/>
      <c r="C274" s="310"/>
      <c r="D274" s="347">
        <f>'дети 5-ти лет К'!CI63</f>
        <v>0</v>
      </c>
      <c r="E274" s="794"/>
      <c r="F274" s="347">
        <f>'дети 5-ти лет Т'!CI63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Т'!CJ63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Т'!CK63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Т'!CL63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Т'!CM63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Т'!CN63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Т'!CO63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Т'!CP63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Т'!CQ63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Т'!CR63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Т'!CS63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Т'!CT63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Т'!CU63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Т'!CV63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Т'!CW63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Т'!CX63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Т'!CY63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Т'!CZ63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Т'!DA63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Т'!DB63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Т'!DC63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Т'!DD63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Ф'!D122</f>
        <v>1</v>
      </c>
      <c r="D300" s="346">
        <f>'дети 5-ти лет К'!D122</f>
        <v>1</v>
      </c>
      <c r="E300" s="346">
        <f>'дети 5-ти лет П'!D122</f>
        <v>1</v>
      </c>
      <c r="F300" s="346">
        <f>'дети 5-ти лет Т'!D122</f>
        <v>1</v>
      </c>
      <c r="G300" s="346">
        <f>'дети 5-ти лет С'!D122</f>
        <v>1</v>
      </c>
    </row>
    <row r="301" spans="2:7" x14ac:dyDescent="0.3">
      <c r="B301" s="629"/>
      <c r="C301" s="346">
        <f>'дети 5-ти лет Ф'!E122</f>
        <v>0</v>
      </c>
      <c r="D301" s="346">
        <f>'дети 5-ти лет К'!E122</f>
        <v>0</v>
      </c>
      <c r="E301" s="346">
        <f>'дети 5-ти лет П'!E122</f>
        <v>0</v>
      </c>
      <c r="F301" s="346">
        <f>'дети 5-ти лет Т'!E122</f>
        <v>0</v>
      </c>
      <c r="G301" s="346">
        <f>'дети 5-ти лет С'!E122</f>
        <v>0</v>
      </c>
    </row>
    <row r="302" spans="2:7" x14ac:dyDescent="0.3">
      <c r="B302" s="630"/>
      <c r="C302" s="346">
        <f>'дети 5-ти лет Ф'!F122</f>
        <v>0</v>
      </c>
      <c r="D302" s="346">
        <f>'дети 5-ти лет К'!F122</f>
        <v>0</v>
      </c>
      <c r="E302" s="346">
        <f>'дети 5-ти лет П'!F122</f>
        <v>0</v>
      </c>
      <c r="F302" s="346">
        <f>'дети 5-ти лет Т'!F122</f>
        <v>0</v>
      </c>
      <c r="G302" s="346">
        <f>'дети 5-ти лет С'!F122</f>
        <v>0</v>
      </c>
    </row>
    <row r="303" spans="2:7" x14ac:dyDescent="0.3">
      <c r="B303" s="628">
        <v>2</v>
      </c>
      <c r="C303" s="346">
        <f>'дети 5-ти лет Ф'!G122</f>
        <v>1</v>
      </c>
      <c r="D303" s="346">
        <f>'дети 5-ти лет К'!G122</f>
        <v>1</v>
      </c>
      <c r="E303" s="346">
        <f>'дети 5-ти лет П'!G122</f>
        <v>1</v>
      </c>
      <c r="F303" s="346">
        <f>'дети 5-ти лет Т'!G122</f>
        <v>1</v>
      </c>
      <c r="G303" s="346">
        <f>'дети 5-ти лет С'!G122</f>
        <v>1</v>
      </c>
    </row>
    <row r="304" spans="2:7" x14ac:dyDescent="0.3">
      <c r="B304" s="629"/>
      <c r="C304" s="346">
        <f>'дети 5-ти лет Ф'!H122</f>
        <v>0</v>
      </c>
      <c r="D304" s="346">
        <f>'дети 5-ти лет К'!H122</f>
        <v>0</v>
      </c>
      <c r="E304" s="346">
        <f>'дети 5-ти лет П'!H122</f>
        <v>0</v>
      </c>
      <c r="F304" s="346">
        <f>'дети 5-ти лет Т'!H122</f>
        <v>0</v>
      </c>
      <c r="G304" s="346">
        <f>'дети 5-ти лет С'!H122</f>
        <v>0</v>
      </c>
    </row>
    <row r="305" spans="2:7" x14ac:dyDescent="0.3">
      <c r="B305" s="630"/>
      <c r="C305" s="346">
        <f>'дети 5-ти лет Ф'!I122</f>
        <v>0</v>
      </c>
      <c r="D305" s="346">
        <f>'дети 5-ти лет К'!I122</f>
        <v>0</v>
      </c>
      <c r="E305" s="346">
        <f>'дети 5-ти лет П'!I122</f>
        <v>0</v>
      </c>
      <c r="F305" s="346">
        <f>'дети 5-ти лет Т'!I122</f>
        <v>0</v>
      </c>
      <c r="G305" s="346">
        <f>'дети 5-ти лет С'!I122</f>
        <v>0</v>
      </c>
    </row>
    <row r="306" spans="2:7" x14ac:dyDescent="0.3">
      <c r="B306" s="628">
        <v>3</v>
      </c>
      <c r="C306" s="346">
        <f>'дети 5-ти лет Ф'!J122</f>
        <v>1</v>
      </c>
      <c r="D306" s="346">
        <f>'дети 5-ти лет К'!J122</f>
        <v>1</v>
      </c>
      <c r="E306" s="346">
        <f>'дети 5-ти лет П'!J122</f>
        <v>1</v>
      </c>
      <c r="F306" s="346">
        <f>'дети 5-ти лет Т'!J122</f>
        <v>1</v>
      </c>
      <c r="G306" s="346">
        <f>'дети 5-ти лет С'!J122</f>
        <v>1</v>
      </c>
    </row>
    <row r="307" spans="2:7" x14ac:dyDescent="0.3">
      <c r="B307" s="629"/>
      <c r="C307" s="346">
        <f>'дети 5-ти лет Ф'!K122</f>
        <v>0</v>
      </c>
      <c r="D307" s="346">
        <f>'дети 5-ти лет К'!K122</f>
        <v>0</v>
      </c>
      <c r="E307" s="346">
        <f>'дети 5-ти лет П'!K122</f>
        <v>0</v>
      </c>
      <c r="F307" s="346">
        <f>'дети 5-ти лет Т'!K122</f>
        <v>0</v>
      </c>
      <c r="G307" s="346">
        <f>'дети 5-ти лет С'!K122</f>
        <v>0</v>
      </c>
    </row>
    <row r="308" spans="2:7" x14ac:dyDescent="0.3">
      <c r="B308" s="630"/>
      <c r="C308" s="346">
        <f>'дети 5-ти лет Ф'!L122</f>
        <v>0</v>
      </c>
      <c r="D308" s="346">
        <f>'дети 5-ти лет К'!L122</f>
        <v>0</v>
      </c>
      <c r="E308" s="346">
        <f>'дети 5-ти лет П'!L122</f>
        <v>0</v>
      </c>
      <c r="F308" s="346">
        <f>'дети 5-ти лет Т'!L122</f>
        <v>0</v>
      </c>
      <c r="G308" s="346">
        <f>'дети 5-ти лет С'!L122</f>
        <v>0</v>
      </c>
    </row>
    <row r="309" spans="2:7" x14ac:dyDescent="0.3">
      <c r="B309" s="628">
        <v>4</v>
      </c>
      <c r="C309" s="346">
        <f>'дети 5-ти лет Ф'!M122</f>
        <v>1</v>
      </c>
      <c r="D309" s="346">
        <f>'дети 5-ти лет К'!M122</f>
        <v>1</v>
      </c>
      <c r="E309" s="346">
        <f>'дети 5-ти лет П'!M122</f>
        <v>1</v>
      </c>
      <c r="F309" s="346">
        <f>'дети 5-ти лет Т'!M122</f>
        <v>1</v>
      </c>
      <c r="G309" s="346">
        <f>'дети 5-ти лет С'!M122</f>
        <v>1</v>
      </c>
    </row>
    <row r="310" spans="2:7" x14ac:dyDescent="0.3">
      <c r="B310" s="629"/>
      <c r="C310" s="346">
        <f>'дети 5-ти лет Ф'!N122</f>
        <v>0</v>
      </c>
      <c r="D310" s="346">
        <f>'дети 5-ти лет К'!N122</f>
        <v>0</v>
      </c>
      <c r="E310" s="346">
        <f>'дети 5-ти лет П'!N122</f>
        <v>0</v>
      </c>
      <c r="F310" s="346">
        <f>'дети 5-ти лет Т'!N122</f>
        <v>0</v>
      </c>
      <c r="G310" s="346">
        <f>'дети 5-ти лет С'!N122</f>
        <v>0</v>
      </c>
    </row>
    <row r="311" spans="2:7" x14ac:dyDescent="0.3">
      <c r="B311" s="630"/>
      <c r="C311" s="346">
        <f>'дети 5-ти лет Ф'!O122</f>
        <v>0</v>
      </c>
      <c r="D311" s="346">
        <f>'дети 5-ти лет К'!O122</f>
        <v>0</v>
      </c>
      <c r="E311" s="346">
        <f>'дети 5-ти лет П'!O122</f>
        <v>0</v>
      </c>
      <c r="F311" s="346">
        <f>'дети 5-ти лет Т'!O122</f>
        <v>0</v>
      </c>
      <c r="G311" s="346">
        <f>'дети 5-ти лет С'!O122</f>
        <v>0</v>
      </c>
    </row>
    <row r="312" spans="2:7" x14ac:dyDescent="0.3">
      <c r="B312" s="628">
        <v>5</v>
      </c>
      <c r="C312" s="346">
        <f>'дети 5-ти лет Ф'!P122</f>
        <v>1</v>
      </c>
      <c r="D312" s="346">
        <f>'дети 5-ти лет К'!P122</f>
        <v>1</v>
      </c>
      <c r="E312" s="346">
        <f>'дети 5-ти лет П'!P122</f>
        <v>1</v>
      </c>
      <c r="F312" s="346">
        <f>'дети 5-ти лет Т'!P122</f>
        <v>1</v>
      </c>
      <c r="G312" s="346">
        <f>'дети 5-ти лет С'!P122</f>
        <v>1</v>
      </c>
    </row>
    <row r="313" spans="2:7" x14ac:dyDescent="0.3">
      <c r="B313" s="629"/>
      <c r="C313" s="346">
        <f>'дети 5-ти лет Ф'!Q122</f>
        <v>0</v>
      </c>
      <c r="D313" s="346">
        <f>'дети 5-ти лет К'!Q122</f>
        <v>0</v>
      </c>
      <c r="E313" s="346">
        <f>'дети 5-ти лет П'!Q122</f>
        <v>0</v>
      </c>
      <c r="F313" s="346">
        <f>'дети 5-ти лет Т'!Q122</f>
        <v>0</v>
      </c>
      <c r="G313" s="346">
        <f>'дети 5-ти лет С'!Q122</f>
        <v>0</v>
      </c>
    </row>
    <row r="314" spans="2:7" x14ac:dyDescent="0.3">
      <c r="B314" s="630"/>
      <c r="C314" s="346">
        <f>'дети 5-ти лет Ф'!R122</f>
        <v>0</v>
      </c>
      <c r="D314" s="346">
        <f>'дети 5-ти лет К'!R122</f>
        <v>0</v>
      </c>
      <c r="E314" s="346">
        <f>'дети 5-ти лет П'!R122</f>
        <v>0</v>
      </c>
      <c r="F314" s="346">
        <f>'дети 5-ти лет Т'!R122</f>
        <v>0</v>
      </c>
      <c r="G314" s="346">
        <f>'дети 5-ти лет С'!R122</f>
        <v>0</v>
      </c>
    </row>
    <row r="315" spans="2:7" x14ac:dyDescent="0.3">
      <c r="B315" s="628">
        <v>6</v>
      </c>
      <c r="C315" s="346">
        <f>'дети 5-ти лет Ф'!S122</f>
        <v>1</v>
      </c>
      <c r="D315" s="346">
        <f>'дети 5-ти лет К'!S122</f>
        <v>1</v>
      </c>
      <c r="E315" s="346">
        <f>'дети 5-ти лет П'!S122</f>
        <v>1</v>
      </c>
      <c r="F315" s="346">
        <f>'дети 5-ти лет Т'!S122</f>
        <v>1</v>
      </c>
      <c r="G315" s="346">
        <f>'дети 5-ти лет С'!S122</f>
        <v>1</v>
      </c>
    </row>
    <row r="316" spans="2:7" x14ac:dyDescent="0.3">
      <c r="B316" s="629"/>
      <c r="C316" s="346">
        <f>'дети 5-ти лет Ф'!T122</f>
        <v>0</v>
      </c>
      <c r="D316" s="346">
        <f>'дети 5-ти лет К'!T122</f>
        <v>0</v>
      </c>
      <c r="E316" s="346">
        <f>'дети 5-ти лет П'!T122</f>
        <v>0</v>
      </c>
      <c r="F316" s="346">
        <f>'дети 5-ти лет Т'!T122</f>
        <v>0</v>
      </c>
      <c r="G316" s="346">
        <f>'дети 5-ти лет С'!T122</f>
        <v>0</v>
      </c>
    </row>
    <row r="317" spans="2:7" x14ac:dyDescent="0.3">
      <c r="B317" s="630"/>
      <c r="C317" s="346">
        <f>'дети 5-ти лет Ф'!U122</f>
        <v>0</v>
      </c>
      <c r="D317" s="346">
        <f>'дети 5-ти лет К'!U122</f>
        <v>0</v>
      </c>
      <c r="E317" s="346">
        <f>'дети 5-ти лет П'!U122</f>
        <v>0</v>
      </c>
      <c r="F317" s="346">
        <f>'дети 5-ти лет Т'!U122</f>
        <v>0</v>
      </c>
      <c r="G317" s="346">
        <f>'дети 5-ти лет С'!U122</f>
        <v>0</v>
      </c>
    </row>
    <row r="318" spans="2:7" x14ac:dyDescent="0.3">
      <c r="B318" s="628">
        <v>7</v>
      </c>
      <c r="C318" s="346">
        <f>'дети 5-ти лет Ф'!V122</f>
        <v>1</v>
      </c>
      <c r="D318" s="346">
        <f>'дети 5-ти лет К'!V122</f>
        <v>1</v>
      </c>
      <c r="E318" s="346">
        <f>'дети 5-ти лет П'!V122</f>
        <v>1</v>
      </c>
      <c r="F318" s="346">
        <f>'дети 5-ти лет Т'!V122</f>
        <v>1</v>
      </c>
      <c r="G318" s="346">
        <f>'дети 5-ти лет С'!V122</f>
        <v>1</v>
      </c>
    </row>
    <row r="319" spans="2:7" x14ac:dyDescent="0.3">
      <c r="B319" s="629"/>
      <c r="C319" s="346">
        <f>'дети 5-ти лет Ф'!W122</f>
        <v>0</v>
      </c>
      <c r="D319" s="346">
        <f>'дети 5-ти лет Т'!W122</f>
        <v>0</v>
      </c>
      <c r="E319" s="346">
        <f>'дети 5-ти лет П'!W122</f>
        <v>0</v>
      </c>
      <c r="F319" s="346">
        <f>'дети 5-ти лет Т'!W122</f>
        <v>0</v>
      </c>
      <c r="G319" s="346">
        <f>'дети 5-ти лет С'!W122</f>
        <v>0</v>
      </c>
    </row>
    <row r="320" spans="2:7" x14ac:dyDescent="0.3">
      <c r="B320" s="630"/>
      <c r="C320" s="346">
        <f>'дети 5-ти лет Ф'!X122</f>
        <v>0</v>
      </c>
      <c r="D320" s="346">
        <f>'дети 5-ти лет К'!X122</f>
        <v>0</v>
      </c>
      <c r="E320" s="346">
        <f>'дети 5-ти лет П'!X122</f>
        <v>0</v>
      </c>
      <c r="F320" s="346">
        <f>'дети 5-ти лет Т'!X122</f>
        <v>0</v>
      </c>
      <c r="G320" s="346">
        <f>'дети 5-ти лет С'!X122</f>
        <v>0</v>
      </c>
    </row>
    <row r="321" spans="2:7" x14ac:dyDescent="0.3">
      <c r="B321" s="628">
        <v>8</v>
      </c>
      <c r="C321" s="309"/>
      <c r="D321" s="346">
        <f>'дети 5-ти лет К'!Y122</f>
        <v>1</v>
      </c>
      <c r="E321" s="793"/>
      <c r="F321" s="346">
        <f>'дети 5-ти лет Т'!Y122</f>
        <v>1</v>
      </c>
      <c r="G321" s="793"/>
    </row>
    <row r="322" spans="2:7" x14ac:dyDescent="0.3">
      <c r="B322" s="629"/>
      <c r="C322" s="310"/>
      <c r="D322" s="346">
        <f>'дети 5-ти лет К'!Z122</f>
        <v>0</v>
      </c>
      <c r="E322" s="794"/>
      <c r="F322" s="346">
        <f>'дети 5-ти лет Т'!Z122</f>
        <v>0</v>
      </c>
      <c r="G322" s="794"/>
    </row>
    <row r="323" spans="2:7" x14ac:dyDescent="0.3">
      <c r="B323" s="630"/>
      <c r="C323" s="310"/>
      <c r="D323" s="346">
        <f>'дети 5-ти лет К'!AA122</f>
        <v>0</v>
      </c>
      <c r="E323" s="794"/>
      <c r="F323" s="346">
        <f>'дети 5-ти лет Т'!AA122</f>
        <v>0</v>
      </c>
      <c r="G323" s="794"/>
    </row>
    <row r="324" spans="2:7" x14ac:dyDescent="0.3">
      <c r="B324" s="628">
        <v>9</v>
      </c>
      <c r="C324" s="310"/>
      <c r="D324" s="346">
        <f>'дети 5-ти лет К'!AB122</f>
        <v>1</v>
      </c>
      <c r="E324" s="794"/>
      <c r="F324" s="346">
        <f>'дети 5-ти лет Т'!AB122</f>
        <v>1</v>
      </c>
      <c r="G324" s="794"/>
    </row>
    <row r="325" spans="2:7" x14ac:dyDescent="0.3">
      <c r="B325" s="629"/>
      <c r="C325" s="310"/>
      <c r="D325" s="346">
        <f>'дети 5-ти лет К'!AC122</f>
        <v>0</v>
      </c>
      <c r="E325" s="794"/>
      <c r="F325" s="346">
        <f>'дети 5-ти лет Т'!AC122</f>
        <v>0</v>
      </c>
      <c r="G325" s="794"/>
    </row>
    <row r="326" spans="2:7" x14ac:dyDescent="0.3">
      <c r="B326" s="630"/>
      <c r="C326" s="310"/>
      <c r="D326" s="346">
        <f>'дети 5-ти лет К'!AD122</f>
        <v>0</v>
      </c>
      <c r="E326" s="794"/>
      <c r="F326" s="346">
        <f>'дети 5-ти лет Т'!AD122</f>
        <v>0</v>
      </c>
      <c r="G326" s="794"/>
    </row>
    <row r="327" spans="2:7" x14ac:dyDescent="0.3">
      <c r="B327" s="635">
        <v>10</v>
      </c>
      <c r="C327" s="310"/>
      <c r="D327" s="346">
        <f>'дети 5-ти лет К'!AE122</f>
        <v>1</v>
      </c>
      <c r="E327" s="794"/>
      <c r="F327" s="346">
        <f>'дети 5-ти лет Т'!AE122</f>
        <v>1</v>
      </c>
      <c r="G327" s="794"/>
    </row>
    <row r="328" spans="2:7" x14ac:dyDescent="0.3">
      <c r="B328" s="635"/>
      <c r="C328" s="310"/>
      <c r="D328" s="346">
        <f>'дети 5-ти лет К'!AF122</f>
        <v>0</v>
      </c>
      <c r="E328" s="794"/>
      <c r="F328" s="346">
        <f>'дети 5-ти лет Т'!AF122</f>
        <v>0</v>
      </c>
      <c r="G328" s="794"/>
    </row>
    <row r="329" spans="2:7" x14ac:dyDescent="0.3">
      <c r="B329" s="635"/>
      <c r="C329" s="310"/>
      <c r="D329" s="346">
        <f>'дети 5-ти лет К'!AG122</f>
        <v>0</v>
      </c>
      <c r="E329" s="794"/>
      <c r="F329" s="346">
        <f>'дети 5-ти лет Т'!AG122</f>
        <v>0</v>
      </c>
      <c r="G329" s="794"/>
    </row>
    <row r="330" spans="2:7" x14ac:dyDescent="0.3">
      <c r="B330" s="635">
        <v>11</v>
      </c>
      <c r="C330" s="310"/>
      <c r="D330" s="346">
        <f>'дети 5-ти лет К'!AH122</f>
        <v>1</v>
      </c>
      <c r="E330" s="794"/>
      <c r="F330" s="346">
        <f>'дети 5-ти лет Т'!AH122</f>
        <v>1</v>
      </c>
      <c r="G330" s="794"/>
    </row>
    <row r="331" spans="2:7" x14ac:dyDescent="0.3">
      <c r="B331" s="635"/>
      <c r="C331" s="310"/>
      <c r="D331" s="346">
        <f>'дети 5-ти лет К'!AI122</f>
        <v>0</v>
      </c>
      <c r="E331" s="794"/>
      <c r="F331" s="346">
        <f>'дети 5-ти лет Т'!AI122</f>
        <v>0</v>
      </c>
      <c r="G331" s="794"/>
    </row>
    <row r="332" spans="2:7" x14ac:dyDescent="0.3">
      <c r="B332" s="635"/>
      <c r="C332" s="310"/>
      <c r="D332" s="346">
        <f>'дети 5-ти лет К'!AJ122</f>
        <v>0</v>
      </c>
      <c r="E332" s="794"/>
      <c r="F332" s="346">
        <f>'дети 5-ти лет Т'!AJ122</f>
        <v>0</v>
      </c>
      <c r="G332" s="794"/>
    </row>
    <row r="333" spans="2:7" x14ac:dyDescent="0.3">
      <c r="B333" s="635">
        <v>12</v>
      </c>
      <c r="C333" s="310"/>
      <c r="D333" s="346">
        <f>'дети 5-ти лет К'!AK122</f>
        <v>1</v>
      </c>
      <c r="E333" s="794"/>
      <c r="F333" s="346">
        <f>'дети 5-ти лет Т'!AK122</f>
        <v>1</v>
      </c>
      <c r="G333" s="794"/>
    </row>
    <row r="334" spans="2:7" x14ac:dyDescent="0.3">
      <c r="B334" s="635"/>
      <c r="C334" s="310"/>
      <c r="D334" s="346">
        <f>'дети 5-ти лет К'!AL122</f>
        <v>0</v>
      </c>
      <c r="E334" s="794"/>
      <c r="F334" s="346">
        <f>'дети 5-ти лет Т'!AL122</f>
        <v>0</v>
      </c>
      <c r="G334" s="794"/>
    </row>
    <row r="335" spans="2:7" x14ac:dyDescent="0.3">
      <c r="B335" s="635"/>
      <c r="C335" s="310"/>
      <c r="D335" s="346">
        <f>'дети 5-ти лет К'!AM122</f>
        <v>0</v>
      </c>
      <c r="E335" s="794"/>
      <c r="F335" s="346">
        <f>'дети 5-ти лет Т'!AM122</f>
        <v>0</v>
      </c>
      <c r="G335" s="794"/>
    </row>
    <row r="336" spans="2:7" x14ac:dyDescent="0.3">
      <c r="B336" s="635">
        <v>13</v>
      </c>
      <c r="C336" s="310"/>
      <c r="D336" s="346">
        <f>'дети 5-ти лет К'!AN122</f>
        <v>1</v>
      </c>
      <c r="E336" s="794"/>
      <c r="F336" s="346">
        <f>'дети 5-ти лет Т'!AN122</f>
        <v>1</v>
      </c>
      <c r="G336" s="794"/>
    </row>
    <row r="337" spans="2:7" x14ac:dyDescent="0.3">
      <c r="B337" s="635"/>
      <c r="C337" s="310"/>
      <c r="D337" s="346">
        <f>'дети 5-ти лет К'!AO122</f>
        <v>0</v>
      </c>
      <c r="E337" s="794"/>
      <c r="F337" s="346">
        <f>'дети 5-ти лет Т'!AO122</f>
        <v>0</v>
      </c>
      <c r="G337" s="794"/>
    </row>
    <row r="338" spans="2:7" x14ac:dyDescent="0.3">
      <c r="B338" s="635"/>
      <c r="C338" s="310"/>
      <c r="D338" s="346">
        <f>'дети 5-ти лет К'!AP122</f>
        <v>0</v>
      </c>
      <c r="E338" s="794"/>
      <c r="F338" s="346">
        <f>'дети 5-ти лет Т'!AP122</f>
        <v>0</v>
      </c>
      <c r="G338" s="794"/>
    </row>
    <row r="339" spans="2:7" x14ac:dyDescent="0.3">
      <c r="B339" s="635">
        <v>14</v>
      </c>
      <c r="C339" s="310"/>
      <c r="D339" s="346">
        <f>'дети 5-ти лет К'!AQ122</f>
        <v>1</v>
      </c>
      <c r="E339" s="794"/>
      <c r="F339" s="346">
        <f>'дети 5-ти лет Т'!AQ122</f>
        <v>1</v>
      </c>
      <c r="G339" s="794"/>
    </row>
    <row r="340" spans="2:7" x14ac:dyDescent="0.3">
      <c r="B340" s="635"/>
      <c r="C340" s="310"/>
      <c r="D340" s="346">
        <f>'дети 5-ти лет К'!AR122</f>
        <v>0</v>
      </c>
      <c r="E340" s="794"/>
      <c r="F340" s="346">
        <f>'дети 5-ти лет Т'!AR122</f>
        <v>0</v>
      </c>
      <c r="G340" s="794"/>
    </row>
    <row r="341" spans="2:7" x14ac:dyDescent="0.3">
      <c r="B341" s="635"/>
      <c r="C341" s="310"/>
      <c r="D341" s="346">
        <f>'дети 5-ти лет К'!AS122</f>
        <v>0</v>
      </c>
      <c r="E341" s="794"/>
      <c r="F341" s="346">
        <f>'дети 5-ти лет Т'!AS122</f>
        <v>0</v>
      </c>
      <c r="G341" s="794"/>
    </row>
    <row r="342" spans="2:7" x14ac:dyDescent="0.3">
      <c r="B342" s="635">
        <v>15</v>
      </c>
      <c r="C342" s="310"/>
      <c r="D342" s="346">
        <f>'дети 5-ти лет К'!AT122</f>
        <v>1</v>
      </c>
      <c r="E342" s="794"/>
      <c r="F342" s="346">
        <f>'дети 5-ти лет Т'!AT122</f>
        <v>1</v>
      </c>
      <c r="G342" s="794"/>
    </row>
    <row r="343" spans="2:7" x14ac:dyDescent="0.3">
      <c r="B343" s="635"/>
      <c r="C343" s="310"/>
      <c r="D343" s="346">
        <f>'дети 5-ти лет К'!AU122</f>
        <v>0</v>
      </c>
      <c r="E343" s="794"/>
      <c r="F343" s="346">
        <f>'дети 5-ти лет Т'!AU122</f>
        <v>0</v>
      </c>
      <c r="G343" s="794"/>
    </row>
    <row r="344" spans="2:7" x14ac:dyDescent="0.3">
      <c r="B344" s="635"/>
      <c r="C344" s="310"/>
      <c r="D344" s="346">
        <f>'дети 5-ти лет К'!AV122</f>
        <v>0</v>
      </c>
      <c r="E344" s="794"/>
      <c r="F344" s="346">
        <f>'дети 5-ти лет Т'!AV122</f>
        <v>0</v>
      </c>
      <c r="G344" s="794"/>
    </row>
    <row r="345" spans="2:7" x14ac:dyDescent="0.3">
      <c r="B345" s="628">
        <v>16</v>
      </c>
      <c r="C345" s="310"/>
      <c r="D345" s="346">
        <f>'дети 5-ти лет К'!AW122</f>
        <v>1</v>
      </c>
      <c r="E345" s="794"/>
      <c r="F345" s="346">
        <f>'дети 5-ти лет Т'!AW122</f>
        <v>1</v>
      </c>
      <c r="G345" s="794"/>
    </row>
    <row r="346" spans="2:7" x14ac:dyDescent="0.3">
      <c r="B346" s="629"/>
      <c r="C346" s="310"/>
      <c r="D346" s="346">
        <f>'дети 5-ти лет К'!AX122</f>
        <v>0</v>
      </c>
      <c r="E346" s="794"/>
      <c r="F346" s="346">
        <f>'дети 5-ти лет Т'!AX122</f>
        <v>0</v>
      </c>
      <c r="G346" s="794"/>
    </row>
    <row r="347" spans="2:7" x14ac:dyDescent="0.3">
      <c r="B347" s="630"/>
      <c r="C347" s="310"/>
      <c r="D347" s="346">
        <f>'дети 5-ти лет К'!AY122</f>
        <v>0</v>
      </c>
      <c r="E347" s="794"/>
      <c r="F347" s="346">
        <f>'дети 5-ти лет Т'!AY122</f>
        <v>0</v>
      </c>
      <c r="G347" s="794"/>
    </row>
    <row r="348" spans="2:7" x14ac:dyDescent="0.3">
      <c r="B348" s="628">
        <v>17</v>
      </c>
      <c r="C348" s="310"/>
      <c r="D348" s="346">
        <f>'дети 5-ти лет К'!AZ122</f>
        <v>1</v>
      </c>
      <c r="E348" s="794"/>
      <c r="F348" s="346">
        <f>'дети 5-ти лет Т'!AZ122</f>
        <v>1</v>
      </c>
      <c r="G348" s="794"/>
    </row>
    <row r="349" spans="2:7" x14ac:dyDescent="0.3">
      <c r="B349" s="629"/>
      <c r="C349" s="310"/>
      <c r="D349" s="346">
        <f>'дети 5-ти лет К'!BA122</f>
        <v>0</v>
      </c>
      <c r="E349" s="794"/>
      <c r="F349" s="346">
        <f>'дети 5-ти лет Т'!BA122</f>
        <v>0</v>
      </c>
      <c r="G349" s="794"/>
    </row>
    <row r="350" spans="2:7" x14ac:dyDescent="0.3">
      <c r="B350" s="630"/>
      <c r="C350" s="310"/>
      <c r="D350" s="346">
        <f>'дети 5-ти лет К'!BB122</f>
        <v>0</v>
      </c>
      <c r="E350" s="794"/>
      <c r="F350" s="346">
        <f>'дети 5-ти лет Т'!BB122</f>
        <v>0</v>
      </c>
      <c r="G350" s="794"/>
    </row>
    <row r="351" spans="2:7" x14ac:dyDescent="0.3">
      <c r="B351" s="628">
        <v>18</v>
      </c>
      <c r="C351" s="310"/>
      <c r="D351" s="346">
        <f>'дети 5-ти лет К'!BC122</f>
        <v>1</v>
      </c>
      <c r="E351" s="794"/>
      <c r="F351" s="346">
        <f>'дети 5-ти лет Т'!BC122</f>
        <v>1</v>
      </c>
      <c r="G351" s="794"/>
    </row>
    <row r="352" spans="2:7" x14ac:dyDescent="0.3">
      <c r="B352" s="629"/>
      <c r="C352" s="310"/>
      <c r="D352" s="346">
        <f>'дети 5-ти лет К'!BD122</f>
        <v>0</v>
      </c>
      <c r="E352" s="794"/>
      <c r="F352" s="346">
        <f>'дети 5-ти лет Т'!BD122</f>
        <v>0</v>
      </c>
      <c r="G352" s="794"/>
    </row>
    <row r="353" spans="2:7" x14ac:dyDescent="0.3">
      <c r="B353" s="630"/>
      <c r="C353" s="310"/>
      <c r="D353" s="346">
        <f>'дети 5-ти лет К'!BE122</f>
        <v>0</v>
      </c>
      <c r="E353" s="794"/>
      <c r="F353" s="346">
        <f>'дети 5-ти лет Т'!BE122</f>
        <v>0</v>
      </c>
      <c r="G353" s="794"/>
    </row>
    <row r="354" spans="2:7" x14ac:dyDescent="0.3">
      <c r="B354" s="628">
        <v>19</v>
      </c>
      <c r="C354" s="310"/>
      <c r="D354" s="346">
        <f>'дети 5-ти лет К'!BF122</f>
        <v>1</v>
      </c>
      <c r="E354" s="794"/>
      <c r="F354" s="346">
        <f>'дети 5-ти лет Т'!BF122</f>
        <v>1</v>
      </c>
      <c r="G354" s="794"/>
    </row>
    <row r="355" spans="2:7" x14ac:dyDescent="0.3">
      <c r="B355" s="629"/>
      <c r="C355" s="310"/>
      <c r="D355" s="346">
        <f>'дети 5-ти лет К'!BG122</f>
        <v>0</v>
      </c>
      <c r="E355" s="794"/>
      <c r="F355" s="346">
        <f>'дети 5-ти лет Т'!BG122</f>
        <v>0</v>
      </c>
      <c r="G355" s="794"/>
    </row>
    <row r="356" spans="2:7" x14ac:dyDescent="0.3">
      <c r="B356" s="630"/>
      <c r="C356" s="310"/>
      <c r="D356" s="346">
        <f>'дети 5-ти лет К'!BH122</f>
        <v>0</v>
      </c>
      <c r="E356" s="794"/>
      <c r="F356" s="346">
        <f>'дети 5-ти лет Т'!BH122</f>
        <v>0</v>
      </c>
      <c r="G356" s="794"/>
    </row>
    <row r="357" spans="2:7" x14ac:dyDescent="0.3">
      <c r="B357" s="628">
        <v>20</v>
      </c>
      <c r="C357" s="310"/>
      <c r="D357" s="346">
        <f>'дети 5-ти лет К'!BI122</f>
        <v>1</v>
      </c>
      <c r="E357" s="794"/>
      <c r="F357" s="346">
        <f>'дети 5-ти лет Т'!BI122</f>
        <v>1</v>
      </c>
      <c r="G357" s="794"/>
    </row>
    <row r="358" spans="2:7" x14ac:dyDescent="0.3">
      <c r="B358" s="629"/>
      <c r="C358" s="310"/>
      <c r="D358" s="346">
        <f>'дети 5-ти лет К'!BJ122</f>
        <v>0</v>
      </c>
      <c r="E358" s="794"/>
      <c r="F358" s="346">
        <f>'дети 5-ти лет Т'!BJ122</f>
        <v>0</v>
      </c>
      <c r="G358" s="794"/>
    </row>
    <row r="359" spans="2:7" x14ac:dyDescent="0.3">
      <c r="B359" s="630"/>
      <c r="C359" s="310"/>
      <c r="D359" s="346">
        <f>'дети 5-ти лет К'!BK122</f>
        <v>0</v>
      </c>
      <c r="E359" s="794"/>
      <c r="F359" s="346">
        <f>'дети 5-ти лет Т'!BK122</f>
        <v>0</v>
      </c>
      <c r="G359" s="794"/>
    </row>
    <row r="360" spans="2:7" x14ac:dyDescent="0.3">
      <c r="B360" s="628">
        <v>21</v>
      </c>
      <c r="C360" s="310"/>
      <c r="D360" s="346">
        <f>'дети 5-ти лет К'!BL122</f>
        <v>1</v>
      </c>
      <c r="E360" s="794"/>
      <c r="F360" s="346">
        <f>'дети 5-ти лет Т'!BL122</f>
        <v>1</v>
      </c>
      <c r="G360" s="794"/>
    </row>
    <row r="361" spans="2:7" x14ac:dyDescent="0.3">
      <c r="B361" s="629"/>
      <c r="C361" s="310"/>
      <c r="D361" s="346">
        <f>'дети 5-ти лет К'!BM122</f>
        <v>0</v>
      </c>
      <c r="E361" s="794"/>
      <c r="F361" s="346">
        <f>'дети 5-ти лет Т'!BM122</f>
        <v>0</v>
      </c>
      <c r="G361" s="794"/>
    </row>
    <row r="362" spans="2:7" x14ac:dyDescent="0.3">
      <c r="B362" s="630"/>
      <c r="C362" s="310"/>
      <c r="D362" s="346">
        <f>'дети 5-ти лет К'!BN122</f>
        <v>0</v>
      </c>
      <c r="E362" s="794"/>
      <c r="F362" s="346">
        <f>'дети 5-ти лет Т'!BN122</f>
        <v>0</v>
      </c>
      <c r="G362" s="794"/>
    </row>
    <row r="363" spans="2:7" x14ac:dyDescent="0.3">
      <c r="B363" s="628">
        <v>22</v>
      </c>
      <c r="C363" s="310"/>
      <c r="D363" s="346">
        <f>'дети 5-ти лет К'!BO122</f>
        <v>1</v>
      </c>
      <c r="E363" s="794"/>
      <c r="F363" s="346">
        <f>'дети 5-ти лет Т'!BO122</f>
        <v>1</v>
      </c>
      <c r="G363" s="794"/>
    </row>
    <row r="364" spans="2:7" x14ac:dyDescent="0.3">
      <c r="B364" s="629"/>
      <c r="C364" s="310"/>
      <c r="D364" s="346">
        <f>'дети 5-ти лет К'!BP122</f>
        <v>0</v>
      </c>
      <c r="E364" s="794"/>
      <c r="F364" s="346">
        <f>'дети 5-ти лет Т'!BP122</f>
        <v>0</v>
      </c>
      <c r="G364" s="794"/>
    </row>
    <row r="365" spans="2:7" x14ac:dyDescent="0.3">
      <c r="B365" s="630"/>
      <c r="C365" s="310"/>
      <c r="D365" s="346">
        <f>'дети 5-ти лет К'!BQ122</f>
        <v>0</v>
      </c>
      <c r="E365" s="794"/>
      <c r="F365" s="346">
        <f>'дети 5-ти лет Т'!BQ122</f>
        <v>0</v>
      </c>
      <c r="G365" s="794"/>
    </row>
    <row r="366" spans="2:7" x14ac:dyDescent="0.3">
      <c r="B366" s="628">
        <v>23</v>
      </c>
      <c r="C366" s="310"/>
      <c r="D366" s="346">
        <f>'дети 5-ти лет К'!BR122</f>
        <v>1</v>
      </c>
      <c r="E366" s="794"/>
      <c r="F366" s="346">
        <f>'дети 5-ти лет Т'!BR122</f>
        <v>1</v>
      </c>
      <c r="G366" s="794"/>
    </row>
    <row r="367" spans="2:7" x14ac:dyDescent="0.3">
      <c r="B367" s="629"/>
      <c r="C367" s="310"/>
      <c r="D367" s="346">
        <f>'дети 5-ти лет К'!BS122</f>
        <v>0</v>
      </c>
      <c r="E367" s="794"/>
      <c r="F367" s="346">
        <f>'дети 5-ти лет Т'!BS122</f>
        <v>0</v>
      </c>
      <c r="G367" s="794"/>
    </row>
    <row r="368" spans="2:7" x14ac:dyDescent="0.3">
      <c r="B368" s="630"/>
      <c r="C368" s="310"/>
      <c r="D368" s="346">
        <f>'дети 5-ти лет К'!BT122</f>
        <v>0</v>
      </c>
      <c r="E368" s="794"/>
      <c r="F368" s="346">
        <f>'дети 5-ти лет Т'!BT122</f>
        <v>0</v>
      </c>
      <c r="G368" s="794"/>
    </row>
    <row r="369" spans="2:7" x14ac:dyDescent="0.3">
      <c r="B369" s="628">
        <v>24</v>
      </c>
      <c r="C369" s="310"/>
      <c r="D369" s="346">
        <f>'дети 5-ти лет К'!BU122</f>
        <v>1</v>
      </c>
      <c r="E369" s="794"/>
      <c r="F369" s="346">
        <f>'дети 5-ти лет Т'!BU122</f>
        <v>1</v>
      </c>
      <c r="G369" s="794"/>
    </row>
    <row r="370" spans="2:7" x14ac:dyDescent="0.3">
      <c r="B370" s="629"/>
      <c r="C370" s="310"/>
      <c r="D370" s="346">
        <f>'дети 5-ти лет К'!BV122</f>
        <v>0</v>
      </c>
      <c r="E370" s="794"/>
      <c r="F370" s="346">
        <f>'дети 5-ти лет Т'!BV122</f>
        <v>0</v>
      </c>
      <c r="G370" s="794"/>
    </row>
    <row r="371" spans="2:7" x14ac:dyDescent="0.3">
      <c r="B371" s="630"/>
      <c r="C371" s="310"/>
      <c r="D371" s="346">
        <f>'дети 5-ти лет К'!BW122</f>
        <v>0</v>
      </c>
      <c r="E371" s="794"/>
      <c r="F371" s="346">
        <f>'дети 5-ти лет Т'!BW122</f>
        <v>0</v>
      </c>
      <c r="G371" s="794"/>
    </row>
    <row r="372" spans="2:7" x14ac:dyDescent="0.3">
      <c r="B372" s="628">
        <v>25</v>
      </c>
      <c r="C372" s="310"/>
      <c r="D372" s="346">
        <f>'дети 5-ти лет К'!BX122</f>
        <v>1</v>
      </c>
      <c r="E372" s="794"/>
      <c r="F372" s="346">
        <f>'дети 5-ти лет Т'!BX122</f>
        <v>1</v>
      </c>
      <c r="G372" s="794"/>
    </row>
    <row r="373" spans="2:7" x14ac:dyDescent="0.3">
      <c r="B373" s="629"/>
      <c r="C373" s="310"/>
      <c r="D373" s="346">
        <f>'дети 5-ти лет К'!BY122</f>
        <v>0</v>
      </c>
      <c r="E373" s="794"/>
      <c r="F373" s="346">
        <f>'дети 5-ти лет Т'!BY122</f>
        <v>0</v>
      </c>
      <c r="G373" s="794"/>
    </row>
    <row r="374" spans="2:7" x14ac:dyDescent="0.3">
      <c r="B374" s="630"/>
      <c r="C374" s="310"/>
      <c r="D374" s="346">
        <f>'дети 5-ти лет К'!BZ122</f>
        <v>0</v>
      </c>
      <c r="E374" s="794"/>
      <c r="F374" s="346">
        <f>'дети 5-ти лет Т'!BZ122</f>
        <v>0</v>
      </c>
      <c r="G374" s="794"/>
    </row>
    <row r="375" spans="2:7" x14ac:dyDescent="0.3">
      <c r="B375" s="635">
        <v>26</v>
      </c>
      <c r="C375" s="310"/>
      <c r="D375" s="346">
        <f>'дети 5-ти лет К'!CA122</f>
        <v>1</v>
      </c>
      <c r="E375" s="794"/>
      <c r="F375" s="346">
        <f>'дети 5-ти лет Т'!CA122</f>
        <v>1</v>
      </c>
      <c r="G375" s="794"/>
    </row>
    <row r="376" spans="2:7" x14ac:dyDescent="0.3">
      <c r="B376" s="635"/>
      <c r="C376" s="310"/>
      <c r="D376" s="346">
        <f>'дети 5-ти лет К'!CB122</f>
        <v>0</v>
      </c>
      <c r="E376" s="794"/>
      <c r="F376" s="346">
        <f>'дети 5-ти лет Т'!CB122</f>
        <v>0</v>
      </c>
      <c r="G376" s="794"/>
    </row>
    <row r="377" spans="2:7" x14ac:dyDescent="0.3">
      <c r="B377" s="635"/>
      <c r="C377" s="310"/>
      <c r="D377" s="346">
        <f>'дети 5-ти лет К'!CC122</f>
        <v>0</v>
      </c>
      <c r="E377" s="794"/>
      <c r="F377" s="346">
        <f>'дети 5-ти лет Т'!CC122</f>
        <v>0</v>
      </c>
      <c r="G377" s="794"/>
    </row>
    <row r="378" spans="2:7" x14ac:dyDescent="0.3">
      <c r="B378" s="635">
        <v>27</v>
      </c>
      <c r="C378" s="310"/>
      <c r="D378" s="346">
        <f>'дети 5-ти лет К'!CD122</f>
        <v>1</v>
      </c>
      <c r="E378" s="794"/>
      <c r="F378" s="346">
        <f>'дети 5-ти лет Т'!CD122</f>
        <v>1</v>
      </c>
      <c r="G378" s="794"/>
    </row>
    <row r="379" spans="2:7" x14ac:dyDescent="0.3">
      <c r="B379" s="635"/>
      <c r="C379" s="310"/>
      <c r="D379" s="346">
        <f>'дети 5-ти лет К'!CE122</f>
        <v>0</v>
      </c>
      <c r="E379" s="794"/>
      <c r="F379" s="346">
        <f>'дети 5-ти лет Т'!CE122</f>
        <v>0</v>
      </c>
      <c r="G379" s="794"/>
    </row>
    <row r="380" spans="2:7" x14ac:dyDescent="0.3">
      <c r="B380" s="635"/>
      <c r="C380" s="310"/>
      <c r="D380" s="346">
        <f>'дети 5-ти лет К'!CF122</f>
        <v>0</v>
      </c>
      <c r="E380" s="794"/>
      <c r="F380" s="346">
        <f>'дети 5-ти лет Т'!CF122</f>
        <v>0</v>
      </c>
      <c r="G380" s="794"/>
    </row>
    <row r="381" spans="2:7" x14ac:dyDescent="0.3">
      <c r="B381" s="635">
        <v>28</v>
      </c>
      <c r="C381" s="310"/>
      <c r="D381" s="346">
        <f>'дети 5-ти лет К'!CG122</f>
        <v>1</v>
      </c>
      <c r="E381" s="794"/>
      <c r="F381" s="346">
        <f>'дети 5-ти лет Т'!CG122</f>
        <v>1</v>
      </c>
      <c r="G381" s="794"/>
    </row>
    <row r="382" spans="2:7" x14ac:dyDescent="0.3">
      <c r="B382" s="635"/>
      <c r="C382" s="310"/>
      <c r="D382" s="346">
        <f>'дети 5-ти лет К'!CH122</f>
        <v>0</v>
      </c>
      <c r="E382" s="794"/>
      <c r="F382" s="346">
        <f>'дети 5-ти лет Т'!CH122</f>
        <v>0</v>
      </c>
      <c r="G382" s="794"/>
    </row>
    <row r="383" spans="2:7" x14ac:dyDescent="0.3">
      <c r="B383" s="635"/>
      <c r="C383" s="310"/>
      <c r="D383" s="346">
        <f>'дети 5-ти лет К'!CI122</f>
        <v>0</v>
      </c>
      <c r="E383" s="794"/>
      <c r="F383" s="346">
        <f>'дети 5-ти лет Т'!CI122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Т'!CJ122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Т'!CK122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Т'!CL122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Т'!CM122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Т'!CN122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Т'!CO122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Т'!CP122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Т'!CQ122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Т'!CR122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Т'!CS122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Т'!CT122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Т'!CU122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Т'!CV122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Т'!CW122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Т'!CX122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Т'!CY122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Т'!CZ122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Т'!DA122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Т'!DB122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Т'!DC122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Т'!DD122</f>
        <v>0</v>
      </c>
      <c r="G404" s="795"/>
    </row>
    <row r="405" spans="2:7" x14ac:dyDescent="0.3">
      <c r="B405" s="223">
        <f>СВОД3!V17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B275:B277"/>
    <mergeCell ref="B269:B271"/>
    <mergeCell ref="B242:B244"/>
    <mergeCell ref="B218:B220"/>
    <mergeCell ref="B221:B223"/>
    <mergeCell ref="B245:B247"/>
    <mergeCell ref="B257:B259"/>
    <mergeCell ref="B239:B241"/>
    <mergeCell ref="B284:B286"/>
    <mergeCell ref="B248:B250"/>
    <mergeCell ref="B251:B253"/>
    <mergeCell ref="B254:B256"/>
    <mergeCell ref="B281:B283"/>
    <mergeCell ref="I9:K9"/>
    <mergeCell ref="F9:H9"/>
    <mergeCell ref="C93:E93"/>
    <mergeCell ref="B96:G96"/>
    <mergeCell ref="B215:B217"/>
    <mergeCell ref="C51:E51"/>
    <mergeCell ref="B137:B139"/>
    <mergeCell ref="B140:B142"/>
    <mergeCell ref="B107:B109"/>
    <mergeCell ref="B116:B118"/>
    <mergeCell ref="B170:B172"/>
    <mergeCell ref="C116:C187"/>
    <mergeCell ref="B176:B178"/>
    <mergeCell ref="B4:C4"/>
    <mergeCell ref="B5:C5"/>
    <mergeCell ref="B6:C6"/>
    <mergeCell ref="B7:C7"/>
    <mergeCell ref="C9:E9"/>
    <mergeCell ref="B224:B226"/>
    <mergeCell ref="B227:B229"/>
    <mergeCell ref="B212:B214"/>
    <mergeCell ref="B134:B136"/>
    <mergeCell ref="B87:B93"/>
    <mergeCell ref="B113:B115"/>
    <mergeCell ref="B182:B184"/>
    <mergeCell ref="B189:G189"/>
    <mergeCell ref="B191:B193"/>
    <mergeCell ref="B194:B196"/>
    <mergeCell ref="B197:B199"/>
    <mergeCell ref="B122:B124"/>
    <mergeCell ref="B125:B127"/>
    <mergeCell ref="B128:B130"/>
    <mergeCell ref="B185:B187"/>
    <mergeCell ref="B143:B145"/>
    <mergeCell ref="E116:E187"/>
    <mergeCell ref="B149:B151"/>
    <mergeCell ref="B152:B154"/>
    <mergeCell ref="L10:L93"/>
    <mergeCell ref="C16:E16"/>
    <mergeCell ref="B17:B44"/>
    <mergeCell ref="C35:E44"/>
    <mergeCell ref="B45:B51"/>
    <mergeCell ref="B52:B86"/>
    <mergeCell ref="C82:E86"/>
    <mergeCell ref="B10:B16"/>
    <mergeCell ref="B179:B181"/>
    <mergeCell ref="B146:B148"/>
    <mergeCell ref="B164:B166"/>
    <mergeCell ref="B131:B133"/>
    <mergeCell ref="B98:B100"/>
    <mergeCell ref="B101:B103"/>
    <mergeCell ref="B104:B106"/>
    <mergeCell ref="B110:B112"/>
    <mergeCell ref="D152:D187"/>
    <mergeCell ref="B155:B157"/>
    <mergeCell ref="B158:B160"/>
    <mergeCell ref="B161:B163"/>
    <mergeCell ref="B167:B169"/>
    <mergeCell ref="B173:B175"/>
    <mergeCell ref="G116:G187"/>
    <mergeCell ref="B119:B121"/>
    <mergeCell ref="B298:G298"/>
    <mergeCell ref="B300:B302"/>
    <mergeCell ref="B303:B305"/>
    <mergeCell ref="B306:B308"/>
    <mergeCell ref="B309:B311"/>
    <mergeCell ref="B312:B314"/>
    <mergeCell ref="B200:B202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33:B235"/>
    <mergeCell ref="B230:B232"/>
    <mergeCell ref="B236:B238"/>
    <mergeCell ref="B266:B268"/>
    <mergeCell ref="B278:B280"/>
    <mergeCell ref="B260:B262"/>
    <mergeCell ref="B263:B265"/>
    <mergeCell ref="B272:B274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20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Ф'!C18</f>
        <v>Кравчук Настя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Ф'!A18</f>
        <v>43406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7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Ф'!D18</f>
        <v>0</v>
      </c>
      <c r="D98" s="346">
        <f>'дети 5-ти лет К'!D18</f>
        <v>1</v>
      </c>
      <c r="E98" s="346">
        <f>'дети 5-ти лет П'!D18</f>
        <v>1</v>
      </c>
      <c r="F98" s="346">
        <f>'дети 5-ти лет Т'!D18</f>
        <v>1</v>
      </c>
      <c r="G98" s="346">
        <f>'дети 5-ти лет С'!D18</f>
        <v>0</v>
      </c>
    </row>
    <row r="99" spans="2:7" ht="15" customHeight="1" x14ac:dyDescent="0.3">
      <c r="B99" s="629"/>
      <c r="C99" s="346">
        <f>'дети 5-ти лет Ф'!E18</f>
        <v>1</v>
      </c>
      <c r="D99" s="346">
        <f>'дети 5-ти лет К'!E18</f>
        <v>0</v>
      </c>
      <c r="E99" s="346">
        <f>'дети 5-ти лет П'!E18</f>
        <v>0</v>
      </c>
      <c r="F99" s="346">
        <f>'дети 5-ти лет Т'!E18</f>
        <v>0</v>
      </c>
      <c r="G99" s="346">
        <f>'дети 5-ти лет С'!E18</f>
        <v>1</v>
      </c>
    </row>
    <row r="100" spans="2:7" ht="15" customHeight="1" x14ac:dyDescent="0.3">
      <c r="B100" s="630"/>
      <c r="C100" s="346">
        <f>'дети 5-ти лет Ф'!F18</f>
        <v>0</v>
      </c>
      <c r="D100" s="346">
        <f>'дети 5-ти лет К'!F18</f>
        <v>0</v>
      </c>
      <c r="E100" s="346">
        <f>'дети 5-ти лет П'!F18</f>
        <v>0</v>
      </c>
      <c r="F100" s="346">
        <f>'дети 5-ти лет Т'!F18</f>
        <v>0</v>
      </c>
      <c r="G100" s="346">
        <f>'дети 5-ти лет С'!F18</f>
        <v>0</v>
      </c>
    </row>
    <row r="101" spans="2:7" ht="15" customHeight="1" x14ac:dyDescent="0.3">
      <c r="B101" s="628">
        <v>2</v>
      </c>
      <c r="C101" s="346">
        <f>'дети 5-ти лет Ф'!G18</f>
        <v>0</v>
      </c>
      <c r="D101" s="346">
        <f>'дети 5-ти лет К'!G18</f>
        <v>0</v>
      </c>
      <c r="E101" s="346">
        <f>'дети 5-ти лет П'!G18</f>
        <v>1</v>
      </c>
      <c r="F101" s="346">
        <f>'дети 5-ти лет Т'!G18</f>
        <v>1</v>
      </c>
      <c r="G101" s="346">
        <f>'дети 5-ти лет С'!G18</f>
        <v>1</v>
      </c>
    </row>
    <row r="102" spans="2:7" ht="15" customHeight="1" x14ac:dyDescent="0.3">
      <c r="B102" s="629"/>
      <c r="C102" s="346">
        <f>'дети 5-ти лет Ф'!H18</f>
        <v>1</v>
      </c>
      <c r="D102" s="346">
        <f>'дети 5-ти лет К'!H18</f>
        <v>1</v>
      </c>
      <c r="E102" s="346">
        <f>'дети 5-ти лет П'!H18</f>
        <v>0</v>
      </c>
      <c r="F102" s="346">
        <f>'дети 5-ти лет Т'!H18</f>
        <v>0</v>
      </c>
      <c r="G102" s="346">
        <f>'дети 5-ти лет С'!H18</f>
        <v>0</v>
      </c>
    </row>
    <row r="103" spans="2:7" ht="15" customHeight="1" x14ac:dyDescent="0.3">
      <c r="B103" s="630"/>
      <c r="C103" s="346">
        <f>'дети 5-ти лет Ф'!I18</f>
        <v>0</v>
      </c>
      <c r="D103" s="346">
        <f>'дети 5-ти лет К'!I18</f>
        <v>0</v>
      </c>
      <c r="E103" s="346">
        <f>'дети 5-ти лет П'!I18</f>
        <v>0</v>
      </c>
      <c r="F103" s="346">
        <f>'дети 5-ти лет Т'!I18</f>
        <v>0</v>
      </c>
      <c r="G103" s="346">
        <f>'дети 5-ти лет С'!I18</f>
        <v>0</v>
      </c>
    </row>
    <row r="104" spans="2:7" ht="15" customHeight="1" x14ac:dyDescent="0.3">
      <c r="B104" s="628">
        <v>3</v>
      </c>
      <c r="C104" s="346">
        <f>'дети 5-ти лет Ф'!J18</f>
        <v>0</v>
      </c>
      <c r="D104" s="346">
        <f>'дети 5-ти лет К'!J18</f>
        <v>1</v>
      </c>
      <c r="E104" s="346">
        <f>'дети 5-ти лет П'!J18</f>
        <v>1</v>
      </c>
      <c r="F104" s="346">
        <f>'дети 5-ти лет Т'!J18</f>
        <v>0</v>
      </c>
      <c r="G104" s="346">
        <f>'дети 5-ти лет С'!J18</f>
        <v>0</v>
      </c>
    </row>
    <row r="105" spans="2:7" ht="15" customHeight="1" x14ac:dyDescent="0.3">
      <c r="B105" s="629"/>
      <c r="C105" s="346">
        <f>'дети 5-ти лет Ф'!K18</f>
        <v>1</v>
      </c>
      <c r="D105" s="346">
        <f>'дети 5-ти лет К'!K18</f>
        <v>0</v>
      </c>
      <c r="E105" s="346">
        <f>'дети 5-ти лет П'!K18</f>
        <v>0</v>
      </c>
      <c r="F105" s="346">
        <f>'дети 5-ти лет Т'!K18</f>
        <v>1</v>
      </c>
      <c r="G105" s="346">
        <f>'дети 5-ти лет С'!K18</f>
        <v>1</v>
      </c>
    </row>
    <row r="106" spans="2:7" ht="15" customHeight="1" x14ac:dyDescent="0.3">
      <c r="B106" s="630"/>
      <c r="C106" s="346">
        <f>'дети 5-ти лет Ф'!L18</f>
        <v>0</v>
      </c>
      <c r="D106" s="346">
        <f>'дети 5-ти лет К'!L18</f>
        <v>0</v>
      </c>
      <c r="E106" s="346">
        <f>'дети 5-ти лет П'!L18</f>
        <v>0</v>
      </c>
      <c r="F106" s="346">
        <f>'дети 5-ти лет Т'!L18</f>
        <v>0</v>
      </c>
      <c r="G106" s="346">
        <f>'дети 5-ти лет С'!L18</f>
        <v>0</v>
      </c>
    </row>
    <row r="107" spans="2:7" ht="15" customHeight="1" x14ac:dyDescent="0.3">
      <c r="B107" s="628">
        <v>4</v>
      </c>
      <c r="C107" s="346">
        <f>'дети 5-ти лет Ф'!M18</f>
        <v>0</v>
      </c>
      <c r="D107" s="346">
        <f>'дети 5-ти лет К'!M18</f>
        <v>0</v>
      </c>
      <c r="E107" s="346">
        <f>'дети 5-ти лет П'!M18</f>
        <v>1</v>
      </c>
      <c r="F107" s="346">
        <f>'дети 5-ти лет Т'!M18</f>
        <v>1</v>
      </c>
      <c r="G107" s="346">
        <f>'дети 5-ти лет С'!M18</f>
        <v>0</v>
      </c>
    </row>
    <row r="108" spans="2:7" ht="15" customHeight="1" x14ac:dyDescent="0.3">
      <c r="B108" s="629"/>
      <c r="C108" s="346">
        <f>'дети 5-ти лет Ф'!N18</f>
        <v>1</v>
      </c>
      <c r="D108" s="346">
        <f>'дети 5-ти лет К'!N18</f>
        <v>1</v>
      </c>
      <c r="E108" s="346">
        <f>'дети 5-ти лет П'!N18</f>
        <v>0</v>
      </c>
      <c r="F108" s="346">
        <f>'дети 5-ти лет Т'!N18</f>
        <v>0</v>
      </c>
      <c r="G108" s="346">
        <f>'дети 5-ти лет С'!N18</f>
        <v>1</v>
      </c>
    </row>
    <row r="109" spans="2:7" ht="15" customHeight="1" x14ac:dyDescent="0.3">
      <c r="B109" s="630"/>
      <c r="C109" s="346">
        <f>'дети 5-ти лет Ф'!O18</f>
        <v>0</v>
      </c>
      <c r="D109" s="346">
        <f>'дети 5-ти лет К'!O18</f>
        <v>0</v>
      </c>
      <c r="E109" s="346">
        <f>'дети 5-ти лет П'!O18</f>
        <v>0</v>
      </c>
      <c r="F109" s="346">
        <f>'дети 5-ти лет Т'!O18</f>
        <v>0</v>
      </c>
      <c r="G109" s="346">
        <f>'дети 5-ти лет С'!O18</f>
        <v>0</v>
      </c>
    </row>
    <row r="110" spans="2:7" ht="15" customHeight="1" x14ac:dyDescent="0.3">
      <c r="B110" s="628">
        <v>5</v>
      </c>
      <c r="C110" s="346">
        <f>'дети 5-ти лет Ф'!P18</f>
        <v>0</v>
      </c>
      <c r="D110" s="346">
        <f>'дети 5-ти лет К'!P18</f>
        <v>0</v>
      </c>
      <c r="E110" s="346">
        <f>'дети 5-ти лет П'!P18</f>
        <v>0</v>
      </c>
      <c r="F110" s="346">
        <f>'дети 5-ти лет Т'!P18</f>
        <v>1</v>
      </c>
      <c r="G110" s="346">
        <f>'дети 5-ти лет С'!P18</f>
        <v>1</v>
      </c>
    </row>
    <row r="111" spans="2:7" ht="15" customHeight="1" x14ac:dyDescent="0.3">
      <c r="B111" s="629"/>
      <c r="C111" s="346">
        <f>'дети 5-ти лет Ф'!Q18</f>
        <v>1</v>
      </c>
      <c r="D111" s="346">
        <f>'дети 5-ти лет К'!Q18</f>
        <v>1</v>
      </c>
      <c r="E111" s="346">
        <f>'дети 5-ти лет П'!Q18</f>
        <v>1</v>
      </c>
      <c r="F111" s="346">
        <f>'дети 5-ти лет Т'!Q18</f>
        <v>0</v>
      </c>
      <c r="G111" s="346">
        <f>'дети 5-ти лет С'!Q18</f>
        <v>0</v>
      </c>
    </row>
    <row r="112" spans="2:7" ht="15" customHeight="1" x14ac:dyDescent="0.3">
      <c r="B112" s="630"/>
      <c r="C112" s="346">
        <f>'дети 5-ти лет Ф'!R18</f>
        <v>0</v>
      </c>
      <c r="D112" s="346">
        <f>'дети 5-ти лет К'!R18</f>
        <v>0</v>
      </c>
      <c r="E112" s="346">
        <f>'дети 5-ти лет П'!R18</f>
        <v>0</v>
      </c>
      <c r="F112" s="346">
        <f>'дети 5-ти лет Т'!R18</f>
        <v>0</v>
      </c>
      <c r="G112" s="346">
        <f>'дети 5-ти лет С'!R18</f>
        <v>0</v>
      </c>
    </row>
    <row r="113" spans="2:7" ht="15" customHeight="1" x14ac:dyDescent="0.3">
      <c r="B113" s="628">
        <v>6</v>
      </c>
      <c r="C113" s="346">
        <f>'дети 5-ти лет Ф'!S18</f>
        <v>1</v>
      </c>
      <c r="D113" s="346">
        <f>'дети 5-ти лет К'!S18</f>
        <v>1</v>
      </c>
      <c r="E113" s="346">
        <f>'дети 5-ти лет П'!S18</f>
        <v>1</v>
      </c>
      <c r="F113" s="346">
        <f>'дети 5-ти лет Т'!S18</f>
        <v>1</v>
      </c>
      <c r="G113" s="346">
        <f>'дети 5-ти лет С'!S18</f>
        <v>1</v>
      </c>
    </row>
    <row r="114" spans="2:7" ht="15" customHeight="1" x14ac:dyDescent="0.3">
      <c r="B114" s="629"/>
      <c r="C114" s="346">
        <f>'дети 5-ти лет Ф'!T18</f>
        <v>0</v>
      </c>
      <c r="D114" s="346">
        <f>'дети 5-ти лет К'!T18</f>
        <v>0</v>
      </c>
      <c r="E114" s="346">
        <f>'дети 5-ти лет П'!T18</f>
        <v>0</v>
      </c>
      <c r="F114" s="346">
        <f>'дети 5-ти лет Т'!T18</f>
        <v>0</v>
      </c>
      <c r="G114" s="346">
        <f>'дети 5-ти лет С'!T18</f>
        <v>0</v>
      </c>
    </row>
    <row r="115" spans="2:7" ht="15" customHeight="1" x14ac:dyDescent="0.3">
      <c r="B115" s="630"/>
      <c r="C115" s="346">
        <f>'дети 5-ти лет Ф'!U18</f>
        <v>0</v>
      </c>
      <c r="D115" s="346">
        <f>'дети 5-ти лет К'!U18</f>
        <v>0</v>
      </c>
      <c r="E115" s="346">
        <f>'дети 5-ти лет П'!U18</f>
        <v>0</v>
      </c>
      <c r="F115" s="346">
        <f>'дети 5-ти лет Т'!U18</f>
        <v>0</v>
      </c>
      <c r="G115" s="346">
        <f>'дети 5-ти лет С'!U18</f>
        <v>0</v>
      </c>
    </row>
    <row r="116" spans="2:7" ht="15" customHeight="1" x14ac:dyDescent="0.3">
      <c r="B116" s="628">
        <v>7</v>
      </c>
      <c r="C116" s="790"/>
      <c r="D116" s="346">
        <f>'дети 5-ти лет К'!V18</f>
        <v>0</v>
      </c>
      <c r="E116" s="790"/>
      <c r="F116" s="346">
        <f>'дети 5-ти лет Т'!V18</f>
        <v>0</v>
      </c>
      <c r="G116" s="790"/>
    </row>
    <row r="117" spans="2:7" ht="15" customHeight="1" x14ac:dyDescent="0.3">
      <c r="B117" s="629"/>
      <c r="C117" s="791"/>
      <c r="D117" s="346">
        <f>'дети 5-ти лет Т'!W18</f>
        <v>1</v>
      </c>
      <c r="E117" s="791"/>
      <c r="F117" s="346">
        <f>'дети 5-ти лет Т'!W18</f>
        <v>1</v>
      </c>
      <c r="G117" s="791"/>
    </row>
    <row r="118" spans="2:7" ht="15" customHeight="1" x14ac:dyDescent="0.3">
      <c r="B118" s="630"/>
      <c r="C118" s="791"/>
      <c r="D118" s="346">
        <f>'дети 5-ти лет К'!X18</f>
        <v>0</v>
      </c>
      <c r="E118" s="791"/>
      <c r="F118" s="346">
        <f>'дети 5-ти лет Т'!X18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К'!Y18</f>
        <v>1</v>
      </c>
      <c r="E119" s="791"/>
      <c r="F119" s="346">
        <f>'дети 5-ти лет Т'!Y18</f>
        <v>1</v>
      </c>
      <c r="G119" s="791"/>
    </row>
    <row r="120" spans="2:7" ht="15" customHeight="1" x14ac:dyDescent="0.3">
      <c r="B120" s="629"/>
      <c r="C120" s="791"/>
      <c r="D120" s="346">
        <f>'дети 5-ти лет К'!Z18</f>
        <v>0</v>
      </c>
      <c r="E120" s="791"/>
      <c r="F120" s="346">
        <f>'дети 5-ти лет Т'!Z18</f>
        <v>0</v>
      </c>
      <c r="G120" s="791"/>
    </row>
    <row r="121" spans="2:7" ht="15" customHeight="1" x14ac:dyDescent="0.3">
      <c r="B121" s="630"/>
      <c r="C121" s="791"/>
      <c r="D121" s="346">
        <f>'дети 5-ти лет К'!AA18</f>
        <v>0</v>
      </c>
      <c r="E121" s="791"/>
      <c r="F121" s="346">
        <f>'дети 5-ти лет Т'!AA18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К'!AB18</f>
        <v>0</v>
      </c>
      <c r="E122" s="791"/>
      <c r="F122" s="346">
        <f>'дети 5-ти лет Т'!AB18</f>
        <v>0</v>
      </c>
      <c r="G122" s="791"/>
    </row>
    <row r="123" spans="2:7" ht="15" customHeight="1" x14ac:dyDescent="0.3">
      <c r="B123" s="629"/>
      <c r="C123" s="791"/>
      <c r="D123" s="346">
        <f>'дети 5-ти лет К'!AC18</f>
        <v>1</v>
      </c>
      <c r="E123" s="791"/>
      <c r="F123" s="346">
        <f>'дети 5-ти лет Т'!AC18</f>
        <v>1</v>
      </c>
      <c r="G123" s="791"/>
    </row>
    <row r="124" spans="2:7" ht="15" customHeight="1" x14ac:dyDescent="0.3">
      <c r="B124" s="630"/>
      <c r="C124" s="791"/>
      <c r="D124" s="346">
        <f>'дети 5-ти лет К'!AD18</f>
        <v>0</v>
      </c>
      <c r="E124" s="791"/>
      <c r="F124" s="346">
        <f>'дети 5-ти лет Т'!AD18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К'!AE18</f>
        <v>0</v>
      </c>
      <c r="E125" s="791"/>
      <c r="F125" s="346">
        <f>'дети 5-ти лет Т'!AE18</f>
        <v>0</v>
      </c>
      <c r="G125" s="791"/>
    </row>
    <row r="126" spans="2:7" ht="15" customHeight="1" x14ac:dyDescent="0.3">
      <c r="B126" s="635"/>
      <c r="C126" s="791"/>
      <c r="D126" s="346">
        <f>'дети 5-ти лет К'!AF18</f>
        <v>0</v>
      </c>
      <c r="E126" s="791"/>
      <c r="F126" s="346">
        <f>'дети 5-ти лет Т'!AF18</f>
        <v>1</v>
      </c>
      <c r="G126" s="791"/>
    </row>
    <row r="127" spans="2:7" ht="15" customHeight="1" x14ac:dyDescent="0.3">
      <c r="B127" s="635"/>
      <c r="C127" s="791"/>
      <c r="D127" s="346">
        <f>'дети 5-ти лет К'!AG18</f>
        <v>1</v>
      </c>
      <c r="E127" s="791"/>
      <c r="F127" s="346">
        <f>'дети 5-ти лет Т'!AG18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К'!AH18</f>
        <v>0</v>
      </c>
      <c r="E128" s="791"/>
      <c r="F128" s="346">
        <f>'дети 5-ти лет Т'!AH18</f>
        <v>1</v>
      </c>
      <c r="G128" s="791"/>
    </row>
    <row r="129" spans="2:7" ht="15" customHeight="1" x14ac:dyDescent="0.3">
      <c r="B129" s="635"/>
      <c r="C129" s="791"/>
      <c r="D129" s="346">
        <f>'дети 5-ти лет К'!AI18</f>
        <v>1</v>
      </c>
      <c r="E129" s="791"/>
      <c r="F129" s="346">
        <f>'дети 5-ти лет Т'!AI18</f>
        <v>0</v>
      </c>
      <c r="G129" s="791"/>
    </row>
    <row r="130" spans="2:7" x14ac:dyDescent="0.3">
      <c r="B130" s="635"/>
      <c r="C130" s="791"/>
      <c r="D130" s="346">
        <f>'дети 5-ти лет К'!AJ18</f>
        <v>0</v>
      </c>
      <c r="E130" s="791"/>
      <c r="F130" s="346">
        <f>'дети 5-ти лет Т'!AJ18</f>
        <v>0</v>
      </c>
      <c r="G130" s="791"/>
    </row>
    <row r="131" spans="2:7" x14ac:dyDescent="0.3">
      <c r="B131" s="635">
        <v>12</v>
      </c>
      <c r="C131" s="791"/>
      <c r="D131" s="346">
        <f>'дети 5-ти лет К'!AK18</f>
        <v>1</v>
      </c>
      <c r="E131" s="791"/>
      <c r="F131" s="346">
        <f>'дети 5-ти лет Т'!AK18</f>
        <v>1</v>
      </c>
      <c r="G131" s="791"/>
    </row>
    <row r="132" spans="2:7" x14ac:dyDescent="0.3">
      <c r="B132" s="635"/>
      <c r="C132" s="791"/>
      <c r="D132" s="346">
        <f>'дети 5-ти лет К'!AL18</f>
        <v>0</v>
      </c>
      <c r="E132" s="791"/>
      <c r="F132" s="346">
        <f>'дети 5-ти лет Т'!AL18</f>
        <v>0</v>
      </c>
      <c r="G132" s="791"/>
    </row>
    <row r="133" spans="2:7" x14ac:dyDescent="0.3">
      <c r="B133" s="635"/>
      <c r="C133" s="791"/>
      <c r="D133" s="346">
        <f>'дети 5-ти лет К'!AM18</f>
        <v>0</v>
      </c>
      <c r="E133" s="791"/>
      <c r="F133" s="346">
        <f>'дети 5-ти лет Т'!AM18</f>
        <v>0</v>
      </c>
      <c r="G133" s="791"/>
    </row>
    <row r="134" spans="2:7" x14ac:dyDescent="0.3">
      <c r="B134" s="635">
        <v>13</v>
      </c>
      <c r="C134" s="791"/>
      <c r="D134" s="346">
        <f>'дети 5-ти лет К'!AN18</f>
        <v>0</v>
      </c>
      <c r="E134" s="791"/>
      <c r="F134" s="346">
        <f>'дети 5-ти лет Т'!AN18</f>
        <v>1</v>
      </c>
      <c r="G134" s="791"/>
    </row>
    <row r="135" spans="2:7" x14ac:dyDescent="0.3">
      <c r="B135" s="635"/>
      <c r="C135" s="791"/>
      <c r="D135" s="346">
        <f>'дети 5-ти лет К'!AO18</f>
        <v>1</v>
      </c>
      <c r="E135" s="791"/>
      <c r="F135" s="346">
        <f>'дети 5-ти лет Т'!AO18</f>
        <v>0</v>
      </c>
      <c r="G135" s="791"/>
    </row>
    <row r="136" spans="2:7" x14ac:dyDescent="0.3">
      <c r="B136" s="635"/>
      <c r="C136" s="791"/>
      <c r="D136" s="346">
        <f>'дети 5-ти лет К'!AP18</f>
        <v>0</v>
      </c>
      <c r="E136" s="791"/>
      <c r="F136" s="346">
        <f>'дети 5-ти лет Т'!AP18</f>
        <v>0</v>
      </c>
      <c r="G136" s="791"/>
    </row>
    <row r="137" spans="2:7" x14ac:dyDescent="0.3">
      <c r="B137" s="635">
        <v>14</v>
      </c>
      <c r="C137" s="791"/>
      <c r="D137" s="346">
        <f>'дети 5-ти лет К'!AQ18</f>
        <v>1</v>
      </c>
      <c r="E137" s="791"/>
      <c r="F137" s="346">
        <f>'дети 5-ти лет Т'!AQ18</f>
        <v>0</v>
      </c>
      <c r="G137" s="791"/>
    </row>
    <row r="138" spans="2:7" x14ac:dyDescent="0.3">
      <c r="B138" s="635"/>
      <c r="C138" s="791"/>
      <c r="D138" s="346">
        <f>'дети 5-ти лет К'!AR18</f>
        <v>0</v>
      </c>
      <c r="E138" s="791"/>
      <c r="F138" s="346">
        <f>'дети 5-ти лет Т'!AR18</f>
        <v>1</v>
      </c>
      <c r="G138" s="791"/>
    </row>
    <row r="139" spans="2:7" x14ac:dyDescent="0.3">
      <c r="B139" s="635"/>
      <c r="C139" s="791"/>
      <c r="D139" s="346">
        <f>'дети 5-ти лет К'!AS18</f>
        <v>0</v>
      </c>
      <c r="E139" s="791"/>
      <c r="F139" s="346">
        <f>'дети 5-ти лет Т'!AS18</f>
        <v>0</v>
      </c>
      <c r="G139" s="791"/>
    </row>
    <row r="140" spans="2:7" x14ac:dyDescent="0.3">
      <c r="B140" s="635">
        <v>15</v>
      </c>
      <c r="C140" s="791"/>
      <c r="D140" s="346">
        <f>'дети 5-ти лет К'!AT18</f>
        <v>0</v>
      </c>
      <c r="E140" s="791"/>
      <c r="F140" s="346">
        <f>'дети 5-ти лет Т'!AT18</f>
        <v>1</v>
      </c>
      <c r="G140" s="791"/>
    </row>
    <row r="141" spans="2:7" x14ac:dyDescent="0.3">
      <c r="B141" s="635"/>
      <c r="C141" s="791"/>
      <c r="D141" s="346">
        <f>'дети 5-ти лет К'!AU18</f>
        <v>1</v>
      </c>
      <c r="E141" s="791"/>
      <c r="F141" s="346">
        <f>'дети 5-ти лет Т'!AU18</f>
        <v>0</v>
      </c>
      <c r="G141" s="791"/>
    </row>
    <row r="142" spans="2:7" x14ac:dyDescent="0.3">
      <c r="B142" s="635"/>
      <c r="C142" s="791"/>
      <c r="D142" s="346">
        <f>'дети 5-ти лет К'!AV18</f>
        <v>0</v>
      </c>
      <c r="E142" s="791"/>
      <c r="F142" s="346">
        <f>'дети 5-ти лет Т'!AV18</f>
        <v>0</v>
      </c>
      <c r="G142" s="791"/>
    </row>
    <row r="143" spans="2:7" x14ac:dyDescent="0.3">
      <c r="B143" s="635">
        <v>16</v>
      </c>
      <c r="C143" s="791"/>
      <c r="D143" s="346">
        <f>'дети 5-ти лет К'!AW18</f>
        <v>0</v>
      </c>
      <c r="E143" s="791"/>
      <c r="F143" s="346">
        <f>'дети 5-ти лет Т'!AW18</f>
        <v>0</v>
      </c>
      <c r="G143" s="791"/>
    </row>
    <row r="144" spans="2:7" x14ac:dyDescent="0.3">
      <c r="B144" s="635"/>
      <c r="C144" s="791"/>
      <c r="D144" s="346">
        <f>'дети 5-ти лет К'!AX18</f>
        <v>1</v>
      </c>
      <c r="E144" s="791"/>
      <c r="F144" s="346">
        <f>'дети 5-ти лет Т'!AX18</f>
        <v>1</v>
      </c>
      <c r="G144" s="791"/>
    </row>
    <row r="145" spans="2:7" x14ac:dyDescent="0.3">
      <c r="B145" s="635"/>
      <c r="C145" s="791"/>
      <c r="D145" s="346">
        <f>'дети 5-ти лет К'!AY18</f>
        <v>0</v>
      </c>
      <c r="E145" s="791"/>
      <c r="F145" s="346">
        <f>'дети 5-ти лет Т'!AY18</f>
        <v>0</v>
      </c>
      <c r="G145" s="791"/>
    </row>
    <row r="146" spans="2:7" x14ac:dyDescent="0.3">
      <c r="B146" s="635">
        <v>17</v>
      </c>
      <c r="C146" s="791"/>
      <c r="D146" s="346">
        <f>'дети 5-ти лет К'!AZ18</f>
        <v>0</v>
      </c>
      <c r="E146" s="791"/>
      <c r="F146" s="346">
        <f>'дети 5-ти лет Т'!AZ18</f>
        <v>1</v>
      </c>
      <c r="G146" s="791"/>
    </row>
    <row r="147" spans="2:7" x14ac:dyDescent="0.3">
      <c r="B147" s="635"/>
      <c r="C147" s="791"/>
      <c r="D147" s="346">
        <f>'дети 5-ти лет К'!BA18</f>
        <v>1</v>
      </c>
      <c r="E147" s="791"/>
      <c r="F147" s="346">
        <f>'дети 5-ти лет Т'!BA18</f>
        <v>0</v>
      </c>
      <c r="G147" s="791"/>
    </row>
    <row r="148" spans="2:7" x14ac:dyDescent="0.3">
      <c r="B148" s="635"/>
      <c r="C148" s="791"/>
      <c r="D148" s="346">
        <f>'дети 5-ти лет К'!BB18</f>
        <v>0</v>
      </c>
      <c r="E148" s="791"/>
      <c r="F148" s="346">
        <f>'дети 5-ти лет Т'!BB18</f>
        <v>0</v>
      </c>
      <c r="G148" s="791"/>
    </row>
    <row r="149" spans="2:7" x14ac:dyDescent="0.3">
      <c r="B149" s="635">
        <v>18</v>
      </c>
      <c r="C149" s="791"/>
      <c r="D149" s="346">
        <f>'дети 5-ти лет К'!BC18</f>
        <v>1</v>
      </c>
      <c r="E149" s="791"/>
      <c r="F149" s="346">
        <f>'дети 5-ти лет Т'!BC18</f>
        <v>0</v>
      </c>
      <c r="G149" s="791"/>
    </row>
    <row r="150" spans="2:7" x14ac:dyDescent="0.3">
      <c r="B150" s="635"/>
      <c r="C150" s="791"/>
      <c r="D150" s="346">
        <f>'дети 5-ти лет К'!BD18</f>
        <v>0</v>
      </c>
      <c r="E150" s="791"/>
      <c r="F150" s="346">
        <f>'дети 5-ти лет Т'!BD18</f>
        <v>1</v>
      </c>
      <c r="G150" s="791"/>
    </row>
    <row r="151" spans="2:7" x14ac:dyDescent="0.3">
      <c r="B151" s="635"/>
      <c r="C151" s="791"/>
      <c r="D151" s="346">
        <f>'дети 5-ти лет К'!BE18</f>
        <v>0</v>
      </c>
      <c r="E151" s="791"/>
      <c r="F151" s="346">
        <f>'дети 5-ти лет Т'!BE18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Т'!BF18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Т'!BG18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Т'!BH18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Т'!BI18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Т'!BJ18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Т'!BK18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Т'!BL18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Т'!BM18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Т'!BN18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Т'!BO18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Т'!BP18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Т'!BQ18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Т'!BR18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Т'!BS18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Т'!BT18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Т'!BU18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Т'!BV18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Т'!BW18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Т'!BX18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Т'!BY18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Т'!BZ18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Т'!CA18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Т'!CB18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Т'!CC18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Т'!CD18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Т'!CE18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Т'!CF18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Т'!CG18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Т'!CH18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Т'!CI18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Т'!CJ18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Т'!CK18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Т'!CL18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Т'!CM18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Т'!CN18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Т'!CO18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1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Ф'!D64</f>
        <v>0</v>
      </c>
      <c r="D191" s="347">
        <f>'дети 5-ти лет К'!D64</f>
        <v>0</v>
      </c>
      <c r="E191" s="347">
        <f>'дети 5-ти лет П'!D64</f>
        <v>1</v>
      </c>
      <c r="F191" s="347">
        <f>'дети 5-ти лет Т'!D64</f>
        <v>1</v>
      </c>
      <c r="G191" s="347">
        <f>'дети 5-ти лет С'!D64</f>
        <v>0</v>
      </c>
    </row>
    <row r="192" spans="2:7" ht="15" customHeight="1" x14ac:dyDescent="0.3">
      <c r="B192" s="629"/>
      <c r="C192" s="347">
        <f>'дети 5-ти лет Ф'!E64</f>
        <v>1</v>
      </c>
      <c r="D192" s="347">
        <f>'дети 5-ти лет К'!E64</f>
        <v>1</v>
      </c>
      <c r="E192" s="347">
        <f>'дети 5-ти лет П'!E64</f>
        <v>0</v>
      </c>
      <c r="F192" s="347">
        <f>'дети 5-ти лет Т'!E64</f>
        <v>0</v>
      </c>
      <c r="G192" s="347">
        <f>'дети 5-ти лет С'!E64</f>
        <v>1</v>
      </c>
    </row>
    <row r="193" spans="2:100" ht="15" customHeight="1" x14ac:dyDescent="0.3">
      <c r="B193" s="630"/>
      <c r="C193" s="347">
        <f>'дети 5-ти лет Ф'!F64</f>
        <v>0</v>
      </c>
      <c r="D193" s="347">
        <f>'дети 5-ти лет К'!F64</f>
        <v>0</v>
      </c>
      <c r="E193" s="347">
        <f>'дети 5-ти лет П'!F64</f>
        <v>0</v>
      </c>
      <c r="F193" s="347">
        <f>'дети 5-ти лет Т'!F64</f>
        <v>0</v>
      </c>
      <c r="G193" s="347">
        <f>'дети 5-ти лет С'!F64</f>
        <v>0</v>
      </c>
    </row>
    <row r="194" spans="2:100" ht="15" customHeight="1" x14ac:dyDescent="0.3">
      <c r="B194" s="628">
        <v>2</v>
      </c>
      <c r="C194" s="347">
        <f>'дети 5-ти лет Ф'!G64</f>
        <v>1</v>
      </c>
      <c r="D194" s="347">
        <f>'дети 5-ти лет К'!G64</f>
        <v>0</v>
      </c>
      <c r="E194" s="347">
        <f>'дети 5-ти лет П'!G64</f>
        <v>1</v>
      </c>
      <c r="F194" s="347">
        <f>'дети 5-ти лет Т'!G64</f>
        <v>1</v>
      </c>
      <c r="G194" s="347">
        <f>'дети 5-ти лет С'!G64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Ф'!H64</f>
        <v>0</v>
      </c>
      <c r="D195" s="347">
        <f>'дети 5-ти лет К'!H64</f>
        <v>1</v>
      </c>
      <c r="E195" s="347">
        <f>'дети 5-ти лет П'!H64</f>
        <v>0</v>
      </c>
      <c r="F195" s="347">
        <f>'дети 5-ти лет Т'!H64</f>
        <v>0</v>
      </c>
      <c r="G195" s="347">
        <f>'дети 5-ти лет С'!H64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Ф'!I64</f>
        <v>0</v>
      </c>
      <c r="D196" s="347">
        <f>'дети 5-ти лет К'!I64</f>
        <v>0</v>
      </c>
      <c r="E196" s="347">
        <f>'дети 5-ти лет П'!I64</f>
        <v>0</v>
      </c>
      <c r="F196" s="347">
        <f>'дети 5-ти лет Т'!I64</f>
        <v>0</v>
      </c>
      <c r="G196" s="347">
        <f>'дети 5-ти лет С'!I64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Ф'!J64</f>
        <v>1</v>
      </c>
      <c r="D197" s="347">
        <f>'дети 5-ти лет К'!J64</f>
        <v>0</v>
      </c>
      <c r="E197" s="347">
        <f>'дети 5-ти лет П'!J64</f>
        <v>1</v>
      </c>
      <c r="F197" s="347">
        <f>'дети 5-ти лет Т'!J64</f>
        <v>0</v>
      </c>
      <c r="G197" s="347">
        <f>'дети 5-ти лет С'!J64</f>
        <v>0</v>
      </c>
    </row>
    <row r="198" spans="2:100" ht="15" customHeight="1" x14ac:dyDescent="0.3">
      <c r="B198" s="629"/>
      <c r="C198" s="347">
        <f>'дети 5-ти лет Ф'!K64</f>
        <v>0</v>
      </c>
      <c r="D198" s="347">
        <f>'дети 5-ти лет К'!K64</f>
        <v>1</v>
      </c>
      <c r="E198" s="347">
        <f>'дети 5-ти лет П'!K64</f>
        <v>0</v>
      </c>
      <c r="F198" s="347">
        <f>'дети 5-ти лет Т'!K64</f>
        <v>1</v>
      </c>
      <c r="G198" s="347">
        <f>'дети 5-ти лет С'!K64</f>
        <v>1</v>
      </c>
    </row>
    <row r="199" spans="2:100" ht="15" customHeight="1" x14ac:dyDescent="0.3">
      <c r="B199" s="630"/>
      <c r="C199" s="347">
        <f>'дети 5-ти лет Ф'!L64</f>
        <v>0</v>
      </c>
      <c r="D199" s="347">
        <f>'дети 5-ти лет К'!L64</f>
        <v>0</v>
      </c>
      <c r="E199" s="347">
        <f>'дети 5-ти лет П'!L64</f>
        <v>0</v>
      </c>
      <c r="F199" s="347">
        <f>'дети 5-ти лет Т'!L64</f>
        <v>0</v>
      </c>
      <c r="G199" s="347">
        <f>'дети 5-ти лет С'!L64</f>
        <v>0</v>
      </c>
    </row>
    <row r="200" spans="2:100" ht="15" customHeight="1" x14ac:dyDescent="0.3">
      <c r="B200" s="628">
        <v>4</v>
      </c>
      <c r="C200" s="347">
        <f>'дети 5-ти лет Ф'!M64</f>
        <v>1</v>
      </c>
      <c r="D200" s="347">
        <f>'дети 5-ти лет К'!M64</f>
        <v>0</v>
      </c>
      <c r="E200" s="347">
        <f>'дети 5-ти лет П'!M64</f>
        <v>1</v>
      </c>
      <c r="F200" s="347">
        <f>'дети 5-ти лет Т'!M64</f>
        <v>1</v>
      </c>
      <c r="G200" s="347">
        <f>'дети 5-ти лет С'!M64</f>
        <v>1</v>
      </c>
    </row>
    <row r="201" spans="2:100" ht="15" customHeight="1" x14ac:dyDescent="0.3">
      <c r="B201" s="629"/>
      <c r="C201" s="347">
        <f>'дети 5-ти лет Ф'!N64</f>
        <v>0</v>
      </c>
      <c r="D201" s="347">
        <f>'дети 5-ти лет К'!N64</f>
        <v>1</v>
      </c>
      <c r="E201" s="347">
        <f>'дети 5-ти лет П'!N64</f>
        <v>0</v>
      </c>
      <c r="F201" s="347">
        <f>'дети 5-ти лет Т'!N64</f>
        <v>0</v>
      </c>
      <c r="G201" s="347">
        <f>'дети 5-ти лет С'!N64</f>
        <v>0</v>
      </c>
    </row>
    <row r="202" spans="2:100" ht="15" customHeight="1" x14ac:dyDescent="0.3">
      <c r="B202" s="630"/>
      <c r="C202" s="347">
        <f>'дети 5-ти лет Ф'!O64</f>
        <v>0</v>
      </c>
      <c r="D202" s="347">
        <f>'дети 5-ти лет К'!O64</f>
        <v>0</v>
      </c>
      <c r="E202" s="347">
        <f>'дети 5-ти лет П'!O64</f>
        <v>0</v>
      </c>
      <c r="F202" s="347">
        <f>'дети 5-ти лет Т'!O64</f>
        <v>0</v>
      </c>
      <c r="G202" s="347">
        <f>'дети 5-ти лет С'!O64</f>
        <v>0</v>
      </c>
    </row>
    <row r="203" spans="2:100" ht="15" customHeight="1" x14ac:dyDescent="0.3">
      <c r="B203" s="628">
        <v>5</v>
      </c>
      <c r="C203" s="347">
        <f>'дети 5-ти лет Ф'!P64</f>
        <v>1</v>
      </c>
      <c r="D203" s="347">
        <f>'дети 5-ти лет К'!P64</f>
        <v>0</v>
      </c>
      <c r="E203" s="347">
        <f>'дети 5-ти лет П'!P64</f>
        <v>0</v>
      </c>
      <c r="F203" s="347">
        <f>'дети 5-ти лет Т'!P64</f>
        <v>1</v>
      </c>
      <c r="G203" s="347">
        <f>'дети 5-ти лет С'!P64</f>
        <v>1</v>
      </c>
    </row>
    <row r="204" spans="2:100" ht="15" customHeight="1" x14ac:dyDescent="0.3">
      <c r="B204" s="629"/>
      <c r="C204" s="347">
        <f>'дети 5-ти лет Ф'!Q64</f>
        <v>0</v>
      </c>
      <c r="D204" s="347">
        <f>'дети 5-ти лет К'!Q64</f>
        <v>1</v>
      </c>
      <c r="E204" s="347">
        <f>'дети 5-ти лет П'!Q64</f>
        <v>1</v>
      </c>
      <c r="F204" s="347">
        <f>'дети 5-ти лет Т'!Q64</f>
        <v>0</v>
      </c>
      <c r="G204" s="347">
        <f>'дети 5-ти лет С'!Q64</f>
        <v>0</v>
      </c>
    </row>
    <row r="205" spans="2:100" ht="15" customHeight="1" x14ac:dyDescent="0.3">
      <c r="B205" s="630"/>
      <c r="C205" s="347">
        <f>'дети 5-ти лет Ф'!R64</f>
        <v>0</v>
      </c>
      <c r="D205" s="347">
        <f>'дети 5-ти лет К'!R64</f>
        <v>0</v>
      </c>
      <c r="E205" s="347">
        <f>'дети 5-ти лет П'!R64</f>
        <v>0</v>
      </c>
      <c r="F205" s="347">
        <f>'дети 5-ти лет Т'!R64</f>
        <v>0</v>
      </c>
      <c r="G205" s="347">
        <f>'дети 5-ти лет С'!R64</f>
        <v>0</v>
      </c>
    </row>
    <row r="206" spans="2:100" ht="15" customHeight="1" x14ac:dyDescent="0.3">
      <c r="B206" s="628">
        <v>6</v>
      </c>
      <c r="C206" s="347">
        <f>'дети 5-ти лет Ф'!S64</f>
        <v>1</v>
      </c>
      <c r="D206" s="347">
        <f>'дети 5-ти лет К'!S64</f>
        <v>0</v>
      </c>
      <c r="E206" s="347">
        <f>'дети 5-ти лет П'!S64</f>
        <v>1</v>
      </c>
      <c r="F206" s="347">
        <f>'дети 5-ти лет Т'!S64</f>
        <v>1</v>
      </c>
      <c r="G206" s="347">
        <f>'дети 5-ти лет С'!S64</f>
        <v>0</v>
      </c>
    </row>
    <row r="207" spans="2:100" ht="15" customHeight="1" x14ac:dyDescent="0.3">
      <c r="B207" s="629"/>
      <c r="C207" s="347">
        <f>'дети 5-ти лет Ф'!T64</f>
        <v>0</v>
      </c>
      <c r="D207" s="347">
        <f>'дети 5-ти лет К'!T64</f>
        <v>1</v>
      </c>
      <c r="E207" s="347">
        <f>'дети 5-ти лет П'!T64</f>
        <v>0</v>
      </c>
      <c r="F207" s="347">
        <f>'дети 5-ти лет Т'!T64</f>
        <v>0</v>
      </c>
      <c r="G207" s="347">
        <f>'дети 5-ти лет С'!T64</f>
        <v>1</v>
      </c>
    </row>
    <row r="208" spans="2:100" ht="15" customHeight="1" x14ac:dyDescent="0.3">
      <c r="B208" s="630"/>
      <c r="C208" s="347">
        <f>'дети 5-ти лет Ф'!U64</f>
        <v>0</v>
      </c>
      <c r="D208" s="347">
        <f>'дети 5-ти лет К'!U64</f>
        <v>0</v>
      </c>
      <c r="E208" s="347">
        <f>'дети 5-ти лет П'!U64</f>
        <v>0</v>
      </c>
      <c r="F208" s="347">
        <f>'дети 5-ти лет Т'!U64</f>
        <v>0</v>
      </c>
      <c r="G208" s="347">
        <f>'дети 5-ти лет С'!U64</f>
        <v>0</v>
      </c>
    </row>
    <row r="209" spans="2:7" ht="15" customHeight="1" x14ac:dyDescent="0.3">
      <c r="B209" s="628">
        <v>7</v>
      </c>
      <c r="C209" s="347">
        <f>'дети 5-ти лет Ф'!V64</f>
        <v>1</v>
      </c>
      <c r="D209" s="347">
        <f>'дети 5-ти лет К'!V64</f>
        <v>0</v>
      </c>
      <c r="E209" s="347">
        <f>'дети 5-ти лет П'!V64</f>
        <v>1</v>
      </c>
      <c r="F209" s="347">
        <f>'дети 5-ти лет Т'!V64</f>
        <v>1</v>
      </c>
      <c r="G209" s="347">
        <f>'дети 5-ти лет С'!V64</f>
        <v>1</v>
      </c>
    </row>
    <row r="210" spans="2:7" ht="15" customHeight="1" x14ac:dyDescent="0.3">
      <c r="B210" s="629"/>
      <c r="C210" s="347">
        <f>'дети 5-ти лет Ф'!W64</f>
        <v>0</v>
      </c>
      <c r="D210" s="347">
        <f>'дети 5-ти лет Т'!W64</f>
        <v>0</v>
      </c>
      <c r="E210" s="347">
        <f>'дети 5-ти лет П'!W64</f>
        <v>0</v>
      </c>
      <c r="F210" s="347">
        <f>'дети 5-ти лет Т'!W64</f>
        <v>0</v>
      </c>
      <c r="G210" s="347">
        <f>'дети 5-ти лет С'!W64</f>
        <v>0</v>
      </c>
    </row>
    <row r="211" spans="2:7" ht="15" customHeight="1" x14ac:dyDescent="0.3">
      <c r="B211" s="630"/>
      <c r="C211" s="347">
        <f>'дети 5-ти лет Ф'!X64</f>
        <v>0</v>
      </c>
      <c r="D211" s="347">
        <f>'дети 5-ти лет К'!X64</f>
        <v>0</v>
      </c>
      <c r="E211" s="347">
        <f>'дети 5-ти лет П'!X64</f>
        <v>0</v>
      </c>
      <c r="F211" s="347">
        <f>'дети 5-ти лет Т'!X64</f>
        <v>0</v>
      </c>
      <c r="G211" s="347">
        <f>'дети 5-ти лет С'!X64</f>
        <v>0</v>
      </c>
    </row>
    <row r="212" spans="2:7" ht="15" customHeight="1" x14ac:dyDescent="0.3">
      <c r="B212" s="628">
        <v>8</v>
      </c>
      <c r="C212" s="309"/>
      <c r="D212" s="347">
        <f>'дети 5-ти лет К'!Y64</f>
        <v>0</v>
      </c>
      <c r="E212" s="793"/>
      <c r="F212" s="347">
        <f>'дети 5-ти лет Т'!Y64</f>
        <v>1</v>
      </c>
      <c r="G212" s="793"/>
    </row>
    <row r="213" spans="2:7" ht="15" customHeight="1" x14ac:dyDescent="0.3">
      <c r="B213" s="629"/>
      <c r="C213" s="310"/>
      <c r="D213" s="347">
        <f>'дети 5-ти лет К'!Z64</f>
        <v>1</v>
      </c>
      <c r="E213" s="794"/>
      <c r="F213" s="347">
        <f>'дети 5-ти лет Т'!Z64</f>
        <v>0</v>
      </c>
      <c r="G213" s="794"/>
    </row>
    <row r="214" spans="2:7" ht="15" customHeight="1" x14ac:dyDescent="0.3">
      <c r="B214" s="630"/>
      <c r="C214" s="310"/>
      <c r="D214" s="347">
        <f>'дети 5-ти лет К'!AA64</f>
        <v>0</v>
      </c>
      <c r="E214" s="794"/>
      <c r="F214" s="347">
        <f>'дети 5-ти лет Т'!AA64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К'!AB64</f>
        <v>1</v>
      </c>
      <c r="E215" s="794"/>
      <c r="F215" s="347">
        <f>'дети 5-ти лет Т'!AB64</f>
        <v>1</v>
      </c>
      <c r="G215" s="794"/>
    </row>
    <row r="216" spans="2:7" ht="15" customHeight="1" x14ac:dyDescent="0.3">
      <c r="B216" s="629"/>
      <c r="C216" s="310"/>
      <c r="D216" s="347">
        <f>'дети 5-ти лет К'!AC64</f>
        <v>0</v>
      </c>
      <c r="E216" s="794"/>
      <c r="F216" s="347">
        <f>'дети 5-ти лет Т'!AC64</f>
        <v>0</v>
      </c>
      <c r="G216" s="794"/>
    </row>
    <row r="217" spans="2:7" ht="15" customHeight="1" x14ac:dyDescent="0.3">
      <c r="B217" s="630"/>
      <c r="C217" s="310"/>
      <c r="D217" s="347">
        <f>'дети 5-ти лет К'!AD64</f>
        <v>0</v>
      </c>
      <c r="E217" s="794"/>
      <c r="F217" s="347">
        <f>'дети 5-ти лет Т'!AD64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К'!AE64</f>
        <v>0</v>
      </c>
      <c r="E218" s="794"/>
      <c r="F218" s="347">
        <f>'дети 5-ти лет Т'!AE64</f>
        <v>1</v>
      </c>
      <c r="G218" s="794"/>
    </row>
    <row r="219" spans="2:7" ht="15" customHeight="1" x14ac:dyDescent="0.3">
      <c r="B219" s="635"/>
      <c r="C219" s="310"/>
      <c r="D219" s="347">
        <f>'дети 5-ти лет К'!AF64</f>
        <v>1</v>
      </c>
      <c r="E219" s="794"/>
      <c r="F219" s="347">
        <f>'дети 5-ти лет Т'!AF64</f>
        <v>0</v>
      </c>
      <c r="G219" s="794"/>
    </row>
    <row r="220" spans="2:7" ht="15" customHeight="1" x14ac:dyDescent="0.3">
      <c r="B220" s="635"/>
      <c r="C220" s="310"/>
      <c r="D220" s="347">
        <f>'дети 5-ти лет К'!AG64</f>
        <v>0</v>
      </c>
      <c r="E220" s="794"/>
      <c r="F220" s="347">
        <f>'дети 5-ти лет Т'!AG64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К'!AH64</f>
        <v>0</v>
      </c>
      <c r="E221" s="794"/>
      <c r="F221" s="347">
        <f>'дети 5-ти лет Т'!AH64</f>
        <v>0</v>
      </c>
      <c r="G221" s="794"/>
    </row>
    <row r="222" spans="2:7" ht="15" customHeight="1" x14ac:dyDescent="0.3">
      <c r="B222" s="635"/>
      <c r="C222" s="310"/>
      <c r="D222" s="347">
        <f>'дети 5-ти лет К'!AI64</f>
        <v>1</v>
      </c>
      <c r="E222" s="794"/>
      <c r="F222" s="347">
        <f>'дети 5-ти лет Т'!AI64</f>
        <v>1</v>
      </c>
      <c r="G222" s="794"/>
    </row>
    <row r="223" spans="2:7" ht="15" customHeight="1" x14ac:dyDescent="0.3">
      <c r="B223" s="635"/>
      <c r="C223" s="310"/>
      <c r="D223" s="347">
        <f>'дети 5-ти лет К'!AJ64</f>
        <v>0</v>
      </c>
      <c r="E223" s="794"/>
      <c r="F223" s="347">
        <f>'дети 5-ти лет Т'!AJ64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К'!AK64</f>
        <v>0</v>
      </c>
      <c r="E224" s="794"/>
      <c r="F224" s="347">
        <f>'дети 5-ти лет Т'!AK64</f>
        <v>1</v>
      </c>
      <c r="G224" s="794"/>
    </row>
    <row r="225" spans="2:7" ht="15" customHeight="1" x14ac:dyDescent="0.3">
      <c r="B225" s="635"/>
      <c r="C225" s="310"/>
      <c r="D225" s="347">
        <f>'дети 5-ти лет К'!AL64</f>
        <v>1</v>
      </c>
      <c r="E225" s="794"/>
      <c r="F225" s="347">
        <f>'дети 5-ти лет Т'!AL64</f>
        <v>0</v>
      </c>
      <c r="G225" s="794"/>
    </row>
    <row r="226" spans="2:7" ht="15" customHeight="1" x14ac:dyDescent="0.3">
      <c r="B226" s="635"/>
      <c r="C226" s="310"/>
      <c r="D226" s="347">
        <f>'дети 5-ти лет К'!AM64</f>
        <v>0</v>
      </c>
      <c r="E226" s="794"/>
      <c r="F226" s="347">
        <f>'дети 5-ти лет Т'!AM64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К'!AN64</f>
        <v>1</v>
      </c>
      <c r="E227" s="794"/>
      <c r="F227" s="347">
        <f>'дети 5-ти лет Т'!AN64</f>
        <v>1</v>
      </c>
      <c r="G227" s="794"/>
    </row>
    <row r="228" spans="2:7" ht="15" customHeight="1" x14ac:dyDescent="0.3">
      <c r="B228" s="635"/>
      <c r="C228" s="310"/>
      <c r="D228" s="347">
        <f>'дети 5-ти лет К'!AO64</f>
        <v>0</v>
      </c>
      <c r="E228" s="794"/>
      <c r="F228" s="347">
        <f>'дети 5-ти лет Т'!AO64</f>
        <v>0</v>
      </c>
      <c r="G228" s="794"/>
    </row>
    <row r="229" spans="2:7" ht="15" customHeight="1" x14ac:dyDescent="0.3">
      <c r="B229" s="635"/>
      <c r="C229" s="310"/>
      <c r="D229" s="347">
        <f>'дети 5-ти лет К'!AP64</f>
        <v>0</v>
      </c>
      <c r="E229" s="794"/>
      <c r="F229" s="347">
        <f>'дети 5-ти лет Т'!AP64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К'!AQ64</f>
        <v>0</v>
      </c>
      <c r="E230" s="794"/>
      <c r="F230" s="347">
        <f>'дети 5-ти лет Т'!AQ64</f>
        <v>0</v>
      </c>
      <c r="G230" s="794"/>
    </row>
    <row r="231" spans="2:7" ht="15" customHeight="1" x14ac:dyDescent="0.3">
      <c r="B231" s="635"/>
      <c r="C231" s="310"/>
      <c r="D231" s="347">
        <f>'дети 5-ти лет К'!AR64</f>
        <v>1</v>
      </c>
      <c r="E231" s="794"/>
      <c r="F231" s="347">
        <f>'дети 5-ти лет Т'!AR64</f>
        <v>1</v>
      </c>
      <c r="G231" s="794"/>
    </row>
    <row r="232" spans="2:7" ht="15" customHeight="1" x14ac:dyDescent="0.3">
      <c r="B232" s="635"/>
      <c r="C232" s="310"/>
      <c r="D232" s="347">
        <f>'дети 5-ти лет К'!AS64</f>
        <v>0</v>
      </c>
      <c r="E232" s="794"/>
      <c r="F232" s="347">
        <f>'дети 5-ти лет Т'!AS64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К'!AT64</f>
        <v>0</v>
      </c>
      <c r="E233" s="794"/>
      <c r="F233" s="347">
        <f>'дети 5-ти лет Т'!AT64</f>
        <v>1</v>
      </c>
      <c r="G233" s="794"/>
    </row>
    <row r="234" spans="2:7" ht="15" customHeight="1" x14ac:dyDescent="0.3">
      <c r="B234" s="635"/>
      <c r="C234" s="310"/>
      <c r="D234" s="347">
        <f>'дети 5-ти лет К'!AU64</f>
        <v>1</v>
      </c>
      <c r="E234" s="794"/>
      <c r="F234" s="347">
        <f>'дети 5-ти лет Т'!AU64</f>
        <v>0</v>
      </c>
      <c r="G234" s="794"/>
    </row>
    <row r="235" spans="2:7" x14ac:dyDescent="0.3">
      <c r="B235" s="635"/>
      <c r="C235" s="310"/>
      <c r="D235" s="347">
        <f>'дети 5-ти лет К'!AV64</f>
        <v>0</v>
      </c>
      <c r="E235" s="794"/>
      <c r="F235" s="347">
        <f>'дети 5-ти лет Т'!AV64</f>
        <v>0</v>
      </c>
      <c r="G235" s="794"/>
    </row>
    <row r="236" spans="2:7" x14ac:dyDescent="0.3">
      <c r="B236" s="628">
        <v>16</v>
      </c>
      <c r="C236" s="310"/>
      <c r="D236" s="347">
        <f>'дети 5-ти лет К'!AW64</f>
        <v>0</v>
      </c>
      <c r="E236" s="794"/>
      <c r="F236" s="347">
        <f>'дети 5-ти лет Т'!AW64</f>
        <v>0</v>
      </c>
      <c r="G236" s="794"/>
    </row>
    <row r="237" spans="2:7" x14ac:dyDescent="0.3">
      <c r="B237" s="629"/>
      <c r="C237" s="310"/>
      <c r="D237" s="347">
        <f>'дети 5-ти лет К'!AX64</f>
        <v>1</v>
      </c>
      <c r="E237" s="794"/>
      <c r="F237" s="347">
        <f>'дети 5-ти лет Т'!AX64</f>
        <v>1</v>
      </c>
      <c r="G237" s="794"/>
    </row>
    <row r="238" spans="2:7" x14ac:dyDescent="0.3">
      <c r="B238" s="630"/>
      <c r="C238" s="310"/>
      <c r="D238" s="347">
        <f>'дети 5-ти лет К'!AY64</f>
        <v>0</v>
      </c>
      <c r="E238" s="794"/>
      <c r="F238" s="347">
        <f>'дети 5-ти лет Т'!AY64</f>
        <v>0</v>
      </c>
      <c r="G238" s="794"/>
    </row>
    <row r="239" spans="2:7" x14ac:dyDescent="0.3">
      <c r="B239" s="628">
        <v>17</v>
      </c>
      <c r="C239" s="310"/>
      <c r="D239" s="347">
        <f>'дети 5-ти лет К'!AZ64</f>
        <v>1</v>
      </c>
      <c r="E239" s="794"/>
      <c r="F239" s="347">
        <f>'дети 5-ти лет Т'!AZ64</f>
        <v>0</v>
      </c>
      <c r="G239" s="794"/>
    </row>
    <row r="240" spans="2:7" x14ac:dyDescent="0.3">
      <c r="B240" s="629"/>
      <c r="C240" s="310"/>
      <c r="D240" s="347">
        <f>'дети 5-ти лет К'!BA64</f>
        <v>0</v>
      </c>
      <c r="E240" s="794"/>
      <c r="F240" s="347">
        <f>'дети 5-ти лет Т'!BA64</f>
        <v>1</v>
      </c>
      <c r="G240" s="794"/>
    </row>
    <row r="241" spans="2:7" x14ac:dyDescent="0.3">
      <c r="B241" s="630"/>
      <c r="C241" s="310"/>
      <c r="D241" s="347">
        <f>'дети 5-ти лет К'!BB64</f>
        <v>0</v>
      </c>
      <c r="E241" s="794"/>
      <c r="F241" s="347">
        <f>'дети 5-ти лет Т'!BB64</f>
        <v>0</v>
      </c>
      <c r="G241" s="794"/>
    </row>
    <row r="242" spans="2:7" x14ac:dyDescent="0.3">
      <c r="B242" s="628">
        <v>18</v>
      </c>
      <c r="C242" s="310"/>
      <c r="D242" s="347">
        <f>'дети 5-ти лет К'!BC64</f>
        <v>1</v>
      </c>
      <c r="E242" s="794"/>
      <c r="F242" s="347">
        <f>'дети 5-ти лет Т'!BC64</f>
        <v>1</v>
      </c>
      <c r="G242" s="794"/>
    </row>
    <row r="243" spans="2:7" x14ac:dyDescent="0.3">
      <c r="B243" s="629"/>
      <c r="C243" s="310"/>
      <c r="D243" s="347">
        <f>'дети 5-ти лет К'!BD64</f>
        <v>0</v>
      </c>
      <c r="E243" s="794"/>
      <c r="F243" s="347">
        <f>'дети 5-ти лет Т'!BD64</f>
        <v>0</v>
      </c>
      <c r="G243" s="794"/>
    </row>
    <row r="244" spans="2:7" x14ac:dyDescent="0.3">
      <c r="B244" s="630"/>
      <c r="C244" s="310"/>
      <c r="D244" s="347">
        <f>'дети 5-ти лет К'!BE64</f>
        <v>0</v>
      </c>
      <c r="E244" s="794"/>
      <c r="F244" s="347">
        <f>'дети 5-ти лет Т'!BE64</f>
        <v>0</v>
      </c>
      <c r="G244" s="794"/>
    </row>
    <row r="245" spans="2:7" x14ac:dyDescent="0.3">
      <c r="B245" s="628">
        <v>19</v>
      </c>
      <c r="C245" s="310"/>
      <c r="D245" s="347">
        <f>'дети 5-ти лет К'!BF64</f>
        <v>1</v>
      </c>
      <c r="E245" s="794"/>
      <c r="F245" s="347">
        <f>'дети 5-ти лет Т'!BF64</f>
        <v>1</v>
      </c>
      <c r="G245" s="794"/>
    </row>
    <row r="246" spans="2:7" x14ac:dyDescent="0.3">
      <c r="B246" s="629"/>
      <c r="C246" s="310"/>
      <c r="D246" s="347">
        <f>'дети 5-ти лет К'!BG64</f>
        <v>0</v>
      </c>
      <c r="E246" s="794"/>
      <c r="F246" s="347">
        <f>'дети 5-ти лет Т'!BG64</f>
        <v>0</v>
      </c>
      <c r="G246" s="794"/>
    </row>
    <row r="247" spans="2:7" x14ac:dyDescent="0.3">
      <c r="B247" s="630"/>
      <c r="C247" s="310"/>
      <c r="D247" s="347">
        <f>'дети 5-ти лет К'!BH64</f>
        <v>0</v>
      </c>
      <c r="E247" s="794"/>
      <c r="F247" s="347">
        <f>'дети 5-ти лет Т'!BH64</f>
        <v>0</v>
      </c>
      <c r="G247" s="794"/>
    </row>
    <row r="248" spans="2:7" x14ac:dyDescent="0.3">
      <c r="B248" s="628">
        <v>20</v>
      </c>
      <c r="C248" s="310"/>
      <c r="D248" s="347">
        <f>'дети 5-ти лет К'!BI64</f>
        <v>1</v>
      </c>
      <c r="E248" s="794"/>
      <c r="F248" s="347">
        <f>'дети 5-ти лет Т'!BI64</f>
        <v>0</v>
      </c>
      <c r="G248" s="794"/>
    </row>
    <row r="249" spans="2:7" x14ac:dyDescent="0.3">
      <c r="B249" s="629"/>
      <c r="C249" s="310"/>
      <c r="D249" s="347">
        <f>'дети 5-ти лет К'!BJ64</f>
        <v>0</v>
      </c>
      <c r="E249" s="794"/>
      <c r="F249" s="347">
        <f>'дети 5-ти лет Т'!BJ64</f>
        <v>1</v>
      </c>
      <c r="G249" s="794"/>
    </row>
    <row r="250" spans="2:7" x14ac:dyDescent="0.3">
      <c r="B250" s="630"/>
      <c r="C250" s="310"/>
      <c r="D250" s="347">
        <f>'дети 5-ти лет К'!BK64</f>
        <v>0</v>
      </c>
      <c r="E250" s="794"/>
      <c r="F250" s="347">
        <f>'дети 5-ти лет Т'!BK64</f>
        <v>0</v>
      </c>
      <c r="G250" s="794"/>
    </row>
    <row r="251" spans="2:7" x14ac:dyDescent="0.3">
      <c r="B251" s="628">
        <v>21</v>
      </c>
      <c r="C251" s="310"/>
      <c r="D251" s="347">
        <f>'дети 5-ти лет К'!BL64</f>
        <v>0</v>
      </c>
      <c r="E251" s="794"/>
      <c r="F251" s="347">
        <f>'дети 5-ти лет Т'!BL64</f>
        <v>1</v>
      </c>
      <c r="G251" s="794"/>
    </row>
    <row r="252" spans="2:7" x14ac:dyDescent="0.3">
      <c r="B252" s="629"/>
      <c r="C252" s="310"/>
      <c r="D252" s="347">
        <f>'дети 5-ти лет К'!BM64</f>
        <v>1</v>
      </c>
      <c r="E252" s="794"/>
      <c r="F252" s="347">
        <f>'дети 5-ти лет Т'!BM64</f>
        <v>0</v>
      </c>
      <c r="G252" s="794"/>
    </row>
    <row r="253" spans="2:7" x14ac:dyDescent="0.3">
      <c r="B253" s="630"/>
      <c r="C253" s="310"/>
      <c r="D253" s="347">
        <f>'дети 5-ти лет К'!BN64</f>
        <v>0</v>
      </c>
      <c r="E253" s="794"/>
      <c r="F253" s="347">
        <f>'дети 5-ти лет Т'!BN64</f>
        <v>0</v>
      </c>
      <c r="G253" s="794"/>
    </row>
    <row r="254" spans="2:7" x14ac:dyDescent="0.3">
      <c r="B254" s="628">
        <v>22</v>
      </c>
      <c r="C254" s="310"/>
      <c r="D254" s="347">
        <f>'дети 5-ти лет К'!BO64</f>
        <v>0</v>
      </c>
      <c r="E254" s="794"/>
      <c r="F254" s="347">
        <f>'дети 5-ти лет Т'!BO64</f>
        <v>1</v>
      </c>
      <c r="G254" s="794"/>
    </row>
    <row r="255" spans="2:7" x14ac:dyDescent="0.3">
      <c r="B255" s="629"/>
      <c r="C255" s="310"/>
      <c r="D255" s="347">
        <f>'дети 5-ти лет К'!BP64</f>
        <v>1</v>
      </c>
      <c r="E255" s="794"/>
      <c r="F255" s="347">
        <f>'дети 5-ти лет Т'!BP64</f>
        <v>0</v>
      </c>
      <c r="G255" s="794"/>
    </row>
    <row r="256" spans="2:7" x14ac:dyDescent="0.3">
      <c r="B256" s="630"/>
      <c r="C256" s="310"/>
      <c r="D256" s="347">
        <f>'дети 5-ти лет К'!BQ64</f>
        <v>0</v>
      </c>
      <c r="E256" s="794"/>
      <c r="F256" s="347">
        <f>'дети 5-ти лет Т'!BQ64</f>
        <v>0</v>
      </c>
      <c r="G256" s="794"/>
    </row>
    <row r="257" spans="2:7" x14ac:dyDescent="0.3">
      <c r="B257" s="628">
        <v>23</v>
      </c>
      <c r="C257" s="310"/>
      <c r="D257" s="347">
        <f>'дети 5-ти лет К'!BR64</f>
        <v>0</v>
      </c>
      <c r="E257" s="794"/>
      <c r="F257" s="347">
        <f>'дети 5-ти лет Т'!BR64</f>
        <v>1</v>
      </c>
      <c r="G257" s="794"/>
    </row>
    <row r="258" spans="2:7" x14ac:dyDescent="0.3">
      <c r="B258" s="629"/>
      <c r="C258" s="310"/>
      <c r="D258" s="347">
        <f>'дети 5-ти лет К'!BS64</f>
        <v>1</v>
      </c>
      <c r="E258" s="794"/>
      <c r="F258" s="347">
        <f>'дети 5-ти лет Т'!BS64</f>
        <v>0</v>
      </c>
      <c r="G258" s="794"/>
    </row>
    <row r="259" spans="2:7" x14ac:dyDescent="0.3">
      <c r="B259" s="630"/>
      <c r="C259" s="310"/>
      <c r="D259" s="347">
        <f>'дети 5-ти лет К'!BT64</f>
        <v>0</v>
      </c>
      <c r="E259" s="794"/>
      <c r="F259" s="347">
        <f>'дети 5-ти лет Т'!BT64</f>
        <v>0</v>
      </c>
      <c r="G259" s="794"/>
    </row>
    <row r="260" spans="2:7" x14ac:dyDescent="0.3">
      <c r="B260" s="628">
        <v>24</v>
      </c>
      <c r="C260" s="310"/>
      <c r="D260" s="347">
        <f>'дети 5-ти лет К'!BU64</f>
        <v>0</v>
      </c>
      <c r="E260" s="794"/>
      <c r="F260" s="347">
        <f>'дети 5-ти лет Т'!BU64</f>
        <v>1</v>
      </c>
      <c r="G260" s="794"/>
    </row>
    <row r="261" spans="2:7" x14ac:dyDescent="0.3">
      <c r="B261" s="629"/>
      <c r="C261" s="310"/>
      <c r="D261" s="347">
        <f>'дети 5-ти лет К'!BV64</f>
        <v>1</v>
      </c>
      <c r="E261" s="794"/>
      <c r="F261" s="347">
        <f>'дети 5-ти лет Т'!BV64</f>
        <v>0</v>
      </c>
      <c r="G261" s="794"/>
    </row>
    <row r="262" spans="2:7" x14ac:dyDescent="0.3">
      <c r="B262" s="630"/>
      <c r="C262" s="310"/>
      <c r="D262" s="347">
        <f>'дети 5-ти лет К'!BW64</f>
        <v>0</v>
      </c>
      <c r="E262" s="794"/>
      <c r="F262" s="347">
        <f>'дети 5-ти лет Т'!BW64</f>
        <v>0</v>
      </c>
      <c r="G262" s="794"/>
    </row>
    <row r="263" spans="2:7" x14ac:dyDescent="0.3">
      <c r="B263" s="628">
        <v>25</v>
      </c>
      <c r="C263" s="310"/>
      <c r="D263" s="347">
        <f>'дети 5-ти лет К'!BX64</f>
        <v>0</v>
      </c>
      <c r="E263" s="794"/>
      <c r="F263" s="347">
        <f>'дети 5-ти лет Т'!BX64</f>
        <v>1</v>
      </c>
      <c r="G263" s="794"/>
    </row>
    <row r="264" spans="2:7" x14ac:dyDescent="0.3">
      <c r="B264" s="629"/>
      <c r="C264" s="310"/>
      <c r="D264" s="347">
        <f>'дети 5-ти лет К'!BY64</f>
        <v>1</v>
      </c>
      <c r="E264" s="794"/>
      <c r="F264" s="347">
        <f>'дети 5-ти лет Т'!BY64</f>
        <v>0</v>
      </c>
      <c r="G264" s="794"/>
    </row>
    <row r="265" spans="2:7" x14ac:dyDescent="0.3">
      <c r="B265" s="630"/>
      <c r="C265" s="310"/>
      <c r="D265" s="347">
        <f>'дети 5-ти лет К'!BZ64</f>
        <v>0</v>
      </c>
      <c r="E265" s="794"/>
      <c r="F265" s="347">
        <f>'дети 5-ти лет Т'!BZ64</f>
        <v>0</v>
      </c>
      <c r="G265" s="794"/>
    </row>
    <row r="266" spans="2:7" x14ac:dyDescent="0.3">
      <c r="B266" s="635">
        <v>26</v>
      </c>
      <c r="C266" s="310"/>
      <c r="D266" s="347">
        <f>'дети 5-ти лет К'!CA64</f>
        <v>0</v>
      </c>
      <c r="E266" s="794"/>
      <c r="F266" s="347">
        <f>'дети 5-ти лет Т'!CA64</f>
        <v>0</v>
      </c>
      <c r="G266" s="794"/>
    </row>
    <row r="267" spans="2:7" x14ac:dyDescent="0.3">
      <c r="B267" s="635"/>
      <c r="C267" s="310"/>
      <c r="D267" s="347">
        <f>'дети 5-ти лет К'!CB64</f>
        <v>1</v>
      </c>
      <c r="E267" s="794"/>
      <c r="F267" s="347">
        <f>'дети 5-ти лет Т'!CB64</f>
        <v>1</v>
      </c>
      <c r="G267" s="794"/>
    </row>
    <row r="268" spans="2:7" x14ac:dyDescent="0.3">
      <c r="B268" s="635"/>
      <c r="C268" s="310"/>
      <c r="D268" s="347">
        <f>'дети 5-ти лет К'!CC64</f>
        <v>0</v>
      </c>
      <c r="E268" s="794"/>
      <c r="F268" s="347">
        <f>'дети 5-ти лет Т'!CC64</f>
        <v>0</v>
      </c>
      <c r="G268" s="794"/>
    </row>
    <row r="269" spans="2:7" x14ac:dyDescent="0.3">
      <c r="B269" s="635">
        <v>27</v>
      </c>
      <c r="C269" s="310"/>
      <c r="D269" s="347">
        <f>'дети 5-ти лет К'!CD64</f>
        <v>0</v>
      </c>
      <c r="E269" s="794"/>
      <c r="F269" s="347">
        <f>'дети 5-ти лет Т'!CD64</f>
        <v>1</v>
      </c>
      <c r="G269" s="794"/>
    </row>
    <row r="270" spans="2:7" x14ac:dyDescent="0.3">
      <c r="B270" s="635"/>
      <c r="C270" s="310"/>
      <c r="D270" s="347">
        <f>'дети 5-ти лет К'!CE64</f>
        <v>1</v>
      </c>
      <c r="E270" s="794"/>
      <c r="F270" s="347">
        <f>'дети 5-ти лет Т'!CE64</f>
        <v>0</v>
      </c>
      <c r="G270" s="794"/>
    </row>
    <row r="271" spans="2:7" x14ac:dyDescent="0.3">
      <c r="B271" s="635"/>
      <c r="C271" s="310"/>
      <c r="D271" s="347">
        <f>'дети 5-ти лет К'!CF64</f>
        <v>0</v>
      </c>
      <c r="E271" s="794"/>
      <c r="F271" s="347">
        <f>'дети 5-ти лет Т'!CF64</f>
        <v>0</v>
      </c>
      <c r="G271" s="794"/>
    </row>
    <row r="272" spans="2:7" x14ac:dyDescent="0.3">
      <c r="B272" s="635">
        <v>28</v>
      </c>
      <c r="C272" s="310"/>
      <c r="D272" s="347">
        <f>'дети 5-ти лет К'!CG64</f>
        <v>0</v>
      </c>
      <c r="E272" s="794"/>
      <c r="F272" s="347">
        <f>'дети 5-ти лет Т'!CG64</f>
        <v>0</v>
      </c>
      <c r="G272" s="794"/>
    </row>
    <row r="273" spans="2:7" x14ac:dyDescent="0.3">
      <c r="B273" s="635"/>
      <c r="C273" s="310"/>
      <c r="D273" s="347">
        <f>'дети 5-ти лет К'!CH64</f>
        <v>1</v>
      </c>
      <c r="E273" s="794"/>
      <c r="F273" s="347">
        <f>'дети 5-ти лет Т'!CH64</f>
        <v>1</v>
      </c>
      <c r="G273" s="794"/>
    </row>
    <row r="274" spans="2:7" x14ac:dyDescent="0.3">
      <c r="B274" s="635"/>
      <c r="C274" s="310"/>
      <c r="D274" s="347">
        <f>'дети 5-ти лет К'!CI64</f>
        <v>0</v>
      </c>
      <c r="E274" s="794"/>
      <c r="F274" s="347">
        <f>'дети 5-ти лет Т'!CI64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Т'!CJ64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Т'!CK64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Т'!CL64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Т'!CM64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Т'!CN64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Т'!CO64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Т'!CP64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Т'!CQ64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Т'!CR64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Т'!CS64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Т'!CT64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Т'!CU64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Т'!CV64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Т'!CW64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Т'!CX64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Т'!CY64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Т'!CZ64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Т'!DA64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Т'!DB64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Т'!DC64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Т'!DD64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Ф'!D123</f>
        <v>1</v>
      </c>
      <c r="D300" s="346">
        <f>'дети 5-ти лет К'!D123</f>
        <v>1</v>
      </c>
      <c r="E300" s="346">
        <f>'дети 5-ти лет П'!D123</f>
        <v>1</v>
      </c>
      <c r="F300" s="346">
        <f>'дети 5-ти лет Т'!D123</f>
        <v>1</v>
      </c>
      <c r="G300" s="346">
        <f>'дети 5-ти лет С'!D123</f>
        <v>1</v>
      </c>
    </row>
    <row r="301" spans="2:7" x14ac:dyDescent="0.3">
      <c r="B301" s="629"/>
      <c r="C301" s="346">
        <f>'дети 5-ти лет Ф'!E123</f>
        <v>0</v>
      </c>
      <c r="D301" s="346">
        <f>'дети 5-ти лет К'!E123</f>
        <v>0</v>
      </c>
      <c r="E301" s="346">
        <f>'дети 5-ти лет П'!E123</f>
        <v>0</v>
      </c>
      <c r="F301" s="346">
        <f>'дети 5-ти лет Т'!E123</f>
        <v>0</v>
      </c>
      <c r="G301" s="346">
        <f>'дети 5-ти лет С'!E123</f>
        <v>0</v>
      </c>
    </row>
    <row r="302" spans="2:7" x14ac:dyDescent="0.3">
      <c r="B302" s="630"/>
      <c r="C302" s="346">
        <f>'дети 5-ти лет Ф'!F123</f>
        <v>0</v>
      </c>
      <c r="D302" s="346">
        <f>'дети 5-ти лет К'!F123</f>
        <v>0</v>
      </c>
      <c r="E302" s="346">
        <f>'дети 5-ти лет П'!F123</f>
        <v>0</v>
      </c>
      <c r="F302" s="346">
        <f>'дети 5-ти лет Т'!F123</f>
        <v>0</v>
      </c>
      <c r="G302" s="346">
        <f>'дети 5-ти лет С'!F123</f>
        <v>0</v>
      </c>
    </row>
    <row r="303" spans="2:7" x14ac:dyDescent="0.3">
      <c r="B303" s="628">
        <v>2</v>
      </c>
      <c r="C303" s="346">
        <f>'дети 5-ти лет Ф'!G123</f>
        <v>1</v>
      </c>
      <c r="D303" s="346">
        <f>'дети 5-ти лет К'!G123</f>
        <v>1</v>
      </c>
      <c r="E303" s="346">
        <f>'дети 5-ти лет П'!G123</f>
        <v>1</v>
      </c>
      <c r="F303" s="346">
        <f>'дети 5-ти лет Т'!G123</f>
        <v>1</v>
      </c>
      <c r="G303" s="346">
        <f>'дети 5-ти лет С'!G123</f>
        <v>1</v>
      </c>
    </row>
    <row r="304" spans="2:7" x14ac:dyDescent="0.3">
      <c r="B304" s="629"/>
      <c r="C304" s="346">
        <f>'дети 5-ти лет Ф'!H123</f>
        <v>0</v>
      </c>
      <c r="D304" s="346">
        <f>'дети 5-ти лет К'!H123</f>
        <v>0</v>
      </c>
      <c r="E304" s="346">
        <f>'дети 5-ти лет П'!H123</f>
        <v>0</v>
      </c>
      <c r="F304" s="346">
        <f>'дети 5-ти лет Т'!H123</f>
        <v>0</v>
      </c>
      <c r="G304" s="346">
        <f>'дети 5-ти лет С'!H123</f>
        <v>0</v>
      </c>
    </row>
    <row r="305" spans="2:7" x14ac:dyDescent="0.3">
      <c r="B305" s="630"/>
      <c r="C305" s="346">
        <f>'дети 5-ти лет Ф'!I123</f>
        <v>0</v>
      </c>
      <c r="D305" s="346">
        <f>'дети 5-ти лет К'!I123</f>
        <v>0</v>
      </c>
      <c r="E305" s="346">
        <f>'дети 5-ти лет П'!I123</f>
        <v>0</v>
      </c>
      <c r="F305" s="346">
        <f>'дети 5-ти лет Т'!I123</f>
        <v>0</v>
      </c>
      <c r="G305" s="346">
        <f>'дети 5-ти лет С'!I123</f>
        <v>0</v>
      </c>
    </row>
    <row r="306" spans="2:7" x14ac:dyDescent="0.3">
      <c r="B306" s="628">
        <v>3</v>
      </c>
      <c r="C306" s="346">
        <f>'дети 5-ти лет Ф'!J123</f>
        <v>1</v>
      </c>
      <c r="D306" s="346">
        <f>'дети 5-ти лет К'!J123</f>
        <v>1</v>
      </c>
      <c r="E306" s="346">
        <f>'дети 5-ти лет П'!J123</f>
        <v>1</v>
      </c>
      <c r="F306" s="346">
        <f>'дети 5-ти лет Т'!J123</f>
        <v>1</v>
      </c>
      <c r="G306" s="346">
        <f>'дети 5-ти лет С'!J123</f>
        <v>1</v>
      </c>
    </row>
    <row r="307" spans="2:7" x14ac:dyDescent="0.3">
      <c r="B307" s="629"/>
      <c r="C307" s="346">
        <f>'дети 5-ти лет Ф'!K123</f>
        <v>0</v>
      </c>
      <c r="D307" s="346">
        <f>'дети 5-ти лет К'!K123</f>
        <v>0</v>
      </c>
      <c r="E307" s="346">
        <f>'дети 5-ти лет П'!K123</f>
        <v>0</v>
      </c>
      <c r="F307" s="346">
        <f>'дети 5-ти лет Т'!K123</f>
        <v>0</v>
      </c>
      <c r="G307" s="346">
        <f>'дети 5-ти лет С'!K123</f>
        <v>0</v>
      </c>
    </row>
    <row r="308" spans="2:7" x14ac:dyDescent="0.3">
      <c r="B308" s="630"/>
      <c r="C308" s="346">
        <f>'дети 5-ти лет Ф'!L123</f>
        <v>0</v>
      </c>
      <c r="D308" s="346">
        <f>'дети 5-ти лет К'!L123</f>
        <v>0</v>
      </c>
      <c r="E308" s="346">
        <f>'дети 5-ти лет П'!L123</f>
        <v>0</v>
      </c>
      <c r="F308" s="346">
        <f>'дети 5-ти лет Т'!L123</f>
        <v>0</v>
      </c>
      <c r="G308" s="346">
        <f>'дети 5-ти лет С'!L123</f>
        <v>0</v>
      </c>
    </row>
    <row r="309" spans="2:7" x14ac:dyDescent="0.3">
      <c r="B309" s="628">
        <v>4</v>
      </c>
      <c r="C309" s="346">
        <f>'дети 5-ти лет Ф'!M123</f>
        <v>1</v>
      </c>
      <c r="D309" s="346">
        <f>'дети 5-ти лет К'!M123</f>
        <v>1</v>
      </c>
      <c r="E309" s="346">
        <f>'дети 5-ти лет П'!M123</f>
        <v>1</v>
      </c>
      <c r="F309" s="346">
        <f>'дети 5-ти лет Т'!M123</f>
        <v>1</v>
      </c>
      <c r="G309" s="346">
        <f>'дети 5-ти лет С'!M123</f>
        <v>1</v>
      </c>
    </row>
    <row r="310" spans="2:7" x14ac:dyDescent="0.3">
      <c r="B310" s="629"/>
      <c r="C310" s="346">
        <f>'дети 5-ти лет Ф'!N123</f>
        <v>0</v>
      </c>
      <c r="D310" s="346">
        <f>'дети 5-ти лет К'!N123</f>
        <v>0</v>
      </c>
      <c r="E310" s="346">
        <f>'дети 5-ти лет П'!N123</f>
        <v>0</v>
      </c>
      <c r="F310" s="346">
        <f>'дети 5-ти лет Т'!N123</f>
        <v>0</v>
      </c>
      <c r="G310" s="346">
        <f>'дети 5-ти лет С'!N123</f>
        <v>0</v>
      </c>
    </row>
    <row r="311" spans="2:7" x14ac:dyDescent="0.3">
      <c r="B311" s="630"/>
      <c r="C311" s="346">
        <f>'дети 5-ти лет Ф'!O123</f>
        <v>0</v>
      </c>
      <c r="D311" s="346">
        <f>'дети 5-ти лет К'!O123</f>
        <v>0</v>
      </c>
      <c r="E311" s="346">
        <f>'дети 5-ти лет П'!O123</f>
        <v>0</v>
      </c>
      <c r="F311" s="346">
        <f>'дети 5-ти лет Т'!O123</f>
        <v>0</v>
      </c>
      <c r="G311" s="346">
        <f>'дети 5-ти лет С'!O123</f>
        <v>0</v>
      </c>
    </row>
    <row r="312" spans="2:7" x14ac:dyDescent="0.3">
      <c r="B312" s="628">
        <v>5</v>
      </c>
      <c r="C312" s="346">
        <f>'дети 5-ти лет Ф'!P123</f>
        <v>1</v>
      </c>
      <c r="D312" s="346">
        <f>'дети 5-ти лет К'!P123</f>
        <v>1</v>
      </c>
      <c r="E312" s="346">
        <f>'дети 5-ти лет П'!P123</f>
        <v>1</v>
      </c>
      <c r="F312" s="346">
        <f>'дети 5-ти лет Т'!P123</f>
        <v>1</v>
      </c>
      <c r="G312" s="346">
        <f>'дети 5-ти лет С'!P123</f>
        <v>1</v>
      </c>
    </row>
    <row r="313" spans="2:7" x14ac:dyDescent="0.3">
      <c r="B313" s="629"/>
      <c r="C313" s="346">
        <f>'дети 5-ти лет Ф'!Q123</f>
        <v>0</v>
      </c>
      <c r="D313" s="346">
        <f>'дети 5-ти лет К'!Q123</f>
        <v>0</v>
      </c>
      <c r="E313" s="346">
        <f>'дети 5-ти лет П'!Q123</f>
        <v>0</v>
      </c>
      <c r="F313" s="346">
        <f>'дети 5-ти лет Т'!Q123</f>
        <v>0</v>
      </c>
      <c r="G313" s="346">
        <f>'дети 5-ти лет С'!Q123</f>
        <v>0</v>
      </c>
    </row>
    <row r="314" spans="2:7" x14ac:dyDescent="0.3">
      <c r="B314" s="630"/>
      <c r="C314" s="346">
        <f>'дети 5-ти лет Ф'!R123</f>
        <v>0</v>
      </c>
      <c r="D314" s="346">
        <f>'дети 5-ти лет К'!R123</f>
        <v>0</v>
      </c>
      <c r="E314" s="346">
        <f>'дети 5-ти лет П'!R123</f>
        <v>0</v>
      </c>
      <c r="F314" s="346">
        <f>'дети 5-ти лет Т'!R123</f>
        <v>0</v>
      </c>
      <c r="G314" s="346">
        <f>'дети 5-ти лет С'!R123</f>
        <v>0</v>
      </c>
    </row>
    <row r="315" spans="2:7" x14ac:dyDescent="0.3">
      <c r="B315" s="628">
        <v>6</v>
      </c>
      <c r="C315" s="346">
        <f>'дети 5-ти лет Ф'!S123</f>
        <v>1</v>
      </c>
      <c r="D315" s="346">
        <f>'дети 5-ти лет К'!S123</f>
        <v>1</v>
      </c>
      <c r="E315" s="346">
        <f>'дети 5-ти лет П'!S123</f>
        <v>1</v>
      </c>
      <c r="F315" s="346">
        <f>'дети 5-ти лет Т'!S123</f>
        <v>1</v>
      </c>
      <c r="G315" s="346">
        <f>'дети 5-ти лет С'!S123</f>
        <v>1</v>
      </c>
    </row>
    <row r="316" spans="2:7" x14ac:dyDescent="0.3">
      <c r="B316" s="629"/>
      <c r="C316" s="346">
        <f>'дети 5-ти лет Ф'!T123</f>
        <v>0</v>
      </c>
      <c r="D316" s="346">
        <f>'дети 5-ти лет К'!T123</f>
        <v>0</v>
      </c>
      <c r="E316" s="346">
        <f>'дети 5-ти лет П'!T123</f>
        <v>0</v>
      </c>
      <c r="F316" s="346">
        <f>'дети 5-ти лет Т'!T123</f>
        <v>0</v>
      </c>
      <c r="G316" s="346">
        <f>'дети 5-ти лет С'!T123</f>
        <v>0</v>
      </c>
    </row>
    <row r="317" spans="2:7" x14ac:dyDescent="0.3">
      <c r="B317" s="630"/>
      <c r="C317" s="346">
        <f>'дети 5-ти лет Ф'!U123</f>
        <v>0</v>
      </c>
      <c r="D317" s="346">
        <f>'дети 5-ти лет К'!U123</f>
        <v>0</v>
      </c>
      <c r="E317" s="346">
        <f>'дети 5-ти лет П'!U123</f>
        <v>0</v>
      </c>
      <c r="F317" s="346">
        <f>'дети 5-ти лет Т'!U123</f>
        <v>0</v>
      </c>
      <c r="G317" s="346">
        <f>'дети 5-ти лет С'!U123</f>
        <v>0</v>
      </c>
    </row>
    <row r="318" spans="2:7" x14ac:dyDescent="0.3">
      <c r="B318" s="628">
        <v>7</v>
      </c>
      <c r="C318" s="346">
        <f>'дети 5-ти лет Ф'!V123</f>
        <v>1</v>
      </c>
      <c r="D318" s="346">
        <f>'дети 5-ти лет К'!V123</f>
        <v>1</v>
      </c>
      <c r="E318" s="346">
        <f>'дети 5-ти лет П'!V123</f>
        <v>1</v>
      </c>
      <c r="F318" s="346">
        <f>'дети 5-ти лет Т'!V123</f>
        <v>1</v>
      </c>
      <c r="G318" s="346">
        <f>'дети 5-ти лет С'!V123</f>
        <v>1</v>
      </c>
    </row>
    <row r="319" spans="2:7" x14ac:dyDescent="0.3">
      <c r="B319" s="629"/>
      <c r="C319" s="346">
        <f>'дети 5-ти лет Ф'!W123</f>
        <v>0</v>
      </c>
      <c r="D319" s="346">
        <f>'дети 5-ти лет Т'!W123</f>
        <v>0</v>
      </c>
      <c r="E319" s="346">
        <f>'дети 5-ти лет П'!W123</f>
        <v>0</v>
      </c>
      <c r="F319" s="346">
        <f>'дети 5-ти лет Т'!W123</f>
        <v>0</v>
      </c>
      <c r="G319" s="346">
        <f>'дети 5-ти лет С'!W123</f>
        <v>0</v>
      </c>
    </row>
    <row r="320" spans="2:7" x14ac:dyDescent="0.3">
      <c r="B320" s="630"/>
      <c r="C320" s="346">
        <f>'дети 5-ти лет Ф'!X123</f>
        <v>0</v>
      </c>
      <c r="D320" s="346">
        <f>'дети 5-ти лет К'!X123</f>
        <v>0</v>
      </c>
      <c r="E320" s="346">
        <f>'дети 5-ти лет П'!X123</f>
        <v>0</v>
      </c>
      <c r="F320" s="346">
        <f>'дети 5-ти лет Т'!X123</f>
        <v>0</v>
      </c>
      <c r="G320" s="346">
        <f>'дети 5-ти лет С'!X123</f>
        <v>0</v>
      </c>
    </row>
    <row r="321" spans="2:7" x14ac:dyDescent="0.3">
      <c r="B321" s="628">
        <v>8</v>
      </c>
      <c r="C321" s="309"/>
      <c r="D321" s="346">
        <f>'дети 5-ти лет К'!Y123</f>
        <v>1</v>
      </c>
      <c r="E321" s="793"/>
      <c r="F321" s="346">
        <f>'дети 5-ти лет Т'!Y123</f>
        <v>1</v>
      </c>
      <c r="G321" s="793"/>
    </row>
    <row r="322" spans="2:7" x14ac:dyDescent="0.3">
      <c r="B322" s="629"/>
      <c r="C322" s="310"/>
      <c r="D322" s="346">
        <f>'дети 5-ти лет К'!Z123</f>
        <v>0</v>
      </c>
      <c r="E322" s="794"/>
      <c r="F322" s="346">
        <f>'дети 5-ти лет Т'!Z123</f>
        <v>0</v>
      </c>
      <c r="G322" s="794"/>
    </row>
    <row r="323" spans="2:7" x14ac:dyDescent="0.3">
      <c r="B323" s="630"/>
      <c r="C323" s="310"/>
      <c r="D323" s="346">
        <f>'дети 5-ти лет К'!AA123</f>
        <v>0</v>
      </c>
      <c r="E323" s="794"/>
      <c r="F323" s="346">
        <f>'дети 5-ти лет Т'!AA123</f>
        <v>0</v>
      </c>
      <c r="G323" s="794"/>
    </row>
    <row r="324" spans="2:7" x14ac:dyDescent="0.3">
      <c r="B324" s="628">
        <v>9</v>
      </c>
      <c r="C324" s="310"/>
      <c r="D324" s="346">
        <f>'дети 5-ти лет К'!AB123</f>
        <v>1</v>
      </c>
      <c r="E324" s="794"/>
      <c r="F324" s="346">
        <f>'дети 5-ти лет Т'!AB123</f>
        <v>1</v>
      </c>
      <c r="G324" s="794"/>
    </row>
    <row r="325" spans="2:7" x14ac:dyDescent="0.3">
      <c r="B325" s="629"/>
      <c r="C325" s="310"/>
      <c r="D325" s="346">
        <f>'дети 5-ти лет К'!AC123</f>
        <v>0</v>
      </c>
      <c r="E325" s="794"/>
      <c r="F325" s="346">
        <f>'дети 5-ти лет Т'!AC123</f>
        <v>0</v>
      </c>
      <c r="G325" s="794"/>
    </row>
    <row r="326" spans="2:7" x14ac:dyDescent="0.3">
      <c r="B326" s="630"/>
      <c r="C326" s="310"/>
      <c r="D326" s="346">
        <f>'дети 5-ти лет К'!AD123</f>
        <v>0</v>
      </c>
      <c r="E326" s="794"/>
      <c r="F326" s="346">
        <f>'дети 5-ти лет Т'!AD123</f>
        <v>0</v>
      </c>
      <c r="G326" s="794"/>
    </row>
    <row r="327" spans="2:7" x14ac:dyDescent="0.3">
      <c r="B327" s="635">
        <v>10</v>
      </c>
      <c r="C327" s="310"/>
      <c r="D327" s="346">
        <f>'дети 5-ти лет К'!AE123</f>
        <v>1</v>
      </c>
      <c r="E327" s="794"/>
      <c r="F327" s="346">
        <f>'дети 5-ти лет Т'!AE123</f>
        <v>1</v>
      </c>
      <c r="G327" s="794"/>
    </row>
    <row r="328" spans="2:7" x14ac:dyDescent="0.3">
      <c r="B328" s="635"/>
      <c r="C328" s="310"/>
      <c r="D328" s="346">
        <f>'дети 5-ти лет К'!AF123</f>
        <v>0</v>
      </c>
      <c r="E328" s="794"/>
      <c r="F328" s="346">
        <f>'дети 5-ти лет Т'!AF123</f>
        <v>0</v>
      </c>
      <c r="G328" s="794"/>
    </row>
    <row r="329" spans="2:7" x14ac:dyDescent="0.3">
      <c r="B329" s="635"/>
      <c r="C329" s="310"/>
      <c r="D329" s="346">
        <f>'дети 5-ти лет К'!AG123</f>
        <v>0</v>
      </c>
      <c r="E329" s="794"/>
      <c r="F329" s="346">
        <f>'дети 5-ти лет Т'!AG123</f>
        <v>0</v>
      </c>
      <c r="G329" s="794"/>
    </row>
    <row r="330" spans="2:7" x14ac:dyDescent="0.3">
      <c r="B330" s="635">
        <v>11</v>
      </c>
      <c r="C330" s="310"/>
      <c r="D330" s="346">
        <f>'дети 5-ти лет К'!AH123</f>
        <v>1</v>
      </c>
      <c r="E330" s="794"/>
      <c r="F330" s="346">
        <f>'дети 5-ти лет Т'!AH123</f>
        <v>1</v>
      </c>
      <c r="G330" s="794"/>
    </row>
    <row r="331" spans="2:7" x14ac:dyDescent="0.3">
      <c r="B331" s="635"/>
      <c r="C331" s="310"/>
      <c r="D331" s="346">
        <f>'дети 5-ти лет К'!AI123</f>
        <v>0</v>
      </c>
      <c r="E331" s="794"/>
      <c r="F331" s="346">
        <f>'дети 5-ти лет Т'!AI123</f>
        <v>0</v>
      </c>
      <c r="G331" s="794"/>
    </row>
    <row r="332" spans="2:7" x14ac:dyDescent="0.3">
      <c r="B332" s="635"/>
      <c r="C332" s="310"/>
      <c r="D332" s="346">
        <f>'дети 5-ти лет К'!AJ123</f>
        <v>0</v>
      </c>
      <c r="E332" s="794"/>
      <c r="F332" s="346">
        <f>'дети 5-ти лет Т'!AJ123</f>
        <v>0</v>
      </c>
      <c r="G332" s="794"/>
    </row>
    <row r="333" spans="2:7" x14ac:dyDescent="0.3">
      <c r="B333" s="635">
        <v>12</v>
      </c>
      <c r="C333" s="310"/>
      <c r="D333" s="346">
        <f>'дети 5-ти лет К'!AK123</f>
        <v>1</v>
      </c>
      <c r="E333" s="794"/>
      <c r="F333" s="346">
        <f>'дети 5-ти лет Т'!AK123</f>
        <v>1</v>
      </c>
      <c r="G333" s="794"/>
    </row>
    <row r="334" spans="2:7" x14ac:dyDescent="0.3">
      <c r="B334" s="635"/>
      <c r="C334" s="310"/>
      <c r="D334" s="346">
        <f>'дети 5-ти лет К'!AL123</f>
        <v>0</v>
      </c>
      <c r="E334" s="794"/>
      <c r="F334" s="346">
        <f>'дети 5-ти лет Т'!AL123</f>
        <v>0</v>
      </c>
      <c r="G334" s="794"/>
    </row>
    <row r="335" spans="2:7" x14ac:dyDescent="0.3">
      <c r="B335" s="635"/>
      <c r="C335" s="310"/>
      <c r="D335" s="346">
        <f>'дети 5-ти лет К'!AM123</f>
        <v>0</v>
      </c>
      <c r="E335" s="794"/>
      <c r="F335" s="346">
        <f>'дети 5-ти лет Т'!AM123</f>
        <v>0</v>
      </c>
      <c r="G335" s="794"/>
    </row>
    <row r="336" spans="2:7" x14ac:dyDescent="0.3">
      <c r="B336" s="635">
        <v>13</v>
      </c>
      <c r="C336" s="310"/>
      <c r="D336" s="346">
        <f>'дети 5-ти лет К'!AN123</f>
        <v>1</v>
      </c>
      <c r="E336" s="794"/>
      <c r="F336" s="346">
        <f>'дети 5-ти лет Т'!AN123</f>
        <v>1</v>
      </c>
      <c r="G336" s="794"/>
    </row>
    <row r="337" spans="2:7" x14ac:dyDescent="0.3">
      <c r="B337" s="635"/>
      <c r="C337" s="310"/>
      <c r="D337" s="346">
        <f>'дети 5-ти лет К'!AO123</f>
        <v>0</v>
      </c>
      <c r="E337" s="794"/>
      <c r="F337" s="346">
        <f>'дети 5-ти лет Т'!AO123</f>
        <v>0</v>
      </c>
      <c r="G337" s="794"/>
    </row>
    <row r="338" spans="2:7" x14ac:dyDescent="0.3">
      <c r="B338" s="635"/>
      <c r="C338" s="310"/>
      <c r="D338" s="346">
        <f>'дети 5-ти лет К'!AP123</f>
        <v>0</v>
      </c>
      <c r="E338" s="794"/>
      <c r="F338" s="346">
        <f>'дети 5-ти лет Т'!AP123</f>
        <v>0</v>
      </c>
      <c r="G338" s="794"/>
    </row>
    <row r="339" spans="2:7" x14ac:dyDescent="0.3">
      <c r="B339" s="635">
        <v>14</v>
      </c>
      <c r="C339" s="310"/>
      <c r="D339" s="346">
        <f>'дети 5-ти лет К'!AQ123</f>
        <v>1</v>
      </c>
      <c r="E339" s="794"/>
      <c r="F339" s="346">
        <f>'дети 5-ти лет Т'!AQ123</f>
        <v>1</v>
      </c>
      <c r="G339" s="794"/>
    </row>
    <row r="340" spans="2:7" x14ac:dyDescent="0.3">
      <c r="B340" s="635"/>
      <c r="C340" s="310"/>
      <c r="D340" s="346">
        <f>'дети 5-ти лет К'!AR123</f>
        <v>0</v>
      </c>
      <c r="E340" s="794"/>
      <c r="F340" s="346">
        <f>'дети 5-ти лет Т'!AR123</f>
        <v>0</v>
      </c>
      <c r="G340" s="794"/>
    </row>
    <row r="341" spans="2:7" x14ac:dyDescent="0.3">
      <c r="B341" s="635"/>
      <c r="C341" s="310"/>
      <c r="D341" s="346">
        <f>'дети 5-ти лет К'!AS123</f>
        <v>0</v>
      </c>
      <c r="E341" s="794"/>
      <c r="F341" s="346">
        <f>'дети 5-ти лет Т'!AS123</f>
        <v>0</v>
      </c>
      <c r="G341" s="794"/>
    </row>
    <row r="342" spans="2:7" x14ac:dyDescent="0.3">
      <c r="B342" s="635">
        <v>15</v>
      </c>
      <c r="C342" s="310"/>
      <c r="D342" s="346">
        <f>'дети 5-ти лет К'!AT123</f>
        <v>1</v>
      </c>
      <c r="E342" s="794"/>
      <c r="F342" s="346">
        <f>'дети 5-ти лет Т'!AT123</f>
        <v>1</v>
      </c>
      <c r="G342" s="794"/>
    </row>
    <row r="343" spans="2:7" x14ac:dyDescent="0.3">
      <c r="B343" s="635"/>
      <c r="C343" s="310"/>
      <c r="D343" s="346">
        <f>'дети 5-ти лет К'!AU123</f>
        <v>0</v>
      </c>
      <c r="E343" s="794"/>
      <c r="F343" s="346">
        <f>'дети 5-ти лет Т'!AU123</f>
        <v>0</v>
      </c>
      <c r="G343" s="794"/>
    </row>
    <row r="344" spans="2:7" x14ac:dyDescent="0.3">
      <c r="B344" s="635"/>
      <c r="C344" s="310"/>
      <c r="D344" s="346">
        <f>'дети 5-ти лет К'!AV123</f>
        <v>0</v>
      </c>
      <c r="E344" s="794"/>
      <c r="F344" s="346">
        <f>'дети 5-ти лет Т'!AV123</f>
        <v>0</v>
      </c>
      <c r="G344" s="794"/>
    </row>
    <row r="345" spans="2:7" x14ac:dyDescent="0.3">
      <c r="B345" s="628">
        <v>16</v>
      </c>
      <c r="C345" s="310"/>
      <c r="D345" s="346">
        <f>'дети 5-ти лет К'!AW123</f>
        <v>1</v>
      </c>
      <c r="E345" s="794"/>
      <c r="F345" s="346">
        <f>'дети 5-ти лет Т'!AW123</f>
        <v>1</v>
      </c>
      <c r="G345" s="794"/>
    </row>
    <row r="346" spans="2:7" x14ac:dyDescent="0.3">
      <c r="B346" s="629"/>
      <c r="C346" s="310"/>
      <c r="D346" s="346">
        <f>'дети 5-ти лет К'!AX123</f>
        <v>0</v>
      </c>
      <c r="E346" s="794"/>
      <c r="F346" s="346">
        <f>'дети 5-ти лет Т'!AX123</f>
        <v>0</v>
      </c>
      <c r="G346" s="794"/>
    </row>
    <row r="347" spans="2:7" x14ac:dyDescent="0.3">
      <c r="B347" s="630"/>
      <c r="C347" s="310"/>
      <c r="D347" s="346">
        <f>'дети 5-ти лет К'!AY123</f>
        <v>0</v>
      </c>
      <c r="E347" s="794"/>
      <c r="F347" s="346">
        <f>'дети 5-ти лет Т'!AY123</f>
        <v>0</v>
      </c>
      <c r="G347" s="794"/>
    </row>
    <row r="348" spans="2:7" x14ac:dyDescent="0.3">
      <c r="B348" s="628">
        <v>17</v>
      </c>
      <c r="C348" s="310"/>
      <c r="D348" s="346">
        <f>'дети 5-ти лет К'!AZ123</f>
        <v>1</v>
      </c>
      <c r="E348" s="794"/>
      <c r="F348" s="346">
        <f>'дети 5-ти лет Т'!AZ123</f>
        <v>1</v>
      </c>
      <c r="G348" s="794"/>
    </row>
    <row r="349" spans="2:7" x14ac:dyDescent="0.3">
      <c r="B349" s="629"/>
      <c r="C349" s="310"/>
      <c r="D349" s="346">
        <f>'дети 5-ти лет К'!BA123</f>
        <v>0</v>
      </c>
      <c r="E349" s="794"/>
      <c r="F349" s="346">
        <f>'дети 5-ти лет Т'!BA123</f>
        <v>0</v>
      </c>
      <c r="G349" s="794"/>
    </row>
    <row r="350" spans="2:7" x14ac:dyDescent="0.3">
      <c r="B350" s="630"/>
      <c r="C350" s="310"/>
      <c r="D350" s="346">
        <f>'дети 5-ти лет К'!BB123</f>
        <v>0</v>
      </c>
      <c r="E350" s="794"/>
      <c r="F350" s="346">
        <f>'дети 5-ти лет Т'!BB123</f>
        <v>0</v>
      </c>
      <c r="G350" s="794"/>
    </row>
    <row r="351" spans="2:7" x14ac:dyDescent="0.3">
      <c r="B351" s="628">
        <v>18</v>
      </c>
      <c r="C351" s="310"/>
      <c r="D351" s="346">
        <f>'дети 5-ти лет К'!BC123</f>
        <v>1</v>
      </c>
      <c r="E351" s="794"/>
      <c r="F351" s="346">
        <f>'дети 5-ти лет Т'!BC123</f>
        <v>1</v>
      </c>
      <c r="G351" s="794"/>
    </row>
    <row r="352" spans="2:7" x14ac:dyDescent="0.3">
      <c r="B352" s="629"/>
      <c r="C352" s="310"/>
      <c r="D352" s="346">
        <f>'дети 5-ти лет К'!BD123</f>
        <v>0</v>
      </c>
      <c r="E352" s="794"/>
      <c r="F352" s="346">
        <f>'дети 5-ти лет Т'!BD123</f>
        <v>0</v>
      </c>
      <c r="G352" s="794"/>
    </row>
    <row r="353" spans="2:7" x14ac:dyDescent="0.3">
      <c r="B353" s="630"/>
      <c r="C353" s="310"/>
      <c r="D353" s="346">
        <f>'дети 5-ти лет К'!BE123</f>
        <v>0</v>
      </c>
      <c r="E353" s="794"/>
      <c r="F353" s="346">
        <f>'дети 5-ти лет Т'!BE123</f>
        <v>0</v>
      </c>
      <c r="G353" s="794"/>
    </row>
    <row r="354" spans="2:7" x14ac:dyDescent="0.3">
      <c r="B354" s="628">
        <v>19</v>
      </c>
      <c r="C354" s="310"/>
      <c r="D354" s="346">
        <f>'дети 5-ти лет К'!BF123</f>
        <v>1</v>
      </c>
      <c r="E354" s="794"/>
      <c r="F354" s="346">
        <f>'дети 5-ти лет Т'!BF123</f>
        <v>1</v>
      </c>
      <c r="G354" s="794"/>
    </row>
    <row r="355" spans="2:7" x14ac:dyDescent="0.3">
      <c r="B355" s="629"/>
      <c r="C355" s="310"/>
      <c r="D355" s="346">
        <f>'дети 5-ти лет К'!BG123</f>
        <v>0</v>
      </c>
      <c r="E355" s="794"/>
      <c r="F355" s="346">
        <f>'дети 5-ти лет Т'!BG123</f>
        <v>0</v>
      </c>
      <c r="G355" s="794"/>
    </row>
    <row r="356" spans="2:7" x14ac:dyDescent="0.3">
      <c r="B356" s="630"/>
      <c r="C356" s="310"/>
      <c r="D356" s="346">
        <f>'дети 5-ти лет К'!BH123</f>
        <v>0</v>
      </c>
      <c r="E356" s="794"/>
      <c r="F356" s="346">
        <f>'дети 5-ти лет Т'!BH123</f>
        <v>0</v>
      </c>
      <c r="G356" s="794"/>
    </row>
    <row r="357" spans="2:7" x14ac:dyDescent="0.3">
      <c r="B357" s="628">
        <v>20</v>
      </c>
      <c r="C357" s="310"/>
      <c r="D357" s="346">
        <f>'дети 5-ти лет К'!BI123</f>
        <v>1</v>
      </c>
      <c r="E357" s="794"/>
      <c r="F357" s="346">
        <f>'дети 5-ти лет Т'!BI123</f>
        <v>1</v>
      </c>
      <c r="G357" s="794"/>
    </row>
    <row r="358" spans="2:7" x14ac:dyDescent="0.3">
      <c r="B358" s="629"/>
      <c r="C358" s="310"/>
      <c r="D358" s="346">
        <f>'дети 5-ти лет К'!BJ123</f>
        <v>0</v>
      </c>
      <c r="E358" s="794"/>
      <c r="F358" s="346">
        <f>'дети 5-ти лет Т'!BJ123</f>
        <v>0</v>
      </c>
      <c r="G358" s="794"/>
    </row>
    <row r="359" spans="2:7" x14ac:dyDescent="0.3">
      <c r="B359" s="630"/>
      <c r="C359" s="310"/>
      <c r="D359" s="346">
        <f>'дети 5-ти лет К'!BK123</f>
        <v>0</v>
      </c>
      <c r="E359" s="794"/>
      <c r="F359" s="346">
        <f>'дети 5-ти лет Т'!BK123</f>
        <v>0</v>
      </c>
      <c r="G359" s="794"/>
    </row>
    <row r="360" spans="2:7" x14ac:dyDescent="0.3">
      <c r="B360" s="628">
        <v>21</v>
      </c>
      <c r="C360" s="310"/>
      <c r="D360" s="346">
        <f>'дети 5-ти лет К'!BL123</f>
        <v>1</v>
      </c>
      <c r="E360" s="794"/>
      <c r="F360" s="346">
        <f>'дети 5-ти лет Т'!BL123</f>
        <v>1</v>
      </c>
      <c r="G360" s="794"/>
    </row>
    <row r="361" spans="2:7" x14ac:dyDescent="0.3">
      <c r="B361" s="629"/>
      <c r="C361" s="310"/>
      <c r="D361" s="346">
        <f>'дети 5-ти лет К'!BM123</f>
        <v>0</v>
      </c>
      <c r="E361" s="794"/>
      <c r="F361" s="346">
        <f>'дети 5-ти лет Т'!BM123</f>
        <v>0</v>
      </c>
      <c r="G361" s="794"/>
    </row>
    <row r="362" spans="2:7" x14ac:dyDescent="0.3">
      <c r="B362" s="630"/>
      <c r="C362" s="310"/>
      <c r="D362" s="346">
        <f>'дети 5-ти лет К'!BN123</f>
        <v>0</v>
      </c>
      <c r="E362" s="794"/>
      <c r="F362" s="346">
        <f>'дети 5-ти лет Т'!BN123</f>
        <v>0</v>
      </c>
      <c r="G362" s="794"/>
    </row>
    <row r="363" spans="2:7" x14ac:dyDescent="0.3">
      <c r="B363" s="628">
        <v>22</v>
      </c>
      <c r="C363" s="310"/>
      <c r="D363" s="346">
        <f>'дети 5-ти лет К'!BO123</f>
        <v>1</v>
      </c>
      <c r="E363" s="794"/>
      <c r="F363" s="346">
        <f>'дети 5-ти лет Т'!BO123</f>
        <v>1</v>
      </c>
      <c r="G363" s="794"/>
    </row>
    <row r="364" spans="2:7" x14ac:dyDescent="0.3">
      <c r="B364" s="629"/>
      <c r="C364" s="310"/>
      <c r="D364" s="346">
        <f>'дети 5-ти лет К'!BP123</f>
        <v>0</v>
      </c>
      <c r="E364" s="794"/>
      <c r="F364" s="346">
        <f>'дети 5-ти лет Т'!BP123</f>
        <v>0</v>
      </c>
      <c r="G364" s="794"/>
    </row>
    <row r="365" spans="2:7" x14ac:dyDescent="0.3">
      <c r="B365" s="630"/>
      <c r="C365" s="310"/>
      <c r="D365" s="346">
        <f>'дети 5-ти лет К'!BQ123</f>
        <v>0</v>
      </c>
      <c r="E365" s="794"/>
      <c r="F365" s="346">
        <f>'дети 5-ти лет Т'!BQ123</f>
        <v>0</v>
      </c>
      <c r="G365" s="794"/>
    </row>
    <row r="366" spans="2:7" x14ac:dyDescent="0.3">
      <c r="B366" s="628">
        <v>23</v>
      </c>
      <c r="C366" s="310"/>
      <c r="D366" s="346">
        <f>'дети 5-ти лет К'!BR123</f>
        <v>1</v>
      </c>
      <c r="E366" s="794"/>
      <c r="F366" s="346">
        <f>'дети 5-ти лет Т'!BR123</f>
        <v>1</v>
      </c>
      <c r="G366" s="794"/>
    </row>
    <row r="367" spans="2:7" x14ac:dyDescent="0.3">
      <c r="B367" s="629"/>
      <c r="C367" s="310"/>
      <c r="D367" s="346">
        <f>'дети 5-ти лет К'!BS123</f>
        <v>0</v>
      </c>
      <c r="E367" s="794"/>
      <c r="F367" s="346">
        <f>'дети 5-ти лет Т'!BS123</f>
        <v>0</v>
      </c>
      <c r="G367" s="794"/>
    </row>
    <row r="368" spans="2:7" x14ac:dyDescent="0.3">
      <c r="B368" s="630"/>
      <c r="C368" s="310"/>
      <c r="D368" s="346">
        <f>'дети 5-ти лет К'!BT123</f>
        <v>0</v>
      </c>
      <c r="E368" s="794"/>
      <c r="F368" s="346">
        <f>'дети 5-ти лет Т'!BT123</f>
        <v>0</v>
      </c>
      <c r="G368" s="794"/>
    </row>
    <row r="369" spans="2:7" x14ac:dyDescent="0.3">
      <c r="B369" s="628">
        <v>24</v>
      </c>
      <c r="C369" s="310"/>
      <c r="D369" s="346">
        <f>'дети 5-ти лет К'!BU123</f>
        <v>1</v>
      </c>
      <c r="E369" s="794"/>
      <c r="F369" s="346">
        <f>'дети 5-ти лет Т'!BU123</f>
        <v>1</v>
      </c>
      <c r="G369" s="794"/>
    </row>
    <row r="370" spans="2:7" x14ac:dyDescent="0.3">
      <c r="B370" s="629"/>
      <c r="C370" s="310"/>
      <c r="D370" s="346">
        <f>'дети 5-ти лет К'!BV123</f>
        <v>0</v>
      </c>
      <c r="E370" s="794"/>
      <c r="F370" s="346">
        <f>'дети 5-ти лет Т'!BV123</f>
        <v>0</v>
      </c>
      <c r="G370" s="794"/>
    </row>
    <row r="371" spans="2:7" x14ac:dyDescent="0.3">
      <c r="B371" s="630"/>
      <c r="C371" s="310"/>
      <c r="D371" s="346">
        <f>'дети 5-ти лет К'!BW123</f>
        <v>0</v>
      </c>
      <c r="E371" s="794"/>
      <c r="F371" s="346">
        <f>'дети 5-ти лет Т'!BW123</f>
        <v>0</v>
      </c>
      <c r="G371" s="794"/>
    </row>
    <row r="372" spans="2:7" x14ac:dyDescent="0.3">
      <c r="B372" s="628">
        <v>25</v>
      </c>
      <c r="C372" s="310"/>
      <c r="D372" s="346">
        <f>'дети 5-ти лет К'!BX123</f>
        <v>1</v>
      </c>
      <c r="E372" s="794"/>
      <c r="F372" s="346">
        <f>'дети 5-ти лет Т'!BX123</f>
        <v>1</v>
      </c>
      <c r="G372" s="794"/>
    </row>
    <row r="373" spans="2:7" x14ac:dyDescent="0.3">
      <c r="B373" s="629"/>
      <c r="C373" s="310"/>
      <c r="D373" s="346">
        <f>'дети 5-ти лет К'!BY123</f>
        <v>0</v>
      </c>
      <c r="E373" s="794"/>
      <c r="F373" s="346">
        <f>'дети 5-ти лет Т'!BY123</f>
        <v>0</v>
      </c>
      <c r="G373" s="794"/>
    </row>
    <row r="374" spans="2:7" x14ac:dyDescent="0.3">
      <c r="B374" s="630"/>
      <c r="C374" s="310"/>
      <c r="D374" s="346">
        <f>'дети 5-ти лет К'!BZ123</f>
        <v>0</v>
      </c>
      <c r="E374" s="794"/>
      <c r="F374" s="346">
        <f>'дети 5-ти лет Т'!BZ123</f>
        <v>0</v>
      </c>
      <c r="G374" s="794"/>
    </row>
    <row r="375" spans="2:7" x14ac:dyDescent="0.3">
      <c r="B375" s="635">
        <v>26</v>
      </c>
      <c r="C375" s="310"/>
      <c r="D375" s="346">
        <f>'дети 5-ти лет К'!CA123</f>
        <v>1</v>
      </c>
      <c r="E375" s="794"/>
      <c r="F375" s="346">
        <f>'дети 5-ти лет Т'!CA123</f>
        <v>1</v>
      </c>
      <c r="G375" s="794"/>
    </row>
    <row r="376" spans="2:7" x14ac:dyDescent="0.3">
      <c r="B376" s="635"/>
      <c r="C376" s="310"/>
      <c r="D376" s="346">
        <f>'дети 5-ти лет К'!CB123</f>
        <v>0</v>
      </c>
      <c r="E376" s="794"/>
      <c r="F376" s="346">
        <f>'дети 5-ти лет Т'!CB123</f>
        <v>0</v>
      </c>
      <c r="G376" s="794"/>
    </row>
    <row r="377" spans="2:7" x14ac:dyDescent="0.3">
      <c r="B377" s="635"/>
      <c r="C377" s="310"/>
      <c r="D377" s="346">
        <f>'дети 5-ти лет К'!CC123</f>
        <v>0</v>
      </c>
      <c r="E377" s="794"/>
      <c r="F377" s="346">
        <f>'дети 5-ти лет Т'!CC123</f>
        <v>0</v>
      </c>
      <c r="G377" s="794"/>
    </row>
    <row r="378" spans="2:7" x14ac:dyDescent="0.3">
      <c r="B378" s="635">
        <v>27</v>
      </c>
      <c r="C378" s="310"/>
      <c r="D378" s="346">
        <f>'дети 5-ти лет К'!CD123</f>
        <v>1</v>
      </c>
      <c r="E378" s="794"/>
      <c r="F378" s="346">
        <f>'дети 5-ти лет Т'!CD123</f>
        <v>1</v>
      </c>
      <c r="G378" s="794"/>
    </row>
    <row r="379" spans="2:7" x14ac:dyDescent="0.3">
      <c r="B379" s="635"/>
      <c r="C379" s="310"/>
      <c r="D379" s="346">
        <f>'дети 5-ти лет К'!CE123</f>
        <v>0</v>
      </c>
      <c r="E379" s="794"/>
      <c r="F379" s="346">
        <f>'дети 5-ти лет Т'!CE123</f>
        <v>0</v>
      </c>
      <c r="G379" s="794"/>
    </row>
    <row r="380" spans="2:7" x14ac:dyDescent="0.3">
      <c r="B380" s="635"/>
      <c r="C380" s="310"/>
      <c r="D380" s="346">
        <f>'дети 5-ти лет К'!CF123</f>
        <v>0</v>
      </c>
      <c r="E380" s="794"/>
      <c r="F380" s="346">
        <f>'дети 5-ти лет Т'!CF123</f>
        <v>0</v>
      </c>
      <c r="G380" s="794"/>
    </row>
    <row r="381" spans="2:7" x14ac:dyDescent="0.3">
      <c r="B381" s="635">
        <v>28</v>
      </c>
      <c r="C381" s="310"/>
      <c r="D381" s="346">
        <f>'дети 5-ти лет К'!CG123</f>
        <v>1</v>
      </c>
      <c r="E381" s="794"/>
      <c r="F381" s="346">
        <f>'дети 5-ти лет Т'!CG123</f>
        <v>1</v>
      </c>
      <c r="G381" s="794"/>
    </row>
    <row r="382" spans="2:7" x14ac:dyDescent="0.3">
      <c r="B382" s="635"/>
      <c r="C382" s="310"/>
      <c r="D382" s="346">
        <f>'дети 5-ти лет К'!CH123</f>
        <v>0</v>
      </c>
      <c r="E382" s="794"/>
      <c r="F382" s="346">
        <f>'дети 5-ти лет Т'!CH123</f>
        <v>0</v>
      </c>
      <c r="G382" s="794"/>
    </row>
    <row r="383" spans="2:7" x14ac:dyDescent="0.3">
      <c r="B383" s="635"/>
      <c r="C383" s="310"/>
      <c r="D383" s="346">
        <f>'дети 5-ти лет К'!CI123</f>
        <v>0</v>
      </c>
      <c r="E383" s="794"/>
      <c r="F383" s="346">
        <f>'дети 5-ти лет Т'!CI123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Т'!CJ123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Т'!CK123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Т'!CL123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Т'!CM123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Т'!CN123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Т'!CO123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Т'!CP123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Т'!CQ123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Т'!CR123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Т'!CS123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Т'!CT123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Т'!CU123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Т'!CV123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Т'!CW123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Т'!CX123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Т'!CY123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Т'!CZ123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Т'!DA123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Т'!DB123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Т'!DC123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Т'!DD123</f>
        <v>0</v>
      </c>
      <c r="G404" s="795"/>
    </row>
    <row r="405" spans="2:7" x14ac:dyDescent="0.3">
      <c r="B405" s="223">
        <f>СВОД3!V18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  <row r="619" spans="13:54" ht="15" customHeight="1" x14ac:dyDescent="0.3"/>
    <row r="620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  <col min="75" max="75" width="9.10937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8.25" customHeight="1" x14ac:dyDescent="0.35">
      <c r="B4" s="785" t="s">
        <v>15</v>
      </c>
      <c r="C4" s="785"/>
      <c r="D4" s="22" t="str">
        <f>'дети 5-ти лет Ф'!C19</f>
        <v>Кашимов Ярослав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Ф'!A19</f>
        <v>43408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e">
        <f>IF(E194="","",VLOOKUP(E194,$S$583:$T$585,2,TRUE))</f>
        <v>#N/A</v>
      </c>
      <c r="G46" s="257" t="str">
        <f>IF(E195="","",VLOOKUP(E195,$U$583:$V$585,2,TRUE))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str">
        <f>IF(F283="","",VLOOKUP(F283,$AC$603:$AD$605,2,TRUE))</f>
        <v>Учить  произносить текст  песни четко,  воспринимать и  передавать характер  музыки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str">
        <f>IF(F286="","",VLOOKUP(F286,$AI$603:$AJ$605,2,TRUE))</f>
        <v>Учить выделять отдельные фрагменты произведения (вступление, припев,  заключение)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str">
        <f>IF(F292="","",VLOOKUP(F292,$AU$603:$AV$605,2,TRUE))</f>
        <v>Учить   самостоятельно и  творчески исполнять песни различного  характера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5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Ф'!D19</f>
        <v>0</v>
      </c>
      <c r="D98" s="346">
        <f>'дети 5-ти лет К'!D19</f>
        <v>1</v>
      </c>
      <c r="E98" s="346">
        <f>'дети 5-ти лет П'!D19</f>
        <v>1</v>
      </c>
      <c r="F98" s="346">
        <f>'дети 5-ти лет Т'!D19</f>
        <v>1</v>
      </c>
      <c r="G98" s="346">
        <f>'дети 5-ти лет С'!D19</f>
        <v>0</v>
      </c>
    </row>
    <row r="99" spans="2:7" ht="15" customHeight="1" x14ac:dyDescent="0.3">
      <c r="B99" s="629"/>
      <c r="C99" s="346">
        <f>'дети 5-ти лет Ф'!E19</f>
        <v>1</v>
      </c>
      <c r="D99" s="346">
        <f>'дети 5-ти лет К'!E19</f>
        <v>0</v>
      </c>
      <c r="E99" s="346">
        <f>'дети 5-ти лет П'!E19</f>
        <v>0</v>
      </c>
      <c r="F99" s="346">
        <f>'дети 5-ти лет Т'!E19</f>
        <v>0</v>
      </c>
      <c r="G99" s="346">
        <f>'дети 5-ти лет С'!E19</f>
        <v>1</v>
      </c>
    </row>
    <row r="100" spans="2:7" ht="15" customHeight="1" x14ac:dyDescent="0.3">
      <c r="B100" s="630"/>
      <c r="C100" s="346">
        <f>'дети 5-ти лет Ф'!F19</f>
        <v>0</v>
      </c>
      <c r="D100" s="346">
        <f>'дети 5-ти лет К'!F19</f>
        <v>0</v>
      </c>
      <c r="E100" s="346">
        <f>'дети 5-ти лет П'!F19</f>
        <v>0</v>
      </c>
      <c r="F100" s="346">
        <f>'дети 5-ти лет Т'!F19</f>
        <v>0</v>
      </c>
      <c r="G100" s="346">
        <f>'дети 5-ти лет С'!F19</f>
        <v>0</v>
      </c>
    </row>
    <row r="101" spans="2:7" ht="15" customHeight="1" x14ac:dyDescent="0.3">
      <c r="B101" s="628">
        <v>2</v>
      </c>
      <c r="C101" s="346">
        <f>'дети 5-ти лет Ф'!G19</f>
        <v>0</v>
      </c>
      <c r="D101" s="346">
        <f>'дети 5-ти лет К'!G19</f>
        <v>0</v>
      </c>
      <c r="E101" s="346">
        <f>'дети 5-ти лет П'!G19</f>
        <v>1</v>
      </c>
      <c r="F101" s="346">
        <f>'дети 5-ти лет Т'!G19</f>
        <v>1</v>
      </c>
      <c r="G101" s="346">
        <f>'дети 5-ти лет С'!G19</f>
        <v>1</v>
      </c>
    </row>
    <row r="102" spans="2:7" ht="15" customHeight="1" x14ac:dyDescent="0.3">
      <c r="B102" s="629"/>
      <c r="C102" s="346">
        <f>'дети 5-ти лет Ф'!H19</f>
        <v>1</v>
      </c>
      <c r="D102" s="346">
        <f>'дети 5-ти лет К'!H19</f>
        <v>1</v>
      </c>
      <c r="E102" s="346">
        <f>'дети 5-ти лет П'!H19</f>
        <v>0</v>
      </c>
      <c r="F102" s="346">
        <f>'дети 5-ти лет Т'!H19</f>
        <v>0</v>
      </c>
      <c r="G102" s="346">
        <f>'дети 5-ти лет С'!H19</f>
        <v>0</v>
      </c>
    </row>
    <row r="103" spans="2:7" ht="15" customHeight="1" x14ac:dyDescent="0.3">
      <c r="B103" s="630"/>
      <c r="C103" s="346">
        <f>'дети 5-ти лет Ф'!I19</f>
        <v>0</v>
      </c>
      <c r="D103" s="346">
        <f>'дети 5-ти лет К'!I19</f>
        <v>0</v>
      </c>
      <c r="E103" s="346">
        <f>'дети 5-ти лет П'!I19</f>
        <v>0</v>
      </c>
      <c r="F103" s="346">
        <f>'дети 5-ти лет Т'!I19</f>
        <v>0</v>
      </c>
      <c r="G103" s="346">
        <f>'дети 5-ти лет С'!I19</f>
        <v>0</v>
      </c>
    </row>
    <row r="104" spans="2:7" ht="15" customHeight="1" x14ac:dyDescent="0.3">
      <c r="B104" s="628">
        <v>3</v>
      </c>
      <c r="C104" s="346">
        <f>'дети 5-ти лет Ф'!J19</f>
        <v>0</v>
      </c>
      <c r="D104" s="346">
        <f>'дети 5-ти лет К'!J19</f>
        <v>1</v>
      </c>
      <c r="E104" s="346">
        <f>'дети 5-ти лет П'!J19</f>
        <v>1</v>
      </c>
      <c r="F104" s="346">
        <f>'дети 5-ти лет Т'!J19</f>
        <v>0</v>
      </c>
      <c r="G104" s="346">
        <f>'дети 5-ти лет С'!J19</f>
        <v>0</v>
      </c>
    </row>
    <row r="105" spans="2:7" ht="15" customHeight="1" x14ac:dyDescent="0.3">
      <c r="B105" s="629"/>
      <c r="C105" s="346">
        <f>'дети 5-ти лет Ф'!K19</f>
        <v>1</v>
      </c>
      <c r="D105" s="346">
        <f>'дети 5-ти лет К'!K19</f>
        <v>0</v>
      </c>
      <c r="E105" s="346">
        <f>'дети 5-ти лет П'!K19</f>
        <v>0</v>
      </c>
      <c r="F105" s="346">
        <f>'дети 5-ти лет Т'!K19</f>
        <v>1</v>
      </c>
      <c r="G105" s="346">
        <f>'дети 5-ти лет С'!K19</f>
        <v>1</v>
      </c>
    </row>
    <row r="106" spans="2:7" ht="15" customHeight="1" x14ac:dyDescent="0.3">
      <c r="B106" s="630"/>
      <c r="C106" s="346">
        <f>'дети 5-ти лет Ф'!L19</f>
        <v>0</v>
      </c>
      <c r="D106" s="346">
        <f>'дети 5-ти лет К'!L19</f>
        <v>0</v>
      </c>
      <c r="E106" s="346">
        <f>'дети 5-ти лет П'!L19</f>
        <v>0</v>
      </c>
      <c r="F106" s="346">
        <f>'дети 5-ти лет Т'!L19</f>
        <v>0</v>
      </c>
      <c r="G106" s="346">
        <f>'дети 5-ти лет С'!L19</f>
        <v>0</v>
      </c>
    </row>
    <row r="107" spans="2:7" ht="15" customHeight="1" x14ac:dyDescent="0.3">
      <c r="B107" s="628">
        <v>4</v>
      </c>
      <c r="C107" s="346">
        <f>'дети 5-ти лет Ф'!M19</f>
        <v>0</v>
      </c>
      <c r="D107" s="346">
        <f>'дети 5-ти лет К'!M19</f>
        <v>0</v>
      </c>
      <c r="E107" s="346">
        <f>'дети 5-ти лет П'!M19</f>
        <v>1</v>
      </c>
      <c r="F107" s="346">
        <f>'дети 5-ти лет Т'!M19</f>
        <v>1</v>
      </c>
      <c r="G107" s="346">
        <f>'дети 5-ти лет С'!M19</f>
        <v>0</v>
      </c>
    </row>
    <row r="108" spans="2:7" ht="15" customHeight="1" x14ac:dyDescent="0.3">
      <c r="B108" s="629"/>
      <c r="C108" s="346">
        <f>'дети 5-ти лет Ф'!N19</f>
        <v>1</v>
      </c>
      <c r="D108" s="346">
        <f>'дети 5-ти лет К'!N19</f>
        <v>1</v>
      </c>
      <c r="E108" s="346">
        <f>'дети 5-ти лет П'!N19</f>
        <v>0</v>
      </c>
      <c r="F108" s="346">
        <f>'дети 5-ти лет Т'!N19</f>
        <v>0</v>
      </c>
      <c r="G108" s="346">
        <f>'дети 5-ти лет С'!N19</f>
        <v>1</v>
      </c>
    </row>
    <row r="109" spans="2:7" ht="15" customHeight="1" x14ac:dyDescent="0.3">
      <c r="B109" s="630"/>
      <c r="C109" s="346">
        <f>'дети 5-ти лет Ф'!O19</f>
        <v>0</v>
      </c>
      <c r="D109" s="346">
        <f>'дети 5-ти лет К'!O19</f>
        <v>0</v>
      </c>
      <c r="E109" s="346">
        <f>'дети 5-ти лет П'!O19</f>
        <v>0</v>
      </c>
      <c r="F109" s="346">
        <f>'дети 5-ти лет Т'!O19</f>
        <v>0</v>
      </c>
      <c r="G109" s="346">
        <f>'дети 5-ти лет С'!O19</f>
        <v>0</v>
      </c>
    </row>
    <row r="110" spans="2:7" ht="15" customHeight="1" x14ac:dyDescent="0.3">
      <c r="B110" s="628">
        <v>5</v>
      </c>
      <c r="C110" s="346">
        <f>'дети 5-ти лет Ф'!P19</f>
        <v>0</v>
      </c>
      <c r="D110" s="346">
        <f>'дети 5-ти лет К'!P19</f>
        <v>0</v>
      </c>
      <c r="E110" s="346">
        <f>'дети 5-ти лет П'!P19</f>
        <v>0</v>
      </c>
      <c r="F110" s="346">
        <f>'дети 5-ти лет Т'!P19</f>
        <v>1</v>
      </c>
      <c r="G110" s="346">
        <f>'дети 5-ти лет С'!P19</f>
        <v>1</v>
      </c>
    </row>
    <row r="111" spans="2:7" ht="15" customHeight="1" x14ac:dyDescent="0.3">
      <c r="B111" s="629"/>
      <c r="C111" s="346">
        <f>'дети 5-ти лет Ф'!Q19</f>
        <v>1</v>
      </c>
      <c r="D111" s="346">
        <f>'дети 5-ти лет К'!Q19</f>
        <v>1</v>
      </c>
      <c r="E111" s="346">
        <f>'дети 5-ти лет П'!Q19</f>
        <v>1</v>
      </c>
      <c r="F111" s="346">
        <f>'дети 5-ти лет Т'!Q19</f>
        <v>0</v>
      </c>
      <c r="G111" s="346">
        <f>'дети 5-ти лет С'!Q19</f>
        <v>0</v>
      </c>
    </row>
    <row r="112" spans="2:7" ht="15" customHeight="1" x14ac:dyDescent="0.3">
      <c r="B112" s="630"/>
      <c r="C112" s="346">
        <f>'дети 5-ти лет Ф'!R19</f>
        <v>0</v>
      </c>
      <c r="D112" s="346">
        <f>'дети 5-ти лет К'!R19</f>
        <v>0</v>
      </c>
      <c r="E112" s="346">
        <f>'дети 5-ти лет П'!R19</f>
        <v>0</v>
      </c>
      <c r="F112" s="346">
        <f>'дети 5-ти лет Т'!R19</f>
        <v>0</v>
      </c>
      <c r="G112" s="346">
        <f>'дети 5-ти лет С'!R19</f>
        <v>0</v>
      </c>
    </row>
    <row r="113" spans="2:7" ht="15" customHeight="1" x14ac:dyDescent="0.3">
      <c r="B113" s="628">
        <v>6</v>
      </c>
      <c r="C113" s="346">
        <f>'дети 5-ти лет Ф'!S19</f>
        <v>1</v>
      </c>
      <c r="D113" s="346">
        <f>'дети 5-ти лет К'!S19</f>
        <v>1</v>
      </c>
      <c r="E113" s="346">
        <f>'дети 5-ти лет П'!S19</f>
        <v>1</v>
      </c>
      <c r="F113" s="346">
        <f>'дети 5-ти лет Т'!S19</f>
        <v>1</v>
      </c>
      <c r="G113" s="346">
        <f>'дети 5-ти лет С'!S19</f>
        <v>1</v>
      </c>
    </row>
    <row r="114" spans="2:7" ht="15" customHeight="1" x14ac:dyDescent="0.3">
      <c r="B114" s="629"/>
      <c r="C114" s="346">
        <f>'дети 5-ти лет Ф'!T19</f>
        <v>0</v>
      </c>
      <c r="D114" s="346">
        <f>'дети 5-ти лет К'!T19</f>
        <v>0</v>
      </c>
      <c r="E114" s="346">
        <f>'дети 5-ти лет П'!T19</f>
        <v>0</v>
      </c>
      <c r="F114" s="346">
        <f>'дети 5-ти лет Т'!T19</f>
        <v>0</v>
      </c>
      <c r="G114" s="346">
        <f>'дети 5-ти лет С'!T19</f>
        <v>0</v>
      </c>
    </row>
    <row r="115" spans="2:7" ht="15" customHeight="1" x14ac:dyDescent="0.3">
      <c r="B115" s="630"/>
      <c r="C115" s="346">
        <f>'дети 5-ти лет Ф'!U19</f>
        <v>0</v>
      </c>
      <c r="D115" s="346">
        <f>'дети 5-ти лет К'!U19</f>
        <v>0</v>
      </c>
      <c r="E115" s="346">
        <f>'дети 5-ти лет П'!U19</f>
        <v>0</v>
      </c>
      <c r="F115" s="346">
        <f>'дети 5-ти лет Т'!U19</f>
        <v>0</v>
      </c>
      <c r="G115" s="346">
        <f>'дети 5-ти лет С'!U19</f>
        <v>0</v>
      </c>
    </row>
    <row r="116" spans="2:7" ht="15" customHeight="1" x14ac:dyDescent="0.3">
      <c r="B116" s="628">
        <v>7</v>
      </c>
      <c r="C116" s="790"/>
      <c r="D116" s="346">
        <f>'дети 5-ти лет К'!V19</f>
        <v>0</v>
      </c>
      <c r="E116" s="790"/>
      <c r="F116" s="346">
        <f>'дети 5-ти лет Т'!V19</f>
        <v>0</v>
      </c>
      <c r="G116" s="790"/>
    </row>
    <row r="117" spans="2:7" ht="15" customHeight="1" x14ac:dyDescent="0.3">
      <c r="B117" s="629"/>
      <c r="C117" s="791"/>
      <c r="D117" s="346">
        <f>'дети 5-ти лет Т'!W19</f>
        <v>1</v>
      </c>
      <c r="E117" s="791"/>
      <c r="F117" s="346">
        <f>'дети 5-ти лет Т'!W19</f>
        <v>1</v>
      </c>
      <c r="G117" s="791"/>
    </row>
    <row r="118" spans="2:7" ht="15" customHeight="1" x14ac:dyDescent="0.3">
      <c r="B118" s="630"/>
      <c r="C118" s="791"/>
      <c r="D118" s="346">
        <f>'дети 5-ти лет К'!X19</f>
        <v>0</v>
      </c>
      <c r="E118" s="791"/>
      <c r="F118" s="346">
        <f>'дети 5-ти лет Т'!X19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К'!Y19</f>
        <v>1</v>
      </c>
      <c r="E119" s="791"/>
      <c r="F119" s="346">
        <f>'дети 5-ти лет Т'!Y19</f>
        <v>1</v>
      </c>
      <c r="G119" s="791"/>
    </row>
    <row r="120" spans="2:7" ht="15" customHeight="1" x14ac:dyDescent="0.3">
      <c r="B120" s="629"/>
      <c r="C120" s="791"/>
      <c r="D120" s="346">
        <f>'дети 5-ти лет К'!Z19</f>
        <v>0</v>
      </c>
      <c r="E120" s="791"/>
      <c r="F120" s="346">
        <f>'дети 5-ти лет Т'!Z19</f>
        <v>0</v>
      </c>
      <c r="G120" s="791"/>
    </row>
    <row r="121" spans="2:7" ht="15" customHeight="1" x14ac:dyDescent="0.3">
      <c r="B121" s="630"/>
      <c r="C121" s="791"/>
      <c r="D121" s="346">
        <f>'дети 5-ти лет К'!AA19</f>
        <v>0</v>
      </c>
      <c r="E121" s="791"/>
      <c r="F121" s="346">
        <f>'дети 5-ти лет Т'!AA19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К'!AB19</f>
        <v>0</v>
      </c>
      <c r="E122" s="791"/>
      <c r="F122" s="346">
        <f>'дети 5-ти лет Т'!AB19</f>
        <v>0</v>
      </c>
      <c r="G122" s="791"/>
    </row>
    <row r="123" spans="2:7" ht="15" customHeight="1" x14ac:dyDescent="0.3">
      <c r="B123" s="629"/>
      <c r="C123" s="791"/>
      <c r="D123" s="346">
        <f>'дети 5-ти лет К'!AC19</f>
        <v>1</v>
      </c>
      <c r="E123" s="791"/>
      <c r="F123" s="346">
        <f>'дети 5-ти лет Т'!AC19</f>
        <v>1</v>
      </c>
      <c r="G123" s="791"/>
    </row>
    <row r="124" spans="2:7" ht="15" customHeight="1" x14ac:dyDescent="0.3">
      <c r="B124" s="630"/>
      <c r="C124" s="791"/>
      <c r="D124" s="346">
        <f>'дети 5-ти лет К'!AD19</f>
        <v>0</v>
      </c>
      <c r="E124" s="791"/>
      <c r="F124" s="346">
        <f>'дети 5-ти лет Т'!AD19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К'!AE19</f>
        <v>0</v>
      </c>
      <c r="E125" s="791"/>
      <c r="F125" s="346">
        <f>'дети 5-ти лет Т'!AE19</f>
        <v>0</v>
      </c>
      <c r="G125" s="791"/>
    </row>
    <row r="126" spans="2:7" ht="15" customHeight="1" x14ac:dyDescent="0.3">
      <c r="B126" s="635"/>
      <c r="C126" s="791"/>
      <c r="D126" s="346">
        <f>'дети 5-ти лет К'!AF19</f>
        <v>0</v>
      </c>
      <c r="E126" s="791"/>
      <c r="F126" s="346">
        <f>'дети 5-ти лет Т'!AF19</f>
        <v>1</v>
      </c>
      <c r="G126" s="791"/>
    </row>
    <row r="127" spans="2:7" ht="15" customHeight="1" x14ac:dyDescent="0.3">
      <c r="B127" s="635"/>
      <c r="C127" s="791"/>
      <c r="D127" s="346">
        <f>'дети 5-ти лет К'!AG19</f>
        <v>1</v>
      </c>
      <c r="E127" s="791"/>
      <c r="F127" s="346">
        <f>'дети 5-ти лет Т'!AG19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К'!AH19</f>
        <v>0</v>
      </c>
      <c r="E128" s="791"/>
      <c r="F128" s="346">
        <f>'дети 5-ти лет Т'!AH19</f>
        <v>1</v>
      </c>
      <c r="G128" s="791"/>
    </row>
    <row r="129" spans="2:7" ht="15" customHeight="1" x14ac:dyDescent="0.3">
      <c r="B129" s="635"/>
      <c r="C129" s="791"/>
      <c r="D129" s="346">
        <f>'дети 5-ти лет К'!AI19</f>
        <v>1</v>
      </c>
      <c r="E129" s="791"/>
      <c r="F129" s="346">
        <f>'дети 5-ти лет Т'!AI19</f>
        <v>0</v>
      </c>
      <c r="G129" s="791"/>
    </row>
    <row r="130" spans="2:7" x14ac:dyDescent="0.3">
      <c r="B130" s="635"/>
      <c r="C130" s="791"/>
      <c r="D130" s="346">
        <f>'дети 5-ти лет К'!AJ19</f>
        <v>0</v>
      </c>
      <c r="E130" s="791"/>
      <c r="F130" s="346">
        <f>'дети 5-ти лет Т'!AJ19</f>
        <v>0</v>
      </c>
      <c r="G130" s="791"/>
    </row>
    <row r="131" spans="2:7" x14ac:dyDescent="0.3">
      <c r="B131" s="635">
        <v>12</v>
      </c>
      <c r="C131" s="791"/>
      <c r="D131" s="346">
        <f>'дети 5-ти лет К'!AK19</f>
        <v>1</v>
      </c>
      <c r="E131" s="791"/>
      <c r="F131" s="346">
        <f>'дети 5-ти лет Т'!AK19</f>
        <v>1</v>
      </c>
      <c r="G131" s="791"/>
    </row>
    <row r="132" spans="2:7" x14ac:dyDescent="0.3">
      <c r="B132" s="635"/>
      <c r="C132" s="791"/>
      <c r="D132" s="346">
        <f>'дети 5-ти лет К'!AL19</f>
        <v>0</v>
      </c>
      <c r="E132" s="791"/>
      <c r="F132" s="346">
        <f>'дети 5-ти лет Т'!AL19</f>
        <v>0</v>
      </c>
      <c r="G132" s="791"/>
    </row>
    <row r="133" spans="2:7" x14ac:dyDescent="0.3">
      <c r="B133" s="635"/>
      <c r="C133" s="791"/>
      <c r="D133" s="346">
        <f>'дети 5-ти лет К'!AM19</f>
        <v>0</v>
      </c>
      <c r="E133" s="791"/>
      <c r="F133" s="346">
        <f>'дети 5-ти лет Т'!AM19</f>
        <v>0</v>
      </c>
      <c r="G133" s="791"/>
    </row>
    <row r="134" spans="2:7" x14ac:dyDescent="0.3">
      <c r="B134" s="635">
        <v>13</v>
      </c>
      <c r="C134" s="791"/>
      <c r="D134" s="346">
        <f>'дети 5-ти лет К'!AN19</f>
        <v>0</v>
      </c>
      <c r="E134" s="791"/>
      <c r="F134" s="346">
        <f>'дети 5-ти лет Т'!AN19</f>
        <v>1</v>
      </c>
      <c r="G134" s="791"/>
    </row>
    <row r="135" spans="2:7" x14ac:dyDescent="0.3">
      <c r="B135" s="635"/>
      <c r="C135" s="791"/>
      <c r="D135" s="346">
        <f>'дети 5-ти лет К'!AO19</f>
        <v>1</v>
      </c>
      <c r="E135" s="791"/>
      <c r="F135" s="346">
        <f>'дети 5-ти лет Т'!AO19</f>
        <v>0</v>
      </c>
      <c r="G135" s="791"/>
    </row>
    <row r="136" spans="2:7" x14ac:dyDescent="0.3">
      <c r="B136" s="635"/>
      <c r="C136" s="791"/>
      <c r="D136" s="346">
        <f>'дети 5-ти лет К'!AP19</f>
        <v>0</v>
      </c>
      <c r="E136" s="791"/>
      <c r="F136" s="346">
        <f>'дети 5-ти лет Т'!AP19</f>
        <v>0</v>
      </c>
      <c r="G136" s="791"/>
    </row>
    <row r="137" spans="2:7" x14ac:dyDescent="0.3">
      <c r="B137" s="635">
        <v>14</v>
      </c>
      <c r="C137" s="791"/>
      <c r="D137" s="346">
        <f>'дети 5-ти лет К'!AQ19</f>
        <v>1</v>
      </c>
      <c r="E137" s="791"/>
      <c r="F137" s="346">
        <f>'дети 5-ти лет Т'!AQ19</f>
        <v>0</v>
      </c>
      <c r="G137" s="791"/>
    </row>
    <row r="138" spans="2:7" x14ac:dyDescent="0.3">
      <c r="B138" s="635"/>
      <c r="C138" s="791"/>
      <c r="D138" s="346">
        <f>'дети 5-ти лет К'!AR19</f>
        <v>0</v>
      </c>
      <c r="E138" s="791"/>
      <c r="F138" s="346">
        <f>'дети 5-ти лет Т'!AR19</f>
        <v>1</v>
      </c>
      <c r="G138" s="791"/>
    </row>
    <row r="139" spans="2:7" x14ac:dyDescent="0.3">
      <c r="B139" s="635"/>
      <c r="C139" s="791"/>
      <c r="D139" s="346">
        <f>'дети 5-ти лет К'!AS19</f>
        <v>0</v>
      </c>
      <c r="E139" s="791"/>
      <c r="F139" s="346">
        <f>'дети 5-ти лет Т'!AS19</f>
        <v>0</v>
      </c>
      <c r="G139" s="791"/>
    </row>
    <row r="140" spans="2:7" x14ac:dyDescent="0.3">
      <c r="B140" s="635">
        <v>15</v>
      </c>
      <c r="C140" s="791"/>
      <c r="D140" s="346">
        <f>'дети 5-ти лет К'!AT19</f>
        <v>0</v>
      </c>
      <c r="E140" s="791"/>
      <c r="F140" s="346">
        <f>'дети 5-ти лет Т'!AT19</f>
        <v>1</v>
      </c>
      <c r="G140" s="791"/>
    </row>
    <row r="141" spans="2:7" x14ac:dyDescent="0.3">
      <c r="B141" s="635"/>
      <c r="C141" s="791"/>
      <c r="D141" s="346">
        <f>'дети 5-ти лет К'!AU19</f>
        <v>1</v>
      </c>
      <c r="E141" s="791"/>
      <c r="F141" s="346">
        <f>'дети 5-ти лет Т'!AU19</f>
        <v>0</v>
      </c>
      <c r="G141" s="791"/>
    </row>
    <row r="142" spans="2:7" x14ac:dyDescent="0.3">
      <c r="B142" s="635"/>
      <c r="C142" s="791"/>
      <c r="D142" s="346">
        <f>'дети 5-ти лет К'!AV19</f>
        <v>0</v>
      </c>
      <c r="E142" s="791"/>
      <c r="F142" s="346">
        <f>'дети 5-ти лет Т'!AV19</f>
        <v>0</v>
      </c>
      <c r="G142" s="791"/>
    </row>
    <row r="143" spans="2:7" x14ac:dyDescent="0.3">
      <c r="B143" s="635">
        <v>16</v>
      </c>
      <c r="C143" s="791"/>
      <c r="D143" s="346">
        <f>'дети 5-ти лет К'!AW19</f>
        <v>0</v>
      </c>
      <c r="E143" s="791"/>
      <c r="F143" s="346">
        <f>'дети 5-ти лет Т'!AW19</f>
        <v>0</v>
      </c>
      <c r="G143" s="791"/>
    </row>
    <row r="144" spans="2:7" x14ac:dyDescent="0.3">
      <c r="B144" s="635"/>
      <c r="C144" s="791"/>
      <c r="D144" s="346">
        <f>'дети 5-ти лет К'!AX19</f>
        <v>1</v>
      </c>
      <c r="E144" s="791"/>
      <c r="F144" s="346">
        <f>'дети 5-ти лет Т'!AX19</f>
        <v>1</v>
      </c>
      <c r="G144" s="791"/>
    </row>
    <row r="145" spans="2:7" x14ac:dyDescent="0.3">
      <c r="B145" s="635"/>
      <c r="C145" s="791"/>
      <c r="D145" s="346">
        <f>'дети 5-ти лет К'!AY19</f>
        <v>0</v>
      </c>
      <c r="E145" s="791"/>
      <c r="F145" s="346">
        <f>'дети 5-ти лет Т'!AY19</f>
        <v>0</v>
      </c>
      <c r="G145" s="791"/>
    </row>
    <row r="146" spans="2:7" x14ac:dyDescent="0.3">
      <c r="B146" s="635">
        <v>17</v>
      </c>
      <c r="C146" s="791"/>
      <c r="D146" s="346">
        <f>'дети 5-ти лет К'!AZ19</f>
        <v>0</v>
      </c>
      <c r="E146" s="791"/>
      <c r="F146" s="346">
        <f>'дети 5-ти лет Т'!AZ19</f>
        <v>1</v>
      </c>
      <c r="G146" s="791"/>
    </row>
    <row r="147" spans="2:7" x14ac:dyDescent="0.3">
      <c r="B147" s="635"/>
      <c r="C147" s="791"/>
      <c r="D147" s="346">
        <f>'дети 5-ти лет К'!BA19</f>
        <v>1</v>
      </c>
      <c r="E147" s="791"/>
      <c r="F147" s="346">
        <f>'дети 5-ти лет Т'!BA19</f>
        <v>0</v>
      </c>
      <c r="G147" s="791"/>
    </row>
    <row r="148" spans="2:7" x14ac:dyDescent="0.3">
      <c r="B148" s="635"/>
      <c r="C148" s="791"/>
      <c r="D148" s="346">
        <f>'дети 5-ти лет К'!BB19</f>
        <v>0</v>
      </c>
      <c r="E148" s="791"/>
      <c r="F148" s="346">
        <f>'дети 5-ти лет Т'!BB19</f>
        <v>0</v>
      </c>
      <c r="G148" s="791"/>
    </row>
    <row r="149" spans="2:7" x14ac:dyDescent="0.3">
      <c r="B149" s="635">
        <v>18</v>
      </c>
      <c r="C149" s="791"/>
      <c r="D149" s="346">
        <f>'дети 5-ти лет К'!BC19</f>
        <v>1</v>
      </c>
      <c r="E149" s="791"/>
      <c r="F149" s="346">
        <f>'дети 5-ти лет Т'!BC19</f>
        <v>0</v>
      </c>
      <c r="G149" s="791"/>
    </row>
    <row r="150" spans="2:7" x14ac:dyDescent="0.3">
      <c r="B150" s="635"/>
      <c r="C150" s="791"/>
      <c r="D150" s="346">
        <f>'дети 5-ти лет К'!BD19</f>
        <v>0</v>
      </c>
      <c r="E150" s="791"/>
      <c r="F150" s="346">
        <f>'дети 5-ти лет Т'!BD19</f>
        <v>1</v>
      </c>
      <c r="G150" s="791"/>
    </row>
    <row r="151" spans="2:7" x14ac:dyDescent="0.3">
      <c r="B151" s="635"/>
      <c r="C151" s="791"/>
      <c r="D151" s="346">
        <f>'дети 5-ти лет К'!BE19</f>
        <v>0</v>
      </c>
      <c r="E151" s="791"/>
      <c r="F151" s="346">
        <f>'дети 5-ти лет Т'!BE19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Т'!BF19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Т'!BG19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Т'!BH19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Т'!BI19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Т'!BJ19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Т'!BK19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Т'!BL19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Т'!BM19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Т'!BN19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Т'!BO19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Т'!BP19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Т'!BQ19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Т'!BR19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Т'!BS19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Т'!BT19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Т'!BU19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Т'!BV19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Т'!BW19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Т'!BX19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Т'!BY19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Т'!BZ19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Т'!CA19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Т'!CB19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Т'!CC19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Т'!CD19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Т'!CE19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Т'!CF19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Т'!CG19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Т'!CH19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Т'!CI19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Т'!CJ19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Т'!CK19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Т'!CL19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Т'!CM19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Т'!CN19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Т'!CO19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28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Ф'!D65</f>
        <v>0</v>
      </c>
      <c r="D191" s="347">
        <f>'дети 5-ти лет К'!D65</f>
        <v>0</v>
      </c>
      <c r="E191" s="347">
        <f>'дети 5-ти лет П'!D65</f>
        <v>1</v>
      </c>
      <c r="F191" s="347">
        <f>'дети 5-ти лет Т'!D65</f>
        <v>1</v>
      </c>
      <c r="G191" s="347">
        <f>'дети 5-ти лет С'!D65</f>
        <v>0</v>
      </c>
    </row>
    <row r="192" spans="2:7" ht="15" customHeight="1" x14ac:dyDescent="0.3">
      <c r="B192" s="629"/>
      <c r="C192" s="347">
        <f>'дети 5-ти лет Ф'!E65</f>
        <v>1</v>
      </c>
      <c r="D192" s="347">
        <f>'дети 5-ти лет К'!E65</f>
        <v>1</v>
      </c>
      <c r="E192" s="347">
        <f>'дети 5-ти лет П'!E65</f>
        <v>0</v>
      </c>
      <c r="F192" s="347">
        <f>'дети 5-ти лет Т'!E65</f>
        <v>0</v>
      </c>
      <c r="G192" s="347">
        <f>'дети 5-ти лет С'!E65</f>
        <v>1</v>
      </c>
    </row>
    <row r="193" spans="2:100" ht="15" customHeight="1" x14ac:dyDescent="0.3">
      <c r="B193" s="630"/>
      <c r="C193" s="347">
        <f>'дети 5-ти лет Ф'!F65</f>
        <v>0</v>
      </c>
      <c r="D193" s="347">
        <f>'дети 5-ти лет К'!F65</f>
        <v>0</v>
      </c>
      <c r="E193" s="347">
        <f>'дети 5-ти лет П'!F65</f>
        <v>0</v>
      </c>
      <c r="F193" s="347">
        <f>'дети 5-ти лет Т'!F65</f>
        <v>0</v>
      </c>
      <c r="G193" s="347">
        <f>'дети 5-ти лет С'!F65</f>
        <v>0</v>
      </c>
    </row>
    <row r="194" spans="2:100" ht="15" customHeight="1" x14ac:dyDescent="0.3">
      <c r="B194" s="628">
        <v>2</v>
      </c>
      <c r="C194" s="347">
        <f>'дети 5-ти лет Ф'!G65</f>
        <v>1</v>
      </c>
      <c r="D194" s="347">
        <f>'дети 5-ти лет К'!G65</f>
        <v>0</v>
      </c>
      <c r="E194" s="347">
        <f>'дети 5-ти лет П'!G65</f>
        <v>0</v>
      </c>
      <c r="F194" s="347">
        <f>'дети 5-ти лет Т'!G65</f>
        <v>1</v>
      </c>
      <c r="G194" s="347">
        <f>'дети 5-ти лет С'!G65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Ф'!H65</f>
        <v>0</v>
      </c>
      <c r="D195" s="347">
        <f>'дети 5-ти лет К'!H65</f>
        <v>1</v>
      </c>
      <c r="E195" s="347">
        <f>'дети 5-ти лет П'!H65</f>
        <v>1</v>
      </c>
      <c r="F195" s="347">
        <f>'дети 5-ти лет Т'!H65</f>
        <v>0</v>
      </c>
      <c r="G195" s="347">
        <f>'дети 5-ти лет С'!H65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Ф'!I65</f>
        <v>0</v>
      </c>
      <c r="D196" s="347">
        <f>'дети 5-ти лет К'!I65</f>
        <v>0</v>
      </c>
      <c r="E196" s="347">
        <f>'дети 5-ти лет П'!I65</f>
        <v>0</v>
      </c>
      <c r="F196" s="347">
        <f>'дети 5-ти лет Т'!I65</f>
        <v>0</v>
      </c>
      <c r="G196" s="347">
        <f>'дети 5-ти лет С'!I65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Ф'!J65</f>
        <v>1</v>
      </c>
      <c r="D197" s="347">
        <f>'дети 5-ти лет К'!J65</f>
        <v>0</v>
      </c>
      <c r="E197" s="347">
        <f>'дети 5-ти лет П'!J65</f>
        <v>1</v>
      </c>
      <c r="F197" s="347">
        <f>'дети 5-ти лет Т'!J65</f>
        <v>0</v>
      </c>
      <c r="G197" s="347">
        <f>'дети 5-ти лет С'!J65</f>
        <v>0</v>
      </c>
    </row>
    <row r="198" spans="2:100" ht="15" customHeight="1" x14ac:dyDescent="0.3">
      <c r="B198" s="629"/>
      <c r="C198" s="347">
        <f>'дети 5-ти лет Ф'!K65</f>
        <v>0</v>
      </c>
      <c r="D198" s="347">
        <f>'дети 5-ти лет К'!K65</f>
        <v>1</v>
      </c>
      <c r="E198" s="347">
        <f>'дети 5-ти лет П'!K65</f>
        <v>0</v>
      </c>
      <c r="F198" s="347">
        <f>'дети 5-ти лет Т'!K65</f>
        <v>1</v>
      </c>
      <c r="G198" s="347">
        <f>'дети 5-ти лет С'!K65</f>
        <v>1</v>
      </c>
    </row>
    <row r="199" spans="2:100" ht="15" customHeight="1" x14ac:dyDescent="0.3">
      <c r="B199" s="630"/>
      <c r="C199" s="347">
        <f>'дети 5-ти лет Ф'!L65</f>
        <v>0</v>
      </c>
      <c r="D199" s="347">
        <f>'дети 5-ти лет К'!L65</f>
        <v>0</v>
      </c>
      <c r="E199" s="347">
        <f>'дети 5-ти лет П'!L65</f>
        <v>0</v>
      </c>
      <c r="F199" s="347">
        <f>'дети 5-ти лет Т'!L65</f>
        <v>0</v>
      </c>
      <c r="G199" s="347">
        <f>'дети 5-ти лет С'!L65</f>
        <v>0</v>
      </c>
    </row>
    <row r="200" spans="2:100" ht="15" customHeight="1" x14ac:dyDescent="0.3">
      <c r="B200" s="628">
        <v>4</v>
      </c>
      <c r="C200" s="347">
        <f>'дети 5-ти лет Ф'!M65</f>
        <v>1</v>
      </c>
      <c r="D200" s="347">
        <f>'дети 5-ти лет К'!M65</f>
        <v>0</v>
      </c>
      <c r="E200" s="347">
        <f>'дети 5-ти лет П'!M65</f>
        <v>1</v>
      </c>
      <c r="F200" s="347">
        <f>'дети 5-ти лет Т'!M65</f>
        <v>1</v>
      </c>
      <c r="G200" s="347">
        <f>'дети 5-ти лет С'!M65</f>
        <v>1</v>
      </c>
    </row>
    <row r="201" spans="2:100" ht="15" customHeight="1" x14ac:dyDescent="0.3">
      <c r="B201" s="629"/>
      <c r="C201" s="347">
        <f>'дети 5-ти лет Ф'!N65</f>
        <v>0</v>
      </c>
      <c r="D201" s="347">
        <f>'дети 5-ти лет К'!N65</f>
        <v>1</v>
      </c>
      <c r="E201" s="347">
        <f>'дети 5-ти лет П'!N65</f>
        <v>0</v>
      </c>
      <c r="F201" s="347">
        <f>'дети 5-ти лет Т'!N65</f>
        <v>0</v>
      </c>
      <c r="G201" s="347">
        <f>'дети 5-ти лет С'!N65</f>
        <v>0</v>
      </c>
    </row>
    <row r="202" spans="2:100" ht="15" customHeight="1" x14ac:dyDescent="0.3">
      <c r="B202" s="630"/>
      <c r="C202" s="347">
        <f>'дети 5-ти лет Ф'!O65</f>
        <v>0</v>
      </c>
      <c r="D202" s="347">
        <f>'дети 5-ти лет К'!O65</f>
        <v>0</v>
      </c>
      <c r="E202" s="347">
        <f>'дети 5-ти лет П'!O65</f>
        <v>0</v>
      </c>
      <c r="F202" s="347">
        <f>'дети 5-ти лет Т'!O65</f>
        <v>0</v>
      </c>
      <c r="G202" s="347">
        <f>'дети 5-ти лет С'!O65</f>
        <v>0</v>
      </c>
    </row>
    <row r="203" spans="2:100" ht="15" customHeight="1" x14ac:dyDescent="0.3">
      <c r="B203" s="628">
        <v>5</v>
      </c>
      <c r="C203" s="347">
        <f>'дети 5-ти лет Ф'!P65</f>
        <v>1</v>
      </c>
      <c r="D203" s="347">
        <f>'дети 5-ти лет К'!P65</f>
        <v>0</v>
      </c>
      <c r="E203" s="347">
        <f>'дети 5-ти лет П'!P65</f>
        <v>0</v>
      </c>
      <c r="F203" s="347">
        <f>'дети 5-ти лет Т'!P65</f>
        <v>1</v>
      </c>
      <c r="G203" s="347">
        <f>'дети 5-ти лет С'!P65</f>
        <v>1</v>
      </c>
    </row>
    <row r="204" spans="2:100" ht="15" customHeight="1" x14ac:dyDescent="0.3">
      <c r="B204" s="629"/>
      <c r="C204" s="347">
        <f>'дети 5-ти лет Ф'!Q65</f>
        <v>0</v>
      </c>
      <c r="D204" s="347">
        <f>'дети 5-ти лет К'!Q65</f>
        <v>1</v>
      </c>
      <c r="E204" s="347">
        <f>'дети 5-ти лет П'!Q65</f>
        <v>1</v>
      </c>
      <c r="F204" s="347">
        <f>'дети 5-ти лет Т'!Q65</f>
        <v>0</v>
      </c>
      <c r="G204" s="347">
        <f>'дети 5-ти лет С'!Q65</f>
        <v>0</v>
      </c>
    </row>
    <row r="205" spans="2:100" ht="15" customHeight="1" x14ac:dyDescent="0.3">
      <c r="B205" s="630"/>
      <c r="C205" s="347">
        <f>'дети 5-ти лет Ф'!R65</f>
        <v>0</v>
      </c>
      <c r="D205" s="347">
        <f>'дети 5-ти лет К'!R65</f>
        <v>0</v>
      </c>
      <c r="E205" s="347">
        <f>'дети 5-ти лет П'!R65</f>
        <v>0</v>
      </c>
      <c r="F205" s="347">
        <f>'дети 5-ти лет Т'!R65</f>
        <v>0</v>
      </c>
      <c r="G205" s="347">
        <f>'дети 5-ти лет С'!R65</f>
        <v>0</v>
      </c>
    </row>
    <row r="206" spans="2:100" ht="15" customHeight="1" x14ac:dyDescent="0.3">
      <c r="B206" s="628">
        <v>6</v>
      </c>
      <c r="C206" s="347">
        <f>'дети 5-ти лет Ф'!S65</f>
        <v>1</v>
      </c>
      <c r="D206" s="347">
        <f>'дети 5-ти лет К'!S65</f>
        <v>0</v>
      </c>
      <c r="E206" s="347">
        <f>'дети 5-ти лет П'!S65</f>
        <v>1</v>
      </c>
      <c r="F206" s="347">
        <f>'дети 5-ти лет Т'!S65</f>
        <v>1</v>
      </c>
      <c r="G206" s="347">
        <f>'дети 5-ти лет С'!S65</f>
        <v>0</v>
      </c>
    </row>
    <row r="207" spans="2:100" ht="15" customHeight="1" x14ac:dyDescent="0.3">
      <c r="B207" s="629"/>
      <c r="C207" s="347">
        <f>'дети 5-ти лет Ф'!T65</f>
        <v>0</v>
      </c>
      <c r="D207" s="347">
        <f>'дети 5-ти лет К'!T65</f>
        <v>1</v>
      </c>
      <c r="E207" s="347">
        <f>'дети 5-ти лет П'!T65</f>
        <v>0</v>
      </c>
      <c r="F207" s="347">
        <f>'дети 5-ти лет Т'!T65</f>
        <v>0</v>
      </c>
      <c r="G207" s="347">
        <f>'дети 5-ти лет С'!T65</f>
        <v>1</v>
      </c>
    </row>
    <row r="208" spans="2:100" ht="15" customHeight="1" x14ac:dyDescent="0.3">
      <c r="B208" s="630"/>
      <c r="C208" s="347">
        <f>'дети 5-ти лет Ф'!U65</f>
        <v>0</v>
      </c>
      <c r="D208" s="347">
        <f>'дети 5-ти лет К'!U65</f>
        <v>0</v>
      </c>
      <c r="E208" s="347">
        <f>'дети 5-ти лет П'!U65</f>
        <v>0</v>
      </c>
      <c r="F208" s="347">
        <f>'дети 5-ти лет Т'!U65</f>
        <v>0</v>
      </c>
      <c r="G208" s="347">
        <f>'дети 5-ти лет С'!U65</f>
        <v>0</v>
      </c>
    </row>
    <row r="209" spans="2:7" ht="15" customHeight="1" x14ac:dyDescent="0.3">
      <c r="B209" s="628">
        <v>7</v>
      </c>
      <c r="C209" s="347">
        <f>'дети 5-ти лет Ф'!V65</f>
        <v>1</v>
      </c>
      <c r="D209" s="347">
        <f>'дети 5-ти лет К'!V65</f>
        <v>0</v>
      </c>
      <c r="E209" s="347">
        <f>'дети 5-ти лет П'!V65</f>
        <v>1</v>
      </c>
      <c r="F209" s="347">
        <f>'дети 5-ти лет Т'!V65</f>
        <v>1</v>
      </c>
      <c r="G209" s="347">
        <f>'дети 5-ти лет С'!V65</f>
        <v>1</v>
      </c>
    </row>
    <row r="210" spans="2:7" ht="15" customHeight="1" x14ac:dyDescent="0.3">
      <c r="B210" s="629"/>
      <c r="C210" s="347">
        <f>'дети 5-ти лет Ф'!W65</f>
        <v>0</v>
      </c>
      <c r="D210" s="347">
        <f>'дети 5-ти лет Т'!W65</f>
        <v>0</v>
      </c>
      <c r="E210" s="347">
        <f>'дети 5-ти лет П'!W65</f>
        <v>0</v>
      </c>
      <c r="F210" s="347">
        <f>'дети 5-ти лет Т'!W65</f>
        <v>0</v>
      </c>
      <c r="G210" s="347">
        <f>'дети 5-ти лет С'!W65</f>
        <v>0</v>
      </c>
    </row>
    <row r="211" spans="2:7" ht="15" customHeight="1" x14ac:dyDescent="0.3">
      <c r="B211" s="630"/>
      <c r="C211" s="347">
        <f>'дети 5-ти лет Ф'!X65</f>
        <v>0</v>
      </c>
      <c r="D211" s="347">
        <f>'дети 5-ти лет К'!X65</f>
        <v>0</v>
      </c>
      <c r="E211" s="347">
        <f>'дети 5-ти лет П'!X65</f>
        <v>0</v>
      </c>
      <c r="F211" s="347">
        <f>'дети 5-ти лет Т'!X65</f>
        <v>0</v>
      </c>
      <c r="G211" s="347">
        <f>'дети 5-ти лет С'!X65</f>
        <v>0</v>
      </c>
    </row>
    <row r="212" spans="2:7" ht="15" customHeight="1" x14ac:dyDescent="0.3">
      <c r="B212" s="628">
        <v>8</v>
      </c>
      <c r="C212" s="309"/>
      <c r="D212" s="347">
        <f>'дети 5-ти лет К'!Y65</f>
        <v>0</v>
      </c>
      <c r="E212" s="793"/>
      <c r="F212" s="347">
        <f>'дети 5-ти лет Т'!Y65</f>
        <v>1</v>
      </c>
      <c r="G212" s="793"/>
    </row>
    <row r="213" spans="2:7" ht="15" customHeight="1" x14ac:dyDescent="0.3">
      <c r="B213" s="629"/>
      <c r="C213" s="310"/>
      <c r="D213" s="347">
        <f>'дети 5-ти лет К'!Z65</f>
        <v>1</v>
      </c>
      <c r="E213" s="794"/>
      <c r="F213" s="347">
        <f>'дети 5-ти лет Т'!Z65</f>
        <v>0</v>
      </c>
      <c r="G213" s="794"/>
    </row>
    <row r="214" spans="2:7" ht="15" customHeight="1" x14ac:dyDescent="0.3">
      <c r="B214" s="630"/>
      <c r="C214" s="310"/>
      <c r="D214" s="347">
        <f>'дети 5-ти лет К'!AA65</f>
        <v>0</v>
      </c>
      <c r="E214" s="794"/>
      <c r="F214" s="347">
        <f>'дети 5-ти лет Т'!AA65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К'!AB65</f>
        <v>1</v>
      </c>
      <c r="E215" s="794"/>
      <c r="F215" s="347">
        <f>'дети 5-ти лет Т'!AB65</f>
        <v>1</v>
      </c>
      <c r="G215" s="794"/>
    </row>
    <row r="216" spans="2:7" ht="15" customHeight="1" x14ac:dyDescent="0.3">
      <c r="B216" s="629"/>
      <c r="C216" s="310"/>
      <c r="D216" s="347">
        <f>'дети 5-ти лет К'!AC65</f>
        <v>0</v>
      </c>
      <c r="E216" s="794"/>
      <c r="F216" s="347">
        <f>'дети 5-ти лет Т'!AC65</f>
        <v>0</v>
      </c>
      <c r="G216" s="794"/>
    </row>
    <row r="217" spans="2:7" ht="15" customHeight="1" x14ac:dyDescent="0.3">
      <c r="B217" s="630"/>
      <c r="C217" s="310"/>
      <c r="D217" s="347">
        <f>'дети 5-ти лет К'!AD65</f>
        <v>0</v>
      </c>
      <c r="E217" s="794"/>
      <c r="F217" s="347">
        <f>'дети 5-ти лет Т'!AD65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К'!AE65</f>
        <v>0</v>
      </c>
      <c r="E218" s="794"/>
      <c r="F218" s="347">
        <f>'дети 5-ти лет Т'!AE65</f>
        <v>1</v>
      </c>
      <c r="G218" s="794"/>
    </row>
    <row r="219" spans="2:7" ht="15" customHeight="1" x14ac:dyDescent="0.3">
      <c r="B219" s="635"/>
      <c r="C219" s="310"/>
      <c r="D219" s="347">
        <f>'дети 5-ти лет К'!AF65</f>
        <v>1</v>
      </c>
      <c r="E219" s="794"/>
      <c r="F219" s="347">
        <f>'дети 5-ти лет Т'!AF65</f>
        <v>0</v>
      </c>
      <c r="G219" s="794"/>
    </row>
    <row r="220" spans="2:7" ht="15" customHeight="1" x14ac:dyDescent="0.3">
      <c r="B220" s="635"/>
      <c r="C220" s="310"/>
      <c r="D220" s="347">
        <f>'дети 5-ти лет К'!AG65</f>
        <v>0</v>
      </c>
      <c r="E220" s="794"/>
      <c r="F220" s="347">
        <f>'дети 5-ти лет Т'!AG65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К'!AH65</f>
        <v>0</v>
      </c>
      <c r="E221" s="794"/>
      <c r="F221" s="347">
        <f>'дети 5-ти лет Т'!AH65</f>
        <v>0</v>
      </c>
      <c r="G221" s="794"/>
    </row>
    <row r="222" spans="2:7" ht="15" customHeight="1" x14ac:dyDescent="0.3">
      <c r="B222" s="635"/>
      <c r="C222" s="310"/>
      <c r="D222" s="347">
        <f>'дети 5-ти лет К'!AI65</f>
        <v>1</v>
      </c>
      <c r="E222" s="794"/>
      <c r="F222" s="347">
        <f>'дети 5-ти лет Т'!AI65</f>
        <v>1</v>
      </c>
      <c r="G222" s="794"/>
    </row>
    <row r="223" spans="2:7" ht="15" customHeight="1" x14ac:dyDescent="0.3">
      <c r="B223" s="635"/>
      <c r="C223" s="310"/>
      <c r="D223" s="347">
        <f>'дети 5-ти лет К'!AJ65</f>
        <v>0</v>
      </c>
      <c r="E223" s="794"/>
      <c r="F223" s="347">
        <f>'дети 5-ти лет Т'!AJ65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К'!AK65</f>
        <v>0</v>
      </c>
      <c r="E224" s="794"/>
      <c r="F224" s="347">
        <f>'дети 5-ти лет Т'!AK65</f>
        <v>1</v>
      </c>
      <c r="G224" s="794"/>
    </row>
    <row r="225" spans="2:7" ht="15" customHeight="1" x14ac:dyDescent="0.3">
      <c r="B225" s="635"/>
      <c r="C225" s="310"/>
      <c r="D225" s="347">
        <f>'дети 5-ти лет К'!AL65</f>
        <v>1</v>
      </c>
      <c r="E225" s="794"/>
      <c r="F225" s="347">
        <f>'дети 5-ти лет Т'!AL65</f>
        <v>0</v>
      </c>
      <c r="G225" s="794"/>
    </row>
    <row r="226" spans="2:7" ht="15" customHeight="1" x14ac:dyDescent="0.3">
      <c r="B226" s="635"/>
      <c r="C226" s="310"/>
      <c r="D226" s="347">
        <f>'дети 5-ти лет К'!AM65</f>
        <v>0</v>
      </c>
      <c r="E226" s="794"/>
      <c r="F226" s="347">
        <f>'дети 5-ти лет Т'!AM65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К'!AN65</f>
        <v>1</v>
      </c>
      <c r="E227" s="794"/>
      <c r="F227" s="347">
        <f>'дети 5-ти лет Т'!AN65</f>
        <v>1</v>
      </c>
      <c r="G227" s="794"/>
    </row>
    <row r="228" spans="2:7" ht="15" customHeight="1" x14ac:dyDescent="0.3">
      <c r="B228" s="635"/>
      <c r="C228" s="310"/>
      <c r="D228" s="347">
        <f>'дети 5-ти лет К'!AO65</f>
        <v>0</v>
      </c>
      <c r="E228" s="794"/>
      <c r="F228" s="347">
        <f>'дети 5-ти лет Т'!AO65</f>
        <v>0</v>
      </c>
      <c r="G228" s="794"/>
    </row>
    <row r="229" spans="2:7" ht="15" customHeight="1" x14ac:dyDescent="0.3">
      <c r="B229" s="635"/>
      <c r="C229" s="310"/>
      <c r="D229" s="347">
        <f>'дети 5-ти лет К'!AP65</f>
        <v>0</v>
      </c>
      <c r="E229" s="794"/>
      <c r="F229" s="347">
        <f>'дети 5-ти лет Т'!AP65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К'!AQ65</f>
        <v>0</v>
      </c>
      <c r="E230" s="794"/>
      <c r="F230" s="347">
        <f>'дети 5-ти лет Т'!AQ65</f>
        <v>0</v>
      </c>
      <c r="G230" s="794"/>
    </row>
    <row r="231" spans="2:7" ht="15" customHeight="1" x14ac:dyDescent="0.3">
      <c r="B231" s="635"/>
      <c r="C231" s="310"/>
      <c r="D231" s="347">
        <f>'дети 5-ти лет К'!AR65</f>
        <v>1</v>
      </c>
      <c r="E231" s="794"/>
      <c r="F231" s="347">
        <f>'дети 5-ти лет Т'!AR65</f>
        <v>1</v>
      </c>
      <c r="G231" s="794"/>
    </row>
    <row r="232" spans="2:7" ht="15" customHeight="1" x14ac:dyDescent="0.3">
      <c r="B232" s="635"/>
      <c r="C232" s="310"/>
      <c r="D232" s="347">
        <f>'дети 5-ти лет К'!AS65</f>
        <v>0</v>
      </c>
      <c r="E232" s="794"/>
      <c r="F232" s="347">
        <f>'дети 5-ти лет Т'!AS65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К'!AT65</f>
        <v>0</v>
      </c>
      <c r="E233" s="794"/>
      <c r="F233" s="347">
        <f>'дети 5-ти лет Т'!AT65</f>
        <v>1</v>
      </c>
      <c r="G233" s="794"/>
    </row>
    <row r="234" spans="2:7" ht="15" customHeight="1" x14ac:dyDescent="0.3">
      <c r="B234" s="635"/>
      <c r="C234" s="310"/>
      <c r="D234" s="347">
        <f>'дети 5-ти лет К'!AU65</f>
        <v>1</v>
      </c>
      <c r="E234" s="794"/>
      <c r="F234" s="347">
        <f>'дети 5-ти лет Т'!AU65</f>
        <v>0</v>
      </c>
      <c r="G234" s="794"/>
    </row>
    <row r="235" spans="2:7" x14ac:dyDescent="0.3">
      <c r="B235" s="635"/>
      <c r="C235" s="310"/>
      <c r="D235" s="347">
        <f>'дети 5-ти лет К'!AV65</f>
        <v>0</v>
      </c>
      <c r="E235" s="794"/>
      <c r="F235" s="347">
        <f>'дети 5-ти лет Т'!AV65</f>
        <v>0</v>
      </c>
      <c r="G235" s="794"/>
    </row>
    <row r="236" spans="2:7" x14ac:dyDescent="0.3">
      <c r="B236" s="628">
        <v>16</v>
      </c>
      <c r="C236" s="310"/>
      <c r="D236" s="347">
        <f>'дети 5-ти лет К'!AW65</f>
        <v>0</v>
      </c>
      <c r="E236" s="794"/>
      <c r="F236" s="347">
        <f>'дети 5-ти лет Т'!AW65</f>
        <v>0</v>
      </c>
      <c r="G236" s="794"/>
    </row>
    <row r="237" spans="2:7" x14ac:dyDescent="0.3">
      <c r="B237" s="629"/>
      <c r="C237" s="310"/>
      <c r="D237" s="347">
        <f>'дети 5-ти лет К'!AX65</f>
        <v>1</v>
      </c>
      <c r="E237" s="794"/>
      <c r="F237" s="347">
        <f>'дети 5-ти лет Т'!AX65</f>
        <v>1</v>
      </c>
      <c r="G237" s="794"/>
    </row>
    <row r="238" spans="2:7" x14ac:dyDescent="0.3">
      <c r="B238" s="630"/>
      <c r="C238" s="310"/>
      <c r="D238" s="347">
        <f>'дети 5-ти лет К'!AY65</f>
        <v>0</v>
      </c>
      <c r="E238" s="794"/>
      <c r="F238" s="347">
        <f>'дети 5-ти лет Т'!AY65</f>
        <v>0</v>
      </c>
      <c r="G238" s="794"/>
    </row>
    <row r="239" spans="2:7" x14ac:dyDescent="0.3">
      <c r="B239" s="628">
        <v>17</v>
      </c>
      <c r="C239" s="310"/>
      <c r="D239" s="347">
        <f>'дети 5-ти лет К'!AZ65</f>
        <v>1</v>
      </c>
      <c r="E239" s="794"/>
      <c r="F239" s="347">
        <f>'дети 5-ти лет Т'!AZ65</f>
        <v>0</v>
      </c>
      <c r="G239" s="794"/>
    </row>
    <row r="240" spans="2:7" x14ac:dyDescent="0.3">
      <c r="B240" s="629"/>
      <c r="C240" s="310"/>
      <c r="D240" s="347">
        <f>'дети 5-ти лет К'!BA65</f>
        <v>0</v>
      </c>
      <c r="E240" s="794"/>
      <c r="F240" s="347">
        <f>'дети 5-ти лет Т'!BA65</f>
        <v>1</v>
      </c>
      <c r="G240" s="794"/>
    </row>
    <row r="241" spans="2:7" x14ac:dyDescent="0.3">
      <c r="B241" s="630"/>
      <c r="C241" s="310"/>
      <c r="D241" s="347">
        <f>'дети 5-ти лет К'!BB65</f>
        <v>0</v>
      </c>
      <c r="E241" s="794"/>
      <c r="F241" s="347">
        <f>'дети 5-ти лет Т'!BB65</f>
        <v>0</v>
      </c>
      <c r="G241" s="794"/>
    </row>
    <row r="242" spans="2:7" x14ac:dyDescent="0.3">
      <c r="B242" s="628">
        <v>18</v>
      </c>
      <c r="C242" s="310"/>
      <c r="D242" s="347">
        <f>'дети 5-ти лет К'!BC65</f>
        <v>1</v>
      </c>
      <c r="E242" s="794"/>
      <c r="F242" s="347">
        <f>'дети 5-ти лет Т'!BC65</f>
        <v>1</v>
      </c>
      <c r="G242" s="794"/>
    </row>
    <row r="243" spans="2:7" x14ac:dyDescent="0.3">
      <c r="B243" s="629"/>
      <c r="C243" s="310"/>
      <c r="D243" s="347">
        <f>'дети 5-ти лет К'!BD65</f>
        <v>0</v>
      </c>
      <c r="E243" s="794"/>
      <c r="F243" s="347">
        <f>'дети 5-ти лет Т'!BD65</f>
        <v>0</v>
      </c>
      <c r="G243" s="794"/>
    </row>
    <row r="244" spans="2:7" x14ac:dyDescent="0.3">
      <c r="B244" s="630"/>
      <c r="C244" s="310"/>
      <c r="D244" s="347">
        <f>'дети 5-ти лет К'!BE65</f>
        <v>0</v>
      </c>
      <c r="E244" s="794"/>
      <c r="F244" s="347">
        <f>'дети 5-ти лет Т'!BE65</f>
        <v>0</v>
      </c>
      <c r="G244" s="794"/>
    </row>
    <row r="245" spans="2:7" x14ac:dyDescent="0.3">
      <c r="B245" s="628">
        <v>19</v>
      </c>
      <c r="C245" s="310"/>
      <c r="D245" s="347">
        <f>'дети 5-ти лет К'!BF65</f>
        <v>1</v>
      </c>
      <c r="E245" s="794"/>
      <c r="F245" s="347">
        <f>'дети 5-ти лет Т'!BF65</f>
        <v>1</v>
      </c>
      <c r="G245" s="794"/>
    </row>
    <row r="246" spans="2:7" x14ac:dyDescent="0.3">
      <c r="B246" s="629"/>
      <c r="C246" s="310"/>
      <c r="D246" s="347">
        <f>'дети 5-ти лет К'!BG65</f>
        <v>0</v>
      </c>
      <c r="E246" s="794"/>
      <c r="F246" s="347">
        <f>'дети 5-ти лет Т'!BG65</f>
        <v>0</v>
      </c>
      <c r="G246" s="794"/>
    </row>
    <row r="247" spans="2:7" x14ac:dyDescent="0.3">
      <c r="B247" s="630"/>
      <c r="C247" s="310"/>
      <c r="D247" s="347">
        <f>'дети 5-ти лет К'!BH65</f>
        <v>0</v>
      </c>
      <c r="E247" s="794"/>
      <c r="F247" s="347">
        <f>'дети 5-ти лет Т'!BH65</f>
        <v>0</v>
      </c>
      <c r="G247" s="794"/>
    </row>
    <row r="248" spans="2:7" x14ac:dyDescent="0.3">
      <c r="B248" s="628">
        <v>20</v>
      </c>
      <c r="C248" s="310"/>
      <c r="D248" s="347">
        <f>'дети 5-ти лет К'!BI65</f>
        <v>1</v>
      </c>
      <c r="E248" s="794"/>
      <c r="F248" s="347">
        <f>'дети 5-ти лет Т'!BI65</f>
        <v>0</v>
      </c>
      <c r="G248" s="794"/>
    </row>
    <row r="249" spans="2:7" x14ac:dyDescent="0.3">
      <c r="B249" s="629"/>
      <c r="C249" s="310"/>
      <c r="D249" s="347">
        <f>'дети 5-ти лет К'!BJ65</f>
        <v>0</v>
      </c>
      <c r="E249" s="794"/>
      <c r="F249" s="347">
        <f>'дети 5-ти лет Т'!BJ65</f>
        <v>1</v>
      </c>
      <c r="G249" s="794"/>
    </row>
    <row r="250" spans="2:7" x14ac:dyDescent="0.3">
      <c r="B250" s="630"/>
      <c r="C250" s="310"/>
      <c r="D250" s="347">
        <f>'дети 5-ти лет К'!BK65</f>
        <v>0</v>
      </c>
      <c r="E250" s="794"/>
      <c r="F250" s="347">
        <f>'дети 5-ти лет Т'!BK65</f>
        <v>0</v>
      </c>
      <c r="G250" s="794"/>
    </row>
    <row r="251" spans="2:7" x14ac:dyDescent="0.3">
      <c r="B251" s="628">
        <v>21</v>
      </c>
      <c r="C251" s="310"/>
      <c r="D251" s="347">
        <f>'дети 5-ти лет К'!BL65</f>
        <v>0</v>
      </c>
      <c r="E251" s="794"/>
      <c r="F251" s="347">
        <f>'дети 5-ти лет Т'!BL65</f>
        <v>1</v>
      </c>
      <c r="G251" s="794"/>
    </row>
    <row r="252" spans="2:7" x14ac:dyDescent="0.3">
      <c r="B252" s="629"/>
      <c r="C252" s="310"/>
      <c r="D252" s="347">
        <f>'дети 5-ти лет К'!BM65</f>
        <v>1</v>
      </c>
      <c r="E252" s="794"/>
      <c r="F252" s="347">
        <f>'дети 5-ти лет Т'!BM65</f>
        <v>0</v>
      </c>
      <c r="G252" s="794"/>
    </row>
    <row r="253" spans="2:7" x14ac:dyDescent="0.3">
      <c r="B253" s="630"/>
      <c r="C253" s="310"/>
      <c r="D253" s="347">
        <f>'дети 5-ти лет К'!BN65</f>
        <v>0</v>
      </c>
      <c r="E253" s="794"/>
      <c r="F253" s="347">
        <f>'дети 5-ти лет Т'!BN65</f>
        <v>0</v>
      </c>
      <c r="G253" s="794"/>
    </row>
    <row r="254" spans="2:7" x14ac:dyDescent="0.3">
      <c r="B254" s="628">
        <v>22</v>
      </c>
      <c r="C254" s="310"/>
      <c r="D254" s="347">
        <f>'дети 5-ти лет К'!BO65</f>
        <v>0</v>
      </c>
      <c r="E254" s="794"/>
      <c r="F254" s="347">
        <f>'дети 5-ти лет Т'!BO65</f>
        <v>1</v>
      </c>
      <c r="G254" s="794"/>
    </row>
    <row r="255" spans="2:7" x14ac:dyDescent="0.3">
      <c r="B255" s="629"/>
      <c r="C255" s="310"/>
      <c r="D255" s="347">
        <f>'дети 5-ти лет К'!BP65</f>
        <v>1</v>
      </c>
      <c r="E255" s="794"/>
      <c r="F255" s="347">
        <f>'дети 5-ти лет Т'!BP65</f>
        <v>0</v>
      </c>
      <c r="G255" s="794"/>
    </row>
    <row r="256" spans="2:7" x14ac:dyDescent="0.3">
      <c r="B256" s="630"/>
      <c r="C256" s="310"/>
      <c r="D256" s="347">
        <f>'дети 5-ти лет К'!BQ65</f>
        <v>0</v>
      </c>
      <c r="E256" s="794"/>
      <c r="F256" s="347">
        <f>'дети 5-ти лет Т'!BQ65</f>
        <v>0</v>
      </c>
      <c r="G256" s="794"/>
    </row>
    <row r="257" spans="2:7" x14ac:dyDescent="0.3">
      <c r="B257" s="628">
        <v>23</v>
      </c>
      <c r="C257" s="310"/>
      <c r="D257" s="347">
        <f>'дети 5-ти лет К'!BR65</f>
        <v>0</v>
      </c>
      <c r="E257" s="794"/>
      <c r="F257" s="347">
        <f>'дети 5-ти лет Т'!BR65</f>
        <v>1</v>
      </c>
      <c r="G257" s="794"/>
    </row>
    <row r="258" spans="2:7" x14ac:dyDescent="0.3">
      <c r="B258" s="629"/>
      <c r="C258" s="310"/>
      <c r="D258" s="347">
        <f>'дети 5-ти лет К'!BS65</f>
        <v>1</v>
      </c>
      <c r="E258" s="794"/>
      <c r="F258" s="347">
        <f>'дети 5-ти лет Т'!BS65</f>
        <v>0</v>
      </c>
      <c r="G258" s="794"/>
    </row>
    <row r="259" spans="2:7" x14ac:dyDescent="0.3">
      <c r="B259" s="630"/>
      <c r="C259" s="310"/>
      <c r="D259" s="347">
        <f>'дети 5-ти лет К'!BT65</f>
        <v>0</v>
      </c>
      <c r="E259" s="794"/>
      <c r="F259" s="347">
        <f>'дети 5-ти лет Т'!BT65</f>
        <v>0</v>
      </c>
      <c r="G259" s="794"/>
    </row>
    <row r="260" spans="2:7" x14ac:dyDescent="0.3">
      <c r="B260" s="628">
        <v>24</v>
      </c>
      <c r="C260" s="310"/>
      <c r="D260" s="347">
        <f>'дети 5-ти лет К'!BU65</f>
        <v>0</v>
      </c>
      <c r="E260" s="794"/>
      <c r="F260" s="347">
        <f>'дети 5-ти лет Т'!BU65</f>
        <v>1</v>
      </c>
      <c r="G260" s="794"/>
    </row>
    <row r="261" spans="2:7" x14ac:dyDescent="0.3">
      <c r="B261" s="629"/>
      <c r="C261" s="310"/>
      <c r="D261" s="347">
        <f>'дети 5-ти лет К'!BV65</f>
        <v>1</v>
      </c>
      <c r="E261" s="794"/>
      <c r="F261" s="347">
        <f>'дети 5-ти лет Т'!BV65</f>
        <v>0</v>
      </c>
      <c r="G261" s="794"/>
    </row>
    <row r="262" spans="2:7" x14ac:dyDescent="0.3">
      <c r="B262" s="630"/>
      <c r="C262" s="310"/>
      <c r="D262" s="347">
        <f>'дети 5-ти лет К'!BW65</f>
        <v>0</v>
      </c>
      <c r="E262" s="794"/>
      <c r="F262" s="347">
        <f>'дети 5-ти лет Т'!BW65</f>
        <v>0</v>
      </c>
      <c r="G262" s="794"/>
    </row>
    <row r="263" spans="2:7" x14ac:dyDescent="0.3">
      <c r="B263" s="628">
        <v>25</v>
      </c>
      <c r="C263" s="310"/>
      <c r="D263" s="347">
        <f>'дети 5-ти лет К'!BX65</f>
        <v>0</v>
      </c>
      <c r="E263" s="794"/>
      <c r="F263" s="347">
        <f>'дети 5-ти лет Т'!BX65</f>
        <v>1</v>
      </c>
      <c r="G263" s="794"/>
    </row>
    <row r="264" spans="2:7" x14ac:dyDescent="0.3">
      <c r="B264" s="629"/>
      <c r="C264" s="310"/>
      <c r="D264" s="347">
        <f>'дети 5-ти лет К'!BY65</f>
        <v>1</v>
      </c>
      <c r="E264" s="794"/>
      <c r="F264" s="347">
        <f>'дети 5-ти лет Т'!BY65</f>
        <v>0</v>
      </c>
      <c r="G264" s="794"/>
    </row>
    <row r="265" spans="2:7" x14ac:dyDescent="0.3">
      <c r="B265" s="630"/>
      <c r="C265" s="310"/>
      <c r="D265" s="347">
        <f>'дети 5-ти лет К'!BZ65</f>
        <v>0</v>
      </c>
      <c r="E265" s="794"/>
      <c r="F265" s="347">
        <f>'дети 5-ти лет Т'!BZ65</f>
        <v>0</v>
      </c>
      <c r="G265" s="794"/>
    </row>
    <row r="266" spans="2:7" x14ac:dyDescent="0.3">
      <c r="B266" s="635">
        <v>26</v>
      </c>
      <c r="C266" s="310"/>
      <c r="D266" s="347">
        <f>'дети 5-ти лет К'!CA65</f>
        <v>0</v>
      </c>
      <c r="E266" s="794"/>
      <c r="F266" s="347">
        <f>'дети 5-ти лет Т'!CA65</f>
        <v>0</v>
      </c>
      <c r="G266" s="794"/>
    </row>
    <row r="267" spans="2:7" x14ac:dyDescent="0.3">
      <c r="B267" s="635"/>
      <c r="C267" s="310"/>
      <c r="D267" s="347">
        <f>'дети 5-ти лет К'!CB65</f>
        <v>1</v>
      </c>
      <c r="E267" s="794"/>
      <c r="F267" s="347">
        <f>'дети 5-ти лет Т'!CB65</f>
        <v>1</v>
      </c>
      <c r="G267" s="794"/>
    </row>
    <row r="268" spans="2:7" x14ac:dyDescent="0.3">
      <c r="B268" s="635"/>
      <c r="C268" s="310"/>
      <c r="D268" s="347">
        <f>'дети 5-ти лет К'!CC65</f>
        <v>0</v>
      </c>
      <c r="E268" s="794"/>
      <c r="F268" s="347">
        <f>'дети 5-ти лет Т'!CC65</f>
        <v>0</v>
      </c>
      <c r="G268" s="794"/>
    </row>
    <row r="269" spans="2:7" x14ac:dyDescent="0.3">
      <c r="B269" s="635">
        <v>27</v>
      </c>
      <c r="C269" s="310"/>
      <c r="D269" s="347">
        <f>'дети 5-ти лет К'!CD65</f>
        <v>0</v>
      </c>
      <c r="E269" s="794"/>
      <c r="F269" s="347">
        <f>'дети 5-ти лет Т'!CD65</f>
        <v>1</v>
      </c>
      <c r="G269" s="794"/>
    </row>
    <row r="270" spans="2:7" x14ac:dyDescent="0.3">
      <c r="B270" s="635"/>
      <c r="C270" s="310"/>
      <c r="D270" s="347">
        <f>'дети 5-ти лет К'!CE65</f>
        <v>1</v>
      </c>
      <c r="E270" s="794"/>
      <c r="F270" s="347">
        <f>'дети 5-ти лет Т'!CE65</f>
        <v>0</v>
      </c>
      <c r="G270" s="794"/>
    </row>
    <row r="271" spans="2:7" x14ac:dyDescent="0.3">
      <c r="B271" s="635"/>
      <c r="C271" s="310"/>
      <c r="D271" s="347">
        <f>'дети 5-ти лет К'!CF65</f>
        <v>0</v>
      </c>
      <c r="E271" s="794"/>
      <c r="F271" s="347">
        <f>'дети 5-ти лет Т'!CF65</f>
        <v>0</v>
      </c>
      <c r="G271" s="794"/>
    </row>
    <row r="272" spans="2:7" x14ac:dyDescent="0.3">
      <c r="B272" s="635">
        <v>28</v>
      </c>
      <c r="C272" s="310"/>
      <c r="D272" s="347">
        <f>'дети 5-ти лет К'!CG65</f>
        <v>0</v>
      </c>
      <c r="E272" s="794"/>
      <c r="F272" s="347">
        <f>'дети 5-ти лет Т'!CG65</f>
        <v>0</v>
      </c>
      <c r="G272" s="794"/>
    </row>
    <row r="273" spans="2:7" x14ac:dyDescent="0.3">
      <c r="B273" s="635"/>
      <c r="C273" s="310"/>
      <c r="D273" s="347">
        <f>'дети 5-ти лет К'!CH65</f>
        <v>1</v>
      </c>
      <c r="E273" s="794"/>
      <c r="F273" s="347">
        <f>'дети 5-ти лет Т'!CH65</f>
        <v>1</v>
      </c>
      <c r="G273" s="794"/>
    </row>
    <row r="274" spans="2:7" x14ac:dyDescent="0.3">
      <c r="B274" s="635"/>
      <c r="C274" s="310"/>
      <c r="D274" s="347">
        <f>'дети 5-ти лет К'!CI65</f>
        <v>0</v>
      </c>
      <c r="E274" s="794"/>
      <c r="F274" s="347">
        <f>'дети 5-ти лет Т'!CI65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Т'!CJ65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Т'!CK65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Т'!CL65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Т'!CM65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Т'!CN65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Т'!CO65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Т'!CP65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Т'!CQ65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Т'!CR65</f>
        <v>1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Т'!CS65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Т'!CT65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Т'!CU65</f>
        <v>1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Т'!CV65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Т'!CW65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Т'!CX65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Т'!CY65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Т'!CZ65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Т'!DA65</f>
        <v>1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Т'!DB65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Т'!DC65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Т'!DD65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Ф'!D124</f>
        <v>1</v>
      </c>
      <c r="D300" s="346">
        <f>'дети 5-ти лет К'!D124</f>
        <v>1</v>
      </c>
      <c r="E300" s="346">
        <f>'дети 5-ти лет П'!D124</f>
        <v>1</v>
      </c>
      <c r="F300" s="346">
        <f>'дети 5-ти лет Т'!D124</f>
        <v>1</v>
      </c>
      <c r="G300" s="346">
        <f>'дети 5-ти лет С'!D124</f>
        <v>1</v>
      </c>
    </row>
    <row r="301" spans="2:7" x14ac:dyDescent="0.3">
      <c r="B301" s="629"/>
      <c r="C301" s="346">
        <f>'дети 5-ти лет Ф'!E124</f>
        <v>0</v>
      </c>
      <c r="D301" s="346">
        <f>'дети 5-ти лет К'!E124</f>
        <v>0</v>
      </c>
      <c r="E301" s="346">
        <f>'дети 5-ти лет П'!E124</f>
        <v>0</v>
      </c>
      <c r="F301" s="346">
        <f>'дети 5-ти лет Т'!E124</f>
        <v>0</v>
      </c>
      <c r="G301" s="346">
        <f>'дети 5-ти лет С'!E124</f>
        <v>0</v>
      </c>
    </row>
    <row r="302" spans="2:7" x14ac:dyDescent="0.3">
      <c r="B302" s="630"/>
      <c r="C302" s="346">
        <f>'дети 5-ти лет Ф'!F124</f>
        <v>0</v>
      </c>
      <c r="D302" s="346">
        <f>'дети 5-ти лет К'!F124</f>
        <v>0</v>
      </c>
      <c r="E302" s="346">
        <f>'дети 5-ти лет П'!F124</f>
        <v>0</v>
      </c>
      <c r="F302" s="346">
        <f>'дети 5-ти лет Т'!F124</f>
        <v>0</v>
      </c>
      <c r="G302" s="346">
        <f>'дети 5-ти лет С'!F124</f>
        <v>0</v>
      </c>
    </row>
    <row r="303" spans="2:7" x14ac:dyDescent="0.3">
      <c r="B303" s="628">
        <v>2</v>
      </c>
      <c r="C303" s="346">
        <f>'дети 5-ти лет Ф'!G124</f>
        <v>1</v>
      </c>
      <c r="D303" s="346">
        <f>'дети 5-ти лет К'!G124</f>
        <v>1</v>
      </c>
      <c r="E303" s="346">
        <f>'дети 5-ти лет П'!G124</f>
        <v>1</v>
      </c>
      <c r="F303" s="346">
        <f>'дети 5-ти лет Т'!G124</f>
        <v>1</v>
      </c>
      <c r="G303" s="346">
        <f>'дети 5-ти лет С'!G124</f>
        <v>1</v>
      </c>
    </row>
    <row r="304" spans="2:7" x14ac:dyDescent="0.3">
      <c r="B304" s="629"/>
      <c r="C304" s="346">
        <f>'дети 5-ти лет Ф'!H124</f>
        <v>0</v>
      </c>
      <c r="D304" s="346">
        <f>'дети 5-ти лет К'!H124</f>
        <v>0</v>
      </c>
      <c r="E304" s="346">
        <f>'дети 5-ти лет П'!H124</f>
        <v>0</v>
      </c>
      <c r="F304" s="346">
        <f>'дети 5-ти лет Т'!H124</f>
        <v>0</v>
      </c>
      <c r="G304" s="346">
        <f>'дети 5-ти лет С'!H124</f>
        <v>0</v>
      </c>
    </row>
    <row r="305" spans="2:7" x14ac:dyDescent="0.3">
      <c r="B305" s="630"/>
      <c r="C305" s="346">
        <f>'дети 5-ти лет Ф'!I124</f>
        <v>0</v>
      </c>
      <c r="D305" s="346">
        <f>'дети 5-ти лет К'!I124</f>
        <v>0</v>
      </c>
      <c r="E305" s="346">
        <f>'дети 5-ти лет П'!I124</f>
        <v>0</v>
      </c>
      <c r="F305" s="346">
        <f>'дети 5-ти лет Т'!I124</f>
        <v>0</v>
      </c>
      <c r="G305" s="346">
        <f>'дети 5-ти лет С'!I124</f>
        <v>0</v>
      </c>
    </row>
    <row r="306" spans="2:7" x14ac:dyDescent="0.3">
      <c r="B306" s="628">
        <v>3</v>
      </c>
      <c r="C306" s="346">
        <f>'дети 5-ти лет Ф'!J124</f>
        <v>1</v>
      </c>
      <c r="D306" s="346">
        <f>'дети 5-ти лет К'!J124</f>
        <v>1</v>
      </c>
      <c r="E306" s="346">
        <f>'дети 5-ти лет П'!J124</f>
        <v>1</v>
      </c>
      <c r="F306" s="346">
        <f>'дети 5-ти лет Т'!J124</f>
        <v>1</v>
      </c>
      <c r="G306" s="346">
        <f>'дети 5-ти лет С'!J124</f>
        <v>1</v>
      </c>
    </row>
    <row r="307" spans="2:7" x14ac:dyDescent="0.3">
      <c r="B307" s="629"/>
      <c r="C307" s="346">
        <f>'дети 5-ти лет Ф'!K124</f>
        <v>0</v>
      </c>
      <c r="D307" s="346">
        <f>'дети 5-ти лет К'!K124</f>
        <v>0</v>
      </c>
      <c r="E307" s="346">
        <f>'дети 5-ти лет П'!K124</f>
        <v>0</v>
      </c>
      <c r="F307" s="346">
        <f>'дети 5-ти лет Т'!K124</f>
        <v>0</v>
      </c>
      <c r="G307" s="346">
        <f>'дети 5-ти лет С'!K124</f>
        <v>0</v>
      </c>
    </row>
    <row r="308" spans="2:7" x14ac:dyDescent="0.3">
      <c r="B308" s="630"/>
      <c r="C308" s="346">
        <f>'дети 5-ти лет Ф'!L124</f>
        <v>0</v>
      </c>
      <c r="D308" s="346">
        <f>'дети 5-ти лет К'!L124</f>
        <v>0</v>
      </c>
      <c r="E308" s="346">
        <f>'дети 5-ти лет П'!L124</f>
        <v>0</v>
      </c>
      <c r="F308" s="346">
        <f>'дети 5-ти лет Т'!L124</f>
        <v>0</v>
      </c>
      <c r="G308" s="346">
        <f>'дети 5-ти лет С'!L124</f>
        <v>0</v>
      </c>
    </row>
    <row r="309" spans="2:7" x14ac:dyDescent="0.3">
      <c r="B309" s="628">
        <v>4</v>
      </c>
      <c r="C309" s="346">
        <f>'дети 5-ти лет Ф'!M124</f>
        <v>1</v>
      </c>
      <c r="D309" s="346">
        <f>'дети 5-ти лет К'!M124</f>
        <v>1</v>
      </c>
      <c r="E309" s="346">
        <f>'дети 5-ти лет П'!M124</f>
        <v>1</v>
      </c>
      <c r="F309" s="346">
        <f>'дети 5-ти лет Т'!M124</f>
        <v>1</v>
      </c>
      <c r="G309" s="346">
        <f>'дети 5-ти лет С'!M124</f>
        <v>1</v>
      </c>
    </row>
    <row r="310" spans="2:7" x14ac:dyDescent="0.3">
      <c r="B310" s="629"/>
      <c r="C310" s="346">
        <f>'дети 5-ти лет Ф'!N124</f>
        <v>0</v>
      </c>
      <c r="D310" s="346">
        <f>'дети 5-ти лет К'!N124</f>
        <v>0</v>
      </c>
      <c r="E310" s="346">
        <f>'дети 5-ти лет П'!N124</f>
        <v>0</v>
      </c>
      <c r="F310" s="346">
        <f>'дети 5-ти лет Т'!N124</f>
        <v>0</v>
      </c>
      <c r="G310" s="346">
        <f>'дети 5-ти лет С'!N124</f>
        <v>0</v>
      </c>
    </row>
    <row r="311" spans="2:7" x14ac:dyDescent="0.3">
      <c r="B311" s="630"/>
      <c r="C311" s="346">
        <f>'дети 5-ти лет Ф'!O124</f>
        <v>0</v>
      </c>
      <c r="D311" s="346">
        <f>'дети 5-ти лет К'!O124</f>
        <v>0</v>
      </c>
      <c r="E311" s="346">
        <f>'дети 5-ти лет П'!O124</f>
        <v>0</v>
      </c>
      <c r="F311" s="346">
        <f>'дети 5-ти лет Т'!O124</f>
        <v>0</v>
      </c>
      <c r="G311" s="346">
        <f>'дети 5-ти лет С'!O124</f>
        <v>0</v>
      </c>
    </row>
    <row r="312" spans="2:7" x14ac:dyDescent="0.3">
      <c r="B312" s="628">
        <v>5</v>
      </c>
      <c r="C312" s="346">
        <f>'дети 5-ти лет Ф'!P124</f>
        <v>1</v>
      </c>
      <c r="D312" s="346">
        <f>'дети 5-ти лет К'!P124</f>
        <v>1</v>
      </c>
      <c r="E312" s="346">
        <f>'дети 5-ти лет П'!P124</f>
        <v>1</v>
      </c>
      <c r="F312" s="346">
        <f>'дети 5-ти лет Т'!P124</f>
        <v>1</v>
      </c>
      <c r="G312" s="346">
        <f>'дети 5-ти лет С'!P124</f>
        <v>1</v>
      </c>
    </row>
    <row r="313" spans="2:7" x14ac:dyDescent="0.3">
      <c r="B313" s="629"/>
      <c r="C313" s="346">
        <f>'дети 5-ти лет Ф'!Q124</f>
        <v>0</v>
      </c>
      <c r="D313" s="346">
        <f>'дети 5-ти лет К'!Q124</f>
        <v>0</v>
      </c>
      <c r="E313" s="346">
        <f>'дети 5-ти лет П'!Q124</f>
        <v>0</v>
      </c>
      <c r="F313" s="346">
        <f>'дети 5-ти лет Т'!Q124</f>
        <v>0</v>
      </c>
      <c r="G313" s="346">
        <f>'дети 5-ти лет С'!Q124</f>
        <v>0</v>
      </c>
    </row>
    <row r="314" spans="2:7" x14ac:dyDescent="0.3">
      <c r="B314" s="630"/>
      <c r="C314" s="346">
        <f>'дети 5-ти лет Ф'!R124</f>
        <v>0</v>
      </c>
      <c r="D314" s="346">
        <f>'дети 5-ти лет К'!R124</f>
        <v>0</v>
      </c>
      <c r="E314" s="346">
        <f>'дети 5-ти лет П'!R124</f>
        <v>0</v>
      </c>
      <c r="F314" s="346">
        <f>'дети 5-ти лет Т'!R124</f>
        <v>0</v>
      </c>
      <c r="G314" s="346">
        <f>'дети 5-ти лет С'!R124</f>
        <v>0</v>
      </c>
    </row>
    <row r="315" spans="2:7" x14ac:dyDescent="0.3">
      <c r="B315" s="628">
        <v>6</v>
      </c>
      <c r="C315" s="346">
        <f>'дети 5-ти лет Ф'!S124</f>
        <v>1</v>
      </c>
      <c r="D315" s="346">
        <f>'дети 5-ти лет К'!S124</f>
        <v>1</v>
      </c>
      <c r="E315" s="346">
        <f>'дети 5-ти лет П'!S124</f>
        <v>1</v>
      </c>
      <c r="F315" s="346">
        <f>'дети 5-ти лет Т'!S124</f>
        <v>1</v>
      </c>
      <c r="G315" s="346">
        <f>'дети 5-ти лет С'!S124</f>
        <v>1</v>
      </c>
    </row>
    <row r="316" spans="2:7" x14ac:dyDescent="0.3">
      <c r="B316" s="629"/>
      <c r="C316" s="346">
        <f>'дети 5-ти лет Ф'!T124</f>
        <v>0</v>
      </c>
      <c r="D316" s="346">
        <f>'дети 5-ти лет К'!T124</f>
        <v>0</v>
      </c>
      <c r="E316" s="346">
        <f>'дети 5-ти лет П'!T124</f>
        <v>0</v>
      </c>
      <c r="F316" s="346">
        <f>'дети 5-ти лет Т'!T124</f>
        <v>0</v>
      </c>
      <c r="G316" s="346">
        <f>'дети 5-ти лет С'!T124</f>
        <v>0</v>
      </c>
    </row>
    <row r="317" spans="2:7" x14ac:dyDescent="0.3">
      <c r="B317" s="630"/>
      <c r="C317" s="346">
        <f>'дети 5-ти лет Ф'!U124</f>
        <v>0</v>
      </c>
      <c r="D317" s="346">
        <f>'дети 5-ти лет К'!U124</f>
        <v>0</v>
      </c>
      <c r="E317" s="346">
        <f>'дети 5-ти лет П'!U124</f>
        <v>0</v>
      </c>
      <c r="F317" s="346">
        <f>'дети 5-ти лет Т'!U124</f>
        <v>0</v>
      </c>
      <c r="G317" s="346">
        <f>'дети 5-ти лет С'!U124</f>
        <v>0</v>
      </c>
    </row>
    <row r="318" spans="2:7" x14ac:dyDescent="0.3">
      <c r="B318" s="628">
        <v>7</v>
      </c>
      <c r="C318" s="346">
        <f>'дети 5-ти лет Ф'!V124</f>
        <v>1</v>
      </c>
      <c r="D318" s="346">
        <f>'дети 5-ти лет К'!V124</f>
        <v>1</v>
      </c>
      <c r="E318" s="346">
        <f>'дети 5-ти лет П'!V124</f>
        <v>1</v>
      </c>
      <c r="F318" s="346">
        <f>'дети 5-ти лет Т'!V124</f>
        <v>1</v>
      </c>
      <c r="G318" s="346">
        <f>'дети 5-ти лет С'!V124</f>
        <v>1</v>
      </c>
    </row>
    <row r="319" spans="2:7" x14ac:dyDescent="0.3">
      <c r="B319" s="629"/>
      <c r="C319" s="346">
        <f>'дети 5-ти лет Ф'!W124</f>
        <v>0</v>
      </c>
      <c r="D319" s="346">
        <f>'дети 5-ти лет Т'!W124</f>
        <v>0</v>
      </c>
      <c r="E319" s="346">
        <f>'дети 5-ти лет П'!W124</f>
        <v>0</v>
      </c>
      <c r="F319" s="346">
        <f>'дети 5-ти лет Т'!W124</f>
        <v>0</v>
      </c>
      <c r="G319" s="346">
        <f>'дети 5-ти лет С'!W124</f>
        <v>0</v>
      </c>
    </row>
    <row r="320" spans="2:7" x14ac:dyDescent="0.3">
      <c r="B320" s="630"/>
      <c r="C320" s="346">
        <f>'дети 5-ти лет Ф'!X124</f>
        <v>0</v>
      </c>
      <c r="D320" s="346">
        <f>'дети 5-ти лет К'!X124</f>
        <v>0</v>
      </c>
      <c r="E320" s="346">
        <f>'дети 5-ти лет П'!X124</f>
        <v>0</v>
      </c>
      <c r="F320" s="346">
        <f>'дети 5-ти лет Т'!X124</f>
        <v>0</v>
      </c>
      <c r="G320" s="346">
        <f>'дети 5-ти лет С'!X124</f>
        <v>0</v>
      </c>
    </row>
    <row r="321" spans="2:7" x14ac:dyDescent="0.3">
      <c r="B321" s="628">
        <v>8</v>
      </c>
      <c r="C321" s="309"/>
      <c r="D321" s="346">
        <f>'дети 5-ти лет К'!Y124</f>
        <v>1</v>
      </c>
      <c r="E321" s="793"/>
      <c r="F321" s="346">
        <f>'дети 5-ти лет Т'!Y124</f>
        <v>1</v>
      </c>
      <c r="G321" s="793"/>
    </row>
    <row r="322" spans="2:7" x14ac:dyDescent="0.3">
      <c r="B322" s="629"/>
      <c r="C322" s="310"/>
      <c r="D322" s="346">
        <f>'дети 5-ти лет К'!Z124</f>
        <v>0</v>
      </c>
      <c r="E322" s="794"/>
      <c r="F322" s="346">
        <f>'дети 5-ти лет Т'!Z124</f>
        <v>0</v>
      </c>
      <c r="G322" s="794"/>
    </row>
    <row r="323" spans="2:7" x14ac:dyDescent="0.3">
      <c r="B323" s="630"/>
      <c r="C323" s="310"/>
      <c r="D323" s="346">
        <f>'дети 5-ти лет К'!AA124</f>
        <v>0</v>
      </c>
      <c r="E323" s="794"/>
      <c r="F323" s="346">
        <f>'дети 5-ти лет Т'!AA124</f>
        <v>0</v>
      </c>
      <c r="G323" s="794"/>
    </row>
    <row r="324" spans="2:7" x14ac:dyDescent="0.3">
      <c r="B324" s="628">
        <v>9</v>
      </c>
      <c r="C324" s="310"/>
      <c r="D324" s="346">
        <f>'дети 5-ти лет К'!AB124</f>
        <v>1</v>
      </c>
      <c r="E324" s="794"/>
      <c r="F324" s="346">
        <f>'дети 5-ти лет Т'!AB124</f>
        <v>1</v>
      </c>
      <c r="G324" s="794"/>
    </row>
    <row r="325" spans="2:7" x14ac:dyDescent="0.3">
      <c r="B325" s="629"/>
      <c r="C325" s="310"/>
      <c r="D325" s="346">
        <f>'дети 5-ти лет К'!AC124</f>
        <v>0</v>
      </c>
      <c r="E325" s="794"/>
      <c r="F325" s="346">
        <f>'дети 5-ти лет Т'!AC124</f>
        <v>0</v>
      </c>
      <c r="G325" s="794"/>
    </row>
    <row r="326" spans="2:7" x14ac:dyDescent="0.3">
      <c r="B326" s="630"/>
      <c r="C326" s="310"/>
      <c r="D326" s="346">
        <f>'дети 5-ти лет К'!AD124</f>
        <v>0</v>
      </c>
      <c r="E326" s="794"/>
      <c r="F326" s="346">
        <f>'дети 5-ти лет Т'!AD124</f>
        <v>0</v>
      </c>
      <c r="G326" s="794"/>
    </row>
    <row r="327" spans="2:7" x14ac:dyDescent="0.3">
      <c r="B327" s="635">
        <v>10</v>
      </c>
      <c r="C327" s="310"/>
      <c r="D327" s="346">
        <f>'дети 5-ти лет К'!AE124</f>
        <v>1</v>
      </c>
      <c r="E327" s="794"/>
      <c r="F327" s="346">
        <f>'дети 5-ти лет Т'!AE124</f>
        <v>1</v>
      </c>
      <c r="G327" s="794"/>
    </row>
    <row r="328" spans="2:7" x14ac:dyDescent="0.3">
      <c r="B328" s="635"/>
      <c r="C328" s="310"/>
      <c r="D328" s="346">
        <f>'дети 5-ти лет К'!AF124</f>
        <v>0</v>
      </c>
      <c r="E328" s="794"/>
      <c r="F328" s="346">
        <f>'дети 5-ти лет Т'!AF124</f>
        <v>0</v>
      </c>
      <c r="G328" s="794"/>
    </row>
    <row r="329" spans="2:7" x14ac:dyDescent="0.3">
      <c r="B329" s="635"/>
      <c r="C329" s="310"/>
      <c r="D329" s="346">
        <f>'дети 5-ти лет К'!AG124</f>
        <v>0</v>
      </c>
      <c r="E329" s="794"/>
      <c r="F329" s="346">
        <f>'дети 5-ти лет Т'!AG124</f>
        <v>0</v>
      </c>
      <c r="G329" s="794"/>
    </row>
    <row r="330" spans="2:7" x14ac:dyDescent="0.3">
      <c r="B330" s="635">
        <v>11</v>
      </c>
      <c r="C330" s="310"/>
      <c r="D330" s="346">
        <f>'дети 5-ти лет К'!AH124</f>
        <v>1</v>
      </c>
      <c r="E330" s="794"/>
      <c r="F330" s="346">
        <f>'дети 5-ти лет Т'!AH124</f>
        <v>1</v>
      </c>
      <c r="G330" s="794"/>
    </row>
    <row r="331" spans="2:7" x14ac:dyDescent="0.3">
      <c r="B331" s="635"/>
      <c r="C331" s="310"/>
      <c r="D331" s="346">
        <f>'дети 5-ти лет К'!AI124</f>
        <v>0</v>
      </c>
      <c r="E331" s="794"/>
      <c r="F331" s="346">
        <f>'дети 5-ти лет Т'!AI124</f>
        <v>0</v>
      </c>
      <c r="G331" s="794"/>
    </row>
    <row r="332" spans="2:7" x14ac:dyDescent="0.3">
      <c r="B332" s="635"/>
      <c r="C332" s="310"/>
      <c r="D332" s="346">
        <f>'дети 5-ти лет К'!AJ124</f>
        <v>0</v>
      </c>
      <c r="E332" s="794"/>
      <c r="F332" s="346">
        <f>'дети 5-ти лет Т'!AJ124</f>
        <v>0</v>
      </c>
      <c r="G332" s="794"/>
    </row>
    <row r="333" spans="2:7" x14ac:dyDescent="0.3">
      <c r="B333" s="635">
        <v>12</v>
      </c>
      <c r="C333" s="310"/>
      <c r="D333" s="346">
        <f>'дети 5-ти лет К'!AK124</f>
        <v>1</v>
      </c>
      <c r="E333" s="794"/>
      <c r="F333" s="346">
        <f>'дети 5-ти лет Т'!AK124</f>
        <v>1</v>
      </c>
      <c r="G333" s="794"/>
    </row>
    <row r="334" spans="2:7" x14ac:dyDescent="0.3">
      <c r="B334" s="635"/>
      <c r="C334" s="310"/>
      <c r="D334" s="346">
        <f>'дети 5-ти лет К'!AL124</f>
        <v>0</v>
      </c>
      <c r="E334" s="794"/>
      <c r="F334" s="346">
        <f>'дети 5-ти лет Т'!AL124</f>
        <v>0</v>
      </c>
      <c r="G334" s="794"/>
    </row>
    <row r="335" spans="2:7" x14ac:dyDescent="0.3">
      <c r="B335" s="635"/>
      <c r="C335" s="310"/>
      <c r="D335" s="346">
        <f>'дети 5-ти лет К'!AM124</f>
        <v>0</v>
      </c>
      <c r="E335" s="794"/>
      <c r="F335" s="346">
        <f>'дети 5-ти лет Т'!AM124</f>
        <v>0</v>
      </c>
      <c r="G335" s="794"/>
    </row>
    <row r="336" spans="2:7" x14ac:dyDescent="0.3">
      <c r="B336" s="635">
        <v>13</v>
      </c>
      <c r="C336" s="310"/>
      <c r="D336" s="346">
        <f>'дети 5-ти лет К'!AN124</f>
        <v>1</v>
      </c>
      <c r="E336" s="794"/>
      <c r="F336" s="346">
        <f>'дети 5-ти лет Т'!AN124</f>
        <v>1</v>
      </c>
      <c r="G336" s="794"/>
    </row>
    <row r="337" spans="2:7" x14ac:dyDescent="0.3">
      <c r="B337" s="635"/>
      <c r="C337" s="310"/>
      <c r="D337" s="346">
        <f>'дети 5-ти лет К'!AO124</f>
        <v>0</v>
      </c>
      <c r="E337" s="794"/>
      <c r="F337" s="346">
        <f>'дети 5-ти лет Т'!AO124</f>
        <v>0</v>
      </c>
      <c r="G337" s="794"/>
    </row>
    <row r="338" spans="2:7" x14ac:dyDescent="0.3">
      <c r="B338" s="635"/>
      <c r="C338" s="310"/>
      <c r="D338" s="346">
        <f>'дети 5-ти лет К'!AP124</f>
        <v>0</v>
      </c>
      <c r="E338" s="794"/>
      <c r="F338" s="346">
        <f>'дети 5-ти лет Т'!AP124</f>
        <v>0</v>
      </c>
      <c r="G338" s="794"/>
    </row>
    <row r="339" spans="2:7" x14ac:dyDescent="0.3">
      <c r="B339" s="635">
        <v>14</v>
      </c>
      <c r="C339" s="310"/>
      <c r="D339" s="346">
        <f>'дети 5-ти лет К'!AQ124</f>
        <v>1</v>
      </c>
      <c r="E339" s="794"/>
      <c r="F339" s="346">
        <f>'дети 5-ти лет Т'!AQ124</f>
        <v>1</v>
      </c>
      <c r="G339" s="794"/>
    </row>
    <row r="340" spans="2:7" x14ac:dyDescent="0.3">
      <c r="B340" s="635"/>
      <c r="C340" s="310"/>
      <c r="D340" s="346">
        <f>'дети 5-ти лет К'!AR124</f>
        <v>0</v>
      </c>
      <c r="E340" s="794"/>
      <c r="F340" s="346">
        <f>'дети 5-ти лет Т'!AR124</f>
        <v>0</v>
      </c>
      <c r="G340" s="794"/>
    </row>
    <row r="341" spans="2:7" x14ac:dyDescent="0.3">
      <c r="B341" s="635"/>
      <c r="C341" s="310"/>
      <c r="D341" s="346">
        <f>'дети 5-ти лет К'!AS124</f>
        <v>0</v>
      </c>
      <c r="E341" s="794"/>
      <c r="F341" s="346">
        <f>'дети 5-ти лет Т'!AS124</f>
        <v>0</v>
      </c>
      <c r="G341" s="794"/>
    </row>
    <row r="342" spans="2:7" x14ac:dyDescent="0.3">
      <c r="B342" s="635">
        <v>15</v>
      </c>
      <c r="C342" s="310"/>
      <c r="D342" s="346">
        <f>'дети 5-ти лет К'!AT124</f>
        <v>1</v>
      </c>
      <c r="E342" s="794"/>
      <c r="F342" s="346">
        <f>'дети 5-ти лет Т'!AT124</f>
        <v>1</v>
      </c>
      <c r="G342" s="794"/>
    </row>
    <row r="343" spans="2:7" x14ac:dyDescent="0.3">
      <c r="B343" s="635"/>
      <c r="C343" s="310"/>
      <c r="D343" s="346">
        <f>'дети 5-ти лет К'!AU124</f>
        <v>0</v>
      </c>
      <c r="E343" s="794"/>
      <c r="F343" s="346">
        <f>'дети 5-ти лет Т'!AU124</f>
        <v>0</v>
      </c>
      <c r="G343" s="794"/>
    </row>
    <row r="344" spans="2:7" x14ac:dyDescent="0.3">
      <c r="B344" s="635"/>
      <c r="C344" s="310"/>
      <c r="D344" s="346">
        <f>'дети 5-ти лет К'!AV124</f>
        <v>0</v>
      </c>
      <c r="E344" s="794"/>
      <c r="F344" s="346">
        <f>'дети 5-ти лет Т'!AV124</f>
        <v>0</v>
      </c>
      <c r="G344" s="794"/>
    </row>
    <row r="345" spans="2:7" x14ac:dyDescent="0.3">
      <c r="B345" s="628">
        <v>16</v>
      </c>
      <c r="C345" s="310"/>
      <c r="D345" s="346">
        <f>'дети 5-ти лет К'!AW124</f>
        <v>1</v>
      </c>
      <c r="E345" s="794"/>
      <c r="F345" s="346">
        <f>'дети 5-ти лет Т'!AW124</f>
        <v>1</v>
      </c>
      <c r="G345" s="794"/>
    </row>
    <row r="346" spans="2:7" x14ac:dyDescent="0.3">
      <c r="B346" s="629"/>
      <c r="C346" s="310"/>
      <c r="D346" s="346">
        <f>'дети 5-ти лет К'!AX124</f>
        <v>0</v>
      </c>
      <c r="E346" s="794"/>
      <c r="F346" s="346">
        <f>'дети 5-ти лет Т'!AX124</f>
        <v>0</v>
      </c>
      <c r="G346" s="794"/>
    </row>
    <row r="347" spans="2:7" x14ac:dyDescent="0.3">
      <c r="B347" s="630"/>
      <c r="C347" s="310"/>
      <c r="D347" s="346">
        <f>'дети 5-ти лет К'!AY124</f>
        <v>0</v>
      </c>
      <c r="E347" s="794"/>
      <c r="F347" s="346">
        <f>'дети 5-ти лет Т'!AY124</f>
        <v>0</v>
      </c>
      <c r="G347" s="794"/>
    </row>
    <row r="348" spans="2:7" x14ac:dyDescent="0.3">
      <c r="B348" s="628">
        <v>17</v>
      </c>
      <c r="C348" s="310"/>
      <c r="D348" s="346">
        <f>'дети 5-ти лет К'!AZ124</f>
        <v>1</v>
      </c>
      <c r="E348" s="794"/>
      <c r="F348" s="346">
        <f>'дети 5-ти лет Т'!AZ124</f>
        <v>1</v>
      </c>
      <c r="G348" s="794"/>
    </row>
    <row r="349" spans="2:7" x14ac:dyDescent="0.3">
      <c r="B349" s="629"/>
      <c r="C349" s="310"/>
      <c r="D349" s="346">
        <f>'дети 5-ти лет К'!BA124</f>
        <v>0</v>
      </c>
      <c r="E349" s="794"/>
      <c r="F349" s="346">
        <f>'дети 5-ти лет Т'!BA124</f>
        <v>0</v>
      </c>
      <c r="G349" s="794"/>
    </row>
    <row r="350" spans="2:7" x14ac:dyDescent="0.3">
      <c r="B350" s="630"/>
      <c r="C350" s="310"/>
      <c r="D350" s="346">
        <f>'дети 5-ти лет К'!BB124</f>
        <v>0</v>
      </c>
      <c r="E350" s="794"/>
      <c r="F350" s="346">
        <f>'дети 5-ти лет Т'!BB124</f>
        <v>0</v>
      </c>
      <c r="G350" s="794"/>
    </row>
    <row r="351" spans="2:7" x14ac:dyDescent="0.3">
      <c r="B351" s="628">
        <v>18</v>
      </c>
      <c r="C351" s="310"/>
      <c r="D351" s="346">
        <f>'дети 5-ти лет К'!BC124</f>
        <v>1</v>
      </c>
      <c r="E351" s="794"/>
      <c r="F351" s="346">
        <f>'дети 5-ти лет Т'!BC124</f>
        <v>1</v>
      </c>
      <c r="G351" s="794"/>
    </row>
    <row r="352" spans="2:7" x14ac:dyDescent="0.3">
      <c r="B352" s="629"/>
      <c r="C352" s="310"/>
      <c r="D352" s="346">
        <f>'дети 5-ти лет К'!BD124</f>
        <v>0</v>
      </c>
      <c r="E352" s="794"/>
      <c r="F352" s="346">
        <f>'дети 5-ти лет Т'!BD124</f>
        <v>0</v>
      </c>
      <c r="G352" s="794"/>
    </row>
    <row r="353" spans="2:7" x14ac:dyDescent="0.3">
      <c r="B353" s="630"/>
      <c r="C353" s="310"/>
      <c r="D353" s="346">
        <f>'дети 5-ти лет К'!BE124</f>
        <v>0</v>
      </c>
      <c r="E353" s="794"/>
      <c r="F353" s="346">
        <f>'дети 5-ти лет Т'!BE124</f>
        <v>0</v>
      </c>
      <c r="G353" s="794"/>
    </row>
    <row r="354" spans="2:7" x14ac:dyDescent="0.3">
      <c r="B354" s="628">
        <v>19</v>
      </c>
      <c r="C354" s="310"/>
      <c r="D354" s="346">
        <f>'дети 5-ти лет К'!BF124</f>
        <v>1</v>
      </c>
      <c r="E354" s="794"/>
      <c r="F354" s="346">
        <f>'дети 5-ти лет Т'!BF124</f>
        <v>1</v>
      </c>
      <c r="G354" s="794"/>
    </row>
    <row r="355" spans="2:7" x14ac:dyDescent="0.3">
      <c r="B355" s="629"/>
      <c r="C355" s="310"/>
      <c r="D355" s="346">
        <f>'дети 5-ти лет К'!BG124</f>
        <v>0</v>
      </c>
      <c r="E355" s="794"/>
      <c r="F355" s="346">
        <f>'дети 5-ти лет Т'!BG124</f>
        <v>0</v>
      </c>
      <c r="G355" s="794"/>
    </row>
    <row r="356" spans="2:7" x14ac:dyDescent="0.3">
      <c r="B356" s="630"/>
      <c r="C356" s="310"/>
      <c r="D356" s="346">
        <f>'дети 5-ти лет К'!BH124</f>
        <v>0</v>
      </c>
      <c r="E356" s="794"/>
      <c r="F356" s="346">
        <f>'дети 5-ти лет Т'!BH124</f>
        <v>0</v>
      </c>
      <c r="G356" s="794"/>
    </row>
    <row r="357" spans="2:7" x14ac:dyDescent="0.3">
      <c r="B357" s="628">
        <v>20</v>
      </c>
      <c r="C357" s="310"/>
      <c r="D357" s="346">
        <f>'дети 5-ти лет К'!BI124</f>
        <v>1</v>
      </c>
      <c r="E357" s="794"/>
      <c r="F357" s="346">
        <f>'дети 5-ти лет Т'!BI124</f>
        <v>1</v>
      </c>
      <c r="G357" s="794"/>
    </row>
    <row r="358" spans="2:7" x14ac:dyDescent="0.3">
      <c r="B358" s="629"/>
      <c r="C358" s="310"/>
      <c r="D358" s="346">
        <f>'дети 5-ти лет К'!BJ124</f>
        <v>0</v>
      </c>
      <c r="E358" s="794"/>
      <c r="F358" s="346">
        <f>'дети 5-ти лет Т'!BJ124</f>
        <v>0</v>
      </c>
      <c r="G358" s="794"/>
    </row>
    <row r="359" spans="2:7" x14ac:dyDescent="0.3">
      <c r="B359" s="630"/>
      <c r="C359" s="310"/>
      <c r="D359" s="346">
        <f>'дети 5-ти лет К'!BK124</f>
        <v>0</v>
      </c>
      <c r="E359" s="794"/>
      <c r="F359" s="346">
        <f>'дети 5-ти лет Т'!BK124</f>
        <v>0</v>
      </c>
      <c r="G359" s="794"/>
    </row>
    <row r="360" spans="2:7" x14ac:dyDescent="0.3">
      <c r="B360" s="628">
        <v>21</v>
      </c>
      <c r="C360" s="310"/>
      <c r="D360" s="346">
        <f>'дети 5-ти лет К'!BL124</f>
        <v>1</v>
      </c>
      <c r="E360" s="794"/>
      <c r="F360" s="346">
        <f>'дети 5-ти лет Т'!BL124</f>
        <v>1</v>
      </c>
      <c r="G360" s="794"/>
    </row>
    <row r="361" spans="2:7" x14ac:dyDescent="0.3">
      <c r="B361" s="629"/>
      <c r="C361" s="310"/>
      <c r="D361" s="346">
        <f>'дети 5-ти лет К'!BM124</f>
        <v>0</v>
      </c>
      <c r="E361" s="794"/>
      <c r="F361" s="346">
        <f>'дети 5-ти лет Т'!BM124</f>
        <v>0</v>
      </c>
      <c r="G361" s="794"/>
    </row>
    <row r="362" spans="2:7" x14ac:dyDescent="0.3">
      <c r="B362" s="630"/>
      <c r="C362" s="310"/>
      <c r="D362" s="346">
        <f>'дети 5-ти лет К'!BN124</f>
        <v>0</v>
      </c>
      <c r="E362" s="794"/>
      <c r="F362" s="346">
        <f>'дети 5-ти лет Т'!BN124</f>
        <v>0</v>
      </c>
      <c r="G362" s="794"/>
    </row>
    <row r="363" spans="2:7" x14ac:dyDescent="0.3">
      <c r="B363" s="628">
        <v>22</v>
      </c>
      <c r="C363" s="310"/>
      <c r="D363" s="346">
        <f>'дети 5-ти лет К'!BO124</f>
        <v>1</v>
      </c>
      <c r="E363" s="794"/>
      <c r="F363" s="346">
        <f>'дети 5-ти лет Т'!BO124</f>
        <v>1</v>
      </c>
      <c r="G363" s="794"/>
    </row>
    <row r="364" spans="2:7" x14ac:dyDescent="0.3">
      <c r="B364" s="629"/>
      <c r="C364" s="310"/>
      <c r="D364" s="346">
        <f>'дети 5-ти лет К'!BP124</f>
        <v>0</v>
      </c>
      <c r="E364" s="794"/>
      <c r="F364" s="346">
        <f>'дети 5-ти лет Т'!BP124</f>
        <v>0</v>
      </c>
      <c r="G364" s="794"/>
    </row>
    <row r="365" spans="2:7" x14ac:dyDescent="0.3">
      <c r="B365" s="630"/>
      <c r="C365" s="310"/>
      <c r="D365" s="346">
        <f>'дети 5-ти лет К'!BQ124</f>
        <v>0</v>
      </c>
      <c r="E365" s="794"/>
      <c r="F365" s="346">
        <f>'дети 5-ти лет Т'!BQ124</f>
        <v>0</v>
      </c>
      <c r="G365" s="794"/>
    </row>
    <row r="366" spans="2:7" x14ac:dyDescent="0.3">
      <c r="B366" s="628">
        <v>23</v>
      </c>
      <c r="C366" s="310"/>
      <c r="D366" s="346">
        <f>'дети 5-ти лет К'!BR124</f>
        <v>1</v>
      </c>
      <c r="E366" s="794"/>
      <c r="F366" s="346">
        <f>'дети 5-ти лет Т'!BR124</f>
        <v>1</v>
      </c>
      <c r="G366" s="794"/>
    </row>
    <row r="367" spans="2:7" x14ac:dyDescent="0.3">
      <c r="B367" s="629"/>
      <c r="C367" s="310"/>
      <c r="D367" s="346">
        <f>'дети 5-ти лет К'!BS124</f>
        <v>0</v>
      </c>
      <c r="E367" s="794"/>
      <c r="F367" s="346">
        <f>'дети 5-ти лет Т'!BS124</f>
        <v>0</v>
      </c>
      <c r="G367" s="794"/>
    </row>
    <row r="368" spans="2:7" x14ac:dyDescent="0.3">
      <c r="B368" s="630"/>
      <c r="C368" s="310"/>
      <c r="D368" s="346">
        <f>'дети 5-ти лет К'!BT124</f>
        <v>0</v>
      </c>
      <c r="E368" s="794"/>
      <c r="F368" s="346">
        <f>'дети 5-ти лет Т'!BT124</f>
        <v>0</v>
      </c>
      <c r="G368" s="794"/>
    </row>
    <row r="369" spans="2:7" x14ac:dyDescent="0.3">
      <c r="B369" s="628">
        <v>24</v>
      </c>
      <c r="C369" s="310"/>
      <c r="D369" s="346">
        <f>'дети 5-ти лет К'!BU124</f>
        <v>1</v>
      </c>
      <c r="E369" s="794"/>
      <c r="F369" s="346">
        <f>'дети 5-ти лет Т'!BU124</f>
        <v>1</v>
      </c>
      <c r="G369" s="794"/>
    </row>
    <row r="370" spans="2:7" x14ac:dyDescent="0.3">
      <c r="B370" s="629"/>
      <c r="C370" s="310"/>
      <c r="D370" s="346">
        <f>'дети 5-ти лет К'!BV124</f>
        <v>0</v>
      </c>
      <c r="E370" s="794"/>
      <c r="F370" s="346">
        <f>'дети 5-ти лет Т'!BV124</f>
        <v>0</v>
      </c>
      <c r="G370" s="794"/>
    </row>
    <row r="371" spans="2:7" x14ac:dyDescent="0.3">
      <c r="B371" s="630"/>
      <c r="C371" s="310"/>
      <c r="D371" s="346">
        <f>'дети 5-ти лет К'!BW124</f>
        <v>0</v>
      </c>
      <c r="E371" s="794"/>
      <c r="F371" s="346">
        <f>'дети 5-ти лет Т'!BW124</f>
        <v>0</v>
      </c>
      <c r="G371" s="794"/>
    </row>
    <row r="372" spans="2:7" x14ac:dyDescent="0.3">
      <c r="B372" s="628">
        <v>25</v>
      </c>
      <c r="C372" s="310"/>
      <c r="D372" s="346">
        <f>'дети 5-ти лет К'!BX124</f>
        <v>1</v>
      </c>
      <c r="E372" s="794"/>
      <c r="F372" s="346">
        <f>'дети 5-ти лет Т'!BX124</f>
        <v>1</v>
      </c>
      <c r="G372" s="794"/>
    </row>
    <row r="373" spans="2:7" x14ac:dyDescent="0.3">
      <c r="B373" s="629"/>
      <c r="C373" s="310"/>
      <c r="D373" s="346">
        <f>'дети 5-ти лет К'!BY124</f>
        <v>0</v>
      </c>
      <c r="E373" s="794"/>
      <c r="F373" s="346">
        <f>'дети 5-ти лет Т'!BY124</f>
        <v>0</v>
      </c>
      <c r="G373" s="794"/>
    </row>
    <row r="374" spans="2:7" x14ac:dyDescent="0.3">
      <c r="B374" s="630"/>
      <c r="C374" s="310"/>
      <c r="D374" s="346">
        <f>'дети 5-ти лет К'!BZ124</f>
        <v>0</v>
      </c>
      <c r="E374" s="794"/>
      <c r="F374" s="346">
        <f>'дети 5-ти лет Т'!BZ124</f>
        <v>0</v>
      </c>
      <c r="G374" s="794"/>
    </row>
    <row r="375" spans="2:7" x14ac:dyDescent="0.3">
      <c r="B375" s="635">
        <v>26</v>
      </c>
      <c r="C375" s="310"/>
      <c r="D375" s="346">
        <f>'дети 5-ти лет К'!CA124</f>
        <v>1</v>
      </c>
      <c r="E375" s="794"/>
      <c r="F375" s="346">
        <f>'дети 5-ти лет Т'!CA124</f>
        <v>1</v>
      </c>
      <c r="G375" s="794"/>
    </row>
    <row r="376" spans="2:7" x14ac:dyDescent="0.3">
      <c r="B376" s="635"/>
      <c r="C376" s="310"/>
      <c r="D376" s="346">
        <f>'дети 5-ти лет К'!CB124</f>
        <v>0</v>
      </c>
      <c r="E376" s="794"/>
      <c r="F376" s="346">
        <f>'дети 5-ти лет Т'!CB124</f>
        <v>0</v>
      </c>
      <c r="G376" s="794"/>
    </row>
    <row r="377" spans="2:7" x14ac:dyDescent="0.3">
      <c r="B377" s="635"/>
      <c r="C377" s="310"/>
      <c r="D377" s="346">
        <f>'дети 5-ти лет К'!CC124</f>
        <v>0</v>
      </c>
      <c r="E377" s="794"/>
      <c r="F377" s="346">
        <f>'дети 5-ти лет Т'!CC124</f>
        <v>0</v>
      </c>
      <c r="G377" s="794"/>
    </row>
    <row r="378" spans="2:7" x14ac:dyDescent="0.3">
      <c r="B378" s="635">
        <v>27</v>
      </c>
      <c r="C378" s="310"/>
      <c r="D378" s="346">
        <f>'дети 5-ти лет К'!CD124</f>
        <v>1</v>
      </c>
      <c r="E378" s="794"/>
      <c r="F378" s="346">
        <f>'дети 5-ти лет Т'!CD124</f>
        <v>1</v>
      </c>
      <c r="G378" s="794"/>
    </row>
    <row r="379" spans="2:7" x14ac:dyDescent="0.3">
      <c r="B379" s="635"/>
      <c r="C379" s="310"/>
      <c r="D379" s="346">
        <f>'дети 5-ти лет К'!CE124</f>
        <v>0</v>
      </c>
      <c r="E379" s="794"/>
      <c r="F379" s="346">
        <f>'дети 5-ти лет Т'!CE124</f>
        <v>0</v>
      </c>
      <c r="G379" s="794"/>
    </row>
    <row r="380" spans="2:7" x14ac:dyDescent="0.3">
      <c r="B380" s="635"/>
      <c r="C380" s="310"/>
      <c r="D380" s="346">
        <f>'дети 5-ти лет К'!CF124</f>
        <v>0</v>
      </c>
      <c r="E380" s="794"/>
      <c r="F380" s="346">
        <f>'дети 5-ти лет Т'!CF124</f>
        <v>0</v>
      </c>
      <c r="G380" s="794"/>
    </row>
    <row r="381" spans="2:7" x14ac:dyDescent="0.3">
      <c r="B381" s="635">
        <v>28</v>
      </c>
      <c r="C381" s="310"/>
      <c r="D381" s="346">
        <f>'дети 5-ти лет К'!CG124</f>
        <v>1</v>
      </c>
      <c r="E381" s="794"/>
      <c r="F381" s="346">
        <f>'дети 5-ти лет Т'!CG124</f>
        <v>1</v>
      </c>
      <c r="G381" s="794"/>
    </row>
    <row r="382" spans="2:7" x14ac:dyDescent="0.3">
      <c r="B382" s="635"/>
      <c r="C382" s="310"/>
      <c r="D382" s="346">
        <f>'дети 5-ти лет К'!CH124</f>
        <v>0</v>
      </c>
      <c r="E382" s="794"/>
      <c r="F382" s="346">
        <f>'дети 5-ти лет Т'!CH124</f>
        <v>0</v>
      </c>
      <c r="G382" s="794"/>
    </row>
    <row r="383" spans="2:7" x14ac:dyDescent="0.3">
      <c r="B383" s="635"/>
      <c r="C383" s="310"/>
      <c r="D383" s="346">
        <f>'дети 5-ти лет К'!CI124</f>
        <v>0</v>
      </c>
      <c r="E383" s="794"/>
      <c r="F383" s="346">
        <f>'дети 5-ти лет Т'!CI124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Т'!CJ124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Т'!CK124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Т'!CL124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Т'!CM124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Т'!CN124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Т'!CO124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Т'!CP124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Т'!CQ124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Т'!CR124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Т'!CS124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Т'!CT124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Т'!CU124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Т'!CV124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Т'!CW124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Т'!CX124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Т'!CY124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Т'!CZ124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Т'!DA124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Т'!DB124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Т'!DC124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Т'!DD124</f>
        <v>0</v>
      </c>
      <c r="G404" s="795"/>
    </row>
    <row r="405" spans="2:7" x14ac:dyDescent="0.3">
      <c r="B405" s="223">
        <f>СВОД3!V19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Ф'!C20</f>
        <v xml:space="preserve">Макридова Анисия 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Ф'!A20</f>
        <v>43199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str">
        <f>IF(C101="","",VLOOKUP(C101,$S$509:$T$511,2,TRUE))</f>
        <v xml:space="preserve">Закреплять умение ходит по линии, веревке, доске, гимнастической скамейке, бревну сохраняя
равновесие
</v>
      </c>
      <c r="D11" s="257" t="e">
        <f>IF(C102="","",VLOOKUP(C102,$U$509:$V$511,2,TRUE))</f>
        <v>#N/A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str">
        <f>IF(D116="","",VLOOKUP(D116,$M$517:$N$519,2,TRUE))</f>
        <v xml:space="preserve">Закреплять навыки соблюдения последовательности сюжетной линии при повторении содержания
произведения
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str">
        <f>IF(D236="","",VLOOKUP(D236,$S$575:$T$577,2,TRUE))</f>
        <v xml:space="preserve">Закреплять умение четко произносить все звуки, различать гласные и согласные 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e">
        <f>IF(F278="","",VLOOKUP(F278,$S$603:$T$605,2,TRUE))</f>
        <v>#N/A</v>
      </c>
      <c r="G81" s="257" t="str">
        <f>IF(F279="","",VLOOKUP(F279,$U$603:$V$605,2,TRUE))</f>
        <v>Продожлать  учить  исполнять знакомые песни самостоятельно с музыкальным сопровождением и  без сопровождения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str">
        <f>IF(F290="","",VLOOKUP(F290,$AQ$603:$AR$605,2,TRUE))</f>
        <v xml:space="preserve">Закреплять умения самостоятельно и  творчески исполнять песни различного  характера 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3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Ф'!D20</f>
        <v>0</v>
      </c>
      <c r="D98" s="346">
        <f>'дети 5-ти лет К'!D20</f>
        <v>1</v>
      </c>
      <c r="E98" s="346">
        <f>'дети 5-ти лет П'!D20</f>
        <v>1</v>
      </c>
      <c r="F98" s="346">
        <f>'дети 5-ти лет Т'!D20</f>
        <v>1</v>
      </c>
      <c r="G98" s="346">
        <f>'дети 5-ти лет С'!D20</f>
        <v>0</v>
      </c>
    </row>
    <row r="99" spans="2:7" ht="15" customHeight="1" x14ac:dyDescent="0.3">
      <c r="B99" s="629"/>
      <c r="C99" s="346">
        <f>'дети 5-ти лет Ф'!E20</f>
        <v>1</v>
      </c>
      <c r="D99" s="346">
        <f>'дети 5-ти лет К'!E20</f>
        <v>0</v>
      </c>
      <c r="E99" s="346">
        <f>'дети 5-ти лет П'!E20</f>
        <v>0</v>
      </c>
      <c r="F99" s="346">
        <f>'дети 5-ти лет Т'!E20</f>
        <v>0</v>
      </c>
      <c r="G99" s="346">
        <f>'дети 5-ти лет С'!E20</f>
        <v>1</v>
      </c>
    </row>
    <row r="100" spans="2:7" ht="15" customHeight="1" x14ac:dyDescent="0.3">
      <c r="B100" s="630"/>
      <c r="C100" s="346">
        <f>'дети 5-ти лет Ф'!F20</f>
        <v>0</v>
      </c>
      <c r="D100" s="346">
        <f>'дети 5-ти лет К'!F20</f>
        <v>0</v>
      </c>
      <c r="E100" s="346">
        <f>'дети 5-ти лет П'!F20</f>
        <v>0</v>
      </c>
      <c r="F100" s="346">
        <f>'дети 5-ти лет Т'!F20</f>
        <v>0</v>
      </c>
      <c r="G100" s="346">
        <f>'дети 5-ти лет С'!F20</f>
        <v>0</v>
      </c>
    </row>
    <row r="101" spans="2:7" ht="15" customHeight="1" x14ac:dyDescent="0.3">
      <c r="B101" s="628">
        <v>2</v>
      </c>
      <c r="C101" s="346">
        <f>'дети 5-ти лет Ф'!G20</f>
        <v>1</v>
      </c>
      <c r="D101" s="346">
        <f>'дети 5-ти лет К'!G20</f>
        <v>0</v>
      </c>
      <c r="E101" s="346">
        <f>'дети 5-ти лет П'!G20</f>
        <v>1</v>
      </c>
      <c r="F101" s="346">
        <f>'дети 5-ти лет Т'!G20</f>
        <v>1</v>
      </c>
      <c r="G101" s="346">
        <f>'дети 5-ти лет С'!G20</f>
        <v>1</v>
      </c>
    </row>
    <row r="102" spans="2:7" ht="15" customHeight="1" x14ac:dyDescent="0.3">
      <c r="B102" s="629"/>
      <c r="C102" s="346">
        <f>'дети 5-ти лет Ф'!H20</f>
        <v>0</v>
      </c>
      <c r="D102" s="346">
        <f>'дети 5-ти лет К'!H20</f>
        <v>1</v>
      </c>
      <c r="E102" s="346">
        <f>'дети 5-ти лет П'!H20</f>
        <v>0</v>
      </c>
      <c r="F102" s="346">
        <f>'дети 5-ти лет Т'!H20</f>
        <v>0</v>
      </c>
      <c r="G102" s="346">
        <f>'дети 5-ти лет С'!H20</f>
        <v>0</v>
      </c>
    </row>
    <row r="103" spans="2:7" ht="15" customHeight="1" x14ac:dyDescent="0.3">
      <c r="B103" s="630"/>
      <c r="C103" s="346">
        <f>'дети 5-ти лет Ф'!I20</f>
        <v>0</v>
      </c>
      <c r="D103" s="346">
        <f>'дети 5-ти лет К'!I20</f>
        <v>0</v>
      </c>
      <c r="E103" s="346">
        <f>'дети 5-ти лет П'!I20</f>
        <v>0</v>
      </c>
      <c r="F103" s="346">
        <f>'дети 5-ти лет Т'!I20</f>
        <v>0</v>
      </c>
      <c r="G103" s="346">
        <f>'дети 5-ти лет С'!I20</f>
        <v>0</v>
      </c>
    </row>
    <row r="104" spans="2:7" ht="15" customHeight="1" x14ac:dyDescent="0.3">
      <c r="B104" s="628">
        <v>3</v>
      </c>
      <c r="C104" s="346">
        <f>'дети 5-ти лет Ф'!J20</f>
        <v>0</v>
      </c>
      <c r="D104" s="346">
        <f>'дети 5-ти лет К'!J20</f>
        <v>1</v>
      </c>
      <c r="E104" s="346">
        <f>'дети 5-ти лет П'!J20</f>
        <v>1</v>
      </c>
      <c r="F104" s="346">
        <f>'дети 5-ти лет Т'!J20</f>
        <v>0</v>
      </c>
      <c r="G104" s="346">
        <f>'дети 5-ти лет С'!J20</f>
        <v>0</v>
      </c>
    </row>
    <row r="105" spans="2:7" ht="15" customHeight="1" x14ac:dyDescent="0.3">
      <c r="B105" s="629"/>
      <c r="C105" s="346">
        <f>'дети 5-ти лет Ф'!K20</f>
        <v>1</v>
      </c>
      <c r="D105" s="346">
        <f>'дети 5-ти лет К'!K20</f>
        <v>0</v>
      </c>
      <c r="E105" s="346">
        <f>'дети 5-ти лет П'!K20</f>
        <v>0</v>
      </c>
      <c r="F105" s="346">
        <f>'дети 5-ти лет Т'!K20</f>
        <v>1</v>
      </c>
      <c r="G105" s="346">
        <f>'дети 5-ти лет С'!K20</f>
        <v>1</v>
      </c>
    </row>
    <row r="106" spans="2:7" ht="15" customHeight="1" x14ac:dyDescent="0.3">
      <c r="B106" s="630"/>
      <c r="C106" s="346">
        <f>'дети 5-ти лет Ф'!L20</f>
        <v>0</v>
      </c>
      <c r="D106" s="346">
        <f>'дети 5-ти лет К'!L20</f>
        <v>0</v>
      </c>
      <c r="E106" s="346">
        <f>'дети 5-ти лет П'!L20</f>
        <v>0</v>
      </c>
      <c r="F106" s="346">
        <f>'дети 5-ти лет Т'!L20</f>
        <v>0</v>
      </c>
      <c r="G106" s="346">
        <f>'дети 5-ти лет С'!L20</f>
        <v>0</v>
      </c>
    </row>
    <row r="107" spans="2:7" ht="15" customHeight="1" x14ac:dyDescent="0.3">
      <c r="B107" s="628">
        <v>4</v>
      </c>
      <c r="C107" s="346">
        <f>'дети 5-ти лет Ф'!M20</f>
        <v>0</v>
      </c>
      <c r="D107" s="346">
        <f>'дети 5-ти лет К'!M20</f>
        <v>0</v>
      </c>
      <c r="E107" s="346">
        <f>'дети 5-ти лет П'!M20</f>
        <v>1</v>
      </c>
      <c r="F107" s="346">
        <f>'дети 5-ти лет Т'!M20</f>
        <v>1</v>
      </c>
      <c r="G107" s="346">
        <f>'дети 5-ти лет С'!M20</f>
        <v>0</v>
      </c>
    </row>
    <row r="108" spans="2:7" ht="15" customHeight="1" x14ac:dyDescent="0.3">
      <c r="B108" s="629"/>
      <c r="C108" s="346">
        <f>'дети 5-ти лет Ф'!N20</f>
        <v>1</v>
      </c>
      <c r="D108" s="346">
        <f>'дети 5-ти лет К'!N20</f>
        <v>1</v>
      </c>
      <c r="E108" s="346">
        <f>'дети 5-ти лет П'!N20</f>
        <v>0</v>
      </c>
      <c r="F108" s="346">
        <f>'дети 5-ти лет Т'!N20</f>
        <v>0</v>
      </c>
      <c r="G108" s="346">
        <f>'дети 5-ти лет С'!N20</f>
        <v>1</v>
      </c>
    </row>
    <row r="109" spans="2:7" ht="15" customHeight="1" x14ac:dyDescent="0.3">
      <c r="B109" s="630"/>
      <c r="C109" s="346">
        <f>'дети 5-ти лет Ф'!O20</f>
        <v>0</v>
      </c>
      <c r="D109" s="346">
        <f>'дети 5-ти лет К'!O20</f>
        <v>0</v>
      </c>
      <c r="E109" s="346">
        <f>'дети 5-ти лет П'!O20</f>
        <v>0</v>
      </c>
      <c r="F109" s="346">
        <f>'дети 5-ти лет Т'!O20</f>
        <v>0</v>
      </c>
      <c r="G109" s="346">
        <f>'дети 5-ти лет С'!O20</f>
        <v>0</v>
      </c>
    </row>
    <row r="110" spans="2:7" ht="15" customHeight="1" x14ac:dyDescent="0.3">
      <c r="B110" s="628">
        <v>5</v>
      </c>
      <c r="C110" s="346">
        <f>'дети 5-ти лет Ф'!P20</f>
        <v>0</v>
      </c>
      <c r="D110" s="346">
        <f>'дети 5-ти лет К'!P20</f>
        <v>0</v>
      </c>
      <c r="E110" s="346">
        <f>'дети 5-ти лет П'!P20</f>
        <v>0</v>
      </c>
      <c r="F110" s="346">
        <f>'дети 5-ти лет Т'!P20</f>
        <v>1</v>
      </c>
      <c r="G110" s="346">
        <f>'дети 5-ти лет С'!P20</f>
        <v>1</v>
      </c>
    </row>
    <row r="111" spans="2:7" ht="15" customHeight="1" x14ac:dyDescent="0.3">
      <c r="B111" s="629"/>
      <c r="C111" s="346">
        <f>'дети 5-ти лет Ф'!Q20</f>
        <v>1</v>
      </c>
      <c r="D111" s="346">
        <f>'дети 5-ти лет К'!Q20</f>
        <v>1</v>
      </c>
      <c r="E111" s="346">
        <f>'дети 5-ти лет П'!Q20</f>
        <v>1</v>
      </c>
      <c r="F111" s="346">
        <f>'дети 5-ти лет Т'!Q20</f>
        <v>0</v>
      </c>
      <c r="G111" s="346">
        <f>'дети 5-ти лет С'!Q20</f>
        <v>0</v>
      </c>
    </row>
    <row r="112" spans="2:7" ht="15" customHeight="1" x14ac:dyDescent="0.3">
      <c r="B112" s="630"/>
      <c r="C112" s="346">
        <f>'дети 5-ти лет Ф'!R20</f>
        <v>0</v>
      </c>
      <c r="D112" s="346">
        <f>'дети 5-ти лет К'!R20</f>
        <v>0</v>
      </c>
      <c r="E112" s="346">
        <f>'дети 5-ти лет П'!R20</f>
        <v>0</v>
      </c>
      <c r="F112" s="346">
        <f>'дети 5-ти лет Т'!R20</f>
        <v>0</v>
      </c>
      <c r="G112" s="346">
        <f>'дети 5-ти лет С'!R20</f>
        <v>0</v>
      </c>
    </row>
    <row r="113" spans="2:7" ht="15" customHeight="1" x14ac:dyDescent="0.3">
      <c r="B113" s="628">
        <v>6</v>
      </c>
      <c r="C113" s="346">
        <f>'дети 5-ти лет Ф'!S20</f>
        <v>1</v>
      </c>
      <c r="D113" s="346">
        <f>'дети 5-ти лет К'!S20</f>
        <v>1</v>
      </c>
      <c r="E113" s="346">
        <f>'дети 5-ти лет П'!S20</f>
        <v>1</v>
      </c>
      <c r="F113" s="346">
        <f>'дети 5-ти лет Т'!S20</f>
        <v>1</v>
      </c>
      <c r="G113" s="346">
        <f>'дети 5-ти лет С'!S20</f>
        <v>1</v>
      </c>
    </row>
    <row r="114" spans="2:7" ht="15" customHeight="1" x14ac:dyDescent="0.3">
      <c r="B114" s="629"/>
      <c r="C114" s="346">
        <f>'дети 5-ти лет Ф'!T20</f>
        <v>0</v>
      </c>
      <c r="D114" s="346">
        <f>'дети 5-ти лет К'!T20</f>
        <v>0</v>
      </c>
      <c r="E114" s="346">
        <f>'дети 5-ти лет П'!T20</f>
        <v>0</v>
      </c>
      <c r="F114" s="346">
        <f>'дети 5-ти лет Т'!T20</f>
        <v>0</v>
      </c>
      <c r="G114" s="346">
        <f>'дети 5-ти лет С'!T20</f>
        <v>0</v>
      </c>
    </row>
    <row r="115" spans="2:7" ht="15" customHeight="1" x14ac:dyDescent="0.3">
      <c r="B115" s="630"/>
      <c r="C115" s="346">
        <f>'дети 5-ти лет Ф'!U20</f>
        <v>0</v>
      </c>
      <c r="D115" s="346">
        <f>'дети 5-ти лет К'!U20</f>
        <v>0</v>
      </c>
      <c r="E115" s="346">
        <f>'дети 5-ти лет П'!U20</f>
        <v>0</v>
      </c>
      <c r="F115" s="346">
        <f>'дети 5-ти лет Т'!U20</f>
        <v>0</v>
      </c>
      <c r="G115" s="346">
        <f>'дети 5-ти лет С'!U20</f>
        <v>0</v>
      </c>
    </row>
    <row r="116" spans="2:7" ht="15" customHeight="1" x14ac:dyDescent="0.3">
      <c r="B116" s="628">
        <v>7</v>
      </c>
      <c r="C116" s="790"/>
      <c r="D116" s="346">
        <f>'дети 5-ти лет К'!V20</f>
        <v>1</v>
      </c>
      <c r="E116" s="790"/>
      <c r="F116" s="346">
        <f>'дети 5-ти лет Т'!V20</f>
        <v>0</v>
      </c>
      <c r="G116" s="790"/>
    </row>
    <row r="117" spans="2:7" ht="15" customHeight="1" x14ac:dyDescent="0.3">
      <c r="B117" s="629"/>
      <c r="C117" s="791"/>
      <c r="D117" s="346">
        <f>'дети 5-ти лет Т'!W20</f>
        <v>1</v>
      </c>
      <c r="E117" s="791"/>
      <c r="F117" s="346">
        <f>'дети 5-ти лет Т'!W20</f>
        <v>1</v>
      </c>
      <c r="G117" s="791"/>
    </row>
    <row r="118" spans="2:7" ht="15" customHeight="1" x14ac:dyDescent="0.3">
      <c r="B118" s="630"/>
      <c r="C118" s="791"/>
      <c r="D118" s="346">
        <f>'дети 5-ти лет К'!X20</f>
        <v>0</v>
      </c>
      <c r="E118" s="791"/>
      <c r="F118" s="346">
        <f>'дети 5-ти лет Т'!X20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К'!Y20</f>
        <v>1</v>
      </c>
      <c r="E119" s="791"/>
      <c r="F119" s="346">
        <f>'дети 5-ти лет Т'!Y20</f>
        <v>1</v>
      </c>
      <c r="G119" s="791"/>
    </row>
    <row r="120" spans="2:7" ht="15" customHeight="1" x14ac:dyDescent="0.3">
      <c r="B120" s="629"/>
      <c r="C120" s="791"/>
      <c r="D120" s="346">
        <f>'дети 5-ти лет К'!Z20</f>
        <v>0</v>
      </c>
      <c r="E120" s="791"/>
      <c r="F120" s="346">
        <f>'дети 5-ти лет Т'!Z20</f>
        <v>0</v>
      </c>
      <c r="G120" s="791"/>
    </row>
    <row r="121" spans="2:7" ht="15" customHeight="1" x14ac:dyDescent="0.3">
      <c r="B121" s="630"/>
      <c r="C121" s="791"/>
      <c r="D121" s="346">
        <f>'дети 5-ти лет К'!AA20</f>
        <v>0</v>
      </c>
      <c r="E121" s="791"/>
      <c r="F121" s="346">
        <f>'дети 5-ти лет Т'!AA20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К'!AB20</f>
        <v>0</v>
      </c>
      <c r="E122" s="791"/>
      <c r="F122" s="346">
        <f>'дети 5-ти лет Т'!AB20</f>
        <v>0</v>
      </c>
      <c r="G122" s="791"/>
    </row>
    <row r="123" spans="2:7" ht="15" customHeight="1" x14ac:dyDescent="0.3">
      <c r="B123" s="629"/>
      <c r="C123" s="791"/>
      <c r="D123" s="346">
        <f>'дети 5-ти лет К'!AC20</f>
        <v>1</v>
      </c>
      <c r="E123" s="791"/>
      <c r="F123" s="346">
        <f>'дети 5-ти лет Т'!AC20</f>
        <v>1</v>
      </c>
      <c r="G123" s="791"/>
    </row>
    <row r="124" spans="2:7" ht="15" customHeight="1" x14ac:dyDescent="0.3">
      <c r="B124" s="630"/>
      <c r="C124" s="791"/>
      <c r="D124" s="346">
        <f>'дети 5-ти лет К'!AD20</f>
        <v>0</v>
      </c>
      <c r="E124" s="791"/>
      <c r="F124" s="346">
        <f>'дети 5-ти лет Т'!AD20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К'!AE20</f>
        <v>0</v>
      </c>
      <c r="E125" s="791"/>
      <c r="F125" s="346">
        <f>'дети 5-ти лет Т'!AE20</f>
        <v>0</v>
      </c>
      <c r="G125" s="791"/>
    </row>
    <row r="126" spans="2:7" ht="15" customHeight="1" x14ac:dyDescent="0.3">
      <c r="B126" s="635"/>
      <c r="C126" s="791"/>
      <c r="D126" s="346">
        <f>'дети 5-ти лет К'!AF20</f>
        <v>0</v>
      </c>
      <c r="E126" s="791"/>
      <c r="F126" s="346">
        <f>'дети 5-ти лет Т'!AF20</f>
        <v>1</v>
      </c>
      <c r="G126" s="791"/>
    </row>
    <row r="127" spans="2:7" ht="15" customHeight="1" x14ac:dyDescent="0.3">
      <c r="B127" s="635"/>
      <c r="C127" s="791"/>
      <c r="D127" s="346">
        <f>'дети 5-ти лет К'!AG20</f>
        <v>1</v>
      </c>
      <c r="E127" s="791"/>
      <c r="F127" s="346">
        <f>'дети 5-ти лет Т'!AG20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К'!AH20</f>
        <v>0</v>
      </c>
      <c r="E128" s="791"/>
      <c r="F128" s="346">
        <f>'дети 5-ти лет Т'!AH20</f>
        <v>1</v>
      </c>
      <c r="G128" s="791"/>
    </row>
    <row r="129" spans="2:7" ht="15" customHeight="1" x14ac:dyDescent="0.3">
      <c r="B129" s="635"/>
      <c r="C129" s="791"/>
      <c r="D129" s="346">
        <f>'дети 5-ти лет К'!AI20</f>
        <v>1</v>
      </c>
      <c r="E129" s="791"/>
      <c r="F129" s="346">
        <f>'дети 5-ти лет Т'!AI20</f>
        <v>0</v>
      </c>
      <c r="G129" s="791"/>
    </row>
    <row r="130" spans="2:7" x14ac:dyDescent="0.3">
      <c r="B130" s="635"/>
      <c r="C130" s="791"/>
      <c r="D130" s="346">
        <f>'дети 5-ти лет К'!AJ20</f>
        <v>0</v>
      </c>
      <c r="E130" s="791"/>
      <c r="F130" s="346">
        <f>'дети 5-ти лет Т'!AJ20</f>
        <v>0</v>
      </c>
      <c r="G130" s="791"/>
    </row>
    <row r="131" spans="2:7" x14ac:dyDescent="0.3">
      <c r="B131" s="635">
        <v>12</v>
      </c>
      <c r="C131" s="791"/>
      <c r="D131" s="346">
        <f>'дети 5-ти лет К'!AK20</f>
        <v>1</v>
      </c>
      <c r="E131" s="791"/>
      <c r="F131" s="346">
        <f>'дети 5-ти лет Т'!AK20</f>
        <v>1</v>
      </c>
      <c r="G131" s="791"/>
    </row>
    <row r="132" spans="2:7" x14ac:dyDescent="0.3">
      <c r="B132" s="635"/>
      <c r="C132" s="791"/>
      <c r="D132" s="346">
        <f>'дети 5-ти лет К'!AL20</f>
        <v>0</v>
      </c>
      <c r="E132" s="791"/>
      <c r="F132" s="346">
        <f>'дети 5-ти лет Т'!AL20</f>
        <v>0</v>
      </c>
      <c r="G132" s="791"/>
    </row>
    <row r="133" spans="2:7" x14ac:dyDescent="0.3">
      <c r="B133" s="635"/>
      <c r="C133" s="791"/>
      <c r="D133" s="346">
        <f>'дети 5-ти лет К'!AM20</f>
        <v>0</v>
      </c>
      <c r="E133" s="791"/>
      <c r="F133" s="346">
        <f>'дети 5-ти лет Т'!AM20</f>
        <v>0</v>
      </c>
      <c r="G133" s="791"/>
    </row>
    <row r="134" spans="2:7" x14ac:dyDescent="0.3">
      <c r="B134" s="635">
        <v>13</v>
      </c>
      <c r="C134" s="791"/>
      <c r="D134" s="346">
        <f>'дети 5-ти лет К'!AN20</f>
        <v>0</v>
      </c>
      <c r="E134" s="791"/>
      <c r="F134" s="346">
        <f>'дети 5-ти лет Т'!AN20</f>
        <v>1</v>
      </c>
      <c r="G134" s="791"/>
    </row>
    <row r="135" spans="2:7" x14ac:dyDescent="0.3">
      <c r="B135" s="635"/>
      <c r="C135" s="791"/>
      <c r="D135" s="346">
        <f>'дети 5-ти лет К'!AO20</f>
        <v>1</v>
      </c>
      <c r="E135" s="791"/>
      <c r="F135" s="346">
        <f>'дети 5-ти лет Т'!AO20</f>
        <v>0</v>
      </c>
      <c r="G135" s="791"/>
    </row>
    <row r="136" spans="2:7" x14ac:dyDescent="0.3">
      <c r="B136" s="635"/>
      <c r="C136" s="791"/>
      <c r="D136" s="346">
        <f>'дети 5-ти лет К'!AP20</f>
        <v>0</v>
      </c>
      <c r="E136" s="791"/>
      <c r="F136" s="346">
        <f>'дети 5-ти лет Т'!AP20</f>
        <v>0</v>
      </c>
      <c r="G136" s="791"/>
    </row>
    <row r="137" spans="2:7" x14ac:dyDescent="0.3">
      <c r="B137" s="635">
        <v>14</v>
      </c>
      <c r="C137" s="791"/>
      <c r="D137" s="346">
        <f>'дети 5-ти лет К'!AQ20</f>
        <v>1</v>
      </c>
      <c r="E137" s="791"/>
      <c r="F137" s="346">
        <f>'дети 5-ти лет Т'!AQ20</f>
        <v>0</v>
      </c>
      <c r="G137" s="791"/>
    </row>
    <row r="138" spans="2:7" x14ac:dyDescent="0.3">
      <c r="B138" s="635"/>
      <c r="C138" s="791"/>
      <c r="D138" s="346">
        <f>'дети 5-ти лет К'!AR20</f>
        <v>0</v>
      </c>
      <c r="E138" s="791"/>
      <c r="F138" s="346">
        <f>'дети 5-ти лет Т'!AR20</f>
        <v>1</v>
      </c>
      <c r="G138" s="791"/>
    </row>
    <row r="139" spans="2:7" x14ac:dyDescent="0.3">
      <c r="B139" s="635"/>
      <c r="C139" s="791"/>
      <c r="D139" s="346">
        <f>'дети 5-ти лет К'!AS20</f>
        <v>0</v>
      </c>
      <c r="E139" s="791"/>
      <c r="F139" s="346">
        <f>'дети 5-ти лет Т'!AS20</f>
        <v>0</v>
      </c>
      <c r="G139" s="791"/>
    </row>
    <row r="140" spans="2:7" x14ac:dyDescent="0.3">
      <c r="B140" s="635">
        <v>15</v>
      </c>
      <c r="C140" s="791"/>
      <c r="D140" s="346">
        <f>'дети 5-ти лет К'!AT20</f>
        <v>0</v>
      </c>
      <c r="E140" s="791"/>
      <c r="F140" s="346">
        <f>'дети 5-ти лет Т'!AT20</f>
        <v>1</v>
      </c>
      <c r="G140" s="791"/>
    </row>
    <row r="141" spans="2:7" x14ac:dyDescent="0.3">
      <c r="B141" s="635"/>
      <c r="C141" s="791"/>
      <c r="D141" s="346">
        <f>'дети 5-ти лет К'!AU20</f>
        <v>1</v>
      </c>
      <c r="E141" s="791"/>
      <c r="F141" s="346">
        <f>'дети 5-ти лет Т'!AU20</f>
        <v>0</v>
      </c>
      <c r="G141" s="791"/>
    </row>
    <row r="142" spans="2:7" x14ac:dyDescent="0.3">
      <c r="B142" s="635"/>
      <c r="C142" s="791"/>
      <c r="D142" s="346">
        <f>'дети 5-ти лет К'!AV20</f>
        <v>0</v>
      </c>
      <c r="E142" s="791"/>
      <c r="F142" s="346">
        <f>'дети 5-ти лет Т'!AV20</f>
        <v>0</v>
      </c>
      <c r="G142" s="791"/>
    </row>
    <row r="143" spans="2:7" x14ac:dyDescent="0.3">
      <c r="B143" s="635">
        <v>16</v>
      </c>
      <c r="C143" s="791"/>
      <c r="D143" s="346">
        <f>'дети 5-ти лет К'!AW20</f>
        <v>0</v>
      </c>
      <c r="E143" s="791"/>
      <c r="F143" s="346">
        <f>'дети 5-ти лет Т'!AW20</f>
        <v>0</v>
      </c>
      <c r="G143" s="791"/>
    </row>
    <row r="144" spans="2:7" x14ac:dyDescent="0.3">
      <c r="B144" s="635"/>
      <c r="C144" s="791"/>
      <c r="D144" s="346">
        <f>'дети 5-ти лет К'!AX20</f>
        <v>1</v>
      </c>
      <c r="E144" s="791"/>
      <c r="F144" s="346">
        <f>'дети 5-ти лет Т'!AX20</f>
        <v>1</v>
      </c>
      <c r="G144" s="791"/>
    </row>
    <row r="145" spans="2:7" x14ac:dyDescent="0.3">
      <c r="B145" s="635"/>
      <c r="C145" s="791"/>
      <c r="D145" s="346">
        <f>'дети 5-ти лет К'!AY20</f>
        <v>0</v>
      </c>
      <c r="E145" s="791"/>
      <c r="F145" s="346">
        <f>'дети 5-ти лет Т'!AY20</f>
        <v>0</v>
      </c>
      <c r="G145" s="791"/>
    </row>
    <row r="146" spans="2:7" x14ac:dyDescent="0.3">
      <c r="B146" s="635">
        <v>17</v>
      </c>
      <c r="C146" s="791"/>
      <c r="D146" s="346">
        <f>'дети 5-ти лет К'!AZ20</f>
        <v>0</v>
      </c>
      <c r="E146" s="791"/>
      <c r="F146" s="346">
        <f>'дети 5-ти лет Т'!AZ20</f>
        <v>1</v>
      </c>
      <c r="G146" s="791"/>
    </row>
    <row r="147" spans="2:7" x14ac:dyDescent="0.3">
      <c r="B147" s="635"/>
      <c r="C147" s="791"/>
      <c r="D147" s="346">
        <f>'дети 5-ти лет К'!BA20</f>
        <v>1</v>
      </c>
      <c r="E147" s="791"/>
      <c r="F147" s="346">
        <f>'дети 5-ти лет Т'!BA20</f>
        <v>0</v>
      </c>
      <c r="G147" s="791"/>
    </row>
    <row r="148" spans="2:7" x14ac:dyDescent="0.3">
      <c r="B148" s="635"/>
      <c r="C148" s="791"/>
      <c r="D148" s="346">
        <f>'дети 5-ти лет К'!BB20</f>
        <v>0</v>
      </c>
      <c r="E148" s="791"/>
      <c r="F148" s="346">
        <f>'дети 5-ти лет Т'!BB20</f>
        <v>0</v>
      </c>
      <c r="G148" s="791"/>
    </row>
    <row r="149" spans="2:7" x14ac:dyDescent="0.3">
      <c r="B149" s="635">
        <v>18</v>
      </c>
      <c r="C149" s="791"/>
      <c r="D149" s="346">
        <f>'дети 5-ти лет К'!BC20</f>
        <v>1</v>
      </c>
      <c r="E149" s="791"/>
      <c r="F149" s="346">
        <f>'дети 5-ти лет Т'!BC20</f>
        <v>0</v>
      </c>
      <c r="G149" s="791"/>
    </row>
    <row r="150" spans="2:7" x14ac:dyDescent="0.3">
      <c r="B150" s="635"/>
      <c r="C150" s="791"/>
      <c r="D150" s="346">
        <f>'дети 5-ти лет К'!BD20</f>
        <v>0</v>
      </c>
      <c r="E150" s="791"/>
      <c r="F150" s="346">
        <f>'дети 5-ти лет Т'!BD20</f>
        <v>1</v>
      </c>
      <c r="G150" s="791"/>
    </row>
    <row r="151" spans="2:7" x14ac:dyDescent="0.3">
      <c r="B151" s="635"/>
      <c r="C151" s="791"/>
      <c r="D151" s="346">
        <f>'дети 5-ти лет К'!BE20</f>
        <v>0</v>
      </c>
      <c r="E151" s="791"/>
      <c r="F151" s="346">
        <f>'дети 5-ти лет Т'!BE20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Т'!BF20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Т'!BG20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Т'!BH20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Т'!BI20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Т'!BJ20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Т'!BK20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Т'!BL20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Т'!BM20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Т'!BN20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Т'!BO20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Т'!BP20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Т'!BQ20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Т'!BR20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Т'!BS20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Т'!BT20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Т'!BU20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Т'!BV20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Т'!BW20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Т'!BX20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Т'!BY20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Т'!BZ20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Т'!CA20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Т'!CB20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Т'!CC20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Т'!CD20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Т'!CE20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Т'!CF20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Т'!CG20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Т'!CH20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Т'!CI20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Т'!CJ20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Т'!CK20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Т'!CL20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Т'!CM20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Т'!CN20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Т'!CO20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28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Ф'!D66</f>
        <v>0</v>
      </c>
      <c r="D191" s="347">
        <f>'дети 5-ти лет К'!D66</f>
        <v>0</v>
      </c>
      <c r="E191" s="347">
        <f>'дети 5-ти лет П'!D66</f>
        <v>1</v>
      </c>
      <c r="F191" s="347">
        <f>'дети 5-ти лет Т'!D66</f>
        <v>1</v>
      </c>
      <c r="G191" s="347">
        <f>'дети 5-ти лет С'!D66</f>
        <v>1</v>
      </c>
    </row>
    <row r="192" spans="2:7" ht="15" customHeight="1" x14ac:dyDescent="0.3">
      <c r="B192" s="629"/>
      <c r="C192" s="347">
        <f>'дети 5-ти лет Ф'!E66</f>
        <v>1</v>
      </c>
      <c r="D192" s="347">
        <f>'дети 5-ти лет К'!E66</f>
        <v>1</v>
      </c>
      <c r="E192" s="347">
        <f>'дети 5-ти лет П'!E66</f>
        <v>0</v>
      </c>
      <c r="F192" s="347">
        <f>'дети 5-ти лет Т'!E66</f>
        <v>0</v>
      </c>
      <c r="G192" s="347">
        <f>'дети 5-ти лет С'!E66</f>
        <v>0</v>
      </c>
    </row>
    <row r="193" spans="2:100" ht="15" customHeight="1" x14ac:dyDescent="0.3">
      <c r="B193" s="630"/>
      <c r="C193" s="347">
        <f>'дети 5-ти лет Ф'!F66</f>
        <v>0</v>
      </c>
      <c r="D193" s="347">
        <f>'дети 5-ти лет К'!F66</f>
        <v>0</v>
      </c>
      <c r="E193" s="347">
        <f>'дети 5-ти лет П'!F66</f>
        <v>0</v>
      </c>
      <c r="F193" s="347">
        <f>'дети 5-ти лет Т'!F66</f>
        <v>0</v>
      </c>
      <c r="G193" s="347">
        <f>'дети 5-ти лет С'!F66</f>
        <v>0</v>
      </c>
    </row>
    <row r="194" spans="2:100" ht="15" customHeight="1" x14ac:dyDescent="0.3">
      <c r="B194" s="628">
        <v>2</v>
      </c>
      <c r="C194" s="347">
        <f>'дети 5-ти лет Ф'!G66</f>
        <v>1</v>
      </c>
      <c r="D194" s="347">
        <f>'дети 5-ти лет К'!G66</f>
        <v>0</v>
      </c>
      <c r="E194" s="347">
        <f>'дети 5-ти лет П'!G66</f>
        <v>1</v>
      </c>
      <c r="F194" s="347">
        <f>'дети 5-ти лет Т'!G66</f>
        <v>1</v>
      </c>
      <c r="G194" s="347">
        <f>'дети 5-ти лет С'!G66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Ф'!H66</f>
        <v>0</v>
      </c>
      <c r="D195" s="347">
        <f>'дети 5-ти лет К'!H66</f>
        <v>1</v>
      </c>
      <c r="E195" s="347">
        <f>'дети 5-ти лет П'!H66</f>
        <v>0</v>
      </c>
      <c r="F195" s="347">
        <f>'дети 5-ти лет Т'!H66</f>
        <v>0</v>
      </c>
      <c r="G195" s="347">
        <f>'дети 5-ти лет С'!H66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Ф'!I66</f>
        <v>0</v>
      </c>
      <c r="D196" s="347">
        <f>'дети 5-ти лет К'!I66</f>
        <v>0</v>
      </c>
      <c r="E196" s="347">
        <f>'дети 5-ти лет П'!I66</f>
        <v>0</v>
      </c>
      <c r="F196" s="347">
        <f>'дети 5-ти лет Т'!I66</f>
        <v>0</v>
      </c>
      <c r="G196" s="347">
        <f>'дети 5-ти лет С'!I66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Ф'!J66</f>
        <v>1</v>
      </c>
      <c r="D197" s="347">
        <f>'дети 5-ти лет К'!J66</f>
        <v>0</v>
      </c>
      <c r="E197" s="347">
        <f>'дети 5-ти лет П'!J66</f>
        <v>1</v>
      </c>
      <c r="F197" s="347">
        <f>'дети 5-ти лет Т'!J66</f>
        <v>0</v>
      </c>
      <c r="G197" s="347">
        <f>'дети 5-ти лет С'!J66</f>
        <v>1</v>
      </c>
    </row>
    <row r="198" spans="2:100" ht="15" customHeight="1" x14ac:dyDescent="0.3">
      <c r="B198" s="629"/>
      <c r="C198" s="347">
        <f>'дети 5-ти лет Ф'!K66</f>
        <v>0</v>
      </c>
      <c r="D198" s="347">
        <f>'дети 5-ти лет К'!K66</f>
        <v>1</v>
      </c>
      <c r="E198" s="347">
        <f>'дети 5-ти лет П'!K66</f>
        <v>0</v>
      </c>
      <c r="F198" s="347">
        <f>'дети 5-ти лет Т'!K66</f>
        <v>1</v>
      </c>
      <c r="G198" s="347">
        <f>'дети 5-ти лет С'!K66</f>
        <v>0</v>
      </c>
    </row>
    <row r="199" spans="2:100" ht="15" customHeight="1" x14ac:dyDescent="0.3">
      <c r="B199" s="630"/>
      <c r="C199" s="347">
        <f>'дети 5-ти лет Ф'!L66</f>
        <v>0</v>
      </c>
      <c r="D199" s="347">
        <f>'дети 5-ти лет К'!L66</f>
        <v>0</v>
      </c>
      <c r="E199" s="347">
        <f>'дети 5-ти лет П'!L66</f>
        <v>0</v>
      </c>
      <c r="F199" s="347">
        <f>'дети 5-ти лет Т'!L66</f>
        <v>0</v>
      </c>
      <c r="G199" s="347">
        <f>'дети 5-ти лет С'!L66</f>
        <v>0</v>
      </c>
    </row>
    <row r="200" spans="2:100" ht="15" customHeight="1" x14ac:dyDescent="0.3">
      <c r="B200" s="628">
        <v>4</v>
      </c>
      <c r="C200" s="347">
        <f>'дети 5-ти лет Ф'!M66</f>
        <v>1</v>
      </c>
      <c r="D200" s="347">
        <f>'дети 5-ти лет К'!M66</f>
        <v>0</v>
      </c>
      <c r="E200" s="347">
        <f>'дети 5-ти лет П'!M66</f>
        <v>1</v>
      </c>
      <c r="F200" s="347">
        <f>'дети 5-ти лет Т'!M66</f>
        <v>1</v>
      </c>
      <c r="G200" s="347">
        <f>'дети 5-ти лет С'!M66</f>
        <v>1</v>
      </c>
    </row>
    <row r="201" spans="2:100" ht="15" customHeight="1" x14ac:dyDescent="0.3">
      <c r="B201" s="629"/>
      <c r="C201" s="347">
        <f>'дети 5-ти лет Ф'!N66</f>
        <v>0</v>
      </c>
      <c r="D201" s="347">
        <f>'дети 5-ти лет К'!N66</f>
        <v>1</v>
      </c>
      <c r="E201" s="347">
        <f>'дети 5-ти лет П'!N66</f>
        <v>0</v>
      </c>
      <c r="F201" s="347">
        <f>'дети 5-ти лет Т'!N66</f>
        <v>0</v>
      </c>
      <c r="G201" s="347">
        <f>'дети 5-ти лет С'!N66</f>
        <v>0</v>
      </c>
    </row>
    <row r="202" spans="2:100" ht="15" customHeight="1" x14ac:dyDescent="0.3">
      <c r="B202" s="630"/>
      <c r="C202" s="347">
        <f>'дети 5-ти лет Ф'!O66</f>
        <v>0</v>
      </c>
      <c r="D202" s="347">
        <f>'дети 5-ти лет К'!O66</f>
        <v>0</v>
      </c>
      <c r="E202" s="347">
        <f>'дети 5-ти лет П'!O66</f>
        <v>0</v>
      </c>
      <c r="F202" s="347">
        <f>'дети 5-ти лет Т'!O66</f>
        <v>0</v>
      </c>
      <c r="G202" s="347">
        <f>'дети 5-ти лет С'!O66</f>
        <v>0</v>
      </c>
    </row>
    <row r="203" spans="2:100" ht="15" customHeight="1" x14ac:dyDescent="0.3">
      <c r="B203" s="628">
        <v>5</v>
      </c>
      <c r="C203" s="347">
        <f>'дети 5-ти лет Ф'!P66</f>
        <v>1</v>
      </c>
      <c r="D203" s="347">
        <f>'дети 5-ти лет К'!P66</f>
        <v>0</v>
      </c>
      <c r="E203" s="347">
        <f>'дети 5-ти лет П'!P66</f>
        <v>0</v>
      </c>
      <c r="F203" s="347">
        <f>'дети 5-ти лет Т'!P66</f>
        <v>1</v>
      </c>
      <c r="G203" s="347">
        <f>'дети 5-ти лет С'!P66</f>
        <v>1</v>
      </c>
    </row>
    <row r="204" spans="2:100" ht="15" customHeight="1" x14ac:dyDescent="0.3">
      <c r="B204" s="629"/>
      <c r="C204" s="347">
        <f>'дети 5-ти лет Ф'!Q66</f>
        <v>0</v>
      </c>
      <c r="D204" s="347">
        <f>'дети 5-ти лет К'!Q66</f>
        <v>1</v>
      </c>
      <c r="E204" s="347">
        <f>'дети 5-ти лет П'!Q66</f>
        <v>1</v>
      </c>
      <c r="F204" s="347">
        <f>'дети 5-ти лет Т'!Q66</f>
        <v>0</v>
      </c>
      <c r="G204" s="347">
        <f>'дети 5-ти лет С'!Q66</f>
        <v>0</v>
      </c>
    </row>
    <row r="205" spans="2:100" ht="15" customHeight="1" x14ac:dyDescent="0.3">
      <c r="B205" s="630"/>
      <c r="C205" s="347">
        <f>'дети 5-ти лет Ф'!R66</f>
        <v>0</v>
      </c>
      <c r="D205" s="347">
        <f>'дети 5-ти лет К'!R66</f>
        <v>0</v>
      </c>
      <c r="E205" s="347">
        <f>'дети 5-ти лет П'!R66</f>
        <v>0</v>
      </c>
      <c r="F205" s="347">
        <f>'дети 5-ти лет Т'!R66</f>
        <v>0</v>
      </c>
      <c r="G205" s="347">
        <f>'дети 5-ти лет С'!R66</f>
        <v>0</v>
      </c>
    </row>
    <row r="206" spans="2:100" ht="15" customHeight="1" x14ac:dyDescent="0.3">
      <c r="B206" s="628">
        <v>6</v>
      </c>
      <c r="C206" s="347">
        <f>'дети 5-ти лет Ф'!S66</f>
        <v>1</v>
      </c>
      <c r="D206" s="347">
        <f>'дети 5-ти лет К'!S66</f>
        <v>0</v>
      </c>
      <c r="E206" s="347">
        <f>'дети 5-ти лет П'!S66</f>
        <v>1</v>
      </c>
      <c r="F206" s="347">
        <f>'дети 5-ти лет Т'!S66</f>
        <v>1</v>
      </c>
      <c r="G206" s="347">
        <f>'дети 5-ти лет С'!S66</f>
        <v>0</v>
      </c>
    </row>
    <row r="207" spans="2:100" ht="15" customHeight="1" x14ac:dyDescent="0.3">
      <c r="B207" s="629"/>
      <c r="C207" s="347">
        <f>'дети 5-ти лет Ф'!T66</f>
        <v>0</v>
      </c>
      <c r="D207" s="347">
        <f>'дети 5-ти лет К'!T66</f>
        <v>1</v>
      </c>
      <c r="E207" s="347">
        <f>'дети 5-ти лет П'!T66</f>
        <v>0</v>
      </c>
      <c r="F207" s="347">
        <f>'дети 5-ти лет Т'!T66</f>
        <v>0</v>
      </c>
      <c r="G207" s="347">
        <f>'дети 5-ти лет С'!T66</f>
        <v>1</v>
      </c>
    </row>
    <row r="208" spans="2:100" ht="15" customHeight="1" x14ac:dyDescent="0.3">
      <c r="B208" s="630"/>
      <c r="C208" s="347">
        <f>'дети 5-ти лет Ф'!U66</f>
        <v>0</v>
      </c>
      <c r="D208" s="347">
        <f>'дети 5-ти лет К'!U66</f>
        <v>0</v>
      </c>
      <c r="E208" s="347">
        <f>'дети 5-ти лет П'!U66</f>
        <v>0</v>
      </c>
      <c r="F208" s="347">
        <f>'дети 5-ти лет Т'!U66</f>
        <v>0</v>
      </c>
      <c r="G208" s="347">
        <f>'дети 5-ти лет С'!U66</f>
        <v>0</v>
      </c>
    </row>
    <row r="209" spans="2:7" ht="15" customHeight="1" x14ac:dyDescent="0.3">
      <c r="B209" s="628">
        <v>7</v>
      </c>
      <c r="C209" s="347">
        <f>'дети 5-ти лет Ф'!V66</f>
        <v>1</v>
      </c>
      <c r="D209" s="347">
        <f>'дети 5-ти лет К'!V66</f>
        <v>0</v>
      </c>
      <c r="E209" s="347">
        <f>'дети 5-ти лет П'!V66</f>
        <v>1</v>
      </c>
      <c r="F209" s="347">
        <f>'дети 5-ти лет Т'!V66</f>
        <v>1</v>
      </c>
      <c r="G209" s="347">
        <f>'дети 5-ти лет С'!V66</f>
        <v>1</v>
      </c>
    </row>
    <row r="210" spans="2:7" ht="15" customHeight="1" x14ac:dyDescent="0.3">
      <c r="B210" s="629"/>
      <c r="C210" s="347">
        <f>'дети 5-ти лет Ф'!W66</f>
        <v>0</v>
      </c>
      <c r="D210" s="347">
        <f>'дети 5-ти лет Т'!W66</f>
        <v>0</v>
      </c>
      <c r="E210" s="347">
        <f>'дети 5-ти лет П'!W66</f>
        <v>0</v>
      </c>
      <c r="F210" s="347">
        <f>'дети 5-ти лет Т'!W66</f>
        <v>0</v>
      </c>
      <c r="G210" s="347">
        <f>'дети 5-ти лет С'!W66</f>
        <v>0</v>
      </c>
    </row>
    <row r="211" spans="2:7" ht="15" customHeight="1" x14ac:dyDescent="0.3">
      <c r="B211" s="630"/>
      <c r="C211" s="347">
        <f>'дети 5-ти лет Ф'!X66</f>
        <v>0</v>
      </c>
      <c r="D211" s="347">
        <f>'дети 5-ти лет К'!X66</f>
        <v>0</v>
      </c>
      <c r="E211" s="347">
        <f>'дети 5-ти лет П'!X66</f>
        <v>0</v>
      </c>
      <c r="F211" s="347">
        <f>'дети 5-ти лет Т'!X66</f>
        <v>0</v>
      </c>
      <c r="G211" s="347">
        <f>'дети 5-ти лет С'!X66</f>
        <v>0</v>
      </c>
    </row>
    <row r="212" spans="2:7" ht="15" customHeight="1" x14ac:dyDescent="0.3">
      <c r="B212" s="628">
        <v>8</v>
      </c>
      <c r="C212" s="309"/>
      <c r="D212" s="347">
        <f>'дети 5-ти лет К'!Y66</f>
        <v>1</v>
      </c>
      <c r="E212" s="793"/>
      <c r="F212" s="347">
        <f>'дети 5-ти лет Т'!Y66</f>
        <v>1</v>
      </c>
      <c r="G212" s="793"/>
    </row>
    <row r="213" spans="2:7" ht="15" customHeight="1" x14ac:dyDescent="0.3">
      <c r="B213" s="629"/>
      <c r="C213" s="310"/>
      <c r="D213" s="347">
        <f>'дети 5-ти лет К'!Z66</f>
        <v>0</v>
      </c>
      <c r="E213" s="794"/>
      <c r="F213" s="347">
        <f>'дети 5-ти лет Т'!Z66</f>
        <v>0</v>
      </c>
      <c r="G213" s="794"/>
    </row>
    <row r="214" spans="2:7" ht="15" customHeight="1" x14ac:dyDescent="0.3">
      <c r="B214" s="630"/>
      <c r="C214" s="310"/>
      <c r="D214" s="347">
        <f>'дети 5-ти лет К'!AA66</f>
        <v>0</v>
      </c>
      <c r="E214" s="794"/>
      <c r="F214" s="347">
        <f>'дети 5-ти лет Т'!AA66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К'!AB66</f>
        <v>1</v>
      </c>
      <c r="E215" s="794"/>
      <c r="F215" s="347">
        <f>'дети 5-ти лет Т'!AB66</f>
        <v>1</v>
      </c>
      <c r="G215" s="794"/>
    </row>
    <row r="216" spans="2:7" ht="15" customHeight="1" x14ac:dyDescent="0.3">
      <c r="B216" s="629"/>
      <c r="C216" s="310"/>
      <c r="D216" s="347">
        <f>'дети 5-ти лет К'!AC66</f>
        <v>0</v>
      </c>
      <c r="E216" s="794"/>
      <c r="F216" s="347">
        <f>'дети 5-ти лет Т'!AC66</f>
        <v>0</v>
      </c>
      <c r="G216" s="794"/>
    </row>
    <row r="217" spans="2:7" ht="15" customHeight="1" x14ac:dyDescent="0.3">
      <c r="B217" s="630"/>
      <c r="C217" s="310"/>
      <c r="D217" s="347">
        <f>'дети 5-ти лет К'!AD66</f>
        <v>0</v>
      </c>
      <c r="E217" s="794"/>
      <c r="F217" s="347">
        <f>'дети 5-ти лет Т'!AD66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К'!AE66</f>
        <v>0</v>
      </c>
      <c r="E218" s="794"/>
      <c r="F218" s="347">
        <f>'дети 5-ти лет Т'!AE66</f>
        <v>1</v>
      </c>
      <c r="G218" s="794"/>
    </row>
    <row r="219" spans="2:7" ht="15" customHeight="1" x14ac:dyDescent="0.3">
      <c r="B219" s="635"/>
      <c r="C219" s="310"/>
      <c r="D219" s="347">
        <f>'дети 5-ти лет К'!AF66</f>
        <v>1</v>
      </c>
      <c r="E219" s="794"/>
      <c r="F219" s="347">
        <f>'дети 5-ти лет Т'!AF66</f>
        <v>0</v>
      </c>
      <c r="G219" s="794"/>
    </row>
    <row r="220" spans="2:7" ht="15" customHeight="1" x14ac:dyDescent="0.3">
      <c r="B220" s="635"/>
      <c r="C220" s="310"/>
      <c r="D220" s="347">
        <f>'дети 5-ти лет К'!AG66</f>
        <v>0</v>
      </c>
      <c r="E220" s="794"/>
      <c r="F220" s="347">
        <f>'дети 5-ти лет Т'!AG66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К'!AH66</f>
        <v>0</v>
      </c>
      <c r="E221" s="794"/>
      <c r="F221" s="347">
        <f>'дети 5-ти лет Т'!AH66</f>
        <v>0</v>
      </c>
      <c r="G221" s="794"/>
    </row>
    <row r="222" spans="2:7" ht="15" customHeight="1" x14ac:dyDescent="0.3">
      <c r="B222" s="635"/>
      <c r="C222" s="310"/>
      <c r="D222" s="347">
        <f>'дети 5-ти лет К'!AI66</f>
        <v>1</v>
      </c>
      <c r="E222" s="794"/>
      <c r="F222" s="347">
        <f>'дети 5-ти лет Т'!AI66</f>
        <v>1</v>
      </c>
      <c r="G222" s="794"/>
    </row>
    <row r="223" spans="2:7" ht="15" customHeight="1" x14ac:dyDescent="0.3">
      <c r="B223" s="635"/>
      <c r="C223" s="310"/>
      <c r="D223" s="347">
        <f>'дети 5-ти лет К'!AJ66</f>
        <v>0</v>
      </c>
      <c r="E223" s="794"/>
      <c r="F223" s="347">
        <f>'дети 5-ти лет Т'!AJ66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К'!AK66</f>
        <v>0</v>
      </c>
      <c r="E224" s="794"/>
      <c r="F224" s="347">
        <f>'дети 5-ти лет Т'!AK66</f>
        <v>1</v>
      </c>
      <c r="G224" s="794"/>
    </row>
    <row r="225" spans="2:7" ht="15" customHeight="1" x14ac:dyDescent="0.3">
      <c r="B225" s="635"/>
      <c r="C225" s="310"/>
      <c r="D225" s="347">
        <f>'дети 5-ти лет К'!AL66</f>
        <v>1</v>
      </c>
      <c r="E225" s="794"/>
      <c r="F225" s="347">
        <f>'дети 5-ти лет Т'!AL66</f>
        <v>0</v>
      </c>
      <c r="G225" s="794"/>
    </row>
    <row r="226" spans="2:7" ht="15" customHeight="1" x14ac:dyDescent="0.3">
      <c r="B226" s="635"/>
      <c r="C226" s="310"/>
      <c r="D226" s="347">
        <f>'дети 5-ти лет К'!AM66</f>
        <v>0</v>
      </c>
      <c r="E226" s="794"/>
      <c r="F226" s="347">
        <f>'дети 5-ти лет Т'!AM66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К'!AN66</f>
        <v>1</v>
      </c>
      <c r="E227" s="794"/>
      <c r="F227" s="347">
        <f>'дети 5-ти лет Т'!AN66</f>
        <v>1</v>
      </c>
      <c r="G227" s="794"/>
    </row>
    <row r="228" spans="2:7" ht="15" customHeight="1" x14ac:dyDescent="0.3">
      <c r="B228" s="635"/>
      <c r="C228" s="310"/>
      <c r="D228" s="347">
        <f>'дети 5-ти лет К'!AO66</f>
        <v>0</v>
      </c>
      <c r="E228" s="794"/>
      <c r="F228" s="347">
        <f>'дети 5-ти лет Т'!AO66</f>
        <v>0</v>
      </c>
      <c r="G228" s="794"/>
    </row>
    <row r="229" spans="2:7" ht="15" customHeight="1" x14ac:dyDescent="0.3">
      <c r="B229" s="635"/>
      <c r="C229" s="310"/>
      <c r="D229" s="347">
        <f>'дети 5-ти лет К'!AP66</f>
        <v>0</v>
      </c>
      <c r="E229" s="794"/>
      <c r="F229" s="347">
        <f>'дети 5-ти лет Т'!AP66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К'!AQ66</f>
        <v>0</v>
      </c>
      <c r="E230" s="794"/>
      <c r="F230" s="347">
        <f>'дети 5-ти лет Т'!AQ66</f>
        <v>0</v>
      </c>
      <c r="G230" s="794"/>
    </row>
    <row r="231" spans="2:7" ht="15" customHeight="1" x14ac:dyDescent="0.3">
      <c r="B231" s="635"/>
      <c r="C231" s="310"/>
      <c r="D231" s="347">
        <f>'дети 5-ти лет К'!AR66</f>
        <v>1</v>
      </c>
      <c r="E231" s="794"/>
      <c r="F231" s="347">
        <f>'дети 5-ти лет Т'!AR66</f>
        <v>1</v>
      </c>
      <c r="G231" s="794"/>
    </row>
    <row r="232" spans="2:7" ht="15" customHeight="1" x14ac:dyDescent="0.3">
      <c r="B232" s="635"/>
      <c r="C232" s="310"/>
      <c r="D232" s="347">
        <f>'дети 5-ти лет К'!AS66</f>
        <v>0</v>
      </c>
      <c r="E232" s="794"/>
      <c r="F232" s="347">
        <f>'дети 5-ти лет Т'!AS66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К'!AT66</f>
        <v>0</v>
      </c>
      <c r="E233" s="794"/>
      <c r="F233" s="347">
        <f>'дети 5-ти лет Т'!AT66</f>
        <v>1</v>
      </c>
      <c r="G233" s="794"/>
    </row>
    <row r="234" spans="2:7" ht="15" customHeight="1" x14ac:dyDescent="0.3">
      <c r="B234" s="635"/>
      <c r="C234" s="310"/>
      <c r="D234" s="347">
        <f>'дети 5-ти лет К'!AU66</f>
        <v>1</v>
      </c>
      <c r="E234" s="794"/>
      <c r="F234" s="347">
        <f>'дети 5-ти лет Т'!AU66</f>
        <v>0</v>
      </c>
      <c r="G234" s="794"/>
    </row>
    <row r="235" spans="2:7" x14ac:dyDescent="0.3">
      <c r="B235" s="635"/>
      <c r="C235" s="310"/>
      <c r="D235" s="347">
        <f>'дети 5-ти лет К'!AV66</f>
        <v>0</v>
      </c>
      <c r="E235" s="794"/>
      <c r="F235" s="347">
        <f>'дети 5-ти лет Т'!AV66</f>
        <v>0</v>
      </c>
      <c r="G235" s="794"/>
    </row>
    <row r="236" spans="2:7" x14ac:dyDescent="0.3">
      <c r="B236" s="628">
        <v>16</v>
      </c>
      <c r="C236" s="310"/>
      <c r="D236" s="347">
        <f>'дети 5-ти лет К'!AW66</f>
        <v>1</v>
      </c>
      <c r="E236" s="794"/>
      <c r="F236" s="347">
        <f>'дети 5-ти лет Т'!AW66</f>
        <v>0</v>
      </c>
      <c r="G236" s="794"/>
    </row>
    <row r="237" spans="2:7" x14ac:dyDescent="0.3">
      <c r="B237" s="629"/>
      <c r="C237" s="310"/>
      <c r="D237" s="347">
        <f>'дети 5-ти лет К'!AX66</f>
        <v>0</v>
      </c>
      <c r="E237" s="794"/>
      <c r="F237" s="347">
        <f>'дети 5-ти лет Т'!AX66</f>
        <v>1</v>
      </c>
      <c r="G237" s="794"/>
    </row>
    <row r="238" spans="2:7" x14ac:dyDescent="0.3">
      <c r="B238" s="630"/>
      <c r="C238" s="310"/>
      <c r="D238" s="347">
        <f>'дети 5-ти лет К'!AY66</f>
        <v>0</v>
      </c>
      <c r="E238" s="794"/>
      <c r="F238" s="347">
        <f>'дети 5-ти лет Т'!AY66</f>
        <v>0</v>
      </c>
      <c r="G238" s="794"/>
    </row>
    <row r="239" spans="2:7" x14ac:dyDescent="0.3">
      <c r="B239" s="628">
        <v>17</v>
      </c>
      <c r="C239" s="310"/>
      <c r="D239" s="347">
        <f>'дети 5-ти лет К'!AZ66</f>
        <v>1</v>
      </c>
      <c r="E239" s="794"/>
      <c r="F239" s="347">
        <f>'дети 5-ти лет Т'!AZ66</f>
        <v>0</v>
      </c>
      <c r="G239" s="794"/>
    </row>
    <row r="240" spans="2:7" x14ac:dyDescent="0.3">
      <c r="B240" s="629"/>
      <c r="C240" s="310"/>
      <c r="D240" s="347">
        <f>'дети 5-ти лет К'!BA66</f>
        <v>0</v>
      </c>
      <c r="E240" s="794"/>
      <c r="F240" s="347">
        <f>'дети 5-ти лет Т'!BA66</f>
        <v>1</v>
      </c>
      <c r="G240" s="794"/>
    </row>
    <row r="241" spans="2:7" x14ac:dyDescent="0.3">
      <c r="B241" s="630"/>
      <c r="C241" s="310"/>
      <c r="D241" s="347">
        <f>'дети 5-ти лет К'!BB66</f>
        <v>0</v>
      </c>
      <c r="E241" s="794"/>
      <c r="F241" s="347">
        <f>'дети 5-ти лет Т'!BB66</f>
        <v>0</v>
      </c>
      <c r="G241" s="794"/>
    </row>
    <row r="242" spans="2:7" x14ac:dyDescent="0.3">
      <c r="B242" s="628">
        <v>18</v>
      </c>
      <c r="C242" s="310"/>
      <c r="D242" s="347">
        <f>'дети 5-ти лет К'!BC66</f>
        <v>1</v>
      </c>
      <c r="E242" s="794"/>
      <c r="F242" s="347">
        <f>'дети 5-ти лет Т'!BC66</f>
        <v>1</v>
      </c>
      <c r="G242" s="794"/>
    </row>
    <row r="243" spans="2:7" x14ac:dyDescent="0.3">
      <c r="B243" s="629"/>
      <c r="C243" s="310"/>
      <c r="D243" s="347">
        <f>'дети 5-ти лет К'!BD66</f>
        <v>0</v>
      </c>
      <c r="E243" s="794"/>
      <c r="F243" s="347">
        <f>'дети 5-ти лет Т'!BD66</f>
        <v>0</v>
      </c>
      <c r="G243" s="794"/>
    </row>
    <row r="244" spans="2:7" x14ac:dyDescent="0.3">
      <c r="B244" s="630"/>
      <c r="C244" s="310"/>
      <c r="D244" s="347">
        <f>'дети 5-ти лет К'!BE66</f>
        <v>0</v>
      </c>
      <c r="E244" s="794"/>
      <c r="F244" s="347">
        <f>'дети 5-ти лет Т'!BE66</f>
        <v>0</v>
      </c>
      <c r="G244" s="794"/>
    </row>
    <row r="245" spans="2:7" x14ac:dyDescent="0.3">
      <c r="B245" s="628">
        <v>19</v>
      </c>
      <c r="C245" s="310"/>
      <c r="D245" s="347">
        <f>'дети 5-ти лет К'!BF66</f>
        <v>1</v>
      </c>
      <c r="E245" s="794"/>
      <c r="F245" s="347">
        <f>'дети 5-ти лет Т'!BF66</f>
        <v>1</v>
      </c>
      <c r="G245" s="794"/>
    </row>
    <row r="246" spans="2:7" x14ac:dyDescent="0.3">
      <c r="B246" s="629"/>
      <c r="C246" s="310"/>
      <c r="D246" s="347">
        <f>'дети 5-ти лет К'!BG66</f>
        <v>0</v>
      </c>
      <c r="E246" s="794"/>
      <c r="F246" s="347">
        <f>'дети 5-ти лет Т'!BG66</f>
        <v>0</v>
      </c>
      <c r="G246" s="794"/>
    </row>
    <row r="247" spans="2:7" x14ac:dyDescent="0.3">
      <c r="B247" s="630"/>
      <c r="C247" s="310"/>
      <c r="D247" s="347">
        <f>'дети 5-ти лет К'!BH66</f>
        <v>0</v>
      </c>
      <c r="E247" s="794"/>
      <c r="F247" s="347">
        <f>'дети 5-ти лет Т'!BH66</f>
        <v>0</v>
      </c>
      <c r="G247" s="794"/>
    </row>
    <row r="248" spans="2:7" x14ac:dyDescent="0.3">
      <c r="B248" s="628">
        <v>20</v>
      </c>
      <c r="C248" s="310"/>
      <c r="D248" s="347">
        <f>'дети 5-ти лет К'!BI66</f>
        <v>1</v>
      </c>
      <c r="E248" s="794"/>
      <c r="F248" s="347">
        <f>'дети 5-ти лет Т'!BI66</f>
        <v>1</v>
      </c>
      <c r="G248" s="794"/>
    </row>
    <row r="249" spans="2:7" x14ac:dyDescent="0.3">
      <c r="B249" s="629"/>
      <c r="C249" s="310"/>
      <c r="D249" s="347">
        <f>'дети 5-ти лет К'!BJ66</f>
        <v>0</v>
      </c>
      <c r="E249" s="794"/>
      <c r="F249" s="347">
        <f>'дети 5-ти лет Т'!BJ66</f>
        <v>0</v>
      </c>
      <c r="G249" s="794"/>
    </row>
    <row r="250" spans="2:7" x14ac:dyDescent="0.3">
      <c r="B250" s="630"/>
      <c r="C250" s="310"/>
      <c r="D250" s="347">
        <f>'дети 5-ти лет К'!BK66</f>
        <v>0</v>
      </c>
      <c r="E250" s="794"/>
      <c r="F250" s="347">
        <f>'дети 5-ти лет Т'!BK66</f>
        <v>0</v>
      </c>
      <c r="G250" s="794"/>
    </row>
    <row r="251" spans="2:7" x14ac:dyDescent="0.3">
      <c r="B251" s="628">
        <v>21</v>
      </c>
      <c r="C251" s="310"/>
      <c r="D251" s="347">
        <f>'дети 5-ти лет К'!BL66</f>
        <v>0</v>
      </c>
      <c r="E251" s="794"/>
      <c r="F251" s="347">
        <f>'дети 5-ти лет Т'!BL66</f>
        <v>1</v>
      </c>
      <c r="G251" s="794"/>
    </row>
    <row r="252" spans="2:7" x14ac:dyDescent="0.3">
      <c r="B252" s="629"/>
      <c r="C252" s="310"/>
      <c r="D252" s="347">
        <f>'дети 5-ти лет К'!BM66</f>
        <v>1</v>
      </c>
      <c r="E252" s="794"/>
      <c r="F252" s="347">
        <f>'дети 5-ти лет Т'!BM66</f>
        <v>0</v>
      </c>
      <c r="G252" s="794"/>
    </row>
    <row r="253" spans="2:7" x14ac:dyDescent="0.3">
      <c r="B253" s="630"/>
      <c r="C253" s="310"/>
      <c r="D253" s="347">
        <f>'дети 5-ти лет К'!BN66</f>
        <v>0</v>
      </c>
      <c r="E253" s="794"/>
      <c r="F253" s="347">
        <f>'дети 5-ти лет Т'!BN66</f>
        <v>0</v>
      </c>
      <c r="G253" s="794"/>
    </row>
    <row r="254" spans="2:7" x14ac:dyDescent="0.3">
      <c r="B254" s="628">
        <v>22</v>
      </c>
      <c r="C254" s="310"/>
      <c r="D254" s="347">
        <f>'дети 5-ти лет К'!BO66</f>
        <v>0</v>
      </c>
      <c r="E254" s="794"/>
      <c r="F254" s="347">
        <f>'дети 5-ти лет Т'!BO66</f>
        <v>1</v>
      </c>
      <c r="G254" s="794"/>
    </row>
    <row r="255" spans="2:7" x14ac:dyDescent="0.3">
      <c r="B255" s="629"/>
      <c r="C255" s="310"/>
      <c r="D255" s="347">
        <f>'дети 5-ти лет К'!BP66</f>
        <v>1</v>
      </c>
      <c r="E255" s="794"/>
      <c r="F255" s="347">
        <f>'дети 5-ти лет Т'!BP66</f>
        <v>0</v>
      </c>
      <c r="G255" s="794"/>
    </row>
    <row r="256" spans="2:7" x14ac:dyDescent="0.3">
      <c r="B256" s="630"/>
      <c r="C256" s="310"/>
      <c r="D256" s="347">
        <f>'дети 5-ти лет К'!BQ66</f>
        <v>0</v>
      </c>
      <c r="E256" s="794"/>
      <c r="F256" s="347">
        <f>'дети 5-ти лет Т'!BQ66</f>
        <v>0</v>
      </c>
      <c r="G256" s="794"/>
    </row>
    <row r="257" spans="2:7" x14ac:dyDescent="0.3">
      <c r="B257" s="628">
        <v>23</v>
      </c>
      <c r="C257" s="310"/>
      <c r="D257" s="347">
        <f>'дети 5-ти лет К'!BR66</f>
        <v>0</v>
      </c>
      <c r="E257" s="794"/>
      <c r="F257" s="347">
        <f>'дети 5-ти лет Т'!BR66</f>
        <v>1</v>
      </c>
      <c r="G257" s="794"/>
    </row>
    <row r="258" spans="2:7" x14ac:dyDescent="0.3">
      <c r="B258" s="629"/>
      <c r="C258" s="310"/>
      <c r="D258" s="347">
        <f>'дети 5-ти лет К'!BS66</f>
        <v>1</v>
      </c>
      <c r="E258" s="794"/>
      <c r="F258" s="347">
        <f>'дети 5-ти лет Т'!BS66</f>
        <v>0</v>
      </c>
      <c r="G258" s="794"/>
    </row>
    <row r="259" spans="2:7" x14ac:dyDescent="0.3">
      <c r="B259" s="630"/>
      <c r="C259" s="310"/>
      <c r="D259" s="347">
        <f>'дети 5-ти лет К'!BT66</f>
        <v>0</v>
      </c>
      <c r="E259" s="794"/>
      <c r="F259" s="347">
        <f>'дети 5-ти лет Т'!BT66</f>
        <v>0</v>
      </c>
      <c r="G259" s="794"/>
    </row>
    <row r="260" spans="2:7" x14ac:dyDescent="0.3">
      <c r="B260" s="628">
        <v>24</v>
      </c>
      <c r="C260" s="310"/>
      <c r="D260" s="347">
        <f>'дети 5-ти лет К'!BU66</f>
        <v>0</v>
      </c>
      <c r="E260" s="794"/>
      <c r="F260" s="347">
        <f>'дети 5-ти лет Т'!BU66</f>
        <v>1</v>
      </c>
      <c r="G260" s="794"/>
    </row>
    <row r="261" spans="2:7" x14ac:dyDescent="0.3">
      <c r="B261" s="629"/>
      <c r="C261" s="310"/>
      <c r="D261" s="347">
        <f>'дети 5-ти лет К'!BV66</f>
        <v>1</v>
      </c>
      <c r="E261" s="794"/>
      <c r="F261" s="347">
        <f>'дети 5-ти лет Т'!BV66</f>
        <v>0</v>
      </c>
      <c r="G261" s="794"/>
    </row>
    <row r="262" spans="2:7" x14ac:dyDescent="0.3">
      <c r="B262" s="630"/>
      <c r="C262" s="310"/>
      <c r="D262" s="347">
        <f>'дети 5-ти лет К'!BW66</f>
        <v>0</v>
      </c>
      <c r="E262" s="794"/>
      <c r="F262" s="347">
        <f>'дети 5-ти лет Т'!BW66</f>
        <v>0</v>
      </c>
      <c r="G262" s="794"/>
    </row>
    <row r="263" spans="2:7" x14ac:dyDescent="0.3">
      <c r="B263" s="628">
        <v>25</v>
      </c>
      <c r="C263" s="310"/>
      <c r="D263" s="347">
        <f>'дети 5-ти лет К'!BX66</f>
        <v>0</v>
      </c>
      <c r="E263" s="794"/>
      <c r="F263" s="347">
        <f>'дети 5-ти лет Т'!BX66</f>
        <v>1</v>
      </c>
      <c r="G263" s="794"/>
    </row>
    <row r="264" spans="2:7" x14ac:dyDescent="0.3">
      <c r="B264" s="629"/>
      <c r="C264" s="310"/>
      <c r="D264" s="347">
        <f>'дети 5-ти лет К'!BY66</f>
        <v>1</v>
      </c>
      <c r="E264" s="794"/>
      <c r="F264" s="347">
        <f>'дети 5-ти лет Т'!BY66</f>
        <v>0</v>
      </c>
      <c r="G264" s="794"/>
    </row>
    <row r="265" spans="2:7" x14ac:dyDescent="0.3">
      <c r="B265" s="630"/>
      <c r="C265" s="310"/>
      <c r="D265" s="347">
        <f>'дети 5-ти лет К'!BZ66</f>
        <v>0</v>
      </c>
      <c r="E265" s="794"/>
      <c r="F265" s="347">
        <f>'дети 5-ти лет Т'!BZ66</f>
        <v>0</v>
      </c>
      <c r="G265" s="794"/>
    </row>
    <row r="266" spans="2:7" x14ac:dyDescent="0.3">
      <c r="B266" s="635">
        <v>26</v>
      </c>
      <c r="C266" s="310"/>
      <c r="D266" s="347">
        <f>'дети 5-ти лет К'!CA66</f>
        <v>0</v>
      </c>
      <c r="E266" s="794"/>
      <c r="F266" s="347">
        <f>'дети 5-ти лет Т'!CA66</f>
        <v>0</v>
      </c>
      <c r="G266" s="794"/>
    </row>
    <row r="267" spans="2:7" x14ac:dyDescent="0.3">
      <c r="B267" s="635"/>
      <c r="C267" s="310"/>
      <c r="D267" s="347">
        <f>'дети 5-ти лет К'!CB66</f>
        <v>1</v>
      </c>
      <c r="E267" s="794"/>
      <c r="F267" s="347">
        <f>'дети 5-ти лет Т'!CB66</f>
        <v>1</v>
      </c>
      <c r="G267" s="794"/>
    </row>
    <row r="268" spans="2:7" x14ac:dyDescent="0.3">
      <c r="B268" s="635"/>
      <c r="C268" s="310"/>
      <c r="D268" s="347">
        <f>'дети 5-ти лет К'!CC66</f>
        <v>0</v>
      </c>
      <c r="E268" s="794"/>
      <c r="F268" s="347">
        <f>'дети 5-ти лет Т'!CC66</f>
        <v>0</v>
      </c>
      <c r="G268" s="794"/>
    </row>
    <row r="269" spans="2:7" x14ac:dyDescent="0.3">
      <c r="B269" s="635">
        <v>27</v>
      </c>
      <c r="C269" s="310"/>
      <c r="D269" s="347">
        <f>'дети 5-ти лет К'!CD66</f>
        <v>0</v>
      </c>
      <c r="E269" s="794"/>
      <c r="F269" s="347">
        <f>'дети 5-ти лет Т'!CD66</f>
        <v>1</v>
      </c>
      <c r="G269" s="794"/>
    </row>
    <row r="270" spans="2:7" x14ac:dyDescent="0.3">
      <c r="B270" s="635"/>
      <c r="C270" s="310"/>
      <c r="D270" s="347">
        <f>'дети 5-ти лет К'!CE66</f>
        <v>1</v>
      </c>
      <c r="E270" s="794"/>
      <c r="F270" s="347">
        <f>'дети 5-ти лет Т'!CE66</f>
        <v>0</v>
      </c>
      <c r="G270" s="794"/>
    </row>
    <row r="271" spans="2:7" x14ac:dyDescent="0.3">
      <c r="B271" s="635"/>
      <c r="C271" s="310"/>
      <c r="D271" s="347">
        <f>'дети 5-ти лет К'!CF66</f>
        <v>0</v>
      </c>
      <c r="E271" s="794"/>
      <c r="F271" s="347">
        <f>'дети 5-ти лет Т'!CF66</f>
        <v>0</v>
      </c>
      <c r="G271" s="794"/>
    </row>
    <row r="272" spans="2:7" x14ac:dyDescent="0.3">
      <c r="B272" s="635">
        <v>28</v>
      </c>
      <c r="C272" s="310"/>
      <c r="D272" s="347">
        <f>'дети 5-ти лет К'!CG66</f>
        <v>1</v>
      </c>
      <c r="E272" s="794"/>
      <c r="F272" s="347">
        <f>'дети 5-ти лет Т'!CG66</f>
        <v>0</v>
      </c>
      <c r="G272" s="794"/>
    </row>
    <row r="273" spans="2:7" x14ac:dyDescent="0.3">
      <c r="B273" s="635"/>
      <c r="C273" s="310"/>
      <c r="D273" s="347">
        <f>'дети 5-ти лет К'!CH66</f>
        <v>0</v>
      </c>
      <c r="E273" s="794"/>
      <c r="F273" s="347">
        <f>'дети 5-ти лет Т'!CH66</f>
        <v>1</v>
      </c>
      <c r="G273" s="794"/>
    </row>
    <row r="274" spans="2:7" x14ac:dyDescent="0.3">
      <c r="B274" s="635"/>
      <c r="C274" s="310"/>
      <c r="D274" s="347">
        <f>'дети 5-ти лет К'!CI66</f>
        <v>0</v>
      </c>
      <c r="E274" s="794"/>
      <c r="F274" s="347">
        <f>'дети 5-ти лет Т'!CI66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Т'!CJ66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Т'!CK66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Т'!CL66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Т'!CM66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Т'!CN66</f>
        <v>1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Т'!CO66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Т'!CP66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Т'!CQ66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Т'!CR66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Т'!CS66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Т'!CT66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Т'!CU66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Т'!CV66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Т'!CW66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Т'!CX66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Т'!CY66</f>
        <v>1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Т'!CZ66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Т'!DA66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Т'!DB66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Т'!DC66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Т'!DD66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Ф'!D125</f>
        <v>1</v>
      </c>
      <c r="D300" s="346">
        <f>'дети 5-ти лет К'!D125</f>
        <v>1</v>
      </c>
      <c r="E300" s="346">
        <f>'дети 5-ти лет П'!D125</f>
        <v>1</v>
      </c>
      <c r="F300" s="346">
        <f>'дети 5-ти лет Т'!D125</f>
        <v>1</v>
      </c>
      <c r="G300" s="346">
        <f>'дети 5-ти лет С'!D125</f>
        <v>1</v>
      </c>
    </row>
    <row r="301" spans="2:7" x14ac:dyDescent="0.3">
      <c r="B301" s="629"/>
      <c r="C301" s="346">
        <f>'дети 5-ти лет Ф'!E125</f>
        <v>0</v>
      </c>
      <c r="D301" s="346">
        <f>'дети 5-ти лет К'!E125</f>
        <v>0</v>
      </c>
      <c r="E301" s="346">
        <f>'дети 5-ти лет П'!E125</f>
        <v>0</v>
      </c>
      <c r="F301" s="346">
        <f>'дети 5-ти лет Т'!E125</f>
        <v>0</v>
      </c>
      <c r="G301" s="346">
        <f>'дети 5-ти лет С'!E125</f>
        <v>0</v>
      </c>
    </row>
    <row r="302" spans="2:7" x14ac:dyDescent="0.3">
      <c r="B302" s="630"/>
      <c r="C302" s="346">
        <f>'дети 5-ти лет Ф'!F125</f>
        <v>0</v>
      </c>
      <c r="D302" s="346">
        <f>'дети 5-ти лет К'!F125</f>
        <v>0</v>
      </c>
      <c r="E302" s="346">
        <f>'дети 5-ти лет П'!F125</f>
        <v>0</v>
      </c>
      <c r="F302" s="346">
        <f>'дети 5-ти лет Т'!F125</f>
        <v>0</v>
      </c>
      <c r="G302" s="346">
        <f>'дети 5-ти лет С'!F125</f>
        <v>0</v>
      </c>
    </row>
    <row r="303" spans="2:7" x14ac:dyDescent="0.3">
      <c r="B303" s="628">
        <v>2</v>
      </c>
      <c r="C303" s="346">
        <f>'дети 5-ти лет Ф'!G125</f>
        <v>1</v>
      </c>
      <c r="D303" s="346">
        <f>'дети 5-ти лет К'!G125</f>
        <v>1</v>
      </c>
      <c r="E303" s="346">
        <f>'дети 5-ти лет П'!G125</f>
        <v>1</v>
      </c>
      <c r="F303" s="346">
        <f>'дети 5-ти лет Т'!G125</f>
        <v>1</v>
      </c>
      <c r="G303" s="346">
        <f>'дети 5-ти лет С'!G125</f>
        <v>1</v>
      </c>
    </row>
    <row r="304" spans="2:7" x14ac:dyDescent="0.3">
      <c r="B304" s="629"/>
      <c r="C304" s="346">
        <f>'дети 5-ти лет Ф'!H125</f>
        <v>0</v>
      </c>
      <c r="D304" s="346">
        <f>'дети 5-ти лет К'!H125</f>
        <v>0</v>
      </c>
      <c r="E304" s="346">
        <f>'дети 5-ти лет П'!H125</f>
        <v>0</v>
      </c>
      <c r="F304" s="346">
        <f>'дети 5-ти лет Т'!H125</f>
        <v>0</v>
      </c>
      <c r="G304" s="346">
        <f>'дети 5-ти лет С'!H125</f>
        <v>0</v>
      </c>
    </row>
    <row r="305" spans="2:7" x14ac:dyDescent="0.3">
      <c r="B305" s="630"/>
      <c r="C305" s="346">
        <f>'дети 5-ти лет Ф'!I125</f>
        <v>0</v>
      </c>
      <c r="D305" s="346">
        <f>'дети 5-ти лет К'!I125</f>
        <v>0</v>
      </c>
      <c r="E305" s="346">
        <f>'дети 5-ти лет П'!I125</f>
        <v>0</v>
      </c>
      <c r="F305" s="346">
        <f>'дети 5-ти лет Т'!I125</f>
        <v>0</v>
      </c>
      <c r="G305" s="346">
        <f>'дети 5-ти лет С'!I125</f>
        <v>0</v>
      </c>
    </row>
    <row r="306" spans="2:7" x14ac:dyDescent="0.3">
      <c r="B306" s="628">
        <v>3</v>
      </c>
      <c r="C306" s="346">
        <f>'дети 5-ти лет Ф'!J125</f>
        <v>1</v>
      </c>
      <c r="D306" s="346">
        <f>'дети 5-ти лет К'!J125</f>
        <v>1</v>
      </c>
      <c r="E306" s="346">
        <f>'дети 5-ти лет П'!J125</f>
        <v>1</v>
      </c>
      <c r="F306" s="346">
        <f>'дети 5-ти лет Т'!J125</f>
        <v>1</v>
      </c>
      <c r="G306" s="346">
        <f>'дети 5-ти лет С'!J125</f>
        <v>1</v>
      </c>
    </row>
    <row r="307" spans="2:7" x14ac:dyDescent="0.3">
      <c r="B307" s="629"/>
      <c r="C307" s="346">
        <f>'дети 5-ти лет Ф'!K125</f>
        <v>0</v>
      </c>
      <c r="D307" s="346">
        <f>'дети 5-ти лет К'!K125</f>
        <v>0</v>
      </c>
      <c r="E307" s="346">
        <f>'дети 5-ти лет П'!K125</f>
        <v>0</v>
      </c>
      <c r="F307" s="346">
        <f>'дети 5-ти лет Т'!K125</f>
        <v>0</v>
      </c>
      <c r="G307" s="346">
        <f>'дети 5-ти лет С'!K125</f>
        <v>0</v>
      </c>
    </row>
    <row r="308" spans="2:7" x14ac:dyDescent="0.3">
      <c r="B308" s="630"/>
      <c r="C308" s="346">
        <f>'дети 5-ти лет Ф'!L125</f>
        <v>0</v>
      </c>
      <c r="D308" s="346">
        <f>'дети 5-ти лет К'!L125</f>
        <v>0</v>
      </c>
      <c r="E308" s="346">
        <f>'дети 5-ти лет П'!L125</f>
        <v>0</v>
      </c>
      <c r="F308" s="346">
        <f>'дети 5-ти лет Т'!L125</f>
        <v>0</v>
      </c>
      <c r="G308" s="346">
        <f>'дети 5-ти лет С'!L125</f>
        <v>0</v>
      </c>
    </row>
    <row r="309" spans="2:7" x14ac:dyDescent="0.3">
      <c r="B309" s="628">
        <v>4</v>
      </c>
      <c r="C309" s="346">
        <f>'дети 5-ти лет Ф'!M125</f>
        <v>1</v>
      </c>
      <c r="D309" s="346">
        <f>'дети 5-ти лет К'!M125</f>
        <v>1</v>
      </c>
      <c r="E309" s="346">
        <f>'дети 5-ти лет П'!M125</f>
        <v>1</v>
      </c>
      <c r="F309" s="346">
        <f>'дети 5-ти лет Т'!M125</f>
        <v>1</v>
      </c>
      <c r="G309" s="346">
        <f>'дети 5-ти лет С'!M125</f>
        <v>1</v>
      </c>
    </row>
    <row r="310" spans="2:7" x14ac:dyDescent="0.3">
      <c r="B310" s="629"/>
      <c r="C310" s="346">
        <f>'дети 5-ти лет Ф'!N125</f>
        <v>0</v>
      </c>
      <c r="D310" s="346">
        <f>'дети 5-ти лет К'!N125</f>
        <v>0</v>
      </c>
      <c r="E310" s="346">
        <f>'дети 5-ти лет П'!N125</f>
        <v>0</v>
      </c>
      <c r="F310" s="346">
        <f>'дети 5-ти лет Т'!N125</f>
        <v>0</v>
      </c>
      <c r="G310" s="346">
        <f>'дети 5-ти лет С'!N125</f>
        <v>0</v>
      </c>
    </row>
    <row r="311" spans="2:7" x14ac:dyDescent="0.3">
      <c r="B311" s="630"/>
      <c r="C311" s="346">
        <f>'дети 5-ти лет Ф'!O125</f>
        <v>0</v>
      </c>
      <c r="D311" s="346">
        <f>'дети 5-ти лет К'!O125</f>
        <v>0</v>
      </c>
      <c r="E311" s="346">
        <f>'дети 5-ти лет П'!O125</f>
        <v>0</v>
      </c>
      <c r="F311" s="346">
        <f>'дети 5-ти лет Т'!O125</f>
        <v>0</v>
      </c>
      <c r="G311" s="346">
        <f>'дети 5-ти лет С'!O125</f>
        <v>0</v>
      </c>
    </row>
    <row r="312" spans="2:7" x14ac:dyDescent="0.3">
      <c r="B312" s="628">
        <v>5</v>
      </c>
      <c r="C312" s="346">
        <f>'дети 5-ти лет Ф'!P125</f>
        <v>1</v>
      </c>
      <c r="D312" s="346">
        <f>'дети 5-ти лет К'!P125</f>
        <v>1</v>
      </c>
      <c r="E312" s="346">
        <f>'дети 5-ти лет П'!P125</f>
        <v>1</v>
      </c>
      <c r="F312" s="346">
        <f>'дети 5-ти лет Т'!P125</f>
        <v>1</v>
      </c>
      <c r="G312" s="346">
        <f>'дети 5-ти лет С'!P125</f>
        <v>1</v>
      </c>
    </row>
    <row r="313" spans="2:7" x14ac:dyDescent="0.3">
      <c r="B313" s="629"/>
      <c r="C313" s="346">
        <f>'дети 5-ти лет Ф'!Q125</f>
        <v>0</v>
      </c>
      <c r="D313" s="346">
        <f>'дети 5-ти лет К'!Q125</f>
        <v>0</v>
      </c>
      <c r="E313" s="346">
        <f>'дети 5-ти лет П'!Q125</f>
        <v>0</v>
      </c>
      <c r="F313" s="346">
        <f>'дети 5-ти лет Т'!Q125</f>
        <v>0</v>
      </c>
      <c r="G313" s="346">
        <f>'дети 5-ти лет С'!Q125</f>
        <v>0</v>
      </c>
    </row>
    <row r="314" spans="2:7" x14ac:dyDescent="0.3">
      <c r="B314" s="630"/>
      <c r="C314" s="346">
        <f>'дети 5-ти лет Ф'!R125</f>
        <v>0</v>
      </c>
      <c r="D314" s="346">
        <f>'дети 5-ти лет К'!R125</f>
        <v>0</v>
      </c>
      <c r="E314" s="346">
        <f>'дети 5-ти лет П'!R125</f>
        <v>0</v>
      </c>
      <c r="F314" s="346">
        <f>'дети 5-ти лет Т'!R125</f>
        <v>0</v>
      </c>
      <c r="G314" s="346">
        <f>'дети 5-ти лет С'!R125</f>
        <v>0</v>
      </c>
    </row>
    <row r="315" spans="2:7" x14ac:dyDescent="0.3">
      <c r="B315" s="628">
        <v>6</v>
      </c>
      <c r="C315" s="346">
        <f>'дети 5-ти лет Ф'!S125</f>
        <v>1</v>
      </c>
      <c r="D315" s="346">
        <f>'дети 5-ти лет К'!S125</f>
        <v>1</v>
      </c>
      <c r="E315" s="346">
        <f>'дети 5-ти лет П'!S125</f>
        <v>1</v>
      </c>
      <c r="F315" s="346">
        <f>'дети 5-ти лет Т'!S125</f>
        <v>1</v>
      </c>
      <c r="G315" s="346">
        <f>'дети 5-ти лет С'!S125</f>
        <v>1</v>
      </c>
    </row>
    <row r="316" spans="2:7" x14ac:dyDescent="0.3">
      <c r="B316" s="629"/>
      <c r="C316" s="346">
        <f>'дети 5-ти лет Ф'!T125</f>
        <v>0</v>
      </c>
      <c r="D316" s="346">
        <f>'дети 5-ти лет К'!T125</f>
        <v>0</v>
      </c>
      <c r="E316" s="346">
        <f>'дети 5-ти лет П'!T125</f>
        <v>0</v>
      </c>
      <c r="F316" s="346">
        <f>'дети 5-ти лет Т'!T125</f>
        <v>0</v>
      </c>
      <c r="G316" s="346">
        <f>'дети 5-ти лет С'!T125</f>
        <v>0</v>
      </c>
    </row>
    <row r="317" spans="2:7" x14ac:dyDescent="0.3">
      <c r="B317" s="630"/>
      <c r="C317" s="346">
        <f>'дети 5-ти лет Ф'!U125</f>
        <v>0</v>
      </c>
      <c r="D317" s="346">
        <f>'дети 5-ти лет К'!U125</f>
        <v>0</v>
      </c>
      <c r="E317" s="346">
        <f>'дети 5-ти лет П'!U125</f>
        <v>0</v>
      </c>
      <c r="F317" s="346">
        <f>'дети 5-ти лет Т'!U125</f>
        <v>0</v>
      </c>
      <c r="G317" s="346">
        <f>'дети 5-ти лет С'!U125</f>
        <v>0</v>
      </c>
    </row>
    <row r="318" spans="2:7" x14ac:dyDescent="0.3">
      <c r="B318" s="628">
        <v>7</v>
      </c>
      <c r="C318" s="346">
        <f>'дети 5-ти лет Ф'!V125</f>
        <v>1</v>
      </c>
      <c r="D318" s="346">
        <f>'дети 5-ти лет К'!V125</f>
        <v>1</v>
      </c>
      <c r="E318" s="346">
        <f>'дети 5-ти лет П'!V125</f>
        <v>1</v>
      </c>
      <c r="F318" s="346">
        <f>'дети 5-ти лет Т'!V125</f>
        <v>1</v>
      </c>
      <c r="G318" s="346">
        <f>'дети 5-ти лет С'!V125</f>
        <v>1</v>
      </c>
    </row>
    <row r="319" spans="2:7" x14ac:dyDescent="0.3">
      <c r="B319" s="629"/>
      <c r="C319" s="346">
        <f>'дети 5-ти лет Ф'!W125</f>
        <v>0</v>
      </c>
      <c r="D319" s="346">
        <f>'дети 5-ти лет Т'!W125</f>
        <v>0</v>
      </c>
      <c r="E319" s="346">
        <f>'дети 5-ти лет П'!W125</f>
        <v>0</v>
      </c>
      <c r="F319" s="346">
        <f>'дети 5-ти лет Т'!W125</f>
        <v>0</v>
      </c>
      <c r="G319" s="346">
        <f>'дети 5-ти лет С'!W125</f>
        <v>0</v>
      </c>
    </row>
    <row r="320" spans="2:7" x14ac:dyDescent="0.3">
      <c r="B320" s="630"/>
      <c r="C320" s="346">
        <f>'дети 5-ти лет Ф'!X125</f>
        <v>0</v>
      </c>
      <c r="D320" s="346">
        <f>'дети 5-ти лет К'!X125</f>
        <v>0</v>
      </c>
      <c r="E320" s="346">
        <f>'дети 5-ти лет П'!X125</f>
        <v>0</v>
      </c>
      <c r="F320" s="346">
        <f>'дети 5-ти лет Т'!X125</f>
        <v>0</v>
      </c>
      <c r="G320" s="346">
        <f>'дети 5-ти лет С'!X125</f>
        <v>0</v>
      </c>
    </row>
    <row r="321" spans="2:7" x14ac:dyDescent="0.3">
      <c r="B321" s="628">
        <v>8</v>
      </c>
      <c r="C321" s="309"/>
      <c r="D321" s="346">
        <f>'дети 5-ти лет К'!Y125</f>
        <v>1</v>
      </c>
      <c r="E321" s="793"/>
      <c r="F321" s="346">
        <f>'дети 5-ти лет Т'!Y125</f>
        <v>1</v>
      </c>
      <c r="G321" s="793"/>
    </row>
    <row r="322" spans="2:7" x14ac:dyDescent="0.3">
      <c r="B322" s="629"/>
      <c r="C322" s="310"/>
      <c r="D322" s="346">
        <f>'дети 5-ти лет К'!Z125</f>
        <v>0</v>
      </c>
      <c r="E322" s="794"/>
      <c r="F322" s="346">
        <f>'дети 5-ти лет Т'!Z125</f>
        <v>0</v>
      </c>
      <c r="G322" s="794"/>
    </row>
    <row r="323" spans="2:7" x14ac:dyDescent="0.3">
      <c r="B323" s="630"/>
      <c r="C323" s="310"/>
      <c r="D323" s="346">
        <f>'дети 5-ти лет К'!AA125</f>
        <v>0</v>
      </c>
      <c r="E323" s="794"/>
      <c r="F323" s="346">
        <f>'дети 5-ти лет Т'!AA125</f>
        <v>0</v>
      </c>
      <c r="G323" s="794"/>
    </row>
    <row r="324" spans="2:7" x14ac:dyDescent="0.3">
      <c r="B324" s="628">
        <v>9</v>
      </c>
      <c r="C324" s="310"/>
      <c r="D324" s="346">
        <f>'дети 5-ти лет К'!AB125</f>
        <v>1</v>
      </c>
      <c r="E324" s="794"/>
      <c r="F324" s="346">
        <f>'дети 5-ти лет Т'!AB125</f>
        <v>1</v>
      </c>
      <c r="G324" s="794"/>
    </row>
    <row r="325" spans="2:7" x14ac:dyDescent="0.3">
      <c r="B325" s="629"/>
      <c r="C325" s="310"/>
      <c r="D325" s="346">
        <f>'дети 5-ти лет К'!AC125</f>
        <v>0</v>
      </c>
      <c r="E325" s="794"/>
      <c r="F325" s="346">
        <f>'дети 5-ти лет Т'!AC125</f>
        <v>0</v>
      </c>
      <c r="G325" s="794"/>
    </row>
    <row r="326" spans="2:7" x14ac:dyDescent="0.3">
      <c r="B326" s="630"/>
      <c r="C326" s="310"/>
      <c r="D326" s="346">
        <f>'дети 5-ти лет К'!AD125</f>
        <v>0</v>
      </c>
      <c r="E326" s="794"/>
      <c r="F326" s="346">
        <f>'дети 5-ти лет Т'!AD125</f>
        <v>0</v>
      </c>
      <c r="G326" s="794"/>
    </row>
    <row r="327" spans="2:7" x14ac:dyDescent="0.3">
      <c r="B327" s="635">
        <v>10</v>
      </c>
      <c r="C327" s="310"/>
      <c r="D327" s="346">
        <f>'дети 5-ти лет К'!AE125</f>
        <v>1</v>
      </c>
      <c r="E327" s="794"/>
      <c r="F327" s="346">
        <f>'дети 5-ти лет Т'!AE125</f>
        <v>1</v>
      </c>
      <c r="G327" s="794"/>
    </row>
    <row r="328" spans="2:7" x14ac:dyDescent="0.3">
      <c r="B328" s="635"/>
      <c r="C328" s="310"/>
      <c r="D328" s="346">
        <f>'дети 5-ти лет К'!AF125</f>
        <v>0</v>
      </c>
      <c r="E328" s="794"/>
      <c r="F328" s="346">
        <f>'дети 5-ти лет Т'!AF125</f>
        <v>0</v>
      </c>
      <c r="G328" s="794"/>
    </row>
    <row r="329" spans="2:7" x14ac:dyDescent="0.3">
      <c r="B329" s="635"/>
      <c r="C329" s="310"/>
      <c r="D329" s="346">
        <f>'дети 5-ти лет К'!AG125</f>
        <v>0</v>
      </c>
      <c r="E329" s="794"/>
      <c r="F329" s="346">
        <f>'дети 5-ти лет Т'!AG125</f>
        <v>0</v>
      </c>
      <c r="G329" s="794"/>
    </row>
    <row r="330" spans="2:7" x14ac:dyDescent="0.3">
      <c r="B330" s="635">
        <v>11</v>
      </c>
      <c r="C330" s="310"/>
      <c r="D330" s="346">
        <f>'дети 5-ти лет К'!AH125</f>
        <v>1</v>
      </c>
      <c r="E330" s="794"/>
      <c r="F330" s="346">
        <f>'дети 5-ти лет Т'!AH125</f>
        <v>1</v>
      </c>
      <c r="G330" s="794"/>
    </row>
    <row r="331" spans="2:7" x14ac:dyDescent="0.3">
      <c r="B331" s="635"/>
      <c r="C331" s="310"/>
      <c r="D331" s="346">
        <f>'дети 5-ти лет К'!AI125</f>
        <v>0</v>
      </c>
      <c r="E331" s="794"/>
      <c r="F331" s="346">
        <f>'дети 5-ти лет Т'!AI125</f>
        <v>0</v>
      </c>
      <c r="G331" s="794"/>
    </row>
    <row r="332" spans="2:7" x14ac:dyDescent="0.3">
      <c r="B332" s="635"/>
      <c r="C332" s="310"/>
      <c r="D332" s="346">
        <f>'дети 5-ти лет К'!AJ125</f>
        <v>0</v>
      </c>
      <c r="E332" s="794"/>
      <c r="F332" s="346">
        <f>'дети 5-ти лет Т'!AJ125</f>
        <v>0</v>
      </c>
      <c r="G332" s="794"/>
    </row>
    <row r="333" spans="2:7" x14ac:dyDescent="0.3">
      <c r="B333" s="635">
        <v>12</v>
      </c>
      <c r="C333" s="310"/>
      <c r="D333" s="346">
        <f>'дети 5-ти лет К'!AK125</f>
        <v>1</v>
      </c>
      <c r="E333" s="794"/>
      <c r="F333" s="346">
        <f>'дети 5-ти лет Т'!AK125</f>
        <v>1</v>
      </c>
      <c r="G333" s="794"/>
    </row>
    <row r="334" spans="2:7" x14ac:dyDescent="0.3">
      <c r="B334" s="635"/>
      <c r="C334" s="310"/>
      <c r="D334" s="346">
        <f>'дети 5-ти лет К'!AL125</f>
        <v>0</v>
      </c>
      <c r="E334" s="794"/>
      <c r="F334" s="346">
        <f>'дети 5-ти лет Т'!AL125</f>
        <v>0</v>
      </c>
      <c r="G334" s="794"/>
    </row>
    <row r="335" spans="2:7" x14ac:dyDescent="0.3">
      <c r="B335" s="635"/>
      <c r="C335" s="310"/>
      <c r="D335" s="346">
        <f>'дети 5-ти лет К'!AM125</f>
        <v>0</v>
      </c>
      <c r="E335" s="794"/>
      <c r="F335" s="346">
        <f>'дети 5-ти лет Т'!AM125</f>
        <v>0</v>
      </c>
      <c r="G335" s="794"/>
    </row>
    <row r="336" spans="2:7" x14ac:dyDescent="0.3">
      <c r="B336" s="635">
        <v>13</v>
      </c>
      <c r="C336" s="310"/>
      <c r="D336" s="346">
        <f>'дети 5-ти лет К'!AN125</f>
        <v>1</v>
      </c>
      <c r="E336" s="794"/>
      <c r="F336" s="346">
        <f>'дети 5-ти лет Т'!AN125</f>
        <v>1</v>
      </c>
      <c r="G336" s="794"/>
    </row>
    <row r="337" spans="2:7" x14ac:dyDescent="0.3">
      <c r="B337" s="635"/>
      <c r="C337" s="310"/>
      <c r="D337" s="346">
        <f>'дети 5-ти лет К'!AO125</f>
        <v>0</v>
      </c>
      <c r="E337" s="794"/>
      <c r="F337" s="346">
        <f>'дети 5-ти лет Т'!AO125</f>
        <v>0</v>
      </c>
      <c r="G337" s="794"/>
    </row>
    <row r="338" spans="2:7" x14ac:dyDescent="0.3">
      <c r="B338" s="635"/>
      <c r="C338" s="310"/>
      <c r="D338" s="346">
        <f>'дети 5-ти лет К'!AP125</f>
        <v>0</v>
      </c>
      <c r="E338" s="794"/>
      <c r="F338" s="346">
        <f>'дети 5-ти лет Т'!AP125</f>
        <v>0</v>
      </c>
      <c r="G338" s="794"/>
    </row>
    <row r="339" spans="2:7" x14ac:dyDescent="0.3">
      <c r="B339" s="635">
        <v>14</v>
      </c>
      <c r="C339" s="310"/>
      <c r="D339" s="346">
        <f>'дети 5-ти лет К'!AQ125</f>
        <v>1</v>
      </c>
      <c r="E339" s="794"/>
      <c r="F339" s="346">
        <f>'дети 5-ти лет Т'!AQ125</f>
        <v>1</v>
      </c>
      <c r="G339" s="794"/>
    </row>
    <row r="340" spans="2:7" x14ac:dyDescent="0.3">
      <c r="B340" s="635"/>
      <c r="C340" s="310"/>
      <c r="D340" s="346">
        <f>'дети 5-ти лет К'!AR125</f>
        <v>0</v>
      </c>
      <c r="E340" s="794"/>
      <c r="F340" s="346">
        <f>'дети 5-ти лет Т'!AR125</f>
        <v>0</v>
      </c>
      <c r="G340" s="794"/>
    </row>
    <row r="341" spans="2:7" x14ac:dyDescent="0.3">
      <c r="B341" s="635"/>
      <c r="C341" s="310"/>
      <c r="D341" s="346">
        <f>'дети 5-ти лет К'!AS125</f>
        <v>0</v>
      </c>
      <c r="E341" s="794"/>
      <c r="F341" s="346">
        <f>'дети 5-ти лет Т'!AS125</f>
        <v>0</v>
      </c>
      <c r="G341" s="794"/>
    </row>
    <row r="342" spans="2:7" x14ac:dyDescent="0.3">
      <c r="B342" s="635">
        <v>15</v>
      </c>
      <c r="C342" s="310"/>
      <c r="D342" s="346">
        <f>'дети 5-ти лет К'!AT125</f>
        <v>1</v>
      </c>
      <c r="E342" s="794"/>
      <c r="F342" s="346">
        <f>'дети 5-ти лет Т'!AT125</f>
        <v>1</v>
      </c>
      <c r="G342" s="794"/>
    </row>
    <row r="343" spans="2:7" x14ac:dyDescent="0.3">
      <c r="B343" s="635"/>
      <c r="C343" s="310"/>
      <c r="D343" s="346">
        <f>'дети 5-ти лет К'!AU125</f>
        <v>0</v>
      </c>
      <c r="E343" s="794"/>
      <c r="F343" s="346">
        <f>'дети 5-ти лет Т'!AU125</f>
        <v>0</v>
      </c>
      <c r="G343" s="794"/>
    </row>
    <row r="344" spans="2:7" x14ac:dyDescent="0.3">
      <c r="B344" s="635"/>
      <c r="C344" s="310"/>
      <c r="D344" s="346">
        <f>'дети 5-ти лет К'!AV125</f>
        <v>0</v>
      </c>
      <c r="E344" s="794"/>
      <c r="F344" s="346">
        <f>'дети 5-ти лет Т'!AV125</f>
        <v>0</v>
      </c>
      <c r="G344" s="794"/>
    </row>
    <row r="345" spans="2:7" x14ac:dyDescent="0.3">
      <c r="B345" s="628">
        <v>16</v>
      </c>
      <c r="C345" s="310"/>
      <c r="D345" s="346">
        <f>'дети 5-ти лет К'!AW125</f>
        <v>1</v>
      </c>
      <c r="E345" s="794"/>
      <c r="F345" s="346">
        <f>'дети 5-ти лет Т'!AW125</f>
        <v>1</v>
      </c>
      <c r="G345" s="794"/>
    </row>
    <row r="346" spans="2:7" x14ac:dyDescent="0.3">
      <c r="B346" s="629"/>
      <c r="C346" s="310"/>
      <c r="D346" s="346">
        <f>'дети 5-ти лет К'!AX125</f>
        <v>0</v>
      </c>
      <c r="E346" s="794"/>
      <c r="F346" s="346">
        <f>'дети 5-ти лет Т'!AX125</f>
        <v>0</v>
      </c>
      <c r="G346" s="794"/>
    </row>
    <row r="347" spans="2:7" x14ac:dyDescent="0.3">
      <c r="B347" s="630"/>
      <c r="C347" s="310"/>
      <c r="D347" s="346">
        <f>'дети 5-ти лет К'!AY125</f>
        <v>0</v>
      </c>
      <c r="E347" s="794"/>
      <c r="F347" s="346">
        <f>'дети 5-ти лет Т'!AY125</f>
        <v>0</v>
      </c>
      <c r="G347" s="794"/>
    </row>
    <row r="348" spans="2:7" x14ac:dyDescent="0.3">
      <c r="B348" s="628">
        <v>17</v>
      </c>
      <c r="C348" s="310"/>
      <c r="D348" s="346">
        <f>'дети 5-ти лет К'!AZ125</f>
        <v>1</v>
      </c>
      <c r="E348" s="794"/>
      <c r="F348" s="346">
        <f>'дети 5-ти лет Т'!AZ125</f>
        <v>1</v>
      </c>
      <c r="G348" s="794"/>
    </row>
    <row r="349" spans="2:7" x14ac:dyDescent="0.3">
      <c r="B349" s="629"/>
      <c r="C349" s="310"/>
      <c r="D349" s="346">
        <f>'дети 5-ти лет К'!BA125</f>
        <v>0</v>
      </c>
      <c r="E349" s="794"/>
      <c r="F349" s="346">
        <f>'дети 5-ти лет Т'!BA125</f>
        <v>0</v>
      </c>
      <c r="G349" s="794"/>
    </row>
    <row r="350" spans="2:7" x14ac:dyDescent="0.3">
      <c r="B350" s="630"/>
      <c r="C350" s="310"/>
      <c r="D350" s="346">
        <f>'дети 5-ти лет К'!BB125</f>
        <v>0</v>
      </c>
      <c r="E350" s="794"/>
      <c r="F350" s="346">
        <f>'дети 5-ти лет Т'!BB125</f>
        <v>0</v>
      </c>
      <c r="G350" s="794"/>
    </row>
    <row r="351" spans="2:7" x14ac:dyDescent="0.3">
      <c r="B351" s="628">
        <v>18</v>
      </c>
      <c r="C351" s="310"/>
      <c r="D351" s="346">
        <f>'дети 5-ти лет К'!BC125</f>
        <v>1</v>
      </c>
      <c r="E351" s="794"/>
      <c r="F351" s="346">
        <f>'дети 5-ти лет Т'!BC125</f>
        <v>1</v>
      </c>
      <c r="G351" s="794"/>
    </row>
    <row r="352" spans="2:7" x14ac:dyDescent="0.3">
      <c r="B352" s="629"/>
      <c r="C352" s="310"/>
      <c r="D352" s="346">
        <f>'дети 5-ти лет К'!BD125</f>
        <v>0</v>
      </c>
      <c r="E352" s="794"/>
      <c r="F352" s="346">
        <f>'дети 5-ти лет Т'!BD125</f>
        <v>0</v>
      </c>
      <c r="G352" s="794"/>
    </row>
    <row r="353" spans="2:7" x14ac:dyDescent="0.3">
      <c r="B353" s="630"/>
      <c r="C353" s="310"/>
      <c r="D353" s="346">
        <f>'дети 5-ти лет К'!BE125</f>
        <v>0</v>
      </c>
      <c r="E353" s="794"/>
      <c r="F353" s="346">
        <f>'дети 5-ти лет Т'!BE125</f>
        <v>0</v>
      </c>
      <c r="G353" s="794"/>
    </row>
    <row r="354" spans="2:7" x14ac:dyDescent="0.3">
      <c r="B354" s="628">
        <v>19</v>
      </c>
      <c r="C354" s="310"/>
      <c r="D354" s="346">
        <f>'дети 5-ти лет К'!BF125</f>
        <v>1</v>
      </c>
      <c r="E354" s="794"/>
      <c r="F354" s="346">
        <f>'дети 5-ти лет Т'!BF125</f>
        <v>1</v>
      </c>
      <c r="G354" s="794"/>
    </row>
    <row r="355" spans="2:7" x14ac:dyDescent="0.3">
      <c r="B355" s="629"/>
      <c r="C355" s="310"/>
      <c r="D355" s="346">
        <f>'дети 5-ти лет К'!BG125</f>
        <v>0</v>
      </c>
      <c r="E355" s="794"/>
      <c r="F355" s="346">
        <f>'дети 5-ти лет Т'!BG125</f>
        <v>0</v>
      </c>
      <c r="G355" s="794"/>
    </row>
    <row r="356" spans="2:7" x14ac:dyDescent="0.3">
      <c r="B356" s="630"/>
      <c r="C356" s="310"/>
      <c r="D356" s="346">
        <f>'дети 5-ти лет К'!BH125</f>
        <v>0</v>
      </c>
      <c r="E356" s="794"/>
      <c r="F356" s="346">
        <f>'дети 5-ти лет Т'!BH125</f>
        <v>0</v>
      </c>
      <c r="G356" s="794"/>
    </row>
    <row r="357" spans="2:7" x14ac:dyDescent="0.3">
      <c r="B357" s="628">
        <v>20</v>
      </c>
      <c r="C357" s="310"/>
      <c r="D357" s="346">
        <f>'дети 5-ти лет К'!BI125</f>
        <v>1</v>
      </c>
      <c r="E357" s="794"/>
      <c r="F357" s="346">
        <f>'дети 5-ти лет Т'!BI125</f>
        <v>1</v>
      </c>
      <c r="G357" s="794"/>
    </row>
    <row r="358" spans="2:7" x14ac:dyDescent="0.3">
      <c r="B358" s="629"/>
      <c r="C358" s="310"/>
      <c r="D358" s="346">
        <f>'дети 5-ти лет К'!BJ125</f>
        <v>0</v>
      </c>
      <c r="E358" s="794"/>
      <c r="F358" s="346">
        <f>'дети 5-ти лет Т'!BJ125</f>
        <v>0</v>
      </c>
      <c r="G358" s="794"/>
    </row>
    <row r="359" spans="2:7" x14ac:dyDescent="0.3">
      <c r="B359" s="630"/>
      <c r="C359" s="310"/>
      <c r="D359" s="346">
        <f>'дети 5-ти лет К'!BK125</f>
        <v>0</v>
      </c>
      <c r="E359" s="794"/>
      <c r="F359" s="346">
        <f>'дети 5-ти лет Т'!BK125</f>
        <v>0</v>
      </c>
      <c r="G359" s="794"/>
    </row>
    <row r="360" spans="2:7" x14ac:dyDescent="0.3">
      <c r="B360" s="628">
        <v>21</v>
      </c>
      <c r="C360" s="310"/>
      <c r="D360" s="346">
        <f>'дети 5-ти лет К'!BL125</f>
        <v>1</v>
      </c>
      <c r="E360" s="794"/>
      <c r="F360" s="346">
        <f>'дети 5-ти лет Т'!BL125</f>
        <v>1</v>
      </c>
      <c r="G360" s="794"/>
    </row>
    <row r="361" spans="2:7" x14ac:dyDescent="0.3">
      <c r="B361" s="629"/>
      <c r="C361" s="310"/>
      <c r="D361" s="346">
        <f>'дети 5-ти лет К'!BM125</f>
        <v>0</v>
      </c>
      <c r="E361" s="794"/>
      <c r="F361" s="346">
        <f>'дети 5-ти лет Т'!BM125</f>
        <v>0</v>
      </c>
      <c r="G361" s="794"/>
    </row>
    <row r="362" spans="2:7" x14ac:dyDescent="0.3">
      <c r="B362" s="630"/>
      <c r="C362" s="310"/>
      <c r="D362" s="346">
        <f>'дети 5-ти лет К'!BN125</f>
        <v>0</v>
      </c>
      <c r="E362" s="794"/>
      <c r="F362" s="346">
        <f>'дети 5-ти лет Т'!BN125</f>
        <v>0</v>
      </c>
      <c r="G362" s="794"/>
    </row>
    <row r="363" spans="2:7" x14ac:dyDescent="0.3">
      <c r="B363" s="628">
        <v>22</v>
      </c>
      <c r="C363" s="310"/>
      <c r="D363" s="346">
        <f>'дети 5-ти лет К'!BO125</f>
        <v>1</v>
      </c>
      <c r="E363" s="794"/>
      <c r="F363" s="346">
        <f>'дети 5-ти лет Т'!BO125</f>
        <v>1</v>
      </c>
      <c r="G363" s="794"/>
    </row>
    <row r="364" spans="2:7" x14ac:dyDescent="0.3">
      <c r="B364" s="629"/>
      <c r="C364" s="310"/>
      <c r="D364" s="346">
        <f>'дети 5-ти лет К'!BP125</f>
        <v>0</v>
      </c>
      <c r="E364" s="794"/>
      <c r="F364" s="346">
        <f>'дети 5-ти лет Т'!BP125</f>
        <v>0</v>
      </c>
      <c r="G364" s="794"/>
    </row>
    <row r="365" spans="2:7" x14ac:dyDescent="0.3">
      <c r="B365" s="630"/>
      <c r="C365" s="310"/>
      <c r="D365" s="346">
        <f>'дети 5-ти лет К'!BQ125</f>
        <v>0</v>
      </c>
      <c r="E365" s="794"/>
      <c r="F365" s="346">
        <f>'дети 5-ти лет Т'!BQ125</f>
        <v>0</v>
      </c>
      <c r="G365" s="794"/>
    </row>
    <row r="366" spans="2:7" x14ac:dyDescent="0.3">
      <c r="B366" s="628">
        <v>23</v>
      </c>
      <c r="C366" s="310"/>
      <c r="D366" s="346">
        <f>'дети 5-ти лет К'!BR125</f>
        <v>1</v>
      </c>
      <c r="E366" s="794"/>
      <c r="F366" s="346">
        <f>'дети 5-ти лет Т'!BR125</f>
        <v>1</v>
      </c>
      <c r="G366" s="794"/>
    </row>
    <row r="367" spans="2:7" x14ac:dyDescent="0.3">
      <c r="B367" s="629"/>
      <c r="C367" s="310"/>
      <c r="D367" s="346">
        <f>'дети 5-ти лет К'!BS125</f>
        <v>0</v>
      </c>
      <c r="E367" s="794"/>
      <c r="F367" s="346">
        <f>'дети 5-ти лет Т'!BS125</f>
        <v>0</v>
      </c>
      <c r="G367" s="794"/>
    </row>
    <row r="368" spans="2:7" x14ac:dyDescent="0.3">
      <c r="B368" s="630"/>
      <c r="C368" s="310"/>
      <c r="D368" s="346">
        <f>'дети 5-ти лет К'!BT125</f>
        <v>0</v>
      </c>
      <c r="E368" s="794"/>
      <c r="F368" s="346">
        <f>'дети 5-ти лет Т'!BT125</f>
        <v>0</v>
      </c>
      <c r="G368" s="794"/>
    </row>
    <row r="369" spans="2:7" x14ac:dyDescent="0.3">
      <c r="B369" s="628">
        <v>24</v>
      </c>
      <c r="C369" s="310"/>
      <c r="D369" s="346">
        <f>'дети 5-ти лет К'!BU125</f>
        <v>1</v>
      </c>
      <c r="E369" s="794"/>
      <c r="F369" s="346">
        <f>'дети 5-ти лет Т'!BU125</f>
        <v>1</v>
      </c>
      <c r="G369" s="794"/>
    </row>
    <row r="370" spans="2:7" x14ac:dyDescent="0.3">
      <c r="B370" s="629"/>
      <c r="C370" s="310"/>
      <c r="D370" s="346">
        <f>'дети 5-ти лет К'!BV125</f>
        <v>0</v>
      </c>
      <c r="E370" s="794"/>
      <c r="F370" s="346">
        <f>'дети 5-ти лет Т'!BV125</f>
        <v>0</v>
      </c>
      <c r="G370" s="794"/>
    </row>
    <row r="371" spans="2:7" x14ac:dyDescent="0.3">
      <c r="B371" s="630"/>
      <c r="C371" s="310"/>
      <c r="D371" s="346">
        <f>'дети 5-ти лет К'!BW125</f>
        <v>0</v>
      </c>
      <c r="E371" s="794"/>
      <c r="F371" s="346">
        <f>'дети 5-ти лет Т'!BW125</f>
        <v>0</v>
      </c>
      <c r="G371" s="794"/>
    </row>
    <row r="372" spans="2:7" x14ac:dyDescent="0.3">
      <c r="B372" s="628">
        <v>25</v>
      </c>
      <c r="C372" s="310"/>
      <c r="D372" s="346">
        <f>'дети 5-ти лет К'!BX125</f>
        <v>1</v>
      </c>
      <c r="E372" s="794"/>
      <c r="F372" s="346">
        <f>'дети 5-ти лет Т'!BX125</f>
        <v>1</v>
      </c>
      <c r="G372" s="794"/>
    </row>
    <row r="373" spans="2:7" x14ac:dyDescent="0.3">
      <c r="B373" s="629"/>
      <c r="C373" s="310"/>
      <c r="D373" s="346">
        <f>'дети 5-ти лет К'!BY125</f>
        <v>0</v>
      </c>
      <c r="E373" s="794"/>
      <c r="F373" s="346">
        <f>'дети 5-ти лет Т'!BY125</f>
        <v>0</v>
      </c>
      <c r="G373" s="794"/>
    </row>
    <row r="374" spans="2:7" x14ac:dyDescent="0.3">
      <c r="B374" s="630"/>
      <c r="C374" s="310"/>
      <c r="D374" s="346">
        <f>'дети 5-ти лет К'!BZ125</f>
        <v>0</v>
      </c>
      <c r="E374" s="794"/>
      <c r="F374" s="346">
        <f>'дети 5-ти лет Т'!BZ125</f>
        <v>0</v>
      </c>
      <c r="G374" s="794"/>
    </row>
    <row r="375" spans="2:7" x14ac:dyDescent="0.3">
      <c r="B375" s="635">
        <v>26</v>
      </c>
      <c r="C375" s="310"/>
      <c r="D375" s="346">
        <f>'дети 5-ти лет К'!CA125</f>
        <v>1</v>
      </c>
      <c r="E375" s="794"/>
      <c r="F375" s="346">
        <f>'дети 5-ти лет Т'!CA125</f>
        <v>1</v>
      </c>
      <c r="G375" s="794"/>
    </row>
    <row r="376" spans="2:7" x14ac:dyDescent="0.3">
      <c r="B376" s="635"/>
      <c r="C376" s="310"/>
      <c r="D376" s="346">
        <f>'дети 5-ти лет К'!CB125</f>
        <v>0</v>
      </c>
      <c r="E376" s="794"/>
      <c r="F376" s="346">
        <f>'дети 5-ти лет Т'!CB125</f>
        <v>0</v>
      </c>
      <c r="G376" s="794"/>
    </row>
    <row r="377" spans="2:7" x14ac:dyDescent="0.3">
      <c r="B377" s="635"/>
      <c r="C377" s="310"/>
      <c r="D377" s="346">
        <f>'дети 5-ти лет К'!CC125</f>
        <v>0</v>
      </c>
      <c r="E377" s="794"/>
      <c r="F377" s="346">
        <f>'дети 5-ти лет Т'!CC125</f>
        <v>0</v>
      </c>
      <c r="G377" s="794"/>
    </row>
    <row r="378" spans="2:7" x14ac:dyDescent="0.3">
      <c r="B378" s="635">
        <v>27</v>
      </c>
      <c r="C378" s="310"/>
      <c r="D378" s="346">
        <f>'дети 5-ти лет К'!CD125</f>
        <v>1</v>
      </c>
      <c r="E378" s="794"/>
      <c r="F378" s="346">
        <f>'дети 5-ти лет Т'!CD125</f>
        <v>1</v>
      </c>
      <c r="G378" s="794"/>
    </row>
    <row r="379" spans="2:7" x14ac:dyDescent="0.3">
      <c r="B379" s="635"/>
      <c r="C379" s="310"/>
      <c r="D379" s="346">
        <f>'дети 5-ти лет К'!CE125</f>
        <v>0</v>
      </c>
      <c r="E379" s="794"/>
      <c r="F379" s="346">
        <f>'дети 5-ти лет Т'!CE125</f>
        <v>0</v>
      </c>
      <c r="G379" s="794"/>
    </row>
    <row r="380" spans="2:7" x14ac:dyDescent="0.3">
      <c r="B380" s="635"/>
      <c r="C380" s="310"/>
      <c r="D380" s="346">
        <f>'дети 5-ти лет К'!CF125</f>
        <v>0</v>
      </c>
      <c r="E380" s="794"/>
      <c r="F380" s="346">
        <f>'дети 5-ти лет Т'!CF125</f>
        <v>0</v>
      </c>
      <c r="G380" s="794"/>
    </row>
    <row r="381" spans="2:7" x14ac:dyDescent="0.3">
      <c r="B381" s="635">
        <v>28</v>
      </c>
      <c r="C381" s="310"/>
      <c r="D381" s="346">
        <f>'дети 5-ти лет К'!CG125</f>
        <v>1</v>
      </c>
      <c r="E381" s="794"/>
      <c r="F381" s="346">
        <f>'дети 5-ти лет Т'!CG125</f>
        <v>1</v>
      </c>
      <c r="G381" s="794"/>
    </row>
    <row r="382" spans="2:7" x14ac:dyDescent="0.3">
      <c r="B382" s="635"/>
      <c r="C382" s="310"/>
      <c r="D382" s="346">
        <f>'дети 5-ти лет К'!CH125</f>
        <v>0</v>
      </c>
      <c r="E382" s="794"/>
      <c r="F382" s="346">
        <f>'дети 5-ти лет Т'!CH125</f>
        <v>0</v>
      </c>
      <c r="G382" s="794"/>
    </row>
    <row r="383" spans="2:7" x14ac:dyDescent="0.3">
      <c r="B383" s="635"/>
      <c r="C383" s="310"/>
      <c r="D383" s="346">
        <f>'дети 5-ти лет К'!CI125</f>
        <v>0</v>
      </c>
      <c r="E383" s="794"/>
      <c r="F383" s="346">
        <f>'дети 5-ти лет Т'!CI125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Т'!CJ125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Т'!CK125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Т'!CL125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Т'!CM125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Т'!CN125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Т'!CO125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Т'!CP125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Т'!CQ125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Т'!CR125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Т'!CS125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Т'!CT125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Т'!CU125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Т'!CV125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Т'!CW125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Т'!CX125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Т'!CY125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Т'!CZ125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Т'!DA125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Т'!DB125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Т'!DC125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Т'!DD125</f>
        <v>0</v>
      </c>
      <c r="G404" s="795"/>
    </row>
    <row r="405" spans="2:7" x14ac:dyDescent="0.3">
      <c r="B405" s="223">
        <f>СВОД3!V20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8.25" customHeight="1" x14ac:dyDescent="0.35">
      <c r="B4" s="785" t="s">
        <v>15</v>
      </c>
      <c r="C4" s="785"/>
      <c r="D4" s="22" t="str">
        <f>'дети 5-ти лет Ф'!C21</f>
        <v>Мангуткина Сафина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Ф'!A21</f>
        <v>43373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Ф'!D21</f>
        <v>0</v>
      </c>
      <c r="D98" s="346">
        <f>'дети 5-ти лет К'!D21</f>
        <v>1</v>
      </c>
      <c r="E98" s="346">
        <f>'дети 5-ти лет П'!D21</f>
        <v>1</v>
      </c>
      <c r="F98" s="346">
        <f>'дети 5-ти лет Т'!D21</f>
        <v>1</v>
      </c>
      <c r="G98" s="346">
        <f>'дети 5-ти лет С'!D21</f>
        <v>0</v>
      </c>
    </row>
    <row r="99" spans="2:7" ht="15" customHeight="1" x14ac:dyDescent="0.3">
      <c r="B99" s="629"/>
      <c r="C99" s="346">
        <f>'дети 5-ти лет Ф'!E21</f>
        <v>1</v>
      </c>
      <c r="D99" s="346">
        <f>'дети 5-ти лет К'!E21</f>
        <v>0</v>
      </c>
      <c r="E99" s="346">
        <f>'дети 5-ти лет П'!E21</f>
        <v>0</v>
      </c>
      <c r="F99" s="346">
        <f>'дети 5-ти лет Т'!E21</f>
        <v>0</v>
      </c>
      <c r="G99" s="346">
        <f>'дети 5-ти лет С'!E21</f>
        <v>1</v>
      </c>
    </row>
    <row r="100" spans="2:7" ht="15" customHeight="1" x14ac:dyDescent="0.3">
      <c r="B100" s="630"/>
      <c r="C100" s="346">
        <f>'дети 5-ти лет Ф'!F21</f>
        <v>0</v>
      </c>
      <c r="D100" s="346">
        <f>'дети 5-ти лет К'!F21</f>
        <v>0</v>
      </c>
      <c r="E100" s="346">
        <f>'дети 5-ти лет П'!F21</f>
        <v>0</v>
      </c>
      <c r="F100" s="346">
        <f>'дети 5-ти лет Т'!F21</f>
        <v>0</v>
      </c>
      <c r="G100" s="346">
        <f>'дети 5-ти лет С'!F21</f>
        <v>0</v>
      </c>
    </row>
    <row r="101" spans="2:7" ht="15" customHeight="1" x14ac:dyDescent="0.3">
      <c r="B101" s="628">
        <v>2</v>
      </c>
      <c r="C101" s="346">
        <f>'дети 5-ти лет Ф'!G21</f>
        <v>0</v>
      </c>
      <c r="D101" s="346">
        <f>'дети 5-ти лет К'!G21</f>
        <v>0</v>
      </c>
      <c r="E101" s="346">
        <f>'дети 5-ти лет П'!G21</f>
        <v>1</v>
      </c>
      <c r="F101" s="346">
        <f>'дети 5-ти лет Т'!G21</f>
        <v>1</v>
      </c>
      <c r="G101" s="346">
        <f>'дети 5-ти лет С'!G21</f>
        <v>1</v>
      </c>
    </row>
    <row r="102" spans="2:7" ht="15" customHeight="1" x14ac:dyDescent="0.3">
      <c r="B102" s="629"/>
      <c r="C102" s="346">
        <f>'дети 5-ти лет Ф'!H21</f>
        <v>1</v>
      </c>
      <c r="D102" s="346">
        <f>'дети 5-ти лет К'!H21</f>
        <v>1</v>
      </c>
      <c r="E102" s="346">
        <f>'дети 5-ти лет П'!H21</f>
        <v>0</v>
      </c>
      <c r="F102" s="346">
        <f>'дети 5-ти лет Т'!H21</f>
        <v>0</v>
      </c>
      <c r="G102" s="346">
        <f>'дети 5-ти лет С'!H21</f>
        <v>0</v>
      </c>
    </row>
    <row r="103" spans="2:7" ht="15" customHeight="1" x14ac:dyDescent="0.3">
      <c r="B103" s="630"/>
      <c r="C103" s="346">
        <f>'дети 5-ти лет Ф'!I21</f>
        <v>0</v>
      </c>
      <c r="D103" s="346">
        <f>'дети 5-ти лет К'!I21</f>
        <v>0</v>
      </c>
      <c r="E103" s="346">
        <f>'дети 5-ти лет П'!I21</f>
        <v>0</v>
      </c>
      <c r="F103" s="346">
        <f>'дети 5-ти лет Т'!I21</f>
        <v>0</v>
      </c>
      <c r="G103" s="346">
        <f>'дети 5-ти лет С'!I21</f>
        <v>0</v>
      </c>
    </row>
    <row r="104" spans="2:7" ht="15" customHeight="1" x14ac:dyDescent="0.3">
      <c r="B104" s="628">
        <v>3</v>
      </c>
      <c r="C104" s="346">
        <f>'дети 5-ти лет Ф'!J21</f>
        <v>0</v>
      </c>
      <c r="D104" s="346">
        <f>'дети 5-ти лет К'!J21</f>
        <v>1</v>
      </c>
      <c r="E104" s="346">
        <f>'дети 5-ти лет П'!J21</f>
        <v>1</v>
      </c>
      <c r="F104" s="346">
        <f>'дети 5-ти лет Т'!J21</f>
        <v>0</v>
      </c>
      <c r="G104" s="346">
        <f>'дети 5-ти лет С'!J21</f>
        <v>0</v>
      </c>
    </row>
    <row r="105" spans="2:7" ht="15" customHeight="1" x14ac:dyDescent="0.3">
      <c r="B105" s="629"/>
      <c r="C105" s="346">
        <f>'дети 5-ти лет Ф'!K21</f>
        <v>1</v>
      </c>
      <c r="D105" s="346">
        <f>'дети 5-ти лет К'!K21</f>
        <v>0</v>
      </c>
      <c r="E105" s="346">
        <f>'дети 5-ти лет П'!K21</f>
        <v>0</v>
      </c>
      <c r="F105" s="346">
        <f>'дети 5-ти лет Т'!K21</f>
        <v>1</v>
      </c>
      <c r="G105" s="346">
        <f>'дети 5-ти лет С'!K21</f>
        <v>1</v>
      </c>
    </row>
    <row r="106" spans="2:7" ht="15" customHeight="1" x14ac:dyDescent="0.3">
      <c r="B106" s="630"/>
      <c r="C106" s="346">
        <f>'дети 5-ти лет Ф'!L21</f>
        <v>0</v>
      </c>
      <c r="D106" s="346">
        <f>'дети 5-ти лет К'!L21</f>
        <v>0</v>
      </c>
      <c r="E106" s="346">
        <f>'дети 5-ти лет П'!L21</f>
        <v>0</v>
      </c>
      <c r="F106" s="346">
        <f>'дети 5-ти лет Т'!L21</f>
        <v>0</v>
      </c>
      <c r="G106" s="346">
        <f>'дети 5-ти лет С'!L21</f>
        <v>0</v>
      </c>
    </row>
    <row r="107" spans="2:7" ht="15" customHeight="1" x14ac:dyDescent="0.3">
      <c r="B107" s="628">
        <v>4</v>
      </c>
      <c r="C107" s="346">
        <f>'дети 5-ти лет Ф'!M21</f>
        <v>0</v>
      </c>
      <c r="D107" s="346">
        <f>'дети 5-ти лет К'!M21</f>
        <v>0</v>
      </c>
      <c r="E107" s="346">
        <f>'дети 5-ти лет П'!M21</f>
        <v>1</v>
      </c>
      <c r="F107" s="346">
        <f>'дети 5-ти лет Т'!M21</f>
        <v>1</v>
      </c>
      <c r="G107" s="346">
        <f>'дети 5-ти лет С'!M21</f>
        <v>0</v>
      </c>
    </row>
    <row r="108" spans="2:7" ht="15" customHeight="1" x14ac:dyDescent="0.3">
      <c r="B108" s="629"/>
      <c r="C108" s="346">
        <f>'дети 5-ти лет Ф'!N21</f>
        <v>1</v>
      </c>
      <c r="D108" s="346">
        <f>'дети 5-ти лет К'!N21</f>
        <v>1</v>
      </c>
      <c r="E108" s="346">
        <f>'дети 5-ти лет П'!N21</f>
        <v>0</v>
      </c>
      <c r="F108" s="346">
        <f>'дети 5-ти лет Т'!N21</f>
        <v>0</v>
      </c>
      <c r="G108" s="346">
        <f>'дети 5-ти лет С'!N21</f>
        <v>1</v>
      </c>
    </row>
    <row r="109" spans="2:7" ht="15" customHeight="1" x14ac:dyDescent="0.3">
      <c r="B109" s="630"/>
      <c r="C109" s="346">
        <f>'дети 5-ти лет Ф'!O21</f>
        <v>0</v>
      </c>
      <c r="D109" s="346">
        <f>'дети 5-ти лет К'!O21</f>
        <v>0</v>
      </c>
      <c r="E109" s="346">
        <f>'дети 5-ти лет П'!O21</f>
        <v>0</v>
      </c>
      <c r="F109" s="346">
        <f>'дети 5-ти лет Т'!O21</f>
        <v>0</v>
      </c>
      <c r="G109" s="346">
        <f>'дети 5-ти лет С'!O21</f>
        <v>0</v>
      </c>
    </row>
    <row r="110" spans="2:7" ht="15" customHeight="1" x14ac:dyDescent="0.3">
      <c r="B110" s="628">
        <v>5</v>
      </c>
      <c r="C110" s="346">
        <f>'дети 5-ти лет Ф'!P21</f>
        <v>0</v>
      </c>
      <c r="D110" s="346">
        <f>'дети 5-ти лет К'!P21</f>
        <v>0</v>
      </c>
      <c r="E110" s="346">
        <f>'дети 5-ти лет П'!P21</f>
        <v>0</v>
      </c>
      <c r="F110" s="346">
        <f>'дети 5-ти лет Т'!P21</f>
        <v>1</v>
      </c>
      <c r="G110" s="346">
        <f>'дети 5-ти лет С'!P21</f>
        <v>1</v>
      </c>
    </row>
    <row r="111" spans="2:7" ht="15" customHeight="1" x14ac:dyDescent="0.3">
      <c r="B111" s="629"/>
      <c r="C111" s="346">
        <f>'дети 5-ти лет Ф'!Q21</f>
        <v>1</v>
      </c>
      <c r="D111" s="346">
        <f>'дети 5-ти лет К'!Q21</f>
        <v>1</v>
      </c>
      <c r="E111" s="346">
        <f>'дети 5-ти лет П'!Q21</f>
        <v>1</v>
      </c>
      <c r="F111" s="346">
        <f>'дети 5-ти лет Т'!Q21</f>
        <v>0</v>
      </c>
      <c r="G111" s="346">
        <f>'дети 5-ти лет С'!Q21</f>
        <v>0</v>
      </c>
    </row>
    <row r="112" spans="2:7" ht="15" customHeight="1" x14ac:dyDescent="0.3">
      <c r="B112" s="630"/>
      <c r="C112" s="346">
        <f>'дети 5-ти лет Ф'!R21</f>
        <v>0</v>
      </c>
      <c r="D112" s="346">
        <f>'дети 5-ти лет К'!R21</f>
        <v>0</v>
      </c>
      <c r="E112" s="346">
        <f>'дети 5-ти лет П'!R21</f>
        <v>0</v>
      </c>
      <c r="F112" s="346">
        <f>'дети 5-ти лет Т'!R21</f>
        <v>0</v>
      </c>
      <c r="G112" s="346">
        <f>'дети 5-ти лет С'!R21</f>
        <v>0</v>
      </c>
    </row>
    <row r="113" spans="2:7" ht="15" customHeight="1" x14ac:dyDescent="0.3">
      <c r="B113" s="628">
        <v>6</v>
      </c>
      <c r="C113" s="346">
        <f>'дети 5-ти лет Ф'!S21</f>
        <v>1</v>
      </c>
      <c r="D113" s="346">
        <f>'дети 5-ти лет К'!S21</f>
        <v>1</v>
      </c>
      <c r="E113" s="346">
        <f>'дети 5-ти лет П'!S21</f>
        <v>1</v>
      </c>
      <c r="F113" s="346">
        <f>'дети 5-ти лет Т'!S21</f>
        <v>1</v>
      </c>
      <c r="G113" s="346">
        <f>'дети 5-ти лет С'!S21</f>
        <v>1</v>
      </c>
    </row>
    <row r="114" spans="2:7" ht="15" customHeight="1" x14ac:dyDescent="0.3">
      <c r="B114" s="629"/>
      <c r="C114" s="346">
        <f>'дети 5-ти лет Ф'!T21</f>
        <v>0</v>
      </c>
      <c r="D114" s="346">
        <f>'дети 5-ти лет К'!T21</f>
        <v>0</v>
      </c>
      <c r="E114" s="346">
        <f>'дети 5-ти лет П'!T21</f>
        <v>0</v>
      </c>
      <c r="F114" s="346">
        <f>'дети 5-ти лет Т'!T21</f>
        <v>0</v>
      </c>
      <c r="G114" s="346">
        <f>'дети 5-ти лет С'!T21</f>
        <v>0</v>
      </c>
    </row>
    <row r="115" spans="2:7" ht="15" customHeight="1" x14ac:dyDescent="0.3">
      <c r="B115" s="630"/>
      <c r="C115" s="346">
        <f>'дети 5-ти лет Ф'!U21</f>
        <v>0</v>
      </c>
      <c r="D115" s="346">
        <f>'дети 5-ти лет К'!U21</f>
        <v>0</v>
      </c>
      <c r="E115" s="346">
        <f>'дети 5-ти лет П'!U21</f>
        <v>0</v>
      </c>
      <c r="F115" s="346">
        <f>'дети 5-ти лет Т'!U21</f>
        <v>0</v>
      </c>
      <c r="G115" s="346">
        <f>'дети 5-ти лет С'!U21</f>
        <v>0</v>
      </c>
    </row>
    <row r="116" spans="2:7" ht="15" customHeight="1" x14ac:dyDescent="0.3">
      <c r="B116" s="628">
        <v>7</v>
      </c>
      <c r="C116" s="790"/>
      <c r="D116" s="346">
        <f>'дети 5-ти лет К'!V21</f>
        <v>0</v>
      </c>
      <c r="E116" s="790"/>
      <c r="F116" s="346">
        <f>'дети 5-ти лет Т'!V21</f>
        <v>0</v>
      </c>
      <c r="G116" s="790"/>
    </row>
    <row r="117" spans="2:7" ht="15" customHeight="1" x14ac:dyDescent="0.3">
      <c r="B117" s="629"/>
      <c r="C117" s="791"/>
      <c r="D117" s="346">
        <f>'дети 5-ти лет Т'!W21</f>
        <v>1</v>
      </c>
      <c r="E117" s="791"/>
      <c r="F117" s="346">
        <f>'дети 5-ти лет Т'!W21</f>
        <v>1</v>
      </c>
      <c r="G117" s="791"/>
    </row>
    <row r="118" spans="2:7" ht="15" customHeight="1" x14ac:dyDescent="0.3">
      <c r="B118" s="630"/>
      <c r="C118" s="791"/>
      <c r="D118" s="346">
        <f>'дети 5-ти лет К'!X21</f>
        <v>0</v>
      </c>
      <c r="E118" s="791"/>
      <c r="F118" s="346">
        <f>'дети 5-ти лет Т'!X21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К'!Y21</f>
        <v>1</v>
      </c>
      <c r="E119" s="791"/>
      <c r="F119" s="346">
        <f>'дети 5-ти лет Т'!Y21</f>
        <v>1</v>
      </c>
      <c r="G119" s="791"/>
    </row>
    <row r="120" spans="2:7" ht="15" customHeight="1" x14ac:dyDescent="0.3">
      <c r="B120" s="629"/>
      <c r="C120" s="791"/>
      <c r="D120" s="346">
        <f>'дети 5-ти лет К'!Z21</f>
        <v>0</v>
      </c>
      <c r="E120" s="791"/>
      <c r="F120" s="346">
        <f>'дети 5-ти лет Т'!Z21</f>
        <v>0</v>
      </c>
      <c r="G120" s="791"/>
    </row>
    <row r="121" spans="2:7" ht="15" customHeight="1" x14ac:dyDescent="0.3">
      <c r="B121" s="630"/>
      <c r="C121" s="791"/>
      <c r="D121" s="346">
        <f>'дети 5-ти лет К'!AA21</f>
        <v>0</v>
      </c>
      <c r="E121" s="791"/>
      <c r="F121" s="346">
        <f>'дети 5-ти лет Т'!AA21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К'!AB21</f>
        <v>0</v>
      </c>
      <c r="E122" s="791"/>
      <c r="F122" s="346">
        <f>'дети 5-ти лет Т'!AB21</f>
        <v>0</v>
      </c>
      <c r="G122" s="791"/>
    </row>
    <row r="123" spans="2:7" ht="15" customHeight="1" x14ac:dyDescent="0.3">
      <c r="B123" s="629"/>
      <c r="C123" s="791"/>
      <c r="D123" s="346">
        <f>'дети 5-ти лет К'!AC21</f>
        <v>1</v>
      </c>
      <c r="E123" s="791"/>
      <c r="F123" s="346">
        <f>'дети 5-ти лет Т'!AC21</f>
        <v>1</v>
      </c>
      <c r="G123" s="791"/>
    </row>
    <row r="124" spans="2:7" ht="15" customHeight="1" x14ac:dyDescent="0.3">
      <c r="B124" s="630"/>
      <c r="C124" s="791"/>
      <c r="D124" s="346">
        <f>'дети 5-ти лет К'!AD21</f>
        <v>0</v>
      </c>
      <c r="E124" s="791"/>
      <c r="F124" s="346">
        <f>'дети 5-ти лет Т'!AD21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К'!AE21</f>
        <v>0</v>
      </c>
      <c r="E125" s="791"/>
      <c r="F125" s="346">
        <f>'дети 5-ти лет Т'!AE21</f>
        <v>0</v>
      </c>
      <c r="G125" s="791"/>
    </row>
    <row r="126" spans="2:7" ht="15" customHeight="1" x14ac:dyDescent="0.3">
      <c r="B126" s="635"/>
      <c r="C126" s="791"/>
      <c r="D126" s="346">
        <f>'дети 5-ти лет К'!AF21</f>
        <v>0</v>
      </c>
      <c r="E126" s="791"/>
      <c r="F126" s="346">
        <f>'дети 5-ти лет Т'!AF21</f>
        <v>1</v>
      </c>
      <c r="G126" s="791"/>
    </row>
    <row r="127" spans="2:7" ht="15" customHeight="1" x14ac:dyDescent="0.3">
      <c r="B127" s="635"/>
      <c r="C127" s="791"/>
      <c r="D127" s="346">
        <f>'дети 5-ти лет К'!AG21</f>
        <v>1</v>
      </c>
      <c r="E127" s="791"/>
      <c r="F127" s="346">
        <f>'дети 5-ти лет Т'!AG21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К'!AH21</f>
        <v>0</v>
      </c>
      <c r="E128" s="791"/>
      <c r="F128" s="346">
        <f>'дети 5-ти лет Т'!AH21</f>
        <v>1</v>
      </c>
      <c r="G128" s="791"/>
    </row>
    <row r="129" spans="2:7" ht="15" customHeight="1" x14ac:dyDescent="0.3">
      <c r="B129" s="635"/>
      <c r="C129" s="791"/>
      <c r="D129" s="346">
        <f>'дети 5-ти лет К'!AI21</f>
        <v>1</v>
      </c>
      <c r="E129" s="791"/>
      <c r="F129" s="346">
        <f>'дети 5-ти лет Т'!AI21</f>
        <v>0</v>
      </c>
      <c r="G129" s="791"/>
    </row>
    <row r="130" spans="2:7" x14ac:dyDescent="0.3">
      <c r="B130" s="635"/>
      <c r="C130" s="791"/>
      <c r="D130" s="346">
        <f>'дети 5-ти лет К'!AJ21</f>
        <v>0</v>
      </c>
      <c r="E130" s="791"/>
      <c r="F130" s="346">
        <f>'дети 5-ти лет Т'!AJ21</f>
        <v>0</v>
      </c>
      <c r="G130" s="791"/>
    </row>
    <row r="131" spans="2:7" x14ac:dyDescent="0.3">
      <c r="B131" s="635">
        <v>12</v>
      </c>
      <c r="C131" s="791"/>
      <c r="D131" s="346">
        <f>'дети 5-ти лет К'!AK21</f>
        <v>1</v>
      </c>
      <c r="E131" s="791"/>
      <c r="F131" s="346">
        <f>'дети 5-ти лет Т'!AK21</f>
        <v>1</v>
      </c>
      <c r="G131" s="791"/>
    </row>
    <row r="132" spans="2:7" x14ac:dyDescent="0.3">
      <c r="B132" s="635"/>
      <c r="C132" s="791"/>
      <c r="D132" s="346">
        <f>'дети 5-ти лет К'!AL21</f>
        <v>0</v>
      </c>
      <c r="E132" s="791"/>
      <c r="F132" s="346">
        <f>'дети 5-ти лет Т'!AL21</f>
        <v>0</v>
      </c>
      <c r="G132" s="791"/>
    </row>
    <row r="133" spans="2:7" x14ac:dyDescent="0.3">
      <c r="B133" s="635"/>
      <c r="C133" s="791"/>
      <c r="D133" s="346">
        <f>'дети 5-ти лет К'!AM21</f>
        <v>0</v>
      </c>
      <c r="E133" s="791"/>
      <c r="F133" s="346">
        <f>'дети 5-ти лет Т'!AM21</f>
        <v>0</v>
      </c>
      <c r="G133" s="791"/>
    </row>
    <row r="134" spans="2:7" x14ac:dyDescent="0.3">
      <c r="B134" s="635">
        <v>13</v>
      </c>
      <c r="C134" s="791"/>
      <c r="D134" s="346">
        <f>'дети 5-ти лет К'!AN21</f>
        <v>0</v>
      </c>
      <c r="E134" s="791"/>
      <c r="F134" s="346">
        <f>'дети 5-ти лет Т'!AN21</f>
        <v>1</v>
      </c>
      <c r="G134" s="791"/>
    </row>
    <row r="135" spans="2:7" x14ac:dyDescent="0.3">
      <c r="B135" s="635"/>
      <c r="C135" s="791"/>
      <c r="D135" s="346">
        <f>'дети 5-ти лет К'!AO21</f>
        <v>1</v>
      </c>
      <c r="E135" s="791"/>
      <c r="F135" s="346">
        <f>'дети 5-ти лет Т'!AO21</f>
        <v>0</v>
      </c>
      <c r="G135" s="791"/>
    </row>
    <row r="136" spans="2:7" x14ac:dyDescent="0.3">
      <c r="B136" s="635"/>
      <c r="C136" s="791"/>
      <c r="D136" s="346">
        <f>'дети 5-ти лет К'!AP21</f>
        <v>0</v>
      </c>
      <c r="E136" s="791"/>
      <c r="F136" s="346">
        <f>'дети 5-ти лет Т'!AP21</f>
        <v>0</v>
      </c>
      <c r="G136" s="791"/>
    </row>
    <row r="137" spans="2:7" x14ac:dyDescent="0.3">
      <c r="B137" s="635">
        <v>14</v>
      </c>
      <c r="C137" s="791"/>
      <c r="D137" s="346">
        <f>'дети 5-ти лет К'!AQ21</f>
        <v>1</v>
      </c>
      <c r="E137" s="791"/>
      <c r="F137" s="346">
        <f>'дети 5-ти лет Т'!AQ21</f>
        <v>0</v>
      </c>
      <c r="G137" s="791"/>
    </row>
    <row r="138" spans="2:7" x14ac:dyDescent="0.3">
      <c r="B138" s="635"/>
      <c r="C138" s="791"/>
      <c r="D138" s="346">
        <f>'дети 5-ти лет К'!AR21</f>
        <v>0</v>
      </c>
      <c r="E138" s="791"/>
      <c r="F138" s="346">
        <f>'дети 5-ти лет Т'!AR21</f>
        <v>1</v>
      </c>
      <c r="G138" s="791"/>
    </row>
    <row r="139" spans="2:7" x14ac:dyDescent="0.3">
      <c r="B139" s="635"/>
      <c r="C139" s="791"/>
      <c r="D139" s="346">
        <f>'дети 5-ти лет К'!AS21</f>
        <v>0</v>
      </c>
      <c r="E139" s="791"/>
      <c r="F139" s="346">
        <f>'дети 5-ти лет Т'!AS21</f>
        <v>0</v>
      </c>
      <c r="G139" s="791"/>
    </row>
    <row r="140" spans="2:7" x14ac:dyDescent="0.3">
      <c r="B140" s="635">
        <v>15</v>
      </c>
      <c r="C140" s="791"/>
      <c r="D140" s="346">
        <f>'дети 5-ти лет К'!AT21</f>
        <v>0</v>
      </c>
      <c r="E140" s="791"/>
      <c r="F140" s="346">
        <f>'дети 5-ти лет Т'!AT21</f>
        <v>1</v>
      </c>
      <c r="G140" s="791"/>
    </row>
    <row r="141" spans="2:7" x14ac:dyDescent="0.3">
      <c r="B141" s="635"/>
      <c r="C141" s="791"/>
      <c r="D141" s="346">
        <f>'дети 5-ти лет К'!AU21</f>
        <v>1</v>
      </c>
      <c r="E141" s="791"/>
      <c r="F141" s="346">
        <f>'дети 5-ти лет Т'!AU21</f>
        <v>0</v>
      </c>
      <c r="G141" s="791"/>
    </row>
    <row r="142" spans="2:7" x14ac:dyDescent="0.3">
      <c r="B142" s="635"/>
      <c r="C142" s="791"/>
      <c r="D142" s="346">
        <f>'дети 5-ти лет К'!AV21</f>
        <v>0</v>
      </c>
      <c r="E142" s="791"/>
      <c r="F142" s="346">
        <f>'дети 5-ти лет Т'!AV21</f>
        <v>0</v>
      </c>
      <c r="G142" s="791"/>
    </row>
    <row r="143" spans="2:7" x14ac:dyDescent="0.3">
      <c r="B143" s="635">
        <v>16</v>
      </c>
      <c r="C143" s="791"/>
      <c r="D143" s="346">
        <f>'дети 5-ти лет К'!AW21</f>
        <v>0</v>
      </c>
      <c r="E143" s="791"/>
      <c r="F143" s="346">
        <f>'дети 5-ти лет Т'!AW21</f>
        <v>0</v>
      </c>
      <c r="G143" s="791"/>
    </row>
    <row r="144" spans="2:7" x14ac:dyDescent="0.3">
      <c r="B144" s="635"/>
      <c r="C144" s="791"/>
      <c r="D144" s="346">
        <f>'дети 5-ти лет К'!AX21</f>
        <v>1</v>
      </c>
      <c r="E144" s="791"/>
      <c r="F144" s="346">
        <f>'дети 5-ти лет Т'!AX21</f>
        <v>1</v>
      </c>
      <c r="G144" s="791"/>
    </row>
    <row r="145" spans="2:7" x14ac:dyDescent="0.3">
      <c r="B145" s="635"/>
      <c r="C145" s="791"/>
      <c r="D145" s="346">
        <f>'дети 5-ти лет К'!AY21</f>
        <v>0</v>
      </c>
      <c r="E145" s="791"/>
      <c r="F145" s="346">
        <f>'дети 5-ти лет Т'!AY21</f>
        <v>0</v>
      </c>
      <c r="G145" s="791"/>
    </row>
    <row r="146" spans="2:7" x14ac:dyDescent="0.3">
      <c r="B146" s="635">
        <v>17</v>
      </c>
      <c r="C146" s="791"/>
      <c r="D146" s="346">
        <f>'дети 5-ти лет К'!AZ21</f>
        <v>0</v>
      </c>
      <c r="E146" s="791"/>
      <c r="F146" s="346">
        <f>'дети 5-ти лет Т'!AZ21</f>
        <v>1</v>
      </c>
      <c r="G146" s="791"/>
    </row>
    <row r="147" spans="2:7" x14ac:dyDescent="0.3">
      <c r="B147" s="635"/>
      <c r="C147" s="791"/>
      <c r="D147" s="346">
        <f>'дети 5-ти лет К'!BA21</f>
        <v>1</v>
      </c>
      <c r="E147" s="791"/>
      <c r="F147" s="346">
        <f>'дети 5-ти лет Т'!BA21</f>
        <v>0</v>
      </c>
      <c r="G147" s="791"/>
    </row>
    <row r="148" spans="2:7" x14ac:dyDescent="0.3">
      <c r="B148" s="635"/>
      <c r="C148" s="791"/>
      <c r="D148" s="346">
        <f>'дети 5-ти лет К'!BB21</f>
        <v>0</v>
      </c>
      <c r="E148" s="791"/>
      <c r="F148" s="346">
        <f>'дети 5-ти лет Т'!BB21</f>
        <v>0</v>
      </c>
      <c r="G148" s="791"/>
    </row>
    <row r="149" spans="2:7" x14ac:dyDescent="0.3">
      <c r="B149" s="635">
        <v>18</v>
      </c>
      <c r="C149" s="791"/>
      <c r="D149" s="346">
        <f>'дети 5-ти лет К'!BC21</f>
        <v>1</v>
      </c>
      <c r="E149" s="791"/>
      <c r="F149" s="346">
        <f>'дети 5-ти лет Т'!BC21</f>
        <v>0</v>
      </c>
      <c r="G149" s="791"/>
    </row>
    <row r="150" spans="2:7" x14ac:dyDescent="0.3">
      <c r="B150" s="635"/>
      <c r="C150" s="791"/>
      <c r="D150" s="346">
        <f>'дети 5-ти лет К'!BD21</f>
        <v>0</v>
      </c>
      <c r="E150" s="791"/>
      <c r="F150" s="346">
        <f>'дети 5-ти лет Т'!BD21</f>
        <v>1</v>
      </c>
      <c r="G150" s="791"/>
    </row>
    <row r="151" spans="2:7" x14ac:dyDescent="0.3">
      <c r="B151" s="635"/>
      <c r="C151" s="791"/>
      <c r="D151" s="346">
        <f>'дети 5-ти лет К'!BE21</f>
        <v>0</v>
      </c>
      <c r="E151" s="791"/>
      <c r="F151" s="346">
        <f>'дети 5-ти лет Т'!BE21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Т'!BF21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Т'!BG21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Т'!BH21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Т'!BI21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Т'!BJ21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Т'!BK21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Т'!BL21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Т'!BM21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Т'!BN21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Т'!BO21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Т'!BP21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Т'!BQ21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Т'!BR21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Т'!BS21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Т'!BT21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Т'!BU21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Т'!BV21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Т'!BW21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Т'!BX21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Т'!BY21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Т'!BZ21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Т'!CA21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Т'!CB21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Т'!CC21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Т'!CD21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Т'!CE21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Т'!CF21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Т'!CG21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Т'!CH21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Т'!CI21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Т'!CJ21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Т'!CK21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Т'!CL21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Т'!CM21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Т'!CN21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Т'!CO21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9.7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Ф'!D67</f>
        <v>0</v>
      </c>
      <c r="D191" s="347">
        <f>'дети 5-ти лет К'!D67</f>
        <v>0</v>
      </c>
      <c r="E191" s="347">
        <f>'дети 5-ти лет П'!D67</f>
        <v>1</v>
      </c>
      <c r="F191" s="347">
        <f>'дети 5-ти лет Т'!D67</f>
        <v>1</v>
      </c>
      <c r="G191" s="347">
        <f>'дети 5-ти лет С'!D67</f>
        <v>0</v>
      </c>
    </row>
    <row r="192" spans="2:7" ht="15" customHeight="1" x14ac:dyDescent="0.3">
      <c r="B192" s="629"/>
      <c r="C192" s="347">
        <f>'дети 5-ти лет Ф'!E67</f>
        <v>1</v>
      </c>
      <c r="D192" s="347">
        <f>'дети 5-ти лет К'!E67</f>
        <v>1</v>
      </c>
      <c r="E192" s="347">
        <f>'дети 5-ти лет П'!E67</f>
        <v>0</v>
      </c>
      <c r="F192" s="347">
        <f>'дети 5-ти лет Т'!E67</f>
        <v>0</v>
      </c>
      <c r="G192" s="347">
        <f>'дети 5-ти лет С'!E67</f>
        <v>1</v>
      </c>
    </row>
    <row r="193" spans="2:100" ht="15" customHeight="1" x14ac:dyDescent="0.3">
      <c r="B193" s="630"/>
      <c r="C193" s="347">
        <f>'дети 5-ти лет Ф'!F67</f>
        <v>0</v>
      </c>
      <c r="D193" s="347">
        <f>'дети 5-ти лет К'!F67</f>
        <v>0</v>
      </c>
      <c r="E193" s="347">
        <f>'дети 5-ти лет П'!F67</f>
        <v>0</v>
      </c>
      <c r="F193" s="347">
        <f>'дети 5-ти лет Т'!F67</f>
        <v>0</v>
      </c>
      <c r="G193" s="347">
        <f>'дети 5-ти лет С'!F67</f>
        <v>0</v>
      </c>
    </row>
    <row r="194" spans="2:100" ht="15" customHeight="1" x14ac:dyDescent="0.3">
      <c r="B194" s="628">
        <v>2</v>
      </c>
      <c r="C194" s="347">
        <f>'дети 5-ти лет Ф'!G67</f>
        <v>1</v>
      </c>
      <c r="D194" s="347">
        <f>'дети 5-ти лет К'!G67</f>
        <v>0</v>
      </c>
      <c r="E194" s="347">
        <f>'дети 5-ти лет П'!G67</f>
        <v>1</v>
      </c>
      <c r="F194" s="347">
        <f>'дети 5-ти лет Т'!G67</f>
        <v>1</v>
      </c>
      <c r="G194" s="347">
        <f>'дети 5-ти лет С'!G67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Ф'!H67</f>
        <v>0</v>
      </c>
      <c r="D195" s="347">
        <f>'дети 5-ти лет К'!H67</f>
        <v>1</v>
      </c>
      <c r="E195" s="347">
        <f>'дети 5-ти лет П'!H67</f>
        <v>0</v>
      </c>
      <c r="F195" s="347">
        <f>'дети 5-ти лет Т'!H67</f>
        <v>0</v>
      </c>
      <c r="G195" s="347">
        <f>'дети 5-ти лет С'!H67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Ф'!I67</f>
        <v>0</v>
      </c>
      <c r="D196" s="347">
        <f>'дети 5-ти лет К'!I67</f>
        <v>0</v>
      </c>
      <c r="E196" s="347">
        <f>'дети 5-ти лет П'!I67</f>
        <v>0</v>
      </c>
      <c r="F196" s="347">
        <f>'дети 5-ти лет Т'!I67</f>
        <v>0</v>
      </c>
      <c r="G196" s="347">
        <f>'дети 5-ти лет С'!I67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Ф'!J67</f>
        <v>1</v>
      </c>
      <c r="D197" s="347">
        <f>'дети 5-ти лет К'!J67</f>
        <v>0</v>
      </c>
      <c r="E197" s="347">
        <f>'дети 5-ти лет П'!J67</f>
        <v>1</v>
      </c>
      <c r="F197" s="347">
        <f>'дети 5-ти лет Т'!J67</f>
        <v>0</v>
      </c>
      <c r="G197" s="347">
        <f>'дети 5-ти лет С'!J67</f>
        <v>0</v>
      </c>
    </row>
    <row r="198" spans="2:100" ht="15" customHeight="1" x14ac:dyDescent="0.3">
      <c r="B198" s="629"/>
      <c r="C198" s="347">
        <f>'дети 5-ти лет Ф'!K67</f>
        <v>0</v>
      </c>
      <c r="D198" s="347">
        <f>'дети 5-ти лет К'!K67</f>
        <v>1</v>
      </c>
      <c r="E198" s="347">
        <f>'дети 5-ти лет П'!K67</f>
        <v>0</v>
      </c>
      <c r="F198" s="347">
        <f>'дети 5-ти лет Т'!K67</f>
        <v>1</v>
      </c>
      <c r="G198" s="347">
        <f>'дети 5-ти лет С'!K67</f>
        <v>1</v>
      </c>
    </row>
    <row r="199" spans="2:100" ht="15" customHeight="1" x14ac:dyDescent="0.3">
      <c r="B199" s="630"/>
      <c r="C199" s="347">
        <f>'дети 5-ти лет Ф'!L67</f>
        <v>0</v>
      </c>
      <c r="D199" s="347">
        <f>'дети 5-ти лет К'!L67</f>
        <v>0</v>
      </c>
      <c r="E199" s="347">
        <f>'дети 5-ти лет П'!L67</f>
        <v>0</v>
      </c>
      <c r="F199" s="347">
        <f>'дети 5-ти лет Т'!L67</f>
        <v>0</v>
      </c>
      <c r="G199" s="347">
        <f>'дети 5-ти лет С'!L67</f>
        <v>0</v>
      </c>
    </row>
    <row r="200" spans="2:100" ht="15" customHeight="1" x14ac:dyDescent="0.3">
      <c r="B200" s="628">
        <v>4</v>
      </c>
      <c r="C200" s="347">
        <f>'дети 5-ти лет Ф'!M67</f>
        <v>1</v>
      </c>
      <c r="D200" s="347">
        <f>'дети 5-ти лет К'!M67</f>
        <v>0</v>
      </c>
      <c r="E200" s="347">
        <f>'дети 5-ти лет П'!M67</f>
        <v>1</v>
      </c>
      <c r="F200" s="347">
        <f>'дети 5-ти лет Т'!M67</f>
        <v>1</v>
      </c>
      <c r="G200" s="347">
        <f>'дети 5-ти лет С'!M67</f>
        <v>1</v>
      </c>
    </row>
    <row r="201" spans="2:100" ht="15" customHeight="1" x14ac:dyDescent="0.3">
      <c r="B201" s="629"/>
      <c r="C201" s="347">
        <f>'дети 5-ти лет Ф'!N67</f>
        <v>0</v>
      </c>
      <c r="D201" s="347">
        <f>'дети 5-ти лет К'!N67</f>
        <v>1</v>
      </c>
      <c r="E201" s="347">
        <f>'дети 5-ти лет П'!N67</f>
        <v>0</v>
      </c>
      <c r="F201" s="347">
        <f>'дети 5-ти лет Т'!N67</f>
        <v>0</v>
      </c>
      <c r="G201" s="347">
        <f>'дети 5-ти лет С'!N67</f>
        <v>0</v>
      </c>
    </row>
    <row r="202" spans="2:100" ht="15" customHeight="1" x14ac:dyDescent="0.3">
      <c r="B202" s="630"/>
      <c r="C202" s="347">
        <f>'дети 5-ти лет Ф'!O67</f>
        <v>0</v>
      </c>
      <c r="D202" s="347">
        <f>'дети 5-ти лет К'!O67</f>
        <v>0</v>
      </c>
      <c r="E202" s="347">
        <f>'дети 5-ти лет П'!O67</f>
        <v>0</v>
      </c>
      <c r="F202" s="347">
        <f>'дети 5-ти лет Т'!O67</f>
        <v>0</v>
      </c>
      <c r="G202" s="347">
        <f>'дети 5-ти лет С'!O67</f>
        <v>0</v>
      </c>
    </row>
    <row r="203" spans="2:100" ht="15" customHeight="1" x14ac:dyDescent="0.3">
      <c r="B203" s="628">
        <v>5</v>
      </c>
      <c r="C203" s="347">
        <f>'дети 5-ти лет Ф'!P67</f>
        <v>1</v>
      </c>
      <c r="D203" s="347">
        <f>'дети 5-ти лет К'!P67</f>
        <v>0</v>
      </c>
      <c r="E203" s="347">
        <f>'дети 5-ти лет П'!P67</f>
        <v>0</v>
      </c>
      <c r="F203" s="347">
        <f>'дети 5-ти лет Т'!P67</f>
        <v>1</v>
      </c>
      <c r="G203" s="347">
        <f>'дети 5-ти лет С'!P67</f>
        <v>1</v>
      </c>
    </row>
    <row r="204" spans="2:100" ht="15" customHeight="1" x14ac:dyDescent="0.3">
      <c r="B204" s="629"/>
      <c r="C204" s="347">
        <f>'дети 5-ти лет Ф'!Q67</f>
        <v>0</v>
      </c>
      <c r="D204" s="347">
        <f>'дети 5-ти лет К'!Q67</f>
        <v>1</v>
      </c>
      <c r="E204" s="347">
        <f>'дети 5-ти лет П'!Q67</f>
        <v>1</v>
      </c>
      <c r="F204" s="347">
        <f>'дети 5-ти лет Т'!Q67</f>
        <v>0</v>
      </c>
      <c r="G204" s="347">
        <f>'дети 5-ти лет С'!Q67</f>
        <v>0</v>
      </c>
    </row>
    <row r="205" spans="2:100" ht="15" customHeight="1" x14ac:dyDescent="0.3">
      <c r="B205" s="630"/>
      <c r="C205" s="347">
        <f>'дети 5-ти лет Ф'!R67</f>
        <v>0</v>
      </c>
      <c r="D205" s="347">
        <f>'дети 5-ти лет К'!R67</f>
        <v>0</v>
      </c>
      <c r="E205" s="347">
        <f>'дети 5-ти лет П'!R67</f>
        <v>0</v>
      </c>
      <c r="F205" s="347">
        <f>'дети 5-ти лет Т'!R67</f>
        <v>0</v>
      </c>
      <c r="G205" s="347">
        <f>'дети 5-ти лет С'!R67</f>
        <v>0</v>
      </c>
    </row>
    <row r="206" spans="2:100" ht="15" customHeight="1" x14ac:dyDescent="0.3">
      <c r="B206" s="628">
        <v>6</v>
      </c>
      <c r="C206" s="347">
        <f>'дети 5-ти лет Ф'!S67</f>
        <v>1</v>
      </c>
      <c r="D206" s="347">
        <f>'дети 5-ти лет К'!S67</f>
        <v>0</v>
      </c>
      <c r="E206" s="347">
        <f>'дети 5-ти лет П'!S67</f>
        <v>1</v>
      </c>
      <c r="F206" s="347">
        <f>'дети 5-ти лет Т'!S67</f>
        <v>1</v>
      </c>
      <c r="G206" s="347">
        <f>'дети 5-ти лет С'!S67</f>
        <v>0</v>
      </c>
    </row>
    <row r="207" spans="2:100" ht="15" customHeight="1" x14ac:dyDescent="0.3">
      <c r="B207" s="629"/>
      <c r="C207" s="347">
        <f>'дети 5-ти лет Ф'!T67</f>
        <v>0</v>
      </c>
      <c r="D207" s="347">
        <f>'дети 5-ти лет К'!T67</f>
        <v>1</v>
      </c>
      <c r="E207" s="347">
        <f>'дети 5-ти лет П'!T67</f>
        <v>0</v>
      </c>
      <c r="F207" s="347">
        <f>'дети 5-ти лет Т'!T67</f>
        <v>0</v>
      </c>
      <c r="G207" s="347">
        <f>'дети 5-ти лет С'!T67</f>
        <v>1</v>
      </c>
    </row>
    <row r="208" spans="2:100" ht="15" customHeight="1" x14ac:dyDescent="0.3">
      <c r="B208" s="630"/>
      <c r="C208" s="347">
        <f>'дети 5-ти лет Ф'!U67</f>
        <v>0</v>
      </c>
      <c r="D208" s="347">
        <f>'дети 5-ти лет К'!U67</f>
        <v>0</v>
      </c>
      <c r="E208" s="347">
        <f>'дети 5-ти лет П'!U67</f>
        <v>0</v>
      </c>
      <c r="F208" s="347">
        <f>'дети 5-ти лет Т'!U67</f>
        <v>0</v>
      </c>
      <c r="G208" s="347">
        <f>'дети 5-ти лет С'!U67</f>
        <v>0</v>
      </c>
    </row>
    <row r="209" spans="2:7" ht="15" customHeight="1" x14ac:dyDescent="0.3">
      <c r="B209" s="628">
        <v>7</v>
      </c>
      <c r="C209" s="347">
        <f>'дети 5-ти лет Ф'!V67</f>
        <v>1</v>
      </c>
      <c r="D209" s="347">
        <f>'дети 5-ти лет К'!V67</f>
        <v>0</v>
      </c>
      <c r="E209" s="347">
        <f>'дети 5-ти лет П'!V67</f>
        <v>1</v>
      </c>
      <c r="F209" s="347">
        <f>'дети 5-ти лет Т'!V67</f>
        <v>1</v>
      </c>
      <c r="G209" s="347">
        <f>'дети 5-ти лет С'!V67</f>
        <v>1</v>
      </c>
    </row>
    <row r="210" spans="2:7" ht="15" customHeight="1" x14ac:dyDescent="0.3">
      <c r="B210" s="629"/>
      <c r="C210" s="347">
        <f>'дети 5-ти лет Ф'!W67</f>
        <v>0</v>
      </c>
      <c r="D210" s="347">
        <f>'дети 5-ти лет Т'!W67</f>
        <v>0</v>
      </c>
      <c r="E210" s="347">
        <f>'дети 5-ти лет П'!W67</f>
        <v>0</v>
      </c>
      <c r="F210" s="347">
        <f>'дети 5-ти лет Т'!W67</f>
        <v>0</v>
      </c>
      <c r="G210" s="347">
        <f>'дети 5-ти лет С'!W67</f>
        <v>0</v>
      </c>
    </row>
    <row r="211" spans="2:7" ht="15" customHeight="1" x14ac:dyDescent="0.3">
      <c r="B211" s="630"/>
      <c r="C211" s="347">
        <f>'дети 5-ти лет Ф'!X67</f>
        <v>0</v>
      </c>
      <c r="D211" s="347">
        <f>'дети 5-ти лет К'!X67</f>
        <v>0</v>
      </c>
      <c r="E211" s="347">
        <f>'дети 5-ти лет П'!X67</f>
        <v>0</v>
      </c>
      <c r="F211" s="347">
        <f>'дети 5-ти лет Т'!X67</f>
        <v>0</v>
      </c>
      <c r="G211" s="347">
        <f>'дети 5-ти лет С'!X67</f>
        <v>0</v>
      </c>
    </row>
    <row r="212" spans="2:7" ht="15" customHeight="1" x14ac:dyDescent="0.3">
      <c r="B212" s="628">
        <v>8</v>
      </c>
      <c r="C212" s="309"/>
      <c r="D212" s="347">
        <f>'дети 5-ти лет К'!Y67</f>
        <v>0</v>
      </c>
      <c r="E212" s="793"/>
      <c r="F212" s="347">
        <f>'дети 5-ти лет Т'!Y67</f>
        <v>1</v>
      </c>
      <c r="G212" s="793"/>
    </row>
    <row r="213" spans="2:7" ht="15" customHeight="1" x14ac:dyDescent="0.3">
      <c r="B213" s="629"/>
      <c r="C213" s="310"/>
      <c r="D213" s="347">
        <f>'дети 5-ти лет К'!Z67</f>
        <v>1</v>
      </c>
      <c r="E213" s="794"/>
      <c r="F213" s="347">
        <f>'дети 5-ти лет Т'!Z67</f>
        <v>0</v>
      </c>
      <c r="G213" s="794"/>
    </row>
    <row r="214" spans="2:7" ht="15" customHeight="1" x14ac:dyDescent="0.3">
      <c r="B214" s="630"/>
      <c r="C214" s="310"/>
      <c r="D214" s="347">
        <f>'дети 5-ти лет К'!AA67</f>
        <v>0</v>
      </c>
      <c r="E214" s="794"/>
      <c r="F214" s="347">
        <f>'дети 5-ти лет Т'!AA67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К'!AB67</f>
        <v>1</v>
      </c>
      <c r="E215" s="794"/>
      <c r="F215" s="347">
        <f>'дети 5-ти лет Т'!AB67</f>
        <v>1</v>
      </c>
      <c r="G215" s="794"/>
    </row>
    <row r="216" spans="2:7" ht="15" customHeight="1" x14ac:dyDescent="0.3">
      <c r="B216" s="629"/>
      <c r="C216" s="310"/>
      <c r="D216" s="347">
        <f>'дети 5-ти лет К'!AC67</f>
        <v>0</v>
      </c>
      <c r="E216" s="794"/>
      <c r="F216" s="347">
        <f>'дети 5-ти лет Т'!AC67</f>
        <v>0</v>
      </c>
      <c r="G216" s="794"/>
    </row>
    <row r="217" spans="2:7" ht="15" customHeight="1" x14ac:dyDescent="0.3">
      <c r="B217" s="630"/>
      <c r="C217" s="310"/>
      <c r="D217" s="347">
        <f>'дети 5-ти лет К'!AD67</f>
        <v>0</v>
      </c>
      <c r="E217" s="794"/>
      <c r="F217" s="347">
        <f>'дети 5-ти лет Т'!AD67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К'!AE67</f>
        <v>0</v>
      </c>
      <c r="E218" s="794"/>
      <c r="F218" s="347">
        <f>'дети 5-ти лет Т'!AE67</f>
        <v>1</v>
      </c>
      <c r="G218" s="794"/>
    </row>
    <row r="219" spans="2:7" ht="15" customHeight="1" x14ac:dyDescent="0.3">
      <c r="B219" s="635"/>
      <c r="C219" s="310"/>
      <c r="D219" s="347">
        <f>'дети 5-ти лет К'!AF67</f>
        <v>1</v>
      </c>
      <c r="E219" s="794"/>
      <c r="F219" s="347">
        <f>'дети 5-ти лет Т'!AF67</f>
        <v>0</v>
      </c>
      <c r="G219" s="794"/>
    </row>
    <row r="220" spans="2:7" ht="15" customHeight="1" x14ac:dyDescent="0.3">
      <c r="B220" s="635"/>
      <c r="C220" s="310"/>
      <c r="D220" s="347">
        <f>'дети 5-ти лет К'!AG67</f>
        <v>0</v>
      </c>
      <c r="E220" s="794"/>
      <c r="F220" s="347">
        <f>'дети 5-ти лет Т'!AG67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К'!AH67</f>
        <v>0</v>
      </c>
      <c r="E221" s="794"/>
      <c r="F221" s="347">
        <f>'дети 5-ти лет Т'!AH67</f>
        <v>0</v>
      </c>
      <c r="G221" s="794"/>
    </row>
    <row r="222" spans="2:7" ht="15" customHeight="1" x14ac:dyDescent="0.3">
      <c r="B222" s="635"/>
      <c r="C222" s="310"/>
      <c r="D222" s="347">
        <f>'дети 5-ти лет К'!AI67</f>
        <v>1</v>
      </c>
      <c r="E222" s="794"/>
      <c r="F222" s="347">
        <f>'дети 5-ти лет Т'!AI67</f>
        <v>1</v>
      </c>
      <c r="G222" s="794"/>
    </row>
    <row r="223" spans="2:7" ht="15" customHeight="1" x14ac:dyDescent="0.3">
      <c r="B223" s="635"/>
      <c r="C223" s="310"/>
      <c r="D223" s="347">
        <f>'дети 5-ти лет К'!AJ67</f>
        <v>0</v>
      </c>
      <c r="E223" s="794"/>
      <c r="F223" s="347">
        <f>'дети 5-ти лет Т'!AJ67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К'!AK67</f>
        <v>0</v>
      </c>
      <c r="E224" s="794"/>
      <c r="F224" s="347">
        <f>'дети 5-ти лет Т'!AK67</f>
        <v>1</v>
      </c>
      <c r="G224" s="794"/>
    </row>
    <row r="225" spans="2:7" ht="15" customHeight="1" x14ac:dyDescent="0.3">
      <c r="B225" s="635"/>
      <c r="C225" s="310"/>
      <c r="D225" s="347">
        <f>'дети 5-ти лет К'!AL67</f>
        <v>1</v>
      </c>
      <c r="E225" s="794"/>
      <c r="F225" s="347">
        <f>'дети 5-ти лет Т'!AL67</f>
        <v>0</v>
      </c>
      <c r="G225" s="794"/>
    </row>
    <row r="226" spans="2:7" ht="15" customHeight="1" x14ac:dyDescent="0.3">
      <c r="B226" s="635"/>
      <c r="C226" s="310"/>
      <c r="D226" s="347">
        <f>'дети 5-ти лет К'!AM67</f>
        <v>0</v>
      </c>
      <c r="E226" s="794"/>
      <c r="F226" s="347">
        <f>'дети 5-ти лет Т'!AM67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К'!AN67</f>
        <v>1</v>
      </c>
      <c r="E227" s="794"/>
      <c r="F227" s="347">
        <f>'дети 5-ти лет Т'!AN67</f>
        <v>1</v>
      </c>
      <c r="G227" s="794"/>
    </row>
    <row r="228" spans="2:7" ht="15" customHeight="1" x14ac:dyDescent="0.3">
      <c r="B228" s="635"/>
      <c r="C228" s="310"/>
      <c r="D228" s="347">
        <f>'дети 5-ти лет К'!AO67</f>
        <v>0</v>
      </c>
      <c r="E228" s="794"/>
      <c r="F228" s="347">
        <f>'дети 5-ти лет Т'!AO67</f>
        <v>0</v>
      </c>
      <c r="G228" s="794"/>
    </row>
    <row r="229" spans="2:7" ht="15" customHeight="1" x14ac:dyDescent="0.3">
      <c r="B229" s="635"/>
      <c r="C229" s="310"/>
      <c r="D229" s="347">
        <f>'дети 5-ти лет К'!AP67</f>
        <v>0</v>
      </c>
      <c r="E229" s="794"/>
      <c r="F229" s="347">
        <f>'дети 5-ти лет Т'!AP67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К'!AQ67</f>
        <v>0</v>
      </c>
      <c r="E230" s="794"/>
      <c r="F230" s="347">
        <f>'дети 5-ти лет Т'!AQ67</f>
        <v>0</v>
      </c>
      <c r="G230" s="794"/>
    </row>
    <row r="231" spans="2:7" ht="15" customHeight="1" x14ac:dyDescent="0.3">
      <c r="B231" s="635"/>
      <c r="C231" s="310"/>
      <c r="D231" s="347">
        <f>'дети 5-ти лет К'!AR67</f>
        <v>1</v>
      </c>
      <c r="E231" s="794"/>
      <c r="F231" s="347">
        <f>'дети 5-ти лет Т'!AR67</f>
        <v>1</v>
      </c>
      <c r="G231" s="794"/>
    </row>
    <row r="232" spans="2:7" ht="15" customHeight="1" x14ac:dyDescent="0.3">
      <c r="B232" s="635"/>
      <c r="C232" s="310"/>
      <c r="D232" s="347">
        <f>'дети 5-ти лет К'!AS67</f>
        <v>0</v>
      </c>
      <c r="E232" s="794"/>
      <c r="F232" s="347">
        <f>'дети 5-ти лет Т'!AS67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К'!AT67</f>
        <v>0</v>
      </c>
      <c r="E233" s="794"/>
      <c r="F233" s="347">
        <f>'дети 5-ти лет Т'!AT67</f>
        <v>1</v>
      </c>
      <c r="G233" s="794"/>
    </row>
    <row r="234" spans="2:7" ht="15" customHeight="1" x14ac:dyDescent="0.3">
      <c r="B234" s="635"/>
      <c r="C234" s="310"/>
      <c r="D234" s="347">
        <f>'дети 5-ти лет К'!AU67</f>
        <v>1</v>
      </c>
      <c r="E234" s="794"/>
      <c r="F234" s="347">
        <f>'дети 5-ти лет Т'!AU67</f>
        <v>0</v>
      </c>
      <c r="G234" s="794"/>
    </row>
    <row r="235" spans="2:7" x14ac:dyDescent="0.3">
      <c r="B235" s="635"/>
      <c r="C235" s="310"/>
      <c r="D235" s="347">
        <f>'дети 5-ти лет К'!AV67</f>
        <v>0</v>
      </c>
      <c r="E235" s="794"/>
      <c r="F235" s="347">
        <f>'дети 5-ти лет Т'!AV67</f>
        <v>0</v>
      </c>
      <c r="G235" s="794"/>
    </row>
    <row r="236" spans="2:7" x14ac:dyDescent="0.3">
      <c r="B236" s="628">
        <v>16</v>
      </c>
      <c r="C236" s="310"/>
      <c r="D236" s="347">
        <f>'дети 5-ти лет К'!AW67</f>
        <v>0</v>
      </c>
      <c r="E236" s="794"/>
      <c r="F236" s="347">
        <f>'дети 5-ти лет Т'!AW67</f>
        <v>0</v>
      </c>
      <c r="G236" s="794"/>
    </row>
    <row r="237" spans="2:7" x14ac:dyDescent="0.3">
      <c r="B237" s="629"/>
      <c r="C237" s="310"/>
      <c r="D237" s="347">
        <f>'дети 5-ти лет К'!AX67</f>
        <v>1</v>
      </c>
      <c r="E237" s="794"/>
      <c r="F237" s="347">
        <f>'дети 5-ти лет Т'!AX67</f>
        <v>1</v>
      </c>
      <c r="G237" s="794"/>
    </row>
    <row r="238" spans="2:7" x14ac:dyDescent="0.3">
      <c r="B238" s="630"/>
      <c r="C238" s="310"/>
      <c r="D238" s="347">
        <f>'дети 5-ти лет К'!AY67</f>
        <v>0</v>
      </c>
      <c r="E238" s="794"/>
      <c r="F238" s="347">
        <f>'дети 5-ти лет Т'!AY67</f>
        <v>0</v>
      </c>
      <c r="G238" s="794"/>
    </row>
    <row r="239" spans="2:7" x14ac:dyDescent="0.3">
      <c r="B239" s="628">
        <v>17</v>
      </c>
      <c r="C239" s="310"/>
      <c r="D239" s="347">
        <f>'дети 5-ти лет К'!AZ67</f>
        <v>1</v>
      </c>
      <c r="E239" s="794"/>
      <c r="F239" s="347">
        <f>'дети 5-ти лет Т'!AZ67</f>
        <v>0</v>
      </c>
      <c r="G239" s="794"/>
    </row>
    <row r="240" spans="2:7" x14ac:dyDescent="0.3">
      <c r="B240" s="629"/>
      <c r="C240" s="310"/>
      <c r="D240" s="347">
        <f>'дети 5-ти лет К'!BA67</f>
        <v>0</v>
      </c>
      <c r="E240" s="794"/>
      <c r="F240" s="347">
        <f>'дети 5-ти лет Т'!BA67</f>
        <v>1</v>
      </c>
      <c r="G240" s="794"/>
    </row>
    <row r="241" spans="2:7" x14ac:dyDescent="0.3">
      <c r="B241" s="630"/>
      <c r="C241" s="310"/>
      <c r="D241" s="347">
        <f>'дети 5-ти лет К'!BB67</f>
        <v>0</v>
      </c>
      <c r="E241" s="794"/>
      <c r="F241" s="347">
        <f>'дети 5-ти лет Т'!BB67</f>
        <v>0</v>
      </c>
      <c r="G241" s="794"/>
    </row>
    <row r="242" spans="2:7" x14ac:dyDescent="0.3">
      <c r="B242" s="628">
        <v>18</v>
      </c>
      <c r="C242" s="310"/>
      <c r="D242" s="347">
        <f>'дети 5-ти лет К'!BC67</f>
        <v>1</v>
      </c>
      <c r="E242" s="794"/>
      <c r="F242" s="347">
        <f>'дети 5-ти лет Т'!BC67</f>
        <v>1</v>
      </c>
      <c r="G242" s="794"/>
    </row>
    <row r="243" spans="2:7" x14ac:dyDescent="0.3">
      <c r="B243" s="629"/>
      <c r="C243" s="310"/>
      <c r="D243" s="347">
        <f>'дети 5-ти лет К'!BD67</f>
        <v>0</v>
      </c>
      <c r="E243" s="794"/>
      <c r="F243" s="347">
        <f>'дети 5-ти лет Т'!BD67</f>
        <v>0</v>
      </c>
      <c r="G243" s="794"/>
    </row>
    <row r="244" spans="2:7" x14ac:dyDescent="0.3">
      <c r="B244" s="630"/>
      <c r="C244" s="310"/>
      <c r="D244" s="347">
        <f>'дети 5-ти лет К'!BE67</f>
        <v>0</v>
      </c>
      <c r="E244" s="794"/>
      <c r="F244" s="347">
        <f>'дети 5-ти лет Т'!BE67</f>
        <v>0</v>
      </c>
      <c r="G244" s="794"/>
    </row>
    <row r="245" spans="2:7" x14ac:dyDescent="0.3">
      <c r="B245" s="628">
        <v>19</v>
      </c>
      <c r="C245" s="310"/>
      <c r="D245" s="347">
        <f>'дети 5-ти лет К'!BF67</f>
        <v>1</v>
      </c>
      <c r="E245" s="794"/>
      <c r="F245" s="347">
        <f>'дети 5-ти лет Т'!BF67</f>
        <v>1</v>
      </c>
      <c r="G245" s="794"/>
    </row>
    <row r="246" spans="2:7" x14ac:dyDescent="0.3">
      <c r="B246" s="629"/>
      <c r="C246" s="310"/>
      <c r="D246" s="347">
        <f>'дети 5-ти лет К'!BG67</f>
        <v>0</v>
      </c>
      <c r="E246" s="794"/>
      <c r="F246" s="347">
        <f>'дети 5-ти лет Т'!BG67</f>
        <v>0</v>
      </c>
      <c r="G246" s="794"/>
    </row>
    <row r="247" spans="2:7" x14ac:dyDescent="0.3">
      <c r="B247" s="630"/>
      <c r="C247" s="310"/>
      <c r="D247" s="347">
        <f>'дети 5-ти лет К'!BH67</f>
        <v>0</v>
      </c>
      <c r="E247" s="794"/>
      <c r="F247" s="347">
        <f>'дети 5-ти лет Т'!BH67</f>
        <v>0</v>
      </c>
      <c r="G247" s="794"/>
    </row>
    <row r="248" spans="2:7" x14ac:dyDescent="0.3">
      <c r="B248" s="628">
        <v>20</v>
      </c>
      <c r="C248" s="310"/>
      <c r="D248" s="347">
        <f>'дети 5-ти лет К'!BI67</f>
        <v>1</v>
      </c>
      <c r="E248" s="794"/>
      <c r="F248" s="347">
        <f>'дети 5-ти лет Т'!BI67</f>
        <v>1</v>
      </c>
      <c r="G248" s="794"/>
    </row>
    <row r="249" spans="2:7" x14ac:dyDescent="0.3">
      <c r="B249" s="629"/>
      <c r="C249" s="310"/>
      <c r="D249" s="347">
        <f>'дети 5-ти лет К'!BJ67</f>
        <v>0</v>
      </c>
      <c r="E249" s="794"/>
      <c r="F249" s="347">
        <f>'дети 5-ти лет Т'!BJ67</f>
        <v>0</v>
      </c>
      <c r="G249" s="794"/>
    </row>
    <row r="250" spans="2:7" x14ac:dyDescent="0.3">
      <c r="B250" s="630"/>
      <c r="C250" s="310"/>
      <c r="D250" s="347">
        <f>'дети 5-ти лет К'!BK67</f>
        <v>0</v>
      </c>
      <c r="E250" s="794"/>
      <c r="F250" s="347">
        <f>'дети 5-ти лет Т'!BK67</f>
        <v>0</v>
      </c>
      <c r="G250" s="794"/>
    </row>
    <row r="251" spans="2:7" x14ac:dyDescent="0.3">
      <c r="B251" s="628">
        <v>21</v>
      </c>
      <c r="C251" s="310"/>
      <c r="D251" s="347">
        <f>'дети 5-ти лет К'!BL67</f>
        <v>0</v>
      </c>
      <c r="E251" s="794"/>
      <c r="F251" s="347">
        <f>'дети 5-ти лет Т'!BL67</f>
        <v>1</v>
      </c>
      <c r="G251" s="794"/>
    </row>
    <row r="252" spans="2:7" x14ac:dyDescent="0.3">
      <c r="B252" s="629"/>
      <c r="C252" s="310"/>
      <c r="D252" s="347">
        <f>'дети 5-ти лет К'!BM67</f>
        <v>1</v>
      </c>
      <c r="E252" s="794"/>
      <c r="F252" s="347">
        <f>'дети 5-ти лет Т'!BM67</f>
        <v>0</v>
      </c>
      <c r="G252" s="794"/>
    </row>
    <row r="253" spans="2:7" x14ac:dyDescent="0.3">
      <c r="B253" s="630"/>
      <c r="C253" s="310"/>
      <c r="D253" s="347">
        <f>'дети 5-ти лет К'!BN67</f>
        <v>0</v>
      </c>
      <c r="E253" s="794"/>
      <c r="F253" s="347">
        <f>'дети 5-ти лет Т'!BN67</f>
        <v>0</v>
      </c>
      <c r="G253" s="794"/>
    </row>
    <row r="254" spans="2:7" x14ac:dyDescent="0.3">
      <c r="B254" s="628">
        <v>22</v>
      </c>
      <c r="C254" s="310"/>
      <c r="D254" s="347">
        <f>'дети 5-ти лет К'!BO67</f>
        <v>0</v>
      </c>
      <c r="E254" s="794"/>
      <c r="F254" s="347">
        <f>'дети 5-ти лет Т'!BO67</f>
        <v>1</v>
      </c>
      <c r="G254" s="794"/>
    </row>
    <row r="255" spans="2:7" x14ac:dyDescent="0.3">
      <c r="B255" s="629"/>
      <c r="C255" s="310"/>
      <c r="D255" s="347">
        <f>'дети 5-ти лет К'!BP67</f>
        <v>1</v>
      </c>
      <c r="E255" s="794"/>
      <c r="F255" s="347">
        <f>'дети 5-ти лет Т'!BP67</f>
        <v>0</v>
      </c>
      <c r="G255" s="794"/>
    </row>
    <row r="256" spans="2:7" x14ac:dyDescent="0.3">
      <c r="B256" s="630"/>
      <c r="C256" s="310"/>
      <c r="D256" s="347">
        <f>'дети 5-ти лет К'!BQ67</f>
        <v>0</v>
      </c>
      <c r="E256" s="794"/>
      <c r="F256" s="347">
        <f>'дети 5-ти лет Т'!BQ67</f>
        <v>0</v>
      </c>
      <c r="G256" s="794"/>
    </row>
    <row r="257" spans="2:7" x14ac:dyDescent="0.3">
      <c r="B257" s="628">
        <v>23</v>
      </c>
      <c r="C257" s="310"/>
      <c r="D257" s="347">
        <f>'дети 5-ти лет К'!BR67</f>
        <v>0</v>
      </c>
      <c r="E257" s="794"/>
      <c r="F257" s="347">
        <f>'дети 5-ти лет Т'!BR67</f>
        <v>1</v>
      </c>
      <c r="G257" s="794"/>
    </row>
    <row r="258" spans="2:7" x14ac:dyDescent="0.3">
      <c r="B258" s="629"/>
      <c r="C258" s="310"/>
      <c r="D258" s="347">
        <f>'дети 5-ти лет К'!BS67</f>
        <v>1</v>
      </c>
      <c r="E258" s="794"/>
      <c r="F258" s="347">
        <f>'дети 5-ти лет Т'!BS67</f>
        <v>0</v>
      </c>
      <c r="G258" s="794"/>
    </row>
    <row r="259" spans="2:7" x14ac:dyDescent="0.3">
      <c r="B259" s="630"/>
      <c r="C259" s="310"/>
      <c r="D259" s="347">
        <f>'дети 5-ти лет К'!BT67</f>
        <v>0</v>
      </c>
      <c r="E259" s="794"/>
      <c r="F259" s="347">
        <f>'дети 5-ти лет Т'!BT67</f>
        <v>0</v>
      </c>
      <c r="G259" s="794"/>
    </row>
    <row r="260" spans="2:7" x14ac:dyDescent="0.3">
      <c r="B260" s="628">
        <v>24</v>
      </c>
      <c r="C260" s="310"/>
      <c r="D260" s="347">
        <f>'дети 5-ти лет К'!BU67</f>
        <v>0</v>
      </c>
      <c r="E260" s="794"/>
      <c r="F260" s="347">
        <f>'дети 5-ти лет Т'!BU67</f>
        <v>1</v>
      </c>
      <c r="G260" s="794"/>
    </row>
    <row r="261" spans="2:7" x14ac:dyDescent="0.3">
      <c r="B261" s="629"/>
      <c r="C261" s="310"/>
      <c r="D261" s="347">
        <f>'дети 5-ти лет К'!BV67</f>
        <v>1</v>
      </c>
      <c r="E261" s="794"/>
      <c r="F261" s="347">
        <f>'дети 5-ти лет Т'!BV67</f>
        <v>0</v>
      </c>
      <c r="G261" s="794"/>
    </row>
    <row r="262" spans="2:7" x14ac:dyDescent="0.3">
      <c r="B262" s="630"/>
      <c r="C262" s="310"/>
      <c r="D262" s="347">
        <f>'дети 5-ти лет К'!BW67</f>
        <v>0</v>
      </c>
      <c r="E262" s="794"/>
      <c r="F262" s="347">
        <f>'дети 5-ти лет Т'!BW67</f>
        <v>0</v>
      </c>
      <c r="G262" s="794"/>
    </row>
    <row r="263" spans="2:7" x14ac:dyDescent="0.3">
      <c r="B263" s="628">
        <v>25</v>
      </c>
      <c r="C263" s="310"/>
      <c r="D263" s="347">
        <f>'дети 5-ти лет К'!BX67</f>
        <v>0</v>
      </c>
      <c r="E263" s="794"/>
      <c r="F263" s="347">
        <f>'дети 5-ти лет Т'!BX67</f>
        <v>1</v>
      </c>
      <c r="G263" s="794"/>
    </row>
    <row r="264" spans="2:7" x14ac:dyDescent="0.3">
      <c r="B264" s="629"/>
      <c r="C264" s="310"/>
      <c r="D264" s="347">
        <f>'дети 5-ти лет К'!BY67</f>
        <v>1</v>
      </c>
      <c r="E264" s="794"/>
      <c r="F264" s="347">
        <f>'дети 5-ти лет Т'!BY67</f>
        <v>0</v>
      </c>
      <c r="G264" s="794"/>
    </row>
    <row r="265" spans="2:7" x14ac:dyDescent="0.3">
      <c r="B265" s="630"/>
      <c r="C265" s="310"/>
      <c r="D265" s="347">
        <f>'дети 5-ти лет К'!BZ67</f>
        <v>0</v>
      </c>
      <c r="E265" s="794"/>
      <c r="F265" s="347">
        <f>'дети 5-ти лет Т'!BZ67</f>
        <v>0</v>
      </c>
      <c r="G265" s="794"/>
    </row>
    <row r="266" spans="2:7" x14ac:dyDescent="0.3">
      <c r="B266" s="635">
        <v>26</v>
      </c>
      <c r="C266" s="310"/>
      <c r="D266" s="347">
        <f>'дети 5-ти лет К'!CA67</f>
        <v>0</v>
      </c>
      <c r="E266" s="794"/>
      <c r="F266" s="347">
        <f>'дети 5-ти лет Т'!CA67</f>
        <v>0</v>
      </c>
      <c r="G266" s="794"/>
    </row>
    <row r="267" spans="2:7" x14ac:dyDescent="0.3">
      <c r="B267" s="635"/>
      <c r="C267" s="310"/>
      <c r="D267" s="347">
        <f>'дети 5-ти лет К'!CB67</f>
        <v>1</v>
      </c>
      <c r="E267" s="794"/>
      <c r="F267" s="347">
        <f>'дети 5-ти лет Т'!CB67</f>
        <v>1</v>
      </c>
      <c r="G267" s="794"/>
    </row>
    <row r="268" spans="2:7" x14ac:dyDescent="0.3">
      <c r="B268" s="635"/>
      <c r="C268" s="310"/>
      <c r="D268" s="347">
        <f>'дети 5-ти лет К'!CC67</f>
        <v>0</v>
      </c>
      <c r="E268" s="794"/>
      <c r="F268" s="347">
        <f>'дети 5-ти лет Т'!CC67</f>
        <v>0</v>
      </c>
      <c r="G268" s="794"/>
    </row>
    <row r="269" spans="2:7" x14ac:dyDescent="0.3">
      <c r="B269" s="635">
        <v>27</v>
      </c>
      <c r="C269" s="310"/>
      <c r="D269" s="347">
        <f>'дети 5-ти лет К'!CD67</f>
        <v>0</v>
      </c>
      <c r="E269" s="794"/>
      <c r="F269" s="347">
        <f>'дети 5-ти лет Т'!CD67</f>
        <v>1</v>
      </c>
      <c r="G269" s="794"/>
    </row>
    <row r="270" spans="2:7" x14ac:dyDescent="0.3">
      <c r="B270" s="635"/>
      <c r="C270" s="310"/>
      <c r="D270" s="347">
        <f>'дети 5-ти лет К'!CE67</f>
        <v>1</v>
      </c>
      <c r="E270" s="794"/>
      <c r="F270" s="347">
        <f>'дети 5-ти лет Т'!CE67</f>
        <v>0</v>
      </c>
      <c r="G270" s="794"/>
    </row>
    <row r="271" spans="2:7" x14ac:dyDescent="0.3">
      <c r="B271" s="635"/>
      <c r="C271" s="310"/>
      <c r="D271" s="347">
        <f>'дети 5-ти лет К'!CF67</f>
        <v>0</v>
      </c>
      <c r="E271" s="794"/>
      <c r="F271" s="347">
        <f>'дети 5-ти лет Т'!CF67</f>
        <v>0</v>
      </c>
      <c r="G271" s="794"/>
    </row>
    <row r="272" spans="2:7" x14ac:dyDescent="0.3">
      <c r="B272" s="635">
        <v>28</v>
      </c>
      <c r="C272" s="310"/>
      <c r="D272" s="347">
        <f>'дети 5-ти лет К'!CG67</f>
        <v>0</v>
      </c>
      <c r="E272" s="794"/>
      <c r="F272" s="347">
        <f>'дети 5-ти лет Т'!CG67</f>
        <v>0</v>
      </c>
      <c r="G272" s="794"/>
    </row>
    <row r="273" spans="2:7" x14ac:dyDescent="0.3">
      <c r="B273" s="635"/>
      <c r="C273" s="310"/>
      <c r="D273" s="347">
        <f>'дети 5-ти лет К'!CH67</f>
        <v>1</v>
      </c>
      <c r="E273" s="794"/>
      <c r="F273" s="347">
        <f>'дети 5-ти лет Т'!CH67</f>
        <v>1</v>
      </c>
      <c r="G273" s="794"/>
    </row>
    <row r="274" spans="2:7" x14ac:dyDescent="0.3">
      <c r="B274" s="635"/>
      <c r="C274" s="310"/>
      <c r="D274" s="347">
        <f>'дети 5-ти лет К'!CI67</f>
        <v>0</v>
      </c>
      <c r="E274" s="794"/>
      <c r="F274" s="347">
        <f>'дети 5-ти лет Т'!CI67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Т'!CJ67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Т'!CK67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Т'!CL67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Т'!CM67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Т'!CN67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Т'!CO67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Т'!CP67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Т'!CQ67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Т'!CR67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Т'!CS67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Т'!CT67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Т'!CU67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Т'!CV67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Т'!CW67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Т'!CX67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Т'!CY67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Т'!CZ67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Т'!DA67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Т'!DB67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Т'!DC67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Т'!DD67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Ф'!D126</f>
        <v>1</v>
      </c>
      <c r="D300" s="346">
        <f>'дети 5-ти лет К'!D126</f>
        <v>1</v>
      </c>
      <c r="E300" s="346">
        <f>'дети 5-ти лет П'!D126</f>
        <v>1</v>
      </c>
      <c r="F300" s="346">
        <f>'дети 5-ти лет Т'!D126</f>
        <v>1</v>
      </c>
      <c r="G300" s="346">
        <f>'дети 5-ти лет С'!D126</f>
        <v>1</v>
      </c>
    </row>
    <row r="301" spans="2:7" x14ac:dyDescent="0.3">
      <c r="B301" s="629"/>
      <c r="C301" s="346">
        <f>'дети 5-ти лет Ф'!E126</f>
        <v>0</v>
      </c>
      <c r="D301" s="346">
        <f>'дети 5-ти лет К'!E126</f>
        <v>0</v>
      </c>
      <c r="E301" s="346">
        <f>'дети 5-ти лет П'!E126</f>
        <v>0</v>
      </c>
      <c r="F301" s="346">
        <f>'дети 5-ти лет Т'!E126</f>
        <v>0</v>
      </c>
      <c r="G301" s="346">
        <f>'дети 5-ти лет С'!E126</f>
        <v>0</v>
      </c>
    </row>
    <row r="302" spans="2:7" x14ac:dyDescent="0.3">
      <c r="B302" s="630"/>
      <c r="C302" s="346">
        <f>'дети 5-ти лет Ф'!F126</f>
        <v>0</v>
      </c>
      <c r="D302" s="346">
        <f>'дети 5-ти лет К'!F126</f>
        <v>0</v>
      </c>
      <c r="E302" s="346">
        <f>'дети 5-ти лет П'!F126</f>
        <v>0</v>
      </c>
      <c r="F302" s="346">
        <f>'дети 5-ти лет Т'!F126</f>
        <v>0</v>
      </c>
      <c r="G302" s="346">
        <f>'дети 5-ти лет С'!F126</f>
        <v>0</v>
      </c>
    </row>
    <row r="303" spans="2:7" x14ac:dyDescent="0.3">
      <c r="B303" s="628">
        <v>2</v>
      </c>
      <c r="C303" s="346">
        <f>'дети 5-ти лет Ф'!G126</f>
        <v>1</v>
      </c>
      <c r="D303" s="346">
        <f>'дети 5-ти лет К'!G126</f>
        <v>1</v>
      </c>
      <c r="E303" s="346">
        <f>'дети 5-ти лет П'!G126</f>
        <v>1</v>
      </c>
      <c r="F303" s="346">
        <f>'дети 5-ти лет Т'!G126</f>
        <v>1</v>
      </c>
      <c r="G303" s="346">
        <f>'дети 5-ти лет С'!G126</f>
        <v>1</v>
      </c>
    </row>
    <row r="304" spans="2:7" x14ac:dyDescent="0.3">
      <c r="B304" s="629"/>
      <c r="C304" s="346">
        <f>'дети 5-ти лет Ф'!H126</f>
        <v>0</v>
      </c>
      <c r="D304" s="346">
        <f>'дети 5-ти лет К'!H126</f>
        <v>0</v>
      </c>
      <c r="E304" s="346">
        <f>'дети 5-ти лет П'!H126</f>
        <v>0</v>
      </c>
      <c r="F304" s="346">
        <f>'дети 5-ти лет Т'!H126</f>
        <v>0</v>
      </c>
      <c r="G304" s="346">
        <f>'дети 5-ти лет С'!H126</f>
        <v>0</v>
      </c>
    </row>
    <row r="305" spans="2:7" x14ac:dyDescent="0.3">
      <c r="B305" s="630"/>
      <c r="C305" s="346">
        <f>'дети 5-ти лет Ф'!I126</f>
        <v>0</v>
      </c>
      <c r="D305" s="346">
        <f>'дети 5-ти лет К'!I126</f>
        <v>0</v>
      </c>
      <c r="E305" s="346">
        <f>'дети 5-ти лет П'!I126</f>
        <v>0</v>
      </c>
      <c r="F305" s="346">
        <f>'дети 5-ти лет Т'!I126</f>
        <v>0</v>
      </c>
      <c r="G305" s="346">
        <f>'дети 5-ти лет С'!I126</f>
        <v>0</v>
      </c>
    </row>
    <row r="306" spans="2:7" x14ac:dyDescent="0.3">
      <c r="B306" s="628">
        <v>3</v>
      </c>
      <c r="C306" s="346">
        <f>'дети 5-ти лет Ф'!J126</f>
        <v>1</v>
      </c>
      <c r="D306" s="346">
        <f>'дети 5-ти лет К'!J126</f>
        <v>1</v>
      </c>
      <c r="E306" s="346">
        <f>'дети 5-ти лет П'!J126</f>
        <v>1</v>
      </c>
      <c r="F306" s="346">
        <f>'дети 5-ти лет Т'!J126</f>
        <v>1</v>
      </c>
      <c r="G306" s="346">
        <f>'дети 5-ти лет С'!J126</f>
        <v>1</v>
      </c>
    </row>
    <row r="307" spans="2:7" x14ac:dyDescent="0.3">
      <c r="B307" s="629"/>
      <c r="C307" s="346">
        <f>'дети 5-ти лет Ф'!K126</f>
        <v>0</v>
      </c>
      <c r="D307" s="346">
        <f>'дети 5-ти лет К'!K126</f>
        <v>0</v>
      </c>
      <c r="E307" s="346">
        <f>'дети 5-ти лет П'!K126</f>
        <v>0</v>
      </c>
      <c r="F307" s="346">
        <f>'дети 5-ти лет Т'!K126</f>
        <v>0</v>
      </c>
      <c r="G307" s="346">
        <f>'дети 5-ти лет С'!K126</f>
        <v>0</v>
      </c>
    </row>
    <row r="308" spans="2:7" x14ac:dyDescent="0.3">
      <c r="B308" s="630"/>
      <c r="C308" s="346">
        <f>'дети 5-ти лет Ф'!L126</f>
        <v>0</v>
      </c>
      <c r="D308" s="346">
        <f>'дети 5-ти лет К'!L126</f>
        <v>0</v>
      </c>
      <c r="E308" s="346">
        <f>'дети 5-ти лет П'!L126</f>
        <v>0</v>
      </c>
      <c r="F308" s="346">
        <f>'дети 5-ти лет Т'!L126</f>
        <v>0</v>
      </c>
      <c r="G308" s="346">
        <f>'дети 5-ти лет С'!L126</f>
        <v>0</v>
      </c>
    </row>
    <row r="309" spans="2:7" x14ac:dyDescent="0.3">
      <c r="B309" s="628">
        <v>4</v>
      </c>
      <c r="C309" s="346">
        <f>'дети 5-ти лет Ф'!M126</f>
        <v>1</v>
      </c>
      <c r="D309" s="346">
        <f>'дети 5-ти лет К'!M126</f>
        <v>1</v>
      </c>
      <c r="E309" s="346">
        <f>'дети 5-ти лет П'!M126</f>
        <v>1</v>
      </c>
      <c r="F309" s="346">
        <f>'дети 5-ти лет Т'!M126</f>
        <v>1</v>
      </c>
      <c r="G309" s="346">
        <f>'дети 5-ти лет С'!M126</f>
        <v>1</v>
      </c>
    </row>
    <row r="310" spans="2:7" x14ac:dyDescent="0.3">
      <c r="B310" s="629"/>
      <c r="C310" s="346">
        <f>'дети 5-ти лет Ф'!N126</f>
        <v>0</v>
      </c>
      <c r="D310" s="346">
        <f>'дети 5-ти лет К'!N126</f>
        <v>0</v>
      </c>
      <c r="E310" s="346">
        <f>'дети 5-ти лет П'!N126</f>
        <v>0</v>
      </c>
      <c r="F310" s="346">
        <f>'дети 5-ти лет Т'!N126</f>
        <v>0</v>
      </c>
      <c r="G310" s="346">
        <f>'дети 5-ти лет С'!N126</f>
        <v>0</v>
      </c>
    </row>
    <row r="311" spans="2:7" x14ac:dyDescent="0.3">
      <c r="B311" s="630"/>
      <c r="C311" s="346">
        <f>'дети 5-ти лет Ф'!O126</f>
        <v>0</v>
      </c>
      <c r="D311" s="346">
        <f>'дети 5-ти лет К'!O126</f>
        <v>0</v>
      </c>
      <c r="E311" s="346">
        <f>'дети 5-ти лет П'!O126</f>
        <v>0</v>
      </c>
      <c r="F311" s="346">
        <f>'дети 5-ти лет Т'!O126</f>
        <v>0</v>
      </c>
      <c r="G311" s="346">
        <f>'дети 5-ти лет С'!O126</f>
        <v>0</v>
      </c>
    </row>
    <row r="312" spans="2:7" x14ac:dyDescent="0.3">
      <c r="B312" s="628">
        <v>5</v>
      </c>
      <c r="C312" s="346">
        <f>'дети 5-ти лет Ф'!P126</f>
        <v>1</v>
      </c>
      <c r="D312" s="346">
        <f>'дети 5-ти лет К'!P126</f>
        <v>1</v>
      </c>
      <c r="E312" s="346">
        <f>'дети 5-ти лет П'!P126</f>
        <v>1</v>
      </c>
      <c r="F312" s="346">
        <f>'дети 5-ти лет Т'!P126</f>
        <v>1</v>
      </c>
      <c r="G312" s="346">
        <f>'дети 5-ти лет С'!P126</f>
        <v>1</v>
      </c>
    </row>
    <row r="313" spans="2:7" x14ac:dyDescent="0.3">
      <c r="B313" s="629"/>
      <c r="C313" s="346">
        <f>'дети 5-ти лет Ф'!Q126</f>
        <v>0</v>
      </c>
      <c r="D313" s="346">
        <f>'дети 5-ти лет К'!Q126</f>
        <v>0</v>
      </c>
      <c r="E313" s="346">
        <f>'дети 5-ти лет П'!Q126</f>
        <v>0</v>
      </c>
      <c r="F313" s="346">
        <f>'дети 5-ти лет Т'!Q126</f>
        <v>0</v>
      </c>
      <c r="G313" s="346">
        <f>'дети 5-ти лет С'!Q126</f>
        <v>0</v>
      </c>
    </row>
    <row r="314" spans="2:7" x14ac:dyDescent="0.3">
      <c r="B314" s="630"/>
      <c r="C314" s="346">
        <f>'дети 5-ти лет Ф'!R126</f>
        <v>0</v>
      </c>
      <c r="D314" s="346">
        <f>'дети 5-ти лет К'!R126</f>
        <v>0</v>
      </c>
      <c r="E314" s="346">
        <f>'дети 5-ти лет П'!R126</f>
        <v>0</v>
      </c>
      <c r="F314" s="346">
        <f>'дети 5-ти лет Т'!R126</f>
        <v>0</v>
      </c>
      <c r="G314" s="346">
        <f>'дети 5-ти лет С'!R126</f>
        <v>0</v>
      </c>
    </row>
    <row r="315" spans="2:7" x14ac:dyDescent="0.3">
      <c r="B315" s="628">
        <v>6</v>
      </c>
      <c r="C315" s="346">
        <f>'дети 5-ти лет Ф'!S126</f>
        <v>1</v>
      </c>
      <c r="D315" s="346">
        <f>'дети 5-ти лет К'!S126</f>
        <v>1</v>
      </c>
      <c r="E315" s="346">
        <f>'дети 5-ти лет П'!S126</f>
        <v>1</v>
      </c>
      <c r="F315" s="346">
        <f>'дети 5-ти лет Т'!S126</f>
        <v>1</v>
      </c>
      <c r="G315" s="346">
        <f>'дети 5-ти лет С'!S126</f>
        <v>1</v>
      </c>
    </row>
    <row r="316" spans="2:7" x14ac:dyDescent="0.3">
      <c r="B316" s="629"/>
      <c r="C316" s="346">
        <f>'дети 5-ти лет Ф'!T126</f>
        <v>0</v>
      </c>
      <c r="D316" s="346">
        <f>'дети 5-ти лет К'!T126</f>
        <v>0</v>
      </c>
      <c r="E316" s="346">
        <f>'дети 5-ти лет П'!T126</f>
        <v>0</v>
      </c>
      <c r="F316" s="346">
        <f>'дети 5-ти лет Т'!T126</f>
        <v>0</v>
      </c>
      <c r="G316" s="346">
        <f>'дети 5-ти лет С'!T126</f>
        <v>0</v>
      </c>
    </row>
    <row r="317" spans="2:7" x14ac:dyDescent="0.3">
      <c r="B317" s="630"/>
      <c r="C317" s="346">
        <f>'дети 5-ти лет Ф'!U126</f>
        <v>0</v>
      </c>
      <c r="D317" s="346">
        <f>'дети 5-ти лет К'!U126</f>
        <v>0</v>
      </c>
      <c r="E317" s="346">
        <f>'дети 5-ти лет П'!U126</f>
        <v>0</v>
      </c>
      <c r="F317" s="346">
        <f>'дети 5-ти лет Т'!U126</f>
        <v>0</v>
      </c>
      <c r="G317" s="346">
        <f>'дети 5-ти лет С'!U126</f>
        <v>0</v>
      </c>
    </row>
    <row r="318" spans="2:7" x14ac:dyDescent="0.3">
      <c r="B318" s="628">
        <v>7</v>
      </c>
      <c r="C318" s="346">
        <f>'дети 5-ти лет Ф'!V126</f>
        <v>1</v>
      </c>
      <c r="D318" s="346">
        <f>'дети 5-ти лет К'!V126</f>
        <v>1</v>
      </c>
      <c r="E318" s="346">
        <f>'дети 5-ти лет П'!V126</f>
        <v>1</v>
      </c>
      <c r="F318" s="346">
        <f>'дети 5-ти лет Т'!V126</f>
        <v>1</v>
      </c>
      <c r="G318" s="346">
        <f>'дети 5-ти лет С'!V126</f>
        <v>1</v>
      </c>
    </row>
    <row r="319" spans="2:7" x14ac:dyDescent="0.3">
      <c r="B319" s="629"/>
      <c r="C319" s="346">
        <f>'дети 5-ти лет Ф'!W126</f>
        <v>0</v>
      </c>
      <c r="D319" s="346">
        <f>'дети 5-ти лет Т'!W126</f>
        <v>0</v>
      </c>
      <c r="E319" s="346">
        <f>'дети 5-ти лет П'!W126</f>
        <v>0</v>
      </c>
      <c r="F319" s="346">
        <f>'дети 5-ти лет Т'!W126</f>
        <v>0</v>
      </c>
      <c r="G319" s="346">
        <f>'дети 5-ти лет С'!W126</f>
        <v>0</v>
      </c>
    </row>
    <row r="320" spans="2:7" x14ac:dyDescent="0.3">
      <c r="B320" s="630"/>
      <c r="C320" s="346">
        <f>'дети 5-ти лет Ф'!X126</f>
        <v>0</v>
      </c>
      <c r="D320" s="346">
        <f>'дети 5-ти лет К'!X126</f>
        <v>0</v>
      </c>
      <c r="E320" s="346">
        <f>'дети 5-ти лет П'!X126</f>
        <v>0</v>
      </c>
      <c r="F320" s="346">
        <f>'дети 5-ти лет Т'!X126</f>
        <v>0</v>
      </c>
      <c r="G320" s="346">
        <f>'дети 5-ти лет С'!X126</f>
        <v>0</v>
      </c>
    </row>
    <row r="321" spans="2:7" x14ac:dyDescent="0.3">
      <c r="B321" s="628">
        <v>8</v>
      </c>
      <c r="C321" s="309"/>
      <c r="D321" s="346">
        <f>'дети 5-ти лет К'!Y126</f>
        <v>1</v>
      </c>
      <c r="E321" s="793"/>
      <c r="F321" s="346">
        <f>'дети 5-ти лет Т'!Y126</f>
        <v>1</v>
      </c>
      <c r="G321" s="793"/>
    </row>
    <row r="322" spans="2:7" x14ac:dyDescent="0.3">
      <c r="B322" s="629"/>
      <c r="C322" s="310"/>
      <c r="D322" s="346">
        <f>'дети 5-ти лет К'!Z126</f>
        <v>0</v>
      </c>
      <c r="E322" s="794"/>
      <c r="F322" s="346">
        <f>'дети 5-ти лет Т'!Z126</f>
        <v>0</v>
      </c>
      <c r="G322" s="794"/>
    </row>
    <row r="323" spans="2:7" x14ac:dyDescent="0.3">
      <c r="B323" s="630"/>
      <c r="C323" s="310"/>
      <c r="D323" s="346">
        <f>'дети 5-ти лет К'!AA126</f>
        <v>0</v>
      </c>
      <c r="E323" s="794"/>
      <c r="F323" s="346">
        <f>'дети 5-ти лет Т'!AA126</f>
        <v>0</v>
      </c>
      <c r="G323" s="794"/>
    </row>
    <row r="324" spans="2:7" x14ac:dyDescent="0.3">
      <c r="B324" s="628">
        <v>9</v>
      </c>
      <c r="C324" s="310"/>
      <c r="D324" s="346">
        <f>'дети 5-ти лет К'!AB126</f>
        <v>1</v>
      </c>
      <c r="E324" s="794"/>
      <c r="F324" s="346">
        <f>'дети 5-ти лет Т'!AB126</f>
        <v>1</v>
      </c>
      <c r="G324" s="794"/>
    </row>
    <row r="325" spans="2:7" x14ac:dyDescent="0.3">
      <c r="B325" s="629"/>
      <c r="C325" s="310"/>
      <c r="D325" s="346">
        <f>'дети 5-ти лет К'!AC126</f>
        <v>0</v>
      </c>
      <c r="E325" s="794"/>
      <c r="F325" s="346">
        <f>'дети 5-ти лет Т'!AC126</f>
        <v>0</v>
      </c>
      <c r="G325" s="794"/>
    </row>
    <row r="326" spans="2:7" x14ac:dyDescent="0.3">
      <c r="B326" s="630"/>
      <c r="C326" s="310"/>
      <c r="D326" s="346">
        <f>'дети 5-ти лет К'!AD126</f>
        <v>0</v>
      </c>
      <c r="E326" s="794"/>
      <c r="F326" s="346">
        <f>'дети 5-ти лет Т'!AD126</f>
        <v>0</v>
      </c>
      <c r="G326" s="794"/>
    </row>
    <row r="327" spans="2:7" x14ac:dyDescent="0.3">
      <c r="B327" s="635">
        <v>10</v>
      </c>
      <c r="C327" s="310"/>
      <c r="D327" s="346">
        <f>'дети 5-ти лет К'!AE126</f>
        <v>1</v>
      </c>
      <c r="E327" s="794"/>
      <c r="F327" s="346">
        <f>'дети 5-ти лет Т'!AE126</f>
        <v>1</v>
      </c>
      <c r="G327" s="794"/>
    </row>
    <row r="328" spans="2:7" x14ac:dyDescent="0.3">
      <c r="B328" s="635"/>
      <c r="C328" s="310"/>
      <c r="D328" s="346">
        <f>'дети 5-ти лет К'!AF126</f>
        <v>0</v>
      </c>
      <c r="E328" s="794"/>
      <c r="F328" s="346">
        <f>'дети 5-ти лет Т'!AF126</f>
        <v>0</v>
      </c>
      <c r="G328" s="794"/>
    </row>
    <row r="329" spans="2:7" x14ac:dyDescent="0.3">
      <c r="B329" s="635"/>
      <c r="C329" s="310"/>
      <c r="D329" s="346">
        <f>'дети 5-ти лет К'!AG126</f>
        <v>0</v>
      </c>
      <c r="E329" s="794"/>
      <c r="F329" s="346">
        <f>'дети 5-ти лет Т'!AG126</f>
        <v>0</v>
      </c>
      <c r="G329" s="794"/>
    </row>
    <row r="330" spans="2:7" x14ac:dyDescent="0.3">
      <c r="B330" s="635">
        <v>11</v>
      </c>
      <c r="C330" s="310"/>
      <c r="D330" s="346">
        <f>'дети 5-ти лет К'!AH126</f>
        <v>1</v>
      </c>
      <c r="E330" s="794"/>
      <c r="F330" s="346">
        <f>'дети 5-ти лет Т'!AH126</f>
        <v>1</v>
      </c>
      <c r="G330" s="794"/>
    </row>
    <row r="331" spans="2:7" x14ac:dyDescent="0.3">
      <c r="B331" s="635"/>
      <c r="C331" s="310"/>
      <c r="D331" s="346">
        <f>'дети 5-ти лет К'!AI126</f>
        <v>0</v>
      </c>
      <c r="E331" s="794"/>
      <c r="F331" s="346">
        <f>'дети 5-ти лет Т'!AI126</f>
        <v>0</v>
      </c>
      <c r="G331" s="794"/>
    </row>
    <row r="332" spans="2:7" x14ac:dyDescent="0.3">
      <c r="B332" s="635"/>
      <c r="C332" s="310"/>
      <c r="D332" s="346">
        <f>'дети 5-ти лет К'!AJ126</f>
        <v>0</v>
      </c>
      <c r="E332" s="794"/>
      <c r="F332" s="346">
        <f>'дети 5-ти лет Т'!AJ126</f>
        <v>0</v>
      </c>
      <c r="G332" s="794"/>
    </row>
    <row r="333" spans="2:7" x14ac:dyDescent="0.3">
      <c r="B333" s="635">
        <v>12</v>
      </c>
      <c r="C333" s="310"/>
      <c r="D333" s="346">
        <f>'дети 5-ти лет К'!AK126</f>
        <v>1</v>
      </c>
      <c r="E333" s="794"/>
      <c r="F333" s="346">
        <f>'дети 5-ти лет Т'!AK126</f>
        <v>1</v>
      </c>
      <c r="G333" s="794"/>
    </row>
    <row r="334" spans="2:7" x14ac:dyDescent="0.3">
      <c r="B334" s="635"/>
      <c r="C334" s="310"/>
      <c r="D334" s="346">
        <f>'дети 5-ти лет К'!AL126</f>
        <v>0</v>
      </c>
      <c r="E334" s="794"/>
      <c r="F334" s="346">
        <f>'дети 5-ти лет Т'!AL126</f>
        <v>0</v>
      </c>
      <c r="G334" s="794"/>
    </row>
    <row r="335" spans="2:7" x14ac:dyDescent="0.3">
      <c r="B335" s="635"/>
      <c r="C335" s="310"/>
      <c r="D335" s="346">
        <f>'дети 5-ти лет К'!AM126</f>
        <v>0</v>
      </c>
      <c r="E335" s="794"/>
      <c r="F335" s="346">
        <f>'дети 5-ти лет Т'!AM126</f>
        <v>0</v>
      </c>
      <c r="G335" s="794"/>
    </row>
    <row r="336" spans="2:7" x14ac:dyDescent="0.3">
      <c r="B336" s="635">
        <v>13</v>
      </c>
      <c r="C336" s="310"/>
      <c r="D336" s="346">
        <f>'дети 5-ти лет К'!AN126</f>
        <v>1</v>
      </c>
      <c r="E336" s="794"/>
      <c r="F336" s="346">
        <f>'дети 5-ти лет Т'!AN126</f>
        <v>1</v>
      </c>
      <c r="G336" s="794"/>
    </row>
    <row r="337" spans="2:7" x14ac:dyDescent="0.3">
      <c r="B337" s="635"/>
      <c r="C337" s="310"/>
      <c r="D337" s="346">
        <f>'дети 5-ти лет К'!AO126</f>
        <v>0</v>
      </c>
      <c r="E337" s="794"/>
      <c r="F337" s="346">
        <f>'дети 5-ти лет Т'!AO126</f>
        <v>0</v>
      </c>
      <c r="G337" s="794"/>
    </row>
    <row r="338" spans="2:7" x14ac:dyDescent="0.3">
      <c r="B338" s="635"/>
      <c r="C338" s="310"/>
      <c r="D338" s="346">
        <f>'дети 5-ти лет К'!AP126</f>
        <v>0</v>
      </c>
      <c r="E338" s="794"/>
      <c r="F338" s="346">
        <f>'дети 5-ти лет Т'!AP126</f>
        <v>0</v>
      </c>
      <c r="G338" s="794"/>
    </row>
    <row r="339" spans="2:7" x14ac:dyDescent="0.3">
      <c r="B339" s="635">
        <v>14</v>
      </c>
      <c r="C339" s="310"/>
      <c r="D339" s="346">
        <f>'дети 5-ти лет К'!AQ126</f>
        <v>1</v>
      </c>
      <c r="E339" s="794"/>
      <c r="F339" s="346">
        <f>'дети 5-ти лет Т'!AQ126</f>
        <v>1</v>
      </c>
      <c r="G339" s="794"/>
    </row>
    <row r="340" spans="2:7" x14ac:dyDescent="0.3">
      <c r="B340" s="635"/>
      <c r="C340" s="310"/>
      <c r="D340" s="346">
        <f>'дети 5-ти лет К'!AR126</f>
        <v>0</v>
      </c>
      <c r="E340" s="794"/>
      <c r="F340" s="346">
        <f>'дети 5-ти лет Т'!AR126</f>
        <v>0</v>
      </c>
      <c r="G340" s="794"/>
    </row>
    <row r="341" spans="2:7" x14ac:dyDescent="0.3">
      <c r="B341" s="635"/>
      <c r="C341" s="310"/>
      <c r="D341" s="346">
        <f>'дети 5-ти лет К'!AS126</f>
        <v>0</v>
      </c>
      <c r="E341" s="794"/>
      <c r="F341" s="346">
        <f>'дети 5-ти лет Т'!AS126</f>
        <v>0</v>
      </c>
      <c r="G341" s="794"/>
    </row>
    <row r="342" spans="2:7" x14ac:dyDescent="0.3">
      <c r="B342" s="635">
        <v>15</v>
      </c>
      <c r="C342" s="310"/>
      <c r="D342" s="346">
        <f>'дети 5-ти лет К'!AT126</f>
        <v>1</v>
      </c>
      <c r="E342" s="794"/>
      <c r="F342" s="346">
        <f>'дети 5-ти лет Т'!AT126</f>
        <v>1</v>
      </c>
      <c r="G342" s="794"/>
    </row>
    <row r="343" spans="2:7" x14ac:dyDescent="0.3">
      <c r="B343" s="635"/>
      <c r="C343" s="310"/>
      <c r="D343" s="346">
        <f>'дети 5-ти лет К'!AU126</f>
        <v>0</v>
      </c>
      <c r="E343" s="794"/>
      <c r="F343" s="346">
        <f>'дети 5-ти лет Т'!AU126</f>
        <v>0</v>
      </c>
      <c r="G343" s="794"/>
    </row>
    <row r="344" spans="2:7" x14ac:dyDescent="0.3">
      <c r="B344" s="635"/>
      <c r="C344" s="310"/>
      <c r="D344" s="346">
        <f>'дети 5-ти лет К'!AV126</f>
        <v>0</v>
      </c>
      <c r="E344" s="794"/>
      <c r="F344" s="346">
        <f>'дети 5-ти лет Т'!AV126</f>
        <v>0</v>
      </c>
      <c r="G344" s="794"/>
    </row>
    <row r="345" spans="2:7" x14ac:dyDescent="0.3">
      <c r="B345" s="628">
        <v>16</v>
      </c>
      <c r="C345" s="310"/>
      <c r="D345" s="346">
        <f>'дети 5-ти лет К'!AW126</f>
        <v>1</v>
      </c>
      <c r="E345" s="794"/>
      <c r="F345" s="346">
        <f>'дети 5-ти лет Т'!AW126</f>
        <v>1</v>
      </c>
      <c r="G345" s="794"/>
    </row>
    <row r="346" spans="2:7" x14ac:dyDescent="0.3">
      <c r="B346" s="629"/>
      <c r="C346" s="310"/>
      <c r="D346" s="346">
        <f>'дети 5-ти лет К'!AX126</f>
        <v>0</v>
      </c>
      <c r="E346" s="794"/>
      <c r="F346" s="346">
        <f>'дети 5-ти лет Т'!AX126</f>
        <v>0</v>
      </c>
      <c r="G346" s="794"/>
    </row>
    <row r="347" spans="2:7" x14ac:dyDescent="0.3">
      <c r="B347" s="630"/>
      <c r="C347" s="310"/>
      <c r="D347" s="346">
        <f>'дети 5-ти лет К'!AY126</f>
        <v>0</v>
      </c>
      <c r="E347" s="794"/>
      <c r="F347" s="346">
        <f>'дети 5-ти лет Т'!AY126</f>
        <v>0</v>
      </c>
      <c r="G347" s="794"/>
    </row>
    <row r="348" spans="2:7" x14ac:dyDescent="0.3">
      <c r="B348" s="628">
        <v>17</v>
      </c>
      <c r="C348" s="310"/>
      <c r="D348" s="346">
        <f>'дети 5-ти лет К'!AZ126</f>
        <v>1</v>
      </c>
      <c r="E348" s="794"/>
      <c r="F348" s="346">
        <f>'дети 5-ти лет Т'!AZ126</f>
        <v>1</v>
      </c>
      <c r="G348" s="794"/>
    </row>
    <row r="349" spans="2:7" x14ac:dyDescent="0.3">
      <c r="B349" s="629"/>
      <c r="C349" s="310"/>
      <c r="D349" s="346">
        <f>'дети 5-ти лет К'!BA126</f>
        <v>0</v>
      </c>
      <c r="E349" s="794"/>
      <c r="F349" s="346">
        <f>'дети 5-ти лет Т'!BA126</f>
        <v>0</v>
      </c>
      <c r="G349" s="794"/>
    </row>
    <row r="350" spans="2:7" x14ac:dyDescent="0.3">
      <c r="B350" s="630"/>
      <c r="C350" s="310"/>
      <c r="D350" s="346">
        <f>'дети 5-ти лет К'!BB126</f>
        <v>0</v>
      </c>
      <c r="E350" s="794"/>
      <c r="F350" s="346">
        <f>'дети 5-ти лет Т'!BB126</f>
        <v>0</v>
      </c>
      <c r="G350" s="794"/>
    </row>
    <row r="351" spans="2:7" x14ac:dyDescent="0.3">
      <c r="B351" s="628">
        <v>18</v>
      </c>
      <c r="C351" s="310"/>
      <c r="D351" s="346">
        <f>'дети 5-ти лет К'!BC126</f>
        <v>1</v>
      </c>
      <c r="E351" s="794"/>
      <c r="F351" s="346">
        <f>'дети 5-ти лет Т'!BC126</f>
        <v>1</v>
      </c>
      <c r="G351" s="794"/>
    </row>
    <row r="352" spans="2:7" x14ac:dyDescent="0.3">
      <c r="B352" s="629"/>
      <c r="C352" s="310"/>
      <c r="D352" s="346">
        <f>'дети 5-ти лет К'!BD126</f>
        <v>0</v>
      </c>
      <c r="E352" s="794"/>
      <c r="F352" s="346">
        <f>'дети 5-ти лет Т'!BD126</f>
        <v>0</v>
      </c>
      <c r="G352" s="794"/>
    </row>
    <row r="353" spans="2:7" x14ac:dyDescent="0.3">
      <c r="B353" s="630"/>
      <c r="C353" s="310"/>
      <c r="D353" s="346">
        <f>'дети 5-ти лет К'!BE126</f>
        <v>0</v>
      </c>
      <c r="E353" s="794"/>
      <c r="F353" s="346">
        <f>'дети 5-ти лет Т'!BE126</f>
        <v>0</v>
      </c>
      <c r="G353" s="794"/>
    </row>
    <row r="354" spans="2:7" x14ac:dyDescent="0.3">
      <c r="B354" s="628">
        <v>19</v>
      </c>
      <c r="C354" s="310"/>
      <c r="D354" s="346">
        <f>'дети 5-ти лет К'!BF126</f>
        <v>1</v>
      </c>
      <c r="E354" s="794"/>
      <c r="F354" s="346">
        <f>'дети 5-ти лет Т'!BF126</f>
        <v>1</v>
      </c>
      <c r="G354" s="794"/>
    </row>
    <row r="355" spans="2:7" x14ac:dyDescent="0.3">
      <c r="B355" s="629"/>
      <c r="C355" s="310"/>
      <c r="D355" s="346">
        <f>'дети 5-ти лет К'!BG126</f>
        <v>0</v>
      </c>
      <c r="E355" s="794"/>
      <c r="F355" s="346">
        <f>'дети 5-ти лет Т'!BG126</f>
        <v>0</v>
      </c>
      <c r="G355" s="794"/>
    </row>
    <row r="356" spans="2:7" x14ac:dyDescent="0.3">
      <c r="B356" s="630"/>
      <c r="C356" s="310"/>
      <c r="D356" s="346">
        <f>'дети 5-ти лет К'!BH126</f>
        <v>0</v>
      </c>
      <c r="E356" s="794"/>
      <c r="F356" s="346">
        <f>'дети 5-ти лет Т'!BH126</f>
        <v>0</v>
      </c>
      <c r="G356" s="794"/>
    </row>
    <row r="357" spans="2:7" x14ac:dyDescent="0.3">
      <c r="B357" s="628">
        <v>20</v>
      </c>
      <c r="C357" s="310"/>
      <c r="D357" s="346">
        <f>'дети 5-ти лет К'!BI126</f>
        <v>1</v>
      </c>
      <c r="E357" s="794"/>
      <c r="F357" s="346">
        <f>'дети 5-ти лет Т'!BI126</f>
        <v>1</v>
      </c>
      <c r="G357" s="794"/>
    </row>
    <row r="358" spans="2:7" x14ac:dyDescent="0.3">
      <c r="B358" s="629"/>
      <c r="C358" s="310"/>
      <c r="D358" s="346">
        <f>'дети 5-ти лет К'!BJ126</f>
        <v>0</v>
      </c>
      <c r="E358" s="794"/>
      <c r="F358" s="346">
        <f>'дети 5-ти лет Т'!BJ126</f>
        <v>0</v>
      </c>
      <c r="G358" s="794"/>
    </row>
    <row r="359" spans="2:7" x14ac:dyDescent="0.3">
      <c r="B359" s="630"/>
      <c r="C359" s="310"/>
      <c r="D359" s="346">
        <f>'дети 5-ти лет К'!BK126</f>
        <v>0</v>
      </c>
      <c r="E359" s="794"/>
      <c r="F359" s="346">
        <f>'дети 5-ти лет Т'!BK126</f>
        <v>0</v>
      </c>
      <c r="G359" s="794"/>
    </row>
    <row r="360" spans="2:7" x14ac:dyDescent="0.3">
      <c r="B360" s="628">
        <v>21</v>
      </c>
      <c r="C360" s="310"/>
      <c r="D360" s="346">
        <f>'дети 5-ти лет К'!BL126</f>
        <v>1</v>
      </c>
      <c r="E360" s="794"/>
      <c r="F360" s="346">
        <f>'дети 5-ти лет Т'!BL126</f>
        <v>1</v>
      </c>
      <c r="G360" s="794"/>
    </row>
    <row r="361" spans="2:7" x14ac:dyDescent="0.3">
      <c r="B361" s="629"/>
      <c r="C361" s="310"/>
      <c r="D361" s="346">
        <f>'дети 5-ти лет К'!BM126</f>
        <v>0</v>
      </c>
      <c r="E361" s="794"/>
      <c r="F361" s="346">
        <f>'дети 5-ти лет Т'!BM126</f>
        <v>0</v>
      </c>
      <c r="G361" s="794"/>
    </row>
    <row r="362" spans="2:7" x14ac:dyDescent="0.3">
      <c r="B362" s="630"/>
      <c r="C362" s="310"/>
      <c r="D362" s="346">
        <f>'дети 5-ти лет К'!BN126</f>
        <v>0</v>
      </c>
      <c r="E362" s="794"/>
      <c r="F362" s="346">
        <f>'дети 5-ти лет Т'!BN126</f>
        <v>0</v>
      </c>
      <c r="G362" s="794"/>
    </row>
    <row r="363" spans="2:7" x14ac:dyDescent="0.3">
      <c r="B363" s="628">
        <v>22</v>
      </c>
      <c r="C363" s="310"/>
      <c r="D363" s="346">
        <f>'дети 5-ти лет К'!BO126</f>
        <v>1</v>
      </c>
      <c r="E363" s="794"/>
      <c r="F363" s="346">
        <f>'дети 5-ти лет Т'!BO126</f>
        <v>1</v>
      </c>
      <c r="G363" s="794"/>
    </row>
    <row r="364" spans="2:7" x14ac:dyDescent="0.3">
      <c r="B364" s="629"/>
      <c r="C364" s="310"/>
      <c r="D364" s="346">
        <f>'дети 5-ти лет К'!BP126</f>
        <v>0</v>
      </c>
      <c r="E364" s="794"/>
      <c r="F364" s="346">
        <f>'дети 5-ти лет Т'!BP126</f>
        <v>0</v>
      </c>
      <c r="G364" s="794"/>
    </row>
    <row r="365" spans="2:7" x14ac:dyDescent="0.3">
      <c r="B365" s="630"/>
      <c r="C365" s="310"/>
      <c r="D365" s="346">
        <f>'дети 5-ти лет К'!BQ126</f>
        <v>0</v>
      </c>
      <c r="E365" s="794"/>
      <c r="F365" s="346">
        <f>'дети 5-ти лет Т'!BQ126</f>
        <v>0</v>
      </c>
      <c r="G365" s="794"/>
    </row>
    <row r="366" spans="2:7" x14ac:dyDescent="0.3">
      <c r="B366" s="628">
        <v>23</v>
      </c>
      <c r="C366" s="310"/>
      <c r="D366" s="346">
        <f>'дети 5-ти лет К'!BR126</f>
        <v>1</v>
      </c>
      <c r="E366" s="794"/>
      <c r="F366" s="346">
        <f>'дети 5-ти лет Т'!BR126</f>
        <v>1</v>
      </c>
      <c r="G366" s="794"/>
    </row>
    <row r="367" spans="2:7" x14ac:dyDescent="0.3">
      <c r="B367" s="629"/>
      <c r="C367" s="310"/>
      <c r="D367" s="346">
        <f>'дети 5-ти лет К'!BS126</f>
        <v>0</v>
      </c>
      <c r="E367" s="794"/>
      <c r="F367" s="346">
        <f>'дети 5-ти лет Т'!BS126</f>
        <v>0</v>
      </c>
      <c r="G367" s="794"/>
    </row>
    <row r="368" spans="2:7" x14ac:dyDescent="0.3">
      <c r="B368" s="630"/>
      <c r="C368" s="310"/>
      <c r="D368" s="346">
        <f>'дети 5-ти лет К'!BT126</f>
        <v>0</v>
      </c>
      <c r="E368" s="794"/>
      <c r="F368" s="346">
        <f>'дети 5-ти лет Т'!BT126</f>
        <v>0</v>
      </c>
      <c r="G368" s="794"/>
    </row>
    <row r="369" spans="2:7" x14ac:dyDescent="0.3">
      <c r="B369" s="628">
        <v>24</v>
      </c>
      <c r="C369" s="310"/>
      <c r="D369" s="346">
        <f>'дети 5-ти лет К'!BU126</f>
        <v>1</v>
      </c>
      <c r="E369" s="794"/>
      <c r="F369" s="346">
        <f>'дети 5-ти лет Т'!BU126</f>
        <v>1</v>
      </c>
      <c r="G369" s="794"/>
    </row>
    <row r="370" spans="2:7" x14ac:dyDescent="0.3">
      <c r="B370" s="629"/>
      <c r="C370" s="310"/>
      <c r="D370" s="346">
        <f>'дети 5-ти лет К'!BV126</f>
        <v>0</v>
      </c>
      <c r="E370" s="794"/>
      <c r="F370" s="346">
        <f>'дети 5-ти лет Т'!BV126</f>
        <v>0</v>
      </c>
      <c r="G370" s="794"/>
    </row>
    <row r="371" spans="2:7" x14ac:dyDescent="0.3">
      <c r="B371" s="630"/>
      <c r="C371" s="310"/>
      <c r="D371" s="346">
        <f>'дети 5-ти лет К'!BW126</f>
        <v>0</v>
      </c>
      <c r="E371" s="794"/>
      <c r="F371" s="346">
        <f>'дети 5-ти лет Т'!BW126</f>
        <v>0</v>
      </c>
      <c r="G371" s="794"/>
    </row>
    <row r="372" spans="2:7" x14ac:dyDescent="0.3">
      <c r="B372" s="628">
        <v>25</v>
      </c>
      <c r="C372" s="310"/>
      <c r="D372" s="346">
        <f>'дети 5-ти лет К'!BX126</f>
        <v>1</v>
      </c>
      <c r="E372" s="794"/>
      <c r="F372" s="346">
        <f>'дети 5-ти лет Т'!BX126</f>
        <v>1</v>
      </c>
      <c r="G372" s="794"/>
    </row>
    <row r="373" spans="2:7" x14ac:dyDescent="0.3">
      <c r="B373" s="629"/>
      <c r="C373" s="310"/>
      <c r="D373" s="346">
        <f>'дети 5-ти лет К'!BY126</f>
        <v>0</v>
      </c>
      <c r="E373" s="794"/>
      <c r="F373" s="346">
        <f>'дети 5-ти лет Т'!BY126</f>
        <v>0</v>
      </c>
      <c r="G373" s="794"/>
    </row>
    <row r="374" spans="2:7" x14ac:dyDescent="0.3">
      <c r="B374" s="630"/>
      <c r="C374" s="310"/>
      <c r="D374" s="346">
        <f>'дети 5-ти лет К'!BZ126</f>
        <v>0</v>
      </c>
      <c r="E374" s="794"/>
      <c r="F374" s="346">
        <f>'дети 5-ти лет Т'!BZ126</f>
        <v>0</v>
      </c>
      <c r="G374" s="794"/>
    </row>
    <row r="375" spans="2:7" x14ac:dyDescent="0.3">
      <c r="B375" s="635">
        <v>26</v>
      </c>
      <c r="C375" s="310"/>
      <c r="D375" s="346">
        <f>'дети 5-ти лет К'!CA126</f>
        <v>1</v>
      </c>
      <c r="E375" s="794"/>
      <c r="F375" s="346">
        <f>'дети 5-ти лет Т'!CA126</f>
        <v>1</v>
      </c>
      <c r="G375" s="794"/>
    </row>
    <row r="376" spans="2:7" x14ac:dyDescent="0.3">
      <c r="B376" s="635"/>
      <c r="C376" s="310"/>
      <c r="D376" s="346">
        <f>'дети 5-ти лет К'!CB126</f>
        <v>0</v>
      </c>
      <c r="E376" s="794"/>
      <c r="F376" s="346">
        <f>'дети 5-ти лет Т'!CB126</f>
        <v>0</v>
      </c>
      <c r="G376" s="794"/>
    </row>
    <row r="377" spans="2:7" x14ac:dyDescent="0.3">
      <c r="B377" s="635"/>
      <c r="C377" s="310"/>
      <c r="D377" s="346">
        <f>'дети 5-ти лет К'!CC126</f>
        <v>0</v>
      </c>
      <c r="E377" s="794"/>
      <c r="F377" s="346">
        <f>'дети 5-ти лет Т'!CC126</f>
        <v>0</v>
      </c>
      <c r="G377" s="794"/>
    </row>
    <row r="378" spans="2:7" x14ac:dyDescent="0.3">
      <c r="B378" s="635">
        <v>27</v>
      </c>
      <c r="C378" s="310"/>
      <c r="D378" s="346">
        <f>'дети 5-ти лет К'!CD126</f>
        <v>1</v>
      </c>
      <c r="E378" s="794"/>
      <c r="F378" s="346">
        <f>'дети 5-ти лет Т'!CD126</f>
        <v>1</v>
      </c>
      <c r="G378" s="794"/>
    </row>
    <row r="379" spans="2:7" x14ac:dyDescent="0.3">
      <c r="B379" s="635"/>
      <c r="C379" s="310"/>
      <c r="D379" s="346">
        <f>'дети 5-ти лет К'!CE126</f>
        <v>0</v>
      </c>
      <c r="E379" s="794"/>
      <c r="F379" s="346">
        <f>'дети 5-ти лет Т'!CE126</f>
        <v>0</v>
      </c>
      <c r="G379" s="794"/>
    </row>
    <row r="380" spans="2:7" x14ac:dyDescent="0.3">
      <c r="B380" s="635"/>
      <c r="C380" s="310"/>
      <c r="D380" s="346">
        <f>'дети 5-ти лет К'!CF126</f>
        <v>0</v>
      </c>
      <c r="E380" s="794"/>
      <c r="F380" s="346">
        <f>'дети 5-ти лет Т'!CF126</f>
        <v>0</v>
      </c>
      <c r="G380" s="794"/>
    </row>
    <row r="381" spans="2:7" x14ac:dyDescent="0.3">
      <c r="B381" s="635">
        <v>28</v>
      </c>
      <c r="C381" s="310"/>
      <c r="D381" s="346">
        <f>'дети 5-ти лет К'!CG126</f>
        <v>1</v>
      </c>
      <c r="E381" s="794"/>
      <c r="F381" s="346">
        <f>'дети 5-ти лет Т'!CG126</f>
        <v>1</v>
      </c>
      <c r="G381" s="794"/>
    </row>
    <row r="382" spans="2:7" x14ac:dyDescent="0.3">
      <c r="B382" s="635"/>
      <c r="C382" s="310"/>
      <c r="D382" s="346">
        <f>'дети 5-ти лет К'!CH126</f>
        <v>0</v>
      </c>
      <c r="E382" s="794"/>
      <c r="F382" s="346">
        <f>'дети 5-ти лет Т'!CH126</f>
        <v>0</v>
      </c>
      <c r="G382" s="794"/>
    </row>
    <row r="383" spans="2:7" x14ac:dyDescent="0.3">
      <c r="B383" s="635"/>
      <c r="C383" s="310"/>
      <c r="D383" s="346">
        <f>'дети 5-ти лет К'!CI126</f>
        <v>0</v>
      </c>
      <c r="E383" s="794"/>
      <c r="F383" s="346">
        <f>'дети 5-ти лет Т'!CI126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Т'!CJ126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Т'!CK126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Т'!CL126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Т'!CM126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Т'!CN126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Т'!CO126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Т'!CP126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Т'!CQ126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Т'!CR126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Т'!CS126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Т'!CT126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Т'!CU126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Т'!CV126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Т'!CW126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Т'!CX126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Т'!CY126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Т'!CZ126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Т'!DA126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Т'!DB126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Т'!DC126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Т'!DD126</f>
        <v>0</v>
      </c>
      <c r="G404" s="795"/>
    </row>
    <row r="405" spans="2:7" x14ac:dyDescent="0.3">
      <c r="B405" s="223">
        <f>СВОД3!V21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5.75" customHeight="1" x14ac:dyDescent="0.35">
      <c r="B4" s="785" t="s">
        <v>15</v>
      </c>
      <c r="C4" s="785"/>
      <c r="D4" s="22" t="str">
        <f>'дети 5-ти лет Ф'!C22</f>
        <v>Мормышев Марк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Ф'!A22</f>
        <v>43195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str">
        <f>IF(D116="","",VLOOKUP(D116,$M$517:$N$519,2,TRUE))</f>
        <v xml:space="preserve">Закреплять навыки соблюдения последовательности сюжетной линии при повторении содержания
произведения
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str">
        <f>IF(D218="","",VLOOKUP(D218,$Y$571:$Z$573,2,TRUE))</f>
        <v xml:space="preserve">Закреплять умение пересказывать 
рассказ  самостоятельно 
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str">
        <f>IF(D236="","",VLOOKUP(D236,$S$575:$T$577,2,TRUE))</f>
        <v xml:space="preserve">Закреплять умение четко произносить все звуки, различать гласные и согласные 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e">
        <f>IF(F146="","",VLOOKUP(F146,$AK$537:$AL$539,2,TRUE))</f>
        <v>#N/A</v>
      </c>
      <c r="D68" s="257" t="str">
        <f>IF(F147="","",VLOOKUP(F147,$AM$537:$AN$539,2,TRUE))</f>
        <v>Продолжать учить участвовать в выполнении коллективных работ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7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Ф'!D22</f>
        <v>0</v>
      </c>
      <c r="D98" s="346">
        <f>'дети 5-ти лет К'!D22</f>
        <v>1</v>
      </c>
      <c r="E98" s="346">
        <f>'дети 5-ти лет П'!D22</f>
        <v>1</v>
      </c>
      <c r="F98" s="346">
        <f>'дети 5-ти лет Т'!D22</f>
        <v>1</v>
      </c>
      <c r="G98" s="346">
        <f>'дети 5-ти лет С'!D22</f>
        <v>0</v>
      </c>
    </row>
    <row r="99" spans="2:7" ht="15" customHeight="1" x14ac:dyDescent="0.3">
      <c r="B99" s="629"/>
      <c r="C99" s="346">
        <f>'дети 5-ти лет Ф'!E22</f>
        <v>1</v>
      </c>
      <c r="D99" s="346">
        <f>'дети 5-ти лет К'!E22</f>
        <v>0</v>
      </c>
      <c r="E99" s="346">
        <f>'дети 5-ти лет П'!E22</f>
        <v>0</v>
      </c>
      <c r="F99" s="346">
        <f>'дети 5-ти лет Т'!E22</f>
        <v>0</v>
      </c>
      <c r="G99" s="346">
        <f>'дети 5-ти лет С'!E22</f>
        <v>1</v>
      </c>
    </row>
    <row r="100" spans="2:7" ht="15" customHeight="1" x14ac:dyDescent="0.3">
      <c r="B100" s="630"/>
      <c r="C100" s="346">
        <f>'дети 5-ти лет Ф'!F22</f>
        <v>0</v>
      </c>
      <c r="D100" s="346">
        <f>'дети 5-ти лет К'!F22</f>
        <v>0</v>
      </c>
      <c r="E100" s="346">
        <f>'дети 5-ти лет П'!F22</f>
        <v>0</v>
      </c>
      <c r="F100" s="346">
        <f>'дети 5-ти лет Т'!F22</f>
        <v>0</v>
      </c>
      <c r="G100" s="346">
        <f>'дети 5-ти лет С'!F22</f>
        <v>0</v>
      </c>
    </row>
    <row r="101" spans="2:7" ht="15" customHeight="1" x14ac:dyDescent="0.3">
      <c r="B101" s="628">
        <v>2</v>
      </c>
      <c r="C101" s="346">
        <f>'дети 5-ти лет Ф'!G22</f>
        <v>0</v>
      </c>
      <c r="D101" s="346">
        <f>'дети 5-ти лет К'!G22</f>
        <v>0</v>
      </c>
      <c r="E101" s="346">
        <f>'дети 5-ти лет П'!G22</f>
        <v>1</v>
      </c>
      <c r="F101" s="346">
        <f>'дети 5-ти лет Т'!G22</f>
        <v>1</v>
      </c>
      <c r="G101" s="346">
        <f>'дети 5-ти лет С'!G22</f>
        <v>1</v>
      </c>
    </row>
    <row r="102" spans="2:7" ht="15" customHeight="1" x14ac:dyDescent="0.3">
      <c r="B102" s="629"/>
      <c r="C102" s="346">
        <f>'дети 5-ти лет Ф'!H22</f>
        <v>1</v>
      </c>
      <c r="D102" s="346">
        <f>'дети 5-ти лет К'!H22</f>
        <v>1</v>
      </c>
      <c r="E102" s="346">
        <f>'дети 5-ти лет П'!H22</f>
        <v>0</v>
      </c>
      <c r="F102" s="346">
        <f>'дети 5-ти лет Т'!H22</f>
        <v>0</v>
      </c>
      <c r="G102" s="346">
        <f>'дети 5-ти лет С'!H22</f>
        <v>0</v>
      </c>
    </row>
    <row r="103" spans="2:7" ht="15" customHeight="1" x14ac:dyDescent="0.3">
      <c r="B103" s="630"/>
      <c r="C103" s="346">
        <f>'дети 5-ти лет Ф'!I22</f>
        <v>0</v>
      </c>
      <c r="D103" s="346">
        <f>'дети 5-ти лет К'!I22</f>
        <v>0</v>
      </c>
      <c r="E103" s="346">
        <f>'дети 5-ти лет П'!I22</f>
        <v>0</v>
      </c>
      <c r="F103" s="346">
        <f>'дети 5-ти лет Т'!I22</f>
        <v>0</v>
      </c>
      <c r="G103" s="346">
        <f>'дети 5-ти лет С'!I22</f>
        <v>0</v>
      </c>
    </row>
    <row r="104" spans="2:7" ht="15" customHeight="1" x14ac:dyDescent="0.3">
      <c r="B104" s="628">
        <v>3</v>
      </c>
      <c r="C104" s="346">
        <f>'дети 5-ти лет Ф'!J22</f>
        <v>0</v>
      </c>
      <c r="D104" s="346">
        <f>'дети 5-ти лет К'!J22</f>
        <v>1</v>
      </c>
      <c r="E104" s="346">
        <f>'дети 5-ти лет П'!J22</f>
        <v>1</v>
      </c>
      <c r="F104" s="346">
        <f>'дети 5-ти лет Т'!J22</f>
        <v>0</v>
      </c>
      <c r="G104" s="346">
        <f>'дети 5-ти лет С'!J22</f>
        <v>0</v>
      </c>
    </row>
    <row r="105" spans="2:7" ht="15" customHeight="1" x14ac:dyDescent="0.3">
      <c r="B105" s="629"/>
      <c r="C105" s="346">
        <f>'дети 5-ти лет Ф'!K22</f>
        <v>1</v>
      </c>
      <c r="D105" s="346">
        <f>'дети 5-ти лет К'!K22</f>
        <v>0</v>
      </c>
      <c r="E105" s="346">
        <f>'дети 5-ти лет П'!K22</f>
        <v>0</v>
      </c>
      <c r="F105" s="346">
        <f>'дети 5-ти лет Т'!K22</f>
        <v>1</v>
      </c>
      <c r="G105" s="346">
        <f>'дети 5-ти лет С'!K22</f>
        <v>1</v>
      </c>
    </row>
    <row r="106" spans="2:7" ht="15" customHeight="1" x14ac:dyDescent="0.3">
      <c r="B106" s="630"/>
      <c r="C106" s="346">
        <f>'дети 5-ти лет Ф'!L22</f>
        <v>0</v>
      </c>
      <c r="D106" s="346">
        <f>'дети 5-ти лет К'!L22</f>
        <v>0</v>
      </c>
      <c r="E106" s="346">
        <f>'дети 5-ти лет П'!L22</f>
        <v>0</v>
      </c>
      <c r="F106" s="346">
        <f>'дети 5-ти лет Т'!L22</f>
        <v>0</v>
      </c>
      <c r="G106" s="346">
        <f>'дети 5-ти лет С'!L22</f>
        <v>0</v>
      </c>
    </row>
    <row r="107" spans="2:7" ht="15" customHeight="1" x14ac:dyDescent="0.3">
      <c r="B107" s="628">
        <v>4</v>
      </c>
      <c r="C107" s="346">
        <f>'дети 5-ти лет Ф'!M22</f>
        <v>0</v>
      </c>
      <c r="D107" s="346">
        <f>'дети 5-ти лет К'!M22</f>
        <v>0</v>
      </c>
      <c r="E107" s="346">
        <f>'дети 5-ти лет П'!M22</f>
        <v>1</v>
      </c>
      <c r="F107" s="346">
        <f>'дети 5-ти лет Т'!M22</f>
        <v>1</v>
      </c>
      <c r="G107" s="346">
        <f>'дети 5-ти лет С'!M22</f>
        <v>0</v>
      </c>
    </row>
    <row r="108" spans="2:7" ht="15" customHeight="1" x14ac:dyDescent="0.3">
      <c r="B108" s="629"/>
      <c r="C108" s="346">
        <f>'дети 5-ти лет Ф'!N22</f>
        <v>1</v>
      </c>
      <c r="D108" s="346">
        <f>'дети 5-ти лет К'!N22</f>
        <v>1</v>
      </c>
      <c r="E108" s="346">
        <f>'дети 5-ти лет П'!N22</f>
        <v>0</v>
      </c>
      <c r="F108" s="346">
        <f>'дети 5-ти лет Т'!N22</f>
        <v>0</v>
      </c>
      <c r="G108" s="346">
        <f>'дети 5-ти лет С'!N22</f>
        <v>1</v>
      </c>
    </row>
    <row r="109" spans="2:7" ht="15" customHeight="1" x14ac:dyDescent="0.3">
      <c r="B109" s="630"/>
      <c r="C109" s="346">
        <f>'дети 5-ти лет Ф'!O22</f>
        <v>0</v>
      </c>
      <c r="D109" s="346">
        <f>'дети 5-ти лет К'!O22</f>
        <v>0</v>
      </c>
      <c r="E109" s="346">
        <f>'дети 5-ти лет П'!O22</f>
        <v>0</v>
      </c>
      <c r="F109" s="346">
        <f>'дети 5-ти лет Т'!O22</f>
        <v>0</v>
      </c>
      <c r="G109" s="346">
        <f>'дети 5-ти лет С'!O22</f>
        <v>0</v>
      </c>
    </row>
    <row r="110" spans="2:7" ht="15" customHeight="1" x14ac:dyDescent="0.3">
      <c r="B110" s="628">
        <v>5</v>
      </c>
      <c r="C110" s="346">
        <f>'дети 5-ти лет Ф'!P22</f>
        <v>0</v>
      </c>
      <c r="D110" s="346">
        <f>'дети 5-ти лет К'!P22</f>
        <v>0</v>
      </c>
      <c r="E110" s="346">
        <f>'дети 5-ти лет П'!P22</f>
        <v>0</v>
      </c>
      <c r="F110" s="346">
        <f>'дети 5-ти лет Т'!P22</f>
        <v>1</v>
      </c>
      <c r="G110" s="346">
        <f>'дети 5-ти лет С'!P22</f>
        <v>1</v>
      </c>
    </row>
    <row r="111" spans="2:7" ht="15" customHeight="1" x14ac:dyDescent="0.3">
      <c r="B111" s="629"/>
      <c r="C111" s="346">
        <f>'дети 5-ти лет Ф'!Q22</f>
        <v>1</v>
      </c>
      <c r="D111" s="346">
        <f>'дети 5-ти лет К'!Q22</f>
        <v>1</v>
      </c>
      <c r="E111" s="346">
        <f>'дети 5-ти лет П'!Q22</f>
        <v>1</v>
      </c>
      <c r="F111" s="346">
        <f>'дети 5-ти лет Т'!Q22</f>
        <v>0</v>
      </c>
      <c r="G111" s="346">
        <f>'дети 5-ти лет С'!Q22</f>
        <v>0</v>
      </c>
    </row>
    <row r="112" spans="2:7" ht="15" customHeight="1" x14ac:dyDescent="0.3">
      <c r="B112" s="630"/>
      <c r="C112" s="346">
        <f>'дети 5-ти лет Ф'!R22</f>
        <v>0</v>
      </c>
      <c r="D112" s="346">
        <f>'дети 5-ти лет К'!R22</f>
        <v>0</v>
      </c>
      <c r="E112" s="346">
        <f>'дети 5-ти лет П'!R22</f>
        <v>0</v>
      </c>
      <c r="F112" s="346">
        <f>'дети 5-ти лет Т'!R22</f>
        <v>0</v>
      </c>
      <c r="G112" s="346">
        <f>'дети 5-ти лет С'!R22</f>
        <v>0</v>
      </c>
    </row>
    <row r="113" spans="2:7" ht="15" customHeight="1" x14ac:dyDescent="0.3">
      <c r="B113" s="628">
        <v>6</v>
      </c>
      <c r="C113" s="346">
        <f>'дети 5-ти лет Ф'!S22</f>
        <v>1</v>
      </c>
      <c r="D113" s="346">
        <f>'дети 5-ти лет К'!S22</f>
        <v>1</v>
      </c>
      <c r="E113" s="346">
        <f>'дети 5-ти лет П'!S22</f>
        <v>1</v>
      </c>
      <c r="F113" s="346">
        <f>'дети 5-ти лет Т'!S22</f>
        <v>1</v>
      </c>
      <c r="G113" s="346">
        <f>'дети 5-ти лет С'!S22</f>
        <v>1</v>
      </c>
    </row>
    <row r="114" spans="2:7" ht="15" customHeight="1" x14ac:dyDescent="0.3">
      <c r="B114" s="629"/>
      <c r="C114" s="346">
        <f>'дети 5-ти лет Ф'!T22</f>
        <v>0</v>
      </c>
      <c r="D114" s="346">
        <f>'дети 5-ти лет К'!T22</f>
        <v>0</v>
      </c>
      <c r="E114" s="346">
        <f>'дети 5-ти лет П'!T22</f>
        <v>0</v>
      </c>
      <c r="F114" s="346">
        <f>'дети 5-ти лет Т'!T22</f>
        <v>0</v>
      </c>
      <c r="G114" s="346">
        <f>'дети 5-ти лет С'!T22</f>
        <v>0</v>
      </c>
    </row>
    <row r="115" spans="2:7" ht="15" customHeight="1" x14ac:dyDescent="0.3">
      <c r="B115" s="630"/>
      <c r="C115" s="346">
        <f>'дети 5-ти лет Ф'!U22</f>
        <v>0</v>
      </c>
      <c r="D115" s="346">
        <f>'дети 5-ти лет К'!U22</f>
        <v>0</v>
      </c>
      <c r="E115" s="346">
        <f>'дети 5-ти лет П'!U22</f>
        <v>0</v>
      </c>
      <c r="F115" s="346">
        <f>'дети 5-ти лет Т'!U22</f>
        <v>0</v>
      </c>
      <c r="G115" s="346">
        <f>'дети 5-ти лет С'!U22</f>
        <v>0</v>
      </c>
    </row>
    <row r="116" spans="2:7" ht="15" customHeight="1" x14ac:dyDescent="0.3">
      <c r="B116" s="628">
        <v>7</v>
      </c>
      <c r="C116" s="790"/>
      <c r="D116" s="346">
        <f>'дети 5-ти лет К'!V22</f>
        <v>1</v>
      </c>
      <c r="E116" s="790"/>
      <c r="F116" s="346">
        <f>'дети 5-ти лет Т'!V22</f>
        <v>0</v>
      </c>
      <c r="G116" s="790"/>
    </row>
    <row r="117" spans="2:7" ht="15" customHeight="1" x14ac:dyDescent="0.3">
      <c r="B117" s="629"/>
      <c r="C117" s="791"/>
      <c r="D117" s="346">
        <f>'дети 5-ти лет Т'!W22</f>
        <v>1</v>
      </c>
      <c r="E117" s="791"/>
      <c r="F117" s="346">
        <f>'дети 5-ти лет Т'!W22</f>
        <v>1</v>
      </c>
      <c r="G117" s="791"/>
    </row>
    <row r="118" spans="2:7" ht="15" customHeight="1" x14ac:dyDescent="0.3">
      <c r="B118" s="630"/>
      <c r="C118" s="791"/>
      <c r="D118" s="346">
        <f>'дети 5-ти лет К'!X22</f>
        <v>0</v>
      </c>
      <c r="E118" s="791"/>
      <c r="F118" s="346">
        <f>'дети 5-ти лет Т'!X22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К'!Y22</f>
        <v>1</v>
      </c>
      <c r="E119" s="791"/>
      <c r="F119" s="346">
        <f>'дети 5-ти лет Т'!Y22</f>
        <v>1</v>
      </c>
      <c r="G119" s="791"/>
    </row>
    <row r="120" spans="2:7" ht="15" customHeight="1" x14ac:dyDescent="0.3">
      <c r="B120" s="629"/>
      <c r="C120" s="791"/>
      <c r="D120" s="346">
        <f>'дети 5-ти лет К'!Z22</f>
        <v>0</v>
      </c>
      <c r="E120" s="791"/>
      <c r="F120" s="346">
        <f>'дети 5-ти лет Т'!Z22</f>
        <v>0</v>
      </c>
      <c r="G120" s="791"/>
    </row>
    <row r="121" spans="2:7" ht="15" customHeight="1" x14ac:dyDescent="0.3">
      <c r="B121" s="630"/>
      <c r="C121" s="791"/>
      <c r="D121" s="346">
        <f>'дети 5-ти лет К'!AA22</f>
        <v>0</v>
      </c>
      <c r="E121" s="791"/>
      <c r="F121" s="346">
        <f>'дети 5-ти лет Т'!AA22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К'!AB22</f>
        <v>0</v>
      </c>
      <c r="E122" s="791"/>
      <c r="F122" s="346">
        <f>'дети 5-ти лет Т'!AB22</f>
        <v>0</v>
      </c>
      <c r="G122" s="791"/>
    </row>
    <row r="123" spans="2:7" ht="15" customHeight="1" x14ac:dyDescent="0.3">
      <c r="B123" s="629"/>
      <c r="C123" s="791"/>
      <c r="D123" s="346">
        <f>'дети 5-ти лет К'!AC22</f>
        <v>1</v>
      </c>
      <c r="E123" s="791"/>
      <c r="F123" s="346">
        <f>'дети 5-ти лет Т'!AC22</f>
        <v>1</v>
      </c>
      <c r="G123" s="791"/>
    </row>
    <row r="124" spans="2:7" ht="15" customHeight="1" x14ac:dyDescent="0.3">
      <c r="B124" s="630"/>
      <c r="C124" s="791"/>
      <c r="D124" s="346">
        <f>'дети 5-ти лет К'!AD22</f>
        <v>0</v>
      </c>
      <c r="E124" s="791"/>
      <c r="F124" s="346">
        <f>'дети 5-ти лет Т'!AD22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К'!AE22</f>
        <v>0</v>
      </c>
      <c r="E125" s="791"/>
      <c r="F125" s="346">
        <f>'дети 5-ти лет Т'!AE22</f>
        <v>0</v>
      </c>
      <c r="G125" s="791"/>
    </row>
    <row r="126" spans="2:7" ht="15" customHeight="1" x14ac:dyDescent="0.3">
      <c r="B126" s="635"/>
      <c r="C126" s="791"/>
      <c r="D126" s="346">
        <f>'дети 5-ти лет К'!AF22</f>
        <v>0</v>
      </c>
      <c r="E126" s="791"/>
      <c r="F126" s="346">
        <f>'дети 5-ти лет Т'!AF22</f>
        <v>1</v>
      </c>
      <c r="G126" s="791"/>
    </row>
    <row r="127" spans="2:7" ht="15" customHeight="1" x14ac:dyDescent="0.3">
      <c r="B127" s="635"/>
      <c r="C127" s="791"/>
      <c r="D127" s="346">
        <f>'дети 5-ти лет К'!AG22</f>
        <v>1</v>
      </c>
      <c r="E127" s="791"/>
      <c r="F127" s="346">
        <f>'дети 5-ти лет Т'!AG22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К'!AH22</f>
        <v>0</v>
      </c>
      <c r="E128" s="791"/>
      <c r="F128" s="346">
        <f>'дети 5-ти лет Т'!AH22</f>
        <v>1</v>
      </c>
      <c r="G128" s="791"/>
    </row>
    <row r="129" spans="2:7" ht="15" customHeight="1" x14ac:dyDescent="0.3">
      <c r="B129" s="635"/>
      <c r="C129" s="791"/>
      <c r="D129" s="346">
        <f>'дети 5-ти лет К'!AI22</f>
        <v>1</v>
      </c>
      <c r="E129" s="791"/>
      <c r="F129" s="346">
        <f>'дети 5-ти лет Т'!AI22</f>
        <v>0</v>
      </c>
      <c r="G129" s="791"/>
    </row>
    <row r="130" spans="2:7" x14ac:dyDescent="0.3">
      <c r="B130" s="635"/>
      <c r="C130" s="791"/>
      <c r="D130" s="346">
        <f>'дети 5-ти лет К'!AJ22</f>
        <v>0</v>
      </c>
      <c r="E130" s="791"/>
      <c r="F130" s="346">
        <f>'дети 5-ти лет Т'!AJ22</f>
        <v>0</v>
      </c>
      <c r="G130" s="791"/>
    </row>
    <row r="131" spans="2:7" x14ac:dyDescent="0.3">
      <c r="B131" s="635">
        <v>12</v>
      </c>
      <c r="C131" s="791"/>
      <c r="D131" s="346">
        <f>'дети 5-ти лет К'!AK22</f>
        <v>1</v>
      </c>
      <c r="E131" s="791"/>
      <c r="F131" s="346">
        <f>'дети 5-ти лет Т'!AK22</f>
        <v>1</v>
      </c>
      <c r="G131" s="791"/>
    </row>
    <row r="132" spans="2:7" x14ac:dyDescent="0.3">
      <c r="B132" s="635"/>
      <c r="C132" s="791"/>
      <c r="D132" s="346">
        <f>'дети 5-ти лет К'!AL22</f>
        <v>0</v>
      </c>
      <c r="E132" s="791"/>
      <c r="F132" s="346">
        <f>'дети 5-ти лет Т'!AL22</f>
        <v>0</v>
      </c>
      <c r="G132" s="791"/>
    </row>
    <row r="133" spans="2:7" x14ac:dyDescent="0.3">
      <c r="B133" s="635"/>
      <c r="C133" s="791"/>
      <c r="D133" s="346">
        <f>'дети 5-ти лет К'!AM22</f>
        <v>0</v>
      </c>
      <c r="E133" s="791"/>
      <c r="F133" s="346">
        <f>'дети 5-ти лет Т'!AM22</f>
        <v>0</v>
      </c>
      <c r="G133" s="791"/>
    </row>
    <row r="134" spans="2:7" x14ac:dyDescent="0.3">
      <c r="B134" s="635">
        <v>13</v>
      </c>
      <c r="C134" s="791"/>
      <c r="D134" s="346">
        <f>'дети 5-ти лет К'!AN22</f>
        <v>0</v>
      </c>
      <c r="E134" s="791"/>
      <c r="F134" s="346">
        <f>'дети 5-ти лет Т'!AN22</f>
        <v>1</v>
      </c>
      <c r="G134" s="791"/>
    </row>
    <row r="135" spans="2:7" x14ac:dyDescent="0.3">
      <c r="B135" s="635"/>
      <c r="C135" s="791"/>
      <c r="D135" s="346">
        <f>'дети 5-ти лет К'!AO22</f>
        <v>1</v>
      </c>
      <c r="E135" s="791"/>
      <c r="F135" s="346">
        <f>'дети 5-ти лет Т'!AO22</f>
        <v>0</v>
      </c>
      <c r="G135" s="791"/>
    </row>
    <row r="136" spans="2:7" x14ac:dyDescent="0.3">
      <c r="B136" s="635"/>
      <c r="C136" s="791"/>
      <c r="D136" s="346">
        <f>'дети 5-ти лет К'!AP22</f>
        <v>0</v>
      </c>
      <c r="E136" s="791"/>
      <c r="F136" s="346">
        <f>'дети 5-ти лет Т'!AP22</f>
        <v>0</v>
      </c>
      <c r="G136" s="791"/>
    </row>
    <row r="137" spans="2:7" x14ac:dyDescent="0.3">
      <c r="B137" s="635">
        <v>14</v>
      </c>
      <c r="C137" s="791"/>
      <c r="D137" s="346">
        <f>'дети 5-ти лет К'!AQ22</f>
        <v>1</v>
      </c>
      <c r="E137" s="791"/>
      <c r="F137" s="346">
        <f>'дети 5-ти лет Т'!AQ22</f>
        <v>0</v>
      </c>
      <c r="G137" s="791"/>
    </row>
    <row r="138" spans="2:7" x14ac:dyDescent="0.3">
      <c r="B138" s="635"/>
      <c r="C138" s="791"/>
      <c r="D138" s="346">
        <f>'дети 5-ти лет К'!AR22</f>
        <v>0</v>
      </c>
      <c r="E138" s="791"/>
      <c r="F138" s="346">
        <f>'дети 5-ти лет Т'!AR22</f>
        <v>1</v>
      </c>
      <c r="G138" s="791"/>
    </row>
    <row r="139" spans="2:7" x14ac:dyDescent="0.3">
      <c r="B139" s="635"/>
      <c r="C139" s="791"/>
      <c r="D139" s="346">
        <f>'дети 5-ти лет К'!AS22</f>
        <v>0</v>
      </c>
      <c r="E139" s="791"/>
      <c r="F139" s="346">
        <f>'дети 5-ти лет Т'!AS22</f>
        <v>0</v>
      </c>
      <c r="G139" s="791"/>
    </row>
    <row r="140" spans="2:7" x14ac:dyDescent="0.3">
      <c r="B140" s="635">
        <v>15</v>
      </c>
      <c r="C140" s="791"/>
      <c r="D140" s="346">
        <f>'дети 5-ти лет К'!AT22</f>
        <v>0</v>
      </c>
      <c r="E140" s="791"/>
      <c r="F140" s="346">
        <f>'дети 5-ти лет Т'!AT22</f>
        <v>1</v>
      </c>
      <c r="G140" s="791"/>
    </row>
    <row r="141" spans="2:7" x14ac:dyDescent="0.3">
      <c r="B141" s="635"/>
      <c r="C141" s="791"/>
      <c r="D141" s="346">
        <f>'дети 5-ти лет К'!AU22</f>
        <v>1</v>
      </c>
      <c r="E141" s="791"/>
      <c r="F141" s="346">
        <f>'дети 5-ти лет Т'!AU22</f>
        <v>0</v>
      </c>
      <c r="G141" s="791"/>
    </row>
    <row r="142" spans="2:7" x14ac:dyDescent="0.3">
      <c r="B142" s="635"/>
      <c r="C142" s="791"/>
      <c r="D142" s="346">
        <f>'дети 5-ти лет К'!AV22</f>
        <v>0</v>
      </c>
      <c r="E142" s="791"/>
      <c r="F142" s="346">
        <f>'дети 5-ти лет Т'!AV22</f>
        <v>0</v>
      </c>
      <c r="G142" s="791"/>
    </row>
    <row r="143" spans="2:7" x14ac:dyDescent="0.3">
      <c r="B143" s="635">
        <v>16</v>
      </c>
      <c r="C143" s="791"/>
      <c r="D143" s="346">
        <f>'дети 5-ти лет К'!AW22</f>
        <v>0</v>
      </c>
      <c r="E143" s="791"/>
      <c r="F143" s="346">
        <f>'дети 5-ти лет Т'!AW22</f>
        <v>0</v>
      </c>
      <c r="G143" s="791"/>
    </row>
    <row r="144" spans="2:7" x14ac:dyDescent="0.3">
      <c r="B144" s="635"/>
      <c r="C144" s="791"/>
      <c r="D144" s="346">
        <f>'дети 5-ти лет К'!AX22</f>
        <v>1</v>
      </c>
      <c r="E144" s="791"/>
      <c r="F144" s="346">
        <f>'дети 5-ти лет Т'!AX22</f>
        <v>1</v>
      </c>
      <c r="G144" s="791"/>
    </row>
    <row r="145" spans="2:7" x14ac:dyDescent="0.3">
      <c r="B145" s="635"/>
      <c r="C145" s="791"/>
      <c r="D145" s="346">
        <f>'дети 5-ти лет К'!AY22</f>
        <v>0</v>
      </c>
      <c r="E145" s="791"/>
      <c r="F145" s="346">
        <f>'дети 5-ти лет Т'!AY22</f>
        <v>0</v>
      </c>
      <c r="G145" s="791"/>
    </row>
    <row r="146" spans="2:7" x14ac:dyDescent="0.3">
      <c r="B146" s="635">
        <v>17</v>
      </c>
      <c r="C146" s="791"/>
      <c r="D146" s="346">
        <f>'дети 5-ти лет К'!AZ22</f>
        <v>0</v>
      </c>
      <c r="E146" s="791"/>
      <c r="F146" s="346">
        <f>'дети 5-ти лет Т'!AZ22</f>
        <v>0</v>
      </c>
      <c r="G146" s="791"/>
    </row>
    <row r="147" spans="2:7" x14ac:dyDescent="0.3">
      <c r="B147" s="635"/>
      <c r="C147" s="791"/>
      <c r="D147" s="346">
        <f>'дети 5-ти лет К'!BA22</f>
        <v>1</v>
      </c>
      <c r="E147" s="791"/>
      <c r="F147" s="346">
        <f>'дети 5-ти лет Т'!BA22</f>
        <v>1</v>
      </c>
      <c r="G147" s="791"/>
    </row>
    <row r="148" spans="2:7" x14ac:dyDescent="0.3">
      <c r="B148" s="635"/>
      <c r="C148" s="791"/>
      <c r="D148" s="346">
        <f>'дети 5-ти лет К'!BB22</f>
        <v>0</v>
      </c>
      <c r="E148" s="791"/>
      <c r="F148" s="346">
        <f>'дети 5-ти лет Т'!BB22</f>
        <v>0</v>
      </c>
      <c r="G148" s="791"/>
    </row>
    <row r="149" spans="2:7" x14ac:dyDescent="0.3">
      <c r="B149" s="635">
        <v>18</v>
      </c>
      <c r="C149" s="791"/>
      <c r="D149" s="346">
        <f>'дети 5-ти лет К'!BC22</f>
        <v>1</v>
      </c>
      <c r="E149" s="791"/>
      <c r="F149" s="346">
        <f>'дети 5-ти лет Т'!BC22</f>
        <v>0</v>
      </c>
      <c r="G149" s="791"/>
    </row>
    <row r="150" spans="2:7" x14ac:dyDescent="0.3">
      <c r="B150" s="635"/>
      <c r="C150" s="791"/>
      <c r="D150" s="346">
        <f>'дети 5-ти лет К'!BD22</f>
        <v>0</v>
      </c>
      <c r="E150" s="791"/>
      <c r="F150" s="346">
        <f>'дети 5-ти лет Т'!BD22</f>
        <v>1</v>
      </c>
      <c r="G150" s="791"/>
    </row>
    <row r="151" spans="2:7" x14ac:dyDescent="0.3">
      <c r="B151" s="635"/>
      <c r="C151" s="791"/>
      <c r="D151" s="346">
        <f>'дети 5-ти лет К'!BE22</f>
        <v>0</v>
      </c>
      <c r="E151" s="791"/>
      <c r="F151" s="346">
        <f>'дети 5-ти лет Т'!BE22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Т'!BF22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Т'!BG22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Т'!BH22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Т'!BI22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Т'!BJ22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Т'!BK22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Т'!BL22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Т'!BM22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Т'!BN22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Т'!BO22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Т'!BP22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Т'!BQ22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Т'!BR22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Т'!BS22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Т'!BT22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Т'!BU22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Т'!BV22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Т'!BW22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Т'!BX22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Т'!BY22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Т'!BZ22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Т'!CA22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Т'!CB22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Т'!CC22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Т'!CD22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Т'!CE22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Т'!CF22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Т'!CG22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Т'!CH22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Т'!CI22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Т'!CJ22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Т'!CK22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Т'!CL22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Т'!CM22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Т'!CN22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Т'!CO22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Ф'!D68</f>
        <v>0</v>
      </c>
      <c r="D191" s="347">
        <f>'дети 5-ти лет К'!D68</f>
        <v>0</v>
      </c>
      <c r="E191" s="347">
        <f>'дети 5-ти лет П'!D68</f>
        <v>1</v>
      </c>
      <c r="F191" s="347">
        <f>'дети 5-ти лет Т'!D68</f>
        <v>1</v>
      </c>
      <c r="G191" s="347">
        <f>'дети 5-ти лет С'!D68</f>
        <v>1</v>
      </c>
    </row>
    <row r="192" spans="2:7" ht="15" customHeight="1" x14ac:dyDescent="0.3">
      <c r="B192" s="629"/>
      <c r="C192" s="347">
        <f>'дети 5-ти лет Ф'!E68</f>
        <v>1</v>
      </c>
      <c r="D192" s="347">
        <f>'дети 5-ти лет К'!E68</f>
        <v>1</v>
      </c>
      <c r="E192" s="347">
        <f>'дети 5-ти лет П'!E68</f>
        <v>0</v>
      </c>
      <c r="F192" s="347">
        <f>'дети 5-ти лет Т'!E68</f>
        <v>0</v>
      </c>
      <c r="G192" s="347">
        <f>'дети 5-ти лет С'!E68</f>
        <v>0</v>
      </c>
    </row>
    <row r="193" spans="2:100" ht="15" customHeight="1" x14ac:dyDescent="0.3">
      <c r="B193" s="630"/>
      <c r="C193" s="347">
        <f>'дети 5-ти лет Ф'!F68</f>
        <v>0</v>
      </c>
      <c r="D193" s="347">
        <f>'дети 5-ти лет К'!F68</f>
        <v>0</v>
      </c>
      <c r="E193" s="347">
        <f>'дети 5-ти лет П'!F68</f>
        <v>0</v>
      </c>
      <c r="F193" s="347">
        <f>'дети 5-ти лет Т'!F68</f>
        <v>0</v>
      </c>
      <c r="G193" s="347">
        <f>'дети 5-ти лет С'!F68</f>
        <v>0</v>
      </c>
    </row>
    <row r="194" spans="2:100" ht="15" customHeight="1" x14ac:dyDescent="0.3">
      <c r="B194" s="628">
        <v>2</v>
      </c>
      <c r="C194" s="347">
        <f>'дети 5-ти лет Ф'!G68</f>
        <v>1</v>
      </c>
      <c r="D194" s="347">
        <f>'дети 5-ти лет К'!G68</f>
        <v>1</v>
      </c>
      <c r="E194" s="347">
        <f>'дети 5-ти лет П'!G68</f>
        <v>1</v>
      </c>
      <c r="F194" s="347">
        <f>'дети 5-ти лет Т'!G68</f>
        <v>1</v>
      </c>
      <c r="G194" s="347">
        <f>'дети 5-ти лет С'!G68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Ф'!H68</f>
        <v>0</v>
      </c>
      <c r="D195" s="347">
        <f>'дети 5-ти лет К'!H68</f>
        <v>0</v>
      </c>
      <c r="E195" s="347">
        <f>'дети 5-ти лет П'!H68</f>
        <v>0</v>
      </c>
      <c r="F195" s="347">
        <f>'дети 5-ти лет Т'!H68</f>
        <v>0</v>
      </c>
      <c r="G195" s="347">
        <f>'дети 5-ти лет С'!H68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Ф'!I68</f>
        <v>0</v>
      </c>
      <c r="D196" s="347">
        <f>'дети 5-ти лет К'!I68</f>
        <v>0</v>
      </c>
      <c r="E196" s="347">
        <f>'дети 5-ти лет П'!I68</f>
        <v>0</v>
      </c>
      <c r="F196" s="347">
        <f>'дети 5-ти лет Т'!I68</f>
        <v>0</v>
      </c>
      <c r="G196" s="347">
        <f>'дети 5-ти лет С'!I68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Ф'!J68</f>
        <v>1</v>
      </c>
      <c r="D197" s="347">
        <f>'дети 5-ти лет К'!J68</f>
        <v>0</v>
      </c>
      <c r="E197" s="347">
        <f>'дети 5-ти лет П'!J68</f>
        <v>1</v>
      </c>
      <c r="F197" s="347">
        <f>'дети 5-ти лет Т'!J68</f>
        <v>0</v>
      </c>
      <c r="G197" s="347">
        <f>'дети 5-ти лет С'!J68</f>
        <v>1</v>
      </c>
    </row>
    <row r="198" spans="2:100" ht="15" customHeight="1" x14ac:dyDescent="0.3">
      <c r="B198" s="629"/>
      <c r="C198" s="347">
        <f>'дети 5-ти лет Ф'!K68</f>
        <v>0</v>
      </c>
      <c r="D198" s="347">
        <f>'дети 5-ти лет К'!K68</f>
        <v>1</v>
      </c>
      <c r="E198" s="347">
        <f>'дети 5-ти лет П'!K68</f>
        <v>0</v>
      </c>
      <c r="F198" s="347">
        <f>'дети 5-ти лет Т'!K68</f>
        <v>1</v>
      </c>
      <c r="G198" s="347">
        <f>'дети 5-ти лет С'!K68</f>
        <v>0</v>
      </c>
    </row>
    <row r="199" spans="2:100" ht="15" customHeight="1" x14ac:dyDescent="0.3">
      <c r="B199" s="630"/>
      <c r="C199" s="347">
        <f>'дети 5-ти лет Ф'!L68</f>
        <v>0</v>
      </c>
      <c r="D199" s="347">
        <f>'дети 5-ти лет К'!L68</f>
        <v>0</v>
      </c>
      <c r="E199" s="347">
        <f>'дети 5-ти лет П'!L68</f>
        <v>0</v>
      </c>
      <c r="F199" s="347">
        <f>'дети 5-ти лет Т'!L68</f>
        <v>0</v>
      </c>
      <c r="G199" s="347">
        <f>'дети 5-ти лет С'!L68</f>
        <v>0</v>
      </c>
    </row>
    <row r="200" spans="2:100" ht="15" customHeight="1" x14ac:dyDescent="0.3">
      <c r="B200" s="628">
        <v>4</v>
      </c>
      <c r="C200" s="347">
        <f>'дети 5-ти лет Ф'!M68</f>
        <v>1</v>
      </c>
      <c r="D200" s="347">
        <f>'дети 5-ти лет К'!M68</f>
        <v>0</v>
      </c>
      <c r="E200" s="347">
        <f>'дети 5-ти лет П'!M68</f>
        <v>1</v>
      </c>
      <c r="F200" s="347">
        <f>'дети 5-ти лет Т'!M68</f>
        <v>1</v>
      </c>
      <c r="G200" s="347">
        <f>'дети 5-ти лет С'!M68</f>
        <v>1</v>
      </c>
    </row>
    <row r="201" spans="2:100" ht="15" customHeight="1" x14ac:dyDescent="0.3">
      <c r="B201" s="629"/>
      <c r="C201" s="347">
        <f>'дети 5-ти лет Ф'!N68</f>
        <v>0</v>
      </c>
      <c r="D201" s="347">
        <f>'дети 5-ти лет К'!N68</f>
        <v>1</v>
      </c>
      <c r="E201" s="347">
        <f>'дети 5-ти лет П'!N68</f>
        <v>0</v>
      </c>
      <c r="F201" s="347">
        <f>'дети 5-ти лет Т'!N68</f>
        <v>0</v>
      </c>
      <c r="G201" s="347">
        <f>'дети 5-ти лет С'!N68</f>
        <v>0</v>
      </c>
    </row>
    <row r="202" spans="2:100" ht="15" customHeight="1" x14ac:dyDescent="0.3">
      <c r="B202" s="630"/>
      <c r="C202" s="347">
        <f>'дети 5-ти лет Ф'!O68</f>
        <v>0</v>
      </c>
      <c r="D202" s="347">
        <f>'дети 5-ти лет К'!O68</f>
        <v>0</v>
      </c>
      <c r="E202" s="347">
        <f>'дети 5-ти лет П'!O68</f>
        <v>0</v>
      </c>
      <c r="F202" s="347">
        <f>'дети 5-ти лет Т'!O68</f>
        <v>0</v>
      </c>
      <c r="G202" s="347">
        <f>'дети 5-ти лет С'!O68</f>
        <v>0</v>
      </c>
    </row>
    <row r="203" spans="2:100" ht="15" customHeight="1" x14ac:dyDescent="0.3">
      <c r="B203" s="628">
        <v>5</v>
      </c>
      <c r="C203" s="347">
        <f>'дети 5-ти лет Ф'!P68</f>
        <v>1</v>
      </c>
      <c r="D203" s="347">
        <f>'дети 5-ти лет К'!P68</f>
        <v>0</v>
      </c>
      <c r="E203" s="347">
        <f>'дети 5-ти лет П'!P68</f>
        <v>0</v>
      </c>
      <c r="F203" s="347">
        <f>'дети 5-ти лет Т'!P68</f>
        <v>1</v>
      </c>
      <c r="G203" s="347">
        <f>'дети 5-ти лет С'!P68</f>
        <v>1</v>
      </c>
    </row>
    <row r="204" spans="2:100" ht="15" customHeight="1" x14ac:dyDescent="0.3">
      <c r="B204" s="629"/>
      <c r="C204" s="347">
        <f>'дети 5-ти лет Ф'!Q68</f>
        <v>0</v>
      </c>
      <c r="D204" s="347">
        <f>'дети 5-ти лет К'!Q68</f>
        <v>1</v>
      </c>
      <c r="E204" s="347">
        <f>'дети 5-ти лет П'!Q68</f>
        <v>1</v>
      </c>
      <c r="F204" s="347">
        <f>'дети 5-ти лет Т'!Q68</f>
        <v>0</v>
      </c>
      <c r="G204" s="347">
        <f>'дети 5-ти лет С'!Q68</f>
        <v>0</v>
      </c>
    </row>
    <row r="205" spans="2:100" ht="15" customHeight="1" x14ac:dyDescent="0.3">
      <c r="B205" s="630"/>
      <c r="C205" s="347">
        <f>'дети 5-ти лет Ф'!R68</f>
        <v>0</v>
      </c>
      <c r="D205" s="347">
        <f>'дети 5-ти лет К'!R68</f>
        <v>0</v>
      </c>
      <c r="E205" s="347">
        <f>'дети 5-ти лет П'!R68</f>
        <v>0</v>
      </c>
      <c r="F205" s="347">
        <f>'дети 5-ти лет Т'!R68</f>
        <v>0</v>
      </c>
      <c r="G205" s="347">
        <f>'дети 5-ти лет С'!R68</f>
        <v>0</v>
      </c>
    </row>
    <row r="206" spans="2:100" ht="15" customHeight="1" x14ac:dyDescent="0.3">
      <c r="B206" s="628">
        <v>6</v>
      </c>
      <c r="C206" s="347">
        <f>'дети 5-ти лет Ф'!S68</f>
        <v>1</v>
      </c>
      <c r="D206" s="347">
        <f>'дети 5-ти лет К'!S68</f>
        <v>0</v>
      </c>
      <c r="E206" s="347">
        <f>'дети 5-ти лет П'!S68</f>
        <v>1</v>
      </c>
      <c r="F206" s="347">
        <f>'дети 5-ти лет Т'!S68</f>
        <v>1</v>
      </c>
      <c r="G206" s="347">
        <f>'дети 5-ти лет С'!S68</f>
        <v>0</v>
      </c>
    </row>
    <row r="207" spans="2:100" ht="15" customHeight="1" x14ac:dyDescent="0.3">
      <c r="B207" s="629"/>
      <c r="C207" s="347">
        <f>'дети 5-ти лет Ф'!T68</f>
        <v>0</v>
      </c>
      <c r="D207" s="347">
        <f>'дети 5-ти лет К'!T68</f>
        <v>1</v>
      </c>
      <c r="E207" s="347">
        <f>'дети 5-ти лет П'!T68</f>
        <v>0</v>
      </c>
      <c r="F207" s="347">
        <f>'дети 5-ти лет Т'!T68</f>
        <v>0</v>
      </c>
      <c r="G207" s="347">
        <f>'дети 5-ти лет С'!T68</f>
        <v>1</v>
      </c>
    </row>
    <row r="208" spans="2:100" ht="15" customHeight="1" x14ac:dyDescent="0.3">
      <c r="B208" s="630"/>
      <c r="C208" s="347">
        <f>'дети 5-ти лет Ф'!U68</f>
        <v>0</v>
      </c>
      <c r="D208" s="347">
        <f>'дети 5-ти лет К'!U68</f>
        <v>0</v>
      </c>
      <c r="E208" s="347">
        <f>'дети 5-ти лет П'!U68</f>
        <v>0</v>
      </c>
      <c r="F208" s="347">
        <f>'дети 5-ти лет Т'!U68</f>
        <v>0</v>
      </c>
      <c r="G208" s="347">
        <f>'дети 5-ти лет С'!U68</f>
        <v>0</v>
      </c>
    </row>
    <row r="209" spans="2:7" ht="15" customHeight="1" x14ac:dyDescent="0.3">
      <c r="B209" s="628">
        <v>7</v>
      </c>
      <c r="C209" s="347">
        <f>'дети 5-ти лет Ф'!V68</f>
        <v>1</v>
      </c>
      <c r="D209" s="347">
        <f>'дети 5-ти лет К'!V68</f>
        <v>0</v>
      </c>
      <c r="E209" s="347">
        <f>'дети 5-ти лет П'!V68</f>
        <v>1</v>
      </c>
      <c r="F209" s="347">
        <f>'дети 5-ти лет Т'!V68</f>
        <v>1</v>
      </c>
      <c r="G209" s="347">
        <f>'дети 5-ти лет С'!V68</f>
        <v>1</v>
      </c>
    </row>
    <row r="210" spans="2:7" ht="15" customHeight="1" x14ac:dyDescent="0.3">
      <c r="B210" s="629"/>
      <c r="C210" s="347">
        <f>'дети 5-ти лет Ф'!W68</f>
        <v>0</v>
      </c>
      <c r="D210" s="347">
        <f>'дети 5-ти лет Т'!W68</f>
        <v>0</v>
      </c>
      <c r="E210" s="347">
        <f>'дети 5-ти лет П'!W68</f>
        <v>0</v>
      </c>
      <c r="F210" s="347">
        <f>'дети 5-ти лет Т'!W68</f>
        <v>0</v>
      </c>
      <c r="G210" s="347">
        <f>'дети 5-ти лет С'!W68</f>
        <v>0</v>
      </c>
    </row>
    <row r="211" spans="2:7" ht="15" customHeight="1" x14ac:dyDescent="0.3">
      <c r="B211" s="630"/>
      <c r="C211" s="347">
        <f>'дети 5-ти лет Ф'!X68</f>
        <v>0</v>
      </c>
      <c r="D211" s="347">
        <f>'дети 5-ти лет К'!X68</f>
        <v>0</v>
      </c>
      <c r="E211" s="347">
        <f>'дети 5-ти лет П'!X68</f>
        <v>0</v>
      </c>
      <c r="F211" s="347">
        <f>'дети 5-ти лет Т'!X68</f>
        <v>0</v>
      </c>
      <c r="G211" s="347">
        <f>'дети 5-ти лет С'!X68</f>
        <v>0</v>
      </c>
    </row>
    <row r="212" spans="2:7" ht="15" customHeight="1" x14ac:dyDescent="0.3">
      <c r="B212" s="628">
        <v>8</v>
      </c>
      <c r="C212" s="309"/>
      <c r="D212" s="347">
        <f>'дети 5-ти лет К'!Y68</f>
        <v>1</v>
      </c>
      <c r="E212" s="793"/>
      <c r="F212" s="347">
        <f>'дети 5-ти лет Т'!Y68</f>
        <v>1</v>
      </c>
      <c r="G212" s="793"/>
    </row>
    <row r="213" spans="2:7" ht="15" customHeight="1" x14ac:dyDescent="0.3">
      <c r="B213" s="629"/>
      <c r="C213" s="310"/>
      <c r="D213" s="347">
        <f>'дети 5-ти лет К'!Z68</f>
        <v>0</v>
      </c>
      <c r="E213" s="794"/>
      <c r="F213" s="347">
        <f>'дети 5-ти лет Т'!Z68</f>
        <v>0</v>
      </c>
      <c r="G213" s="794"/>
    </row>
    <row r="214" spans="2:7" ht="15" customHeight="1" x14ac:dyDescent="0.3">
      <c r="B214" s="630"/>
      <c r="C214" s="310"/>
      <c r="D214" s="347">
        <f>'дети 5-ти лет К'!AA68</f>
        <v>0</v>
      </c>
      <c r="E214" s="794"/>
      <c r="F214" s="347">
        <f>'дети 5-ти лет Т'!AA68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К'!AB68</f>
        <v>1</v>
      </c>
      <c r="E215" s="794"/>
      <c r="F215" s="347">
        <f>'дети 5-ти лет Т'!AB68</f>
        <v>1</v>
      </c>
      <c r="G215" s="794"/>
    </row>
    <row r="216" spans="2:7" ht="15" customHeight="1" x14ac:dyDescent="0.3">
      <c r="B216" s="629"/>
      <c r="C216" s="310"/>
      <c r="D216" s="347">
        <f>'дети 5-ти лет К'!AC68</f>
        <v>0</v>
      </c>
      <c r="E216" s="794"/>
      <c r="F216" s="347">
        <f>'дети 5-ти лет Т'!AC68</f>
        <v>0</v>
      </c>
      <c r="G216" s="794"/>
    </row>
    <row r="217" spans="2:7" ht="15" customHeight="1" x14ac:dyDescent="0.3">
      <c r="B217" s="630"/>
      <c r="C217" s="310"/>
      <c r="D217" s="347">
        <f>'дети 5-ти лет К'!AD68</f>
        <v>0</v>
      </c>
      <c r="E217" s="794"/>
      <c r="F217" s="347">
        <f>'дети 5-ти лет Т'!AD68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К'!AE68</f>
        <v>1</v>
      </c>
      <c r="E218" s="794"/>
      <c r="F218" s="347">
        <f>'дети 5-ти лет Т'!AE68</f>
        <v>1</v>
      </c>
      <c r="G218" s="794"/>
    </row>
    <row r="219" spans="2:7" ht="15" customHeight="1" x14ac:dyDescent="0.3">
      <c r="B219" s="635"/>
      <c r="C219" s="310"/>
      <c r="D219" s="347">
        <f>'дети 5-ти лет К'!AF68</f>
        <v>0</v>
      </c>
      <c r="E219" s="794"/>
      <c r="F219" s="347">
        <f>'дети 5-ти лет Т'!AF68</f>
        <v>0</v>
      </c>
      <c r="G219" s="794"/>
    </row>
    <row r="220" spans="2:7" ht="15" customHeight="1" x14ac:dyDescent="0.3">
      <c r="B220" s="635"/>
      <c r="C220" s="310"/>
      <c r="D220" s="347">
        <f>'дети 5-ти лет К'!AG68</f>
        <v>0</v>
      </c>
      <c r="E220" s="794"/>
      <c r="F220" s="347">
        <f>'дети 5-ти лет Т'!AG68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К'!AH68</f>
        <v>0</v>
      </c>
      <c r="E221" s="794"/>
      <c r="F221" s="347">
        <f>'дети 5-ти лет Т'!AH68</f>
        <v>0</v>
      </c>
      <c r="G221" s="794"/>
    </row>
    <row r="222" spans="2:7" ht="15" customHeight="1" x14ac:dyDescent="0.3">
      <c r="B222" s="635"/>
      <c r="C222" s="310"/>
      <c r="D222" s="347">
        <f>'дети 5-ти лет К'!AI68</f>
        <v>1</v>
      </c>
      <c r="E222" s="794"/>
      <c r="F222" s="347">
        <f>'дети 5-ти лет Т'!AI68</f>
        <v>1</v>
      </c>
      <c r="G222" s="794"/>
    </row>
    <row r="223" spans="2:7" ht="15" customHeight="1" x14ac:dyDescent="0.3">
      <c r="B223" s="635"/>
      <c r="C223" s="310"/>
      <c r="D223" s="347">
        <f>'дети 5-ти лет К'!AJ68</f>
        <v>0</v>
      </c>
      <c r="E223" s="794"/>
      <c r="F223" s="347">
        <f>'дети 5-ти лет Т'!AJ68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К'!AK68</f>
        <v>0</v>
      </c>
      <c r="E224" s="794"/>
      <c r="F224" s="347">
        <f>'дети 5-ти лет Т'!AK68</f>
        <v>1</v>
      </c>
      <c r="G224" s="794"/>
    </row>
    <row r="225" spans="2:7" ht="15" customHeight="1" x14ac:dyDescent="0.3">
      <c r="B225" s="635"/>
      <c r="C225" s="310"/>
      <c r="D225" s="347">
        <f>'дети 5-ти лет К'!AL68</f>
        <v>1</v>
      </c>
      <c r="E225" s="794"/>
      <c r="F225" s="347">
        <f>'дети 5-ти лет Т'!AL68</f>
        <v>0</v>
      </c>
      <c r="G225" s="794"/>
    </row>
    <row r="226" spans="2:7" ht="15" customHeight="1" x14ac:dyDescent="0.3">
      <c r="B226" s="635"/>
      <c r="C226" s="310"/>
      <c r="D226" s="347">
        <f>'дети 5-ти лет К'!AM68</f>
        <v>0</v>
      </c>
      <c r="E226" s="794"/>
      <c r="F226" s="347">
        <f>'дети 5-ти лет Т'!AM68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К'!AN68</f>
        <v>1</v>
      </c>
      <c r="E227" s="794"/>
      <c r="F227" s="347">
        <f>'дети 5-ти лет Т'!AN68</f>
        <v>1</v>
      </c>
      <c r="G227" s="794"/>
    </row>
    <row r="228" spans="2:7" ht="15" customHeight="1" x14ac:dyDescent="0.3">
      <c r="B228" s="635"/>
      <c r="C228" s="310"/>
      <c r="D228" s="347">
        <f>'дети 5-ти лет К'!AO68</f>
        <v>0</v>
      </c>
      <c r="E228" s="794"/>
      <c r="F228" s="347">
        <f>'дети 5-ти лет Т'!AO68</f>
        <v>0</v>
      </c>
      <c r="G228" s="794"/>
    </row>
    <row r="229" spans="2:7" ht="15" customHeight="1" x14ac:dyDescent="0.3">
      <c r="B229" s="635"/>
      <c r="C229" s="310"/>
      <c r="D229" s="347">
        <f>'дети 5-ти лет К'!AP68</f>
        <v>0</v>
      </c>
      <c r="E229" s="794"/>
      <c r="F229" s="347">
        <f>'дети 5-ти лет Т'!AP68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К'!AQ68</f>
        <v>0</v>
      </c>
      <c r="E230" s="794"/>
      <c r="F230" s="347">
        <f>'дети 5-ти лет Т'!AQ68</f>
        <v>0</v>
      </c>
      <c r="G230" s="794"/>
    </row>
    <row r="231" spans="2:7" ht="15" customHeight="1" x14ac:dyDescent="0.3">
      <c r="B231" s="635"/>
      <c r="C231" s="310"/>
      <c r="D231" s="347">
        <f>'дети 5-ти лет К'!AR68</f>
        <v>1</v>
      </c>
      <c r="E231" s="794"/>
      <c r="F231" s="347">
        <f>'дети 5-ти лет Т'!AR68</f>
        <v>1</v>
      </c>
      <c r="G231" s="794"/>
    </row>
    <row r="232" spans="2:7" ht="15" customHeight="1" x14ac:dyDescent="0.3">
      <c r="B232" s="635"/>
      <c r="C232" s="310"/>
      <c r="D232" s="347">
        <f>'дети 5-ти лет К'!AS68</f>
        <v>0</v>
      </c>
      <c r="E232" s="794"/>
      <c r="F232" s="347">
        <f>'дети 5-ти лет Т'!AS68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К'!AT68</f>
        <v>0</v>
      </c>
      <c r="E233" s="794"/>
      <c r="F233" s="347">
        <f>'дети 5-ти лет Т'!AT68</f>
        <v>1</v>
      </c>
      <c r="G233" s="794"/>
    </row>
    <row r="234" spans="2:7" ht="15" customHeight="1" x14ac:dyDescent="0.3">
      <c r="B234" s="635"/>
      <c r="C234" s="310"/>
      <c r="D234" s="347">
        <f>'дети 5-ти лет К'!AU68</f>
        <v>1</v>
      </c>
      <c r="E234" s="794"/>
      <c r="F234" s="347">
        <f>'дети 5-ти лет Т'!AU68</f>
        <v>0</v>
      </c>
      <c r="G234" s="794"/>
    </row>
    <row r="235" spans="2:7" x14ac:dyDescent="0.3">
      <c r="B235" s="635"/>
      <c r="C235" s="310"/>
      <c r="D235" s="347">
        <f>'дети 5-ти лет К'!AV68</f>
        <v>0</v>
      </c>
      <c r="E235" s="794"/>
      <c r="F235" s="347">
        <f>'дети 5-ти лет Т'!AV68</f>
        <v>0</v>
      </c>
      <c r="G235" s="794"/>
    </row>
    <row r="236" spans="2:7" x14ac:dyDescent="0.3">
      <c r="B236" s="628">
        <v>16</v>
      </c>
      <c r="C236" s="310"/>
      <c r="D236" s="347">
        <f>'дети 5-ти лет К'!AW68</f>
        <v>1</v>
      </c>
      <c r="E236" s="794"/>
      <c r="F236" s="347">
        <f>'дети 5-ти лет Т'!AW68</f>
        <v>0</v>
      </c>
      <c r="G236" s="794"/>
    </row>
    <row r="237" spans="2:7" x14ac:dyDescent="0.3">
      <c r="B237" s="629"/>
      <c r="C237" s="310"/>
      <c r="D237" s="347">
        <f>'дети 5-ти лет К'!AX68</f>
        <v>0</v>
      </c>
      <c r="E237" s="794"/>
      <c r="F237" s="347">
        <f>'дети 5-ти лет Т'!AX68</f>
        <v>1</v>
      </c>
      <c r="G237" s="794"/>
    </row>
    <row r="238" spans="2:7" x14ac:dyDescent="0.3">
      <c r="B238" s="630"/>
      <c r="C238" s="310"/>
      <c r="D238" s="347">
        <f>'дети 5-ти лет К'!AY68</f>
        <v>0</v>
      </c>
      <c r="E238" s="794"/>
      <c r="F238" s="347">
        <f>'дети 5-ти лет Т'!AY68</f>
        <v>0</v>
      </c>
      <c r="G238" s="794"/>
    </row>
    <row r="239" spans="2:7" x14ac:dyDescent="0.3">
      <c r="B239" s="628">
        <v>17</v>
      </c>
      <c r="C239" s="310"/>
      <c r="D239" s="347">
        <f>'дети 5-ти лет К'!AZ68</f>
        <v>1</v>
      </c>
      <c r="E239" s="794"/>
      <c r="F239" s="347">
        <f>'дети 5-ти лет Т'!AZ68</f>
        <v>0</v>
      </c>
      <c r="G239" s="794"/>
    </row>
    <row r="240" spans="2:7" x14ac:dyDescent="0.3">
      <c r="B240" s="629"/>
      <c r="C240" s="310"/>
      <c r="D240" s="347">
        <f>'дети 5-ти лет К'!BA68</f>
        <v>0</v>
      </c>
      <c r="E240" s="794"/>
      <c r="F240" s="347">
        <f>'дети 5-ти лет Т'!BA68</f>
        <v>1</v>
      </c>
      <c r="G240" s="794"/>
    </row>
    <row r="241" spans="2:7" x14ac:dyDescent="0.3">
      <c r="B241" s="630"/>
      <c r="C241" s="310"/>
      <c r="D241" s="347">
        <f>'дети 5-ти лет К'!BB68</f>
        <v>0</v>
      </c>
      <c r="E241" s="794"/>
      <c r="F241" s="347">
        <f>'дети 5-ти лет Т'!BB68</f>
        <v>0</v>
      </c>
      <c r="G241" s="794"/>
    </row>
    <row r="242" spans="2:7" x14ac:dyDescent="0.3">
      <c r="B242" s="628">
        <v>18</v>
      </c>
      <c r="C242" s="310"/>
      <c r="D242" s="347">
        <f>'дети 5-ти лет К'!BC68</f>
        <v>1</v>
      </c>
      <c r="E242" s="794"/>
      <c r="F242" s="347">
        <f>'дети 5-ти лет Т'!BC68</f>
        <v>1</v>
      </c>
      <c r="G242" s="794"/>
    </row>
    <row r="243" spans="2:7" x14ac:dyDescent="0.3">
      <c r="B243" s="629"/>
      <c r="C243" s="310"/>
      <c r="D243" s="347">
        <f>'дети 5-ти лет К'!BD68</f>
        <v>0</v>
      </c>
      <c r="E243" s="794"/>
      <c r="F243" s="347">
        <f>'дети 5-ти лет Т'!BD68</f>
        <v>0</v>
      </c>
      <c r="G243" s="794"/>
    </row>
    <row r="244" spans="2:7" x14ac:dyDescent="0.3">
      <c r="B244" s="630"/>
      <c r="C244" s="310"/>
      <c r="D244" s="347">
        <f>'дети 5-ти лет К'!BE68</f>
        <v>0</v>
      </c>
      <c r="E244" s="794"/>
      <c r="F244" s="347">
        <f>'дети 5-ти лет Т'!BE68</f>
        <v>0</v>
      </c>
      <c r="G244" s="794"/>
    </row>
    <row r="245" spans="2:7" x14ac:dyDescent="0.3">
      <c r="B245" s="628">
        <v>19</v>
      </c>
      <c r="C245" s="310"/>
      <c r="D245" s="347">
        <f>'дети 5-ти лет К'!BF68</f>
        <v>1</v>
      </c>
      <c r="E245" s="794"/>
      <c r="F245" s="347">
        <f>'дети 5-ти лет Т'!BF68</f>
        <v>1</v>
      </c>
      <c r="G245" s="794"/>
    </row>
    <row r="246" spans="2:7" x14ac:dyDescent="0.3">
      <c r="B246" s="629"/>
      <c r="C246" s="310"/>
      <c r="D246" s="347">
        <f>'дети 5-ти лет К'!BG68</f>
        <v>0</v>
      </c>
      <c r="E246" s="794"/>
      <c r="F246" s="347">
        <f>'дети 5-ти лет Т'!BG68</f>
        <v>0</v>
      </c>
      <c r="G246" s="794"/>
    </row>
    <row r="247" spans="2:7" x14ac:dyDescent="0.3">
      <c r="B247" s="630"/>
      <c r="C247" s="310"/>
      <c r="D247" s="347">
        <f>'дети 5-ти лет К'!BH68</f>
        <v>0</v>
      </c>
      <c r="E247" s="794"/>
      <c r="F247" s="347">
        <f>'дети 5-ти лет Т'!BH68</f>
        <v>0</v>
      </c>
      <c r="G247" s="794"/>
    </row>
    <row r="248" spans="2:7" x14ac:dyDescent="0.3">
      <c r="B248" s="628">
        <v>20</v>
      </c>
      <c r="C248" s="310"/>
      <c r="D248" s="347">
        <f>'дети 5-ти лет К'!BI68</f>
        <v>1</v>
      </c>
      <c r="E248" s="794"/>
      <c r="F248" s="347">
        <f>'дети 5-ти лет Т'!BI68</f>
        <v>0</v>
      </c>
      <c r="G248" s="794"/>
    </row>
    <row r="249" spans="2:7" x14ac:dyDescent="0.3">
      <c r="B249" s="629"/>
      <c r="C249" s="310"/>
      <c r="D249" s="347">
        <f>'дети 5-ти лет К'!BJ68</f>
        <v>0</v>
      </c>
      <c r="E249" s="794"/>
      <c r="F249" s="347">
        <f>'дети 5-ти лет Т'!BJ68</f>
        <v>1</v>
      </c>
      <c r="G249" s="794"/>
    </row>
    <row r="250" spans="2:7" x14ac:dyDescent="0.3">
      <c r="B250" s="630"/>
      <c r="C250" s="310"/>
      <c r="D250" s="347">
        <f>'дети 5-ти лет К'!BK68</f>
        <v>0</v>
      </c>
      <c r="E250" s="794"/>
      <c r="F250" s="347">
        <f>'дети 5-ти лет Т'!BK68</f>
        <v>0</v>
      </c>
      <c r="G250" s="794"/>
    </row>
    <row r="251" spans="2:7" x14ac:dyDescent="0.3">
      <c r="B251" s="628">
        <v>21</v>
      </c>
      <c r="C251" s="310"/>
      <c r="D251" s="347">
        <f>'дети 5-ти лет К'!BL68</f>
        <v>0</v>
      </c>
      <c r="E251" s="794"/>
      <c r="F251" s="347">
        <f>'дети 5-ти лет Т'!BL68</f>
        <v>1</v>
      </c>
      <c r="G251" s="794"/>
    </row>
    <row r="252" spans="2:7" x14ac:dyDescent="0.3">
      <c r="B252" s="629"/>
      <c r="C252" s="310"/>
      <c r="D252" s="347">
        <f>'дети 5-ти лет К'!BM68</f>
        <v>1</v>
      </c>
      <c r="E252" s="794"/>
      <c r="F252" s="347">
        <f>'дети 5-ти лет Т'!BM68</f>
        <v>0</v>
      </c>
      <c r="G252" s="794"/>
    </row>
    <row r="253" spans="2:7" x14ac:dyDescent="0.3">
      <c r="B253" s="630"/>
      <c r="C253" s="310"/>
      <c r="D253" s="347">
        <f>'дети 5-ти лет К'!BN68</f>
        <v>0</v>
      </c>
      <c r="E253" s="794"/>
      <c r="F253" s="347">
        <f>'дети 5-ти лет Т'!BN68</f>
        <v>0</v>
      </c>
      <c r="G253" s="794"/>
    </row>
    <row r="254" spans="2:7" x14ac:dyDescent="0.3">
      <c r="B254" s="628">
        <v>22</v>
      </c>
      <c r="C254" s="310"/>
      <c r="D254" s="347">
        <f>'дети 5-ти лет К'!BO68</f>
        <v>1</v>
      </c>
      <c r="E254" s="794"/>
      <c r="F254" s="347">
        <f>'дети 5-ти лет Т'!BO68</f>
        <v>1</v>
      </c>
      <c r="G254" s="794"/>
    </row>
    <row r="255" spans="2:7" x14ac:dyDescent="0.3">
      <c r="B255" s="629"/>
      <c r="C255" s="310"/>
      <c r="D255" s="347">
        <f>'дети 5-ти лет К'!BP68</f>
        <v>0</v>
      </c>
      <c r="E255" s="794"/>
      <c r="F255" s="347">
        <f>'дети 5-ти лет Т'!BP68</f>
        <v>0</v>
      </c>
      <c r="G255" s="794"/>
    </row>
    <row r="256" spans="2:7" x14ac:dyDescent="0.3">
      <c r="B256" s="630"/>
      <c r="C256" s="310"/>
      <c r="D256" s="347">
        <f>'дети 5-ти лет К'!BQ68</f>
        <v>0</v>
      </c>
      <c r="E256" s="794"/>
      <c r="F256" s="347">
        <f>'дети 5-ти лет Т'!BQ68</f>
        <v>0</v>
      </c>
      <c r="G256" s="794"/>
    </row>
    <row r="257" spans="2:7" x14ac:dyDescent="0.3">
      <c r="B257" s="628">
        <v>23</v>
      </c>
      <c r="C257" s="310"/>
      <c r="D257" s="347">
        <f>'дети 5-ти лет К'!BR68</f>
        <v>0</v>
      </c>
      <c r="E257" s="794"/>
      <c r="F257" s="347">
        <f>'дети 5-ти лет Т'!BR68</f>
        <v>1</v>
      </c>
      <c r="G257" s="794"/>
    </row>
    <row r="258" spans="2:7" x14ac:dyDescent="0.3">
      <c r="B258" s="629"/>
      <c r="C258" s="310"/>
      <c r="D258" s="347">
        <f>'дети 5-ти лет К'!BS68</f>
        <v>1</v>
      </c>
      <c r="E258" s="794"/>
      <c r="F258" s="347">
        <f>'дети 5-ти лет Т'!BS68</f>
        <v>0</v>
      </c>
      <c r="G258" s="794"/>
    </row>
    <row r="259" spans="2:7" x14ac:dyDescent="0.3">
      <c r="B259" s="630"/>
      <c r="C259" s="310"/>
      <c r="D259" s="347">
        <f>'дети 5-ти лет К'!BT68</f>
        <v>0</v>
      </c>
      <c r="E259" s="794"/>
      <c r="F259" s="347">
        <f>'дети 5-ти лет Т'!BT68</f>
        <v>0</v>
      </c>
      <c r="G259" s="794"/>
    </row>
    <row r="260" spans="2:7" x14ac:dyDescent="0.3">
      <c r="B260" s="628">
        <v>24</v>
      </c>
      <c r="C260" s="310"/>
      <c r="D260" s="347">
        <f>'дети 5-ти лет К'!BU68</f>
        <v>0</v>
      </c>
      <c r="E260" s="794"/>
      <c r="F260" s="347">
        <f>'дети 5-ти лет Т'!BU68</f>
        <v>1</v>
      </c>
      <c r="G260" s="794"/>
    </row>
    <row r="261" spans="2:7" x14ac:dyDescent="0.3">
      <c r="B261" s="629"/>
      <c r="C261" s="310"/>
      <c r="D261" s="347">
        <f>'дети 5-ти лет К'!BV68</f>
        <v>1</v>
      </c>
      <c r="E261" s="794"/>
      <c r="F261" s="347">
        <f>'дети 5-ти лет Т'!BV68</f>
        <v>0</v>
      </c>
      <c r="G261" s="794"/>
    </row>
    <row r="262" spans="2:7" x14ac:dyDescent="0.3">
      <c r="B262" s="630"/>
      <c r="C262" s="310"/>
      <c r="D262" s="347">
        <f>'дети 5-ти лет К'!BW68</f>
        <v>0</v>
      </c>
      <c r="E262" s="794"/>
      <c r="F262" s="347">
        <f>'дети 5-ти лет Т'!BW68</f>
        <v>0</v>
      </c>
      <c r="G262" s="794"/>
    </row>
    <row r="263" spans="2:7" x14ac:dyDescent="0.3">
      <c r="B263" s="628">
        <v>25</v>
      </c>
      <c r="C263" s="310"/>
      <c r="D263" s="347">
        <f>'дети 5-ти лет К'!BX68</f>
        <v>0</v>
      </c>
      <c r="E263" s="794"/>
      <c r="F263" s="347">
        <f>'дети 5-ти лет Т'!BX68</f>
        <v>1</v>
      </c>
      <c r="G263" s="794"/>
    </row>
    <row r="264" spans="2:7" x14ac:dyDescent="0.3">
      <c r="B264" s="629"/>
      <c r="C264" s="310"/>
      <c r="D264" s="347">
        <f>'дети 5-ти лет К'!BY68</f>
        <v>1</v>
      </c>
      <c r="E264" s="794"/>
      <c r="F264" s="347">
        <f>'дети 5-ти лет Т'!BY68</f>
        <v>0</v>
      </c>
      <c r="G264" s="794"/>
    </row>
    <row r="265" spans="2:7" x14ac:dyDescent="0.3">
      <c r="B265" s="630"/>
      <c r="C265" s="310"/>
      <c r="D265" s="347">
        <f>'дети 5-ти лет К'!BZ68</f>
        <v>0</v>
      </c>
      <c r="E265" s="794"/>
      <c r="F265" s="347">
        <f>'дети 5-ти лет Т'!BZ68</f>
        <v>0</v>
      </c>
      <c r="G265" s="794"/>
    </row>
    <row r="266" spans="2:7" x14ac:dyDescent="0.3">
      <c r="B266" s="635">
        <v>26</v>
      </c>
      <c r="C266" s="310"/>
      <c r="D266" s="347">
        <f>'дети 5-ти лет К'!CA68</f>
        <v>0</v>
      </c>
      <c r="E266" s="794"/>
      <c r="F266" s="347">
        <f>'дети 5-ти лет Т'!CA68</f>
        <v>0</v>
      </c>
      <c r="G266" s="794"/>
    </row>
    <row r="267" spans="2:7" x14ac:dyDescent="0.3">
      <c r="B267" s="635"/>
      <c r="C267" s="310"/>
      <c r="D267" s="347">
        <f>'дети 5-ти лет К'!CB68</f>
        <v>1</v>
      </c>
      <c r="E267" s="794"/>
      <c r="F267" s="347">
        <f>'дети 5-ти лет Т'!CB68</f>
        <v>1</v>
      </c>
      <c r="G267" s="794"/>
    </row>
    <row r="268" spans="2:7" x14ac:dyDescent="0.3">
      <c r="B268" s="635"/>
      <c r="C268" s="310"/>
      <c r="D268" s="347">
        <f>'дети 5-ти лет К'!CC68</f>
        <v>0</v>
      </c>
      <c r="E268" s="794"/>
      <c r="F268" s="347">
        <f>'дети 5-ти лет Т'!CC68</f>
        <v>0</v>
      </c>
      <c r="G268" s="794"/>
    </row>
    <row r="269" spans="2:7" x14ac:dyDescent="0.3">
      <c r="B269" s="635">
        <v>27</v>
      </c>
      <c r="C269" s="310"/>
      <c r="D269" s="347">
        <f>'дети 5-ти лет К'!CD68</f>
        <v>0</v>
      </c>
      <c r="E269" s="794"/>
      <c r="F269" s="347">
        <f>'дети 5-ти лет Т'!CD68</f>
        <v>1</v>
      </c>
      <c r="G269" s="794"/>
    </row>
    <row r="270" spans="2:7" x14ac:dyDescent="0.3">
      <c r="B270" s="635"/>
      <c r="C270" s="310"/>
      <c r="D270" s="347">
        <f>'дети 5-ти лет К'!CE68</f>
        <v>1</v>
      </c>
      <c r="E270" s="794"/>
      <c r="F270" s="347">
        <f>'дети 5-ти лет Т'!CE68</f>
        <v>0</v>
      </c>
      <c r="G270" s="794"/>
    </row>
    <row r="271" spans="2:7" x14ac:dyDescent="0.3">
      <c r="B271" s="635"/>
      <c r="C271" s="310"/>
      <c r="D271" s="347">
        <f>'дети 5-ти лет К'!CF68</f>
        <v>0</v>
      </c>
      <c r="E271" s="794"/>
      <c r="F271" s="347">
        <f>'дети 5-ти лет Т'!CF68</f>
        <v>0</v>
      </c>
      <c r="G271" s="794"/>
    </row>
    <row r="272" spans="2:7" x14ac:dyDescent="0.3">
      <c r="B272" s="635">
        <v>28</v>
      </c>
      <c r="C272" s="310"/>
      <c r="D272" s="347">
        <f>'дети 5-ти лет К'!CG68</f>
        <v>1</v>
      </c>
      <c r="E272" s="794"/>
      <c r="F272" s="347">
        <f>'дети 5-ти лет Т'!CG68</f>
        <v>0</v>
      </c>
      <c r="G272" s="794"/>
    </row>
    <row r="273" spans="2:7" x14ac:dyDescent="0.3">
      <c r="B273" s="635"/>
      <c r="C273" s="310"/>
      <c r="D273" s="347">
        <f>'дети 5-ти лет К'!CH68</f>
        <v>0</v>
      </c>
      <c r="E273" s="794"/>
      <c r="F273" s="347">
        <f>'дети 5-ти лет Т'!CH68</f>
        <v>1</v>
      </c>
      <c r="G273" s="794"/>
    </row>
    <row r="274" spans="2:7" x14ac:dyDescent="0.3">
      <c r="B274" s="635"/>
      <c r="C274" s="310"/>
      <c r="D274" s="347">
        <f>'дети 5-ти лет К'!CI68</f>
        <v>0</v>
      </c>
      <c r="E274" s="794"/>
      <c r="F274" s="347">
        <f>'дети 5-ти лет Т'!CI68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Т'!CJ68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Т'!CK68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Т'!CL68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Т'!CM68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Т'!CN68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Т'!CO68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Т'!CP68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Т'!CQ68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Т'!CR68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Т'!CS68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Т'!CT68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Т'!CU68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Т'!CV68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Т'!CW68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Т'!CX68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Т'!CY68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Т'!CZ68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Т'!DA68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Т'!DB68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Т'!DC68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Т'!DD68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Ф'!D127</f>
        <v>1</v>
      </c>
      <c r="D300" s="346">
        <f>'дети 5-ти лет К'!D127</f>
        <v>1</v>
      </c>
      <c r="E300" s="346">
        <f>'дети 5-ти лет П'!D127</f>
        <v>1</v>
      </c>
      <c r="F300" s="346">
        <f>'дети 5-ти лет Т'!D127</f>
        <v>1</v>
      </c>
      <c r="G300" s="346">
        <f>'дети 5-ти лет С'!D127</f>
        <v>1</v>
      </c>
    </row>
    <row r="301" spans="2:7" x14ac:dyDescent="0.3">
      <c r="B301" s="629"/>
      <c r="C301" s="346">
        <f>'дети 5-ти лет Ф'!E127</f>
        <v>0</v>
      </c>
      <c r="D301" s="346">
        <f>'дети 5-ти лет К'!E127</f>
        <v>0</v>
      </c>
      <c r="E301" s="346">
        <f>'дети 5-ти лет П'!E127</f>
        <v>0</v>
      </c>
      <c r="F301" s="346">
        <f>'дети 5-ти лет Т'!E127</f>
        <v>0</v>
      </c>
      <c r="G301" s="346">
        <f>'дети 5-ти лет С'!E127</f>
        <v>0</v>
      </c>
    </row>
    <row r="302" spans="2:7" x14ac:dyDescent="0.3">
      <c r="B302" s="630"/>
      <c r="C302" s="346">
        <f>'дети 5-ти лет Ф'!F127</f>
        <v>0</v>
      </c>
      <c r="D302" s="346">
        <f>'дети 5-ти лет К'!F127</f>
        <v>0</v>
      </c>
      <c r="E302" s="346">
        <f>'дети 5-ти лет П'!F127</f>
        <v>0</v>
      </c>
      <c r="F302" s="346">
        <f>'дети 5-ти лет Т'!F127</f>
        <v>0</v>
      </c>
      <c r="G302" s="346">
        <f>'дети 5-ти лет С'!F127</f>
        <v>0</v>
      </c>
    </row>
    <row r="303" spans="2:7" x14ac:dyDescent="0.3">
      <c r="B303" s="628">
        <v>2</v>
      </c>
      <c r="C303" s="346">
        <f>'дети 5-ти лет Ф'!G127</f>
        <v>1</v>
      </c>
      <c r="D303" s="346">
        <f>'дети 5-ти лет К'!G127</f>
        <v>1</v>
      </c>
      <c r="E303" s="346">
        <f>'дети 5-ти лет П'!G127</f>
        <v>1</v>
      </c>
      <c r="F303" s="346">
        <f>'дети 5-ти лет Т'!G127</f>
        <v>1</v>
      </c>
      <c r="G303" s="346">
        <f>'дети 5-ти лет С'!G127</f>
        <v>1</v>
      </c>
    </row>
    <row r="304" spans="2:7" x14ac:dyDescent="0.3">
      <c r="B304" s="629"/>
      <c r="C304" s="346">
        <f>'дети 5-ти лет Ф'!H127</f>
        <v>0</v>
      </c>
      <c r="D304" s="346">
        <f>'дети 5-ти лет К'!H127</f>
        <v>0</v>
      </c>
      <c r="E304" s="346">
        <f>'дети 5-ти лет П'!H127</f>
        <v>0</v>
      </c>
      <c r="F304" s="346">
        <f>'дети 5-ти лет Т'!H127</f>
        <v>0</v>
      </c>
      <c r="G304" s="346">
        <f>'дети 5-ти лет С'!H127</f>
        <v>0</v>
      </c>
    </row>
    <row r="305" spans="2:7" x14ac:dyDescent="0.3">
      <c r="B305" s="630"/>
      <c r="C305" s="346">
        <f>'дети 5-ти лет Ф'!I127</f>
        <v>0</v>
      </c>
      <c r="D305" s="346">
        <f>'дети 5-ти лет К'!I127</f>
        <v>0</v>
      </c>
      <c r="E305" s="346">
        <f>'дети 5-ти лет П'!I127</f>
        <v>0</v>
      </c>
      <c r="F305" s="346">
        <f>'дети 5-ти лет Т'!I127</f>
        <v>0</v>
      </c>
      <c r="G305" s="346">
        <f>'дети 5-ти лет С'!I127</f>
        <v>0</v>
      </c>
    </row>
    <row r="306" spans="2:7" x14ac:dyDescent="0.3">
      <c r="B306" s="628">
        <v>3</v>
      </c>
      <c r="C306" s="346">
        <f>'дети 5-ти лет Ф'!J127</f>
        <v>1</v>
      </c>
      <c r="D306" s="346">
        <f>'дети 5-ти лет К'!J127</f>
        <v>1</v>
      </c>
      <c r="E306" s="346">
        <f>'дети 5-ти лет П'!J127</f>
        <v>1</v>
      </c>
      <c r="F306" s="346">
        <f>'дети 5-ти лет Т'!J127</f>
        <v>1</v>
      </c>
      <c r="G306" s="346">
        <f>'дети 5-ти лет С'!J127</f>
        <v>1</v>
      </c>
    </row>
    <row r="307" spans="2:7" x14ac:dyDescent="0.3">
      <c r="B307" s="629"/>
      <c r="C307" s="346">
        <f>'дети 5-ти лет Ф'!K127</f>
        <v>0</v>
      </c>
      <c r="D307" s="346">
        <f>'дети 5-ти лет К'!K127</f>
        <v>0</v>
      </c>
      <c r="E307" s="346">
        <f>'дети 5-ти лет П'!K127</f>
        <v>0</v>
      </c>
      <c r="F307" s="346">
        <f>'дети 5-ти лет Т'!K127</f>
        <v>0</v>
      </c>
      <c r="G307" s="346">
        <f>'дети 5-ти лет С'!K127</f>
        <v>0</v>
      </c>
    </row>
    <row r="308" spans="2:7" x14ac:dyDescent="0.3">
      <c r="B308" s="630"/>
      <c r="C308" s="346">
        <f>'дети 5-ти лет Ф'!L127</f>
        <v>0</v>
      </c>
      <c r="D308" s="346">
        <f>'дети 5-ти лет К'!L127</f>
        <v>0</v>
      </c>
      <c r="E308" s="346">
        <f>'дети 5-ти лет П'!L127</f>
        <v>0</v>
      </c>
      <c r="F308" s="346">
        <f>'дети 5-ти лет Т'!L127</f>
        <v>0</v>
      </c>
      <c r="G308" s="346">
        <f>'дети 5-ти лет С'!L127</f>
        <v>0</v>
      </c>
    </row>
    <row r="309" spans="2:7" x14ac:dyDescent="0.3">
      <c r="B309" s="628">
        <v>4</v>
      </c>
      <c r="C309" s="346">
        <f>'дети 5-ти лет Ф'!M127</f>
        <v>1</v>
      </c>
      <c r="D309" s="346">
        <f>'дети 5-ти лет К'!M127</f>
        <v>1</v>
      </c>
      <c r="E309" s="346">
        <f>'дети 5-ти лет П'!M127</f>
        <v>1</v>
      </c>
      <c r="F309" s="346">
        <f>'дети 5-ти лет Т'!M127</f>
        <v>1</v>
      </c>
      <c r="G309" s="346">
        <f>'дети 5-ти лет С'!M127</f>
        <v>1</v>
      </c>
    </row>
    <row r="310" spans="2:7" x14ac:dyDescent="0.3">
      <c r="B310" s="629"/>
      <c r="C310" s="346">
        <f>'дети 5-ти лет Ф'!N127</f>
        <v>0</v>
      </c>
      <c r="D310" s="346">
        <f>'дети 5-ти лет К'!N127</f>
        <v>0</v>
      </c>
      <c r="E310" s="346">
        <f>'дети 5-ти лет П'!N127</f>
        <v>0</v>
      </c>
      <c r="F310" s="346">
        <f>'дети 5-ти лет Т'!N127</f>
        <v>0</v>
      </c>
      <c r="G310" s="346">
        <f>'дети 5-ти лет С'!N127</f>
        <v>0</v>
      </c>
    </row>
    <row r="311" spans="2:7" x14ac:dyDescent="0.3">
      <c r="B311" s="630"/>
      <c r="C311" s="346">
        <f>'дети 5-ти лет Ф'!O127</f>
        <v>0</v>
      </c>
      <c r="D311" s="346">
        <f>'дети 5-ти лет К'!O127</f>
        <v>0</v>
      </c>
      <c r="E311" s="346">
        <f>'дети 5-ти лет П'!O127</f>
        <v>0</v>
      </c>
      <c r="F311" s="346">
        <f>'дети 5-ти лет Т'!O127</f>
        <v>0</v>
      </c>
      <c r="G311" s="346">
        <f>'дети 5-ти лет С'!O127</f>
        <v>0</v>
      </c>
    </row>
    <row r="312" spans="2:7" x14ac:dyDescent="0.3">
      <c r="B312" s="628">
        <v>5</v>
      </c>
      <c r="C312" s="346">
        <f>'дети 5-ти лет Ф'!P127</f>
        <v>1</v>
      </c>
      <c r="D312" s="346">
        <f>'дети 5-ти лет К'!P127</f>
        <v>1</v>
      </c>
      <c r="E312" s="346">
        <f>'дети 5-ти лет П'!P127</f>
        <v>1</v>
      </c>
      <c r="F312" s="346">
        <f>'дети 5-ти лет Т'!P127</f>
        <v>1</v>
      </c>
      <c r="G312" s="346">
        <f>'дети 5-ти лет С'!P127</f>
        <v>1</v>
      </c>
    </row>
    <row r="313" spans="2:7" x14ac:dyDescent="0.3">
      <c r="B313" s="629"/>
      <c r="C313" s="346">
        <f>'дети 5-ти лет Ф'!Q127</f>
        <v>0</v>
      </c>
      <c r="D313" s="346">
        <f>'дети 5-ти лет К'!Q127</f>
        <v>0</v>
      </c>
      <c r="E313" s="346">
        <f>'дети 5-ти лет П'!Q127</f>
        <v>0</v>
      </c>
      <c r="F313" s="346">
        <f>'дети 5-ти лет Т'!Q127</f>
        <v>0</v>
      </c>
      <c r="G313" s="346">
        <f>'дети 5-ти лет С'!Q127</f>
        <v>0</v>
      </c>
    </row>
    <row r="314" spans="2:7" x14ac:dyDescent="0.3">
      <c r="B314" s="630"/>
      <c r="C314" s="346">
        <f>'дети 5-ти лет Ф'!R127</f>
        <v>0</v>
      </c>
      <c r="D314" s="346">
        <f>'дети 5-ти лет К'!R127</f>
        <v>0</v>
      </c>
      <c r="E314" s="346">
        <f>'дети 5-ти лет П'!R127</f>
        <v>0</v>
      </c>
      <c r="F314" s="346">
        <f>'дети 5-ти лет Т'!R127</f>
        <v>0</v>
      </c>
      <c r="G314" s="346">
        <f>'дети 5-ти лет С'!R127</f>
        <v>0</v>
      </c>
    </row>
    <row r="315" spans="2:7" x14ac:dyDescent="0.3">
      <c r="B315" s="628">
        <v>6</v>
      </c>
      <c r="C315" s="346">
        <f>'дети 5-ти лет Ф'!S127</f>
        <v>1</v>
      </c>
      <c r="D315" s="346">
        <f>'дети 5-ти лет К'!S127</f>
        <v>1</v>
      </c>
      <c r="E315" s="346">
        <f>'дети 5-ти лет П'!S127</f>
        <v>1</v>
      </c>
      <c r="F315" s="346">
        <f>'дети 5-ти лет Т'!S127</f>
        <v>1</v>
      </c>
      <c r="G315" s="346">
        <f>'дети 5-ти лет С'!S127</f>
        <v>1</v>
      </c>
    </row>
    <row r="316" spans="2:7" x14ac:dyDescent="0.3">
      <c r="B316" s="629"/>
      <c r="C316" s="346">
        <f>'дети 5-ти лет Ф'!T127</f>
        <v>0</v>
      </c>
      <c r="D316" s="346">
        <f>'дети 5-ти лет К'!T127</f>
        <v>0</v>
      </c>
      <c r="E316" s="346">
        <f>'дети 5-ти лет П'!T127</f>
        <v>0</v>
      </c>
      <c r="F316" s="346">
        <f>'дети 5-ти лет Т'!T127</f>
        <v>0</v>
      </c>
      <c r="G316" s="346">
        <f>'дети 5-ти лет С'!T127</f>
        <v>0</v>
      </c>
    </row>
    <row r="317" spans="2:7" x14ac:dyDescent="0.3">
      <c r="B317" s="630"/>
      <c r="C317" s="346">
        <f>'дети 5-ти лет Ф'!U127</f>
        <v>0</v>
      </c>
      <c r="D317" s="346">
        <f>'дети 5-ти лет К'!U127</f>
        <v>0</v>
      </c>
      <c r="E317" s="346">
        <f>'дети 5-ти лет П'!U127</f>
        <v>0</v>
      </c>
      <c r="F317" s="346">
        <f>'дети 5-ти лет Т'!U127</f>
        <v>0</v>
      </c>
      <c r="G317" s="346">
        <f>'дети 5-ти лет С'!U127</f>
        <v>0</v>
      </c>
    </row>
    <row r="318" spans="2:7" x14ac:dyDescent="0.3">
      <c r="B318" s="628">
        <v>7</v>
      </c>
      <c r="C318" s="346">
        <f>'дети 5-ти лет Ф'!V127</f>
        <v>1</v>
      </c>
      <c r="D318" s="346">
        <f>'дети 5-ти лет К'!V127</f>
        <v>1</v>
      </c>
      <c r="E318" s="346">
        <f>'дети 5-ти лет П'!V127</f>
        <v>1</v>
      </c>
      <c r="F318" s="346">
        <f>'дети 5-ти лет Т'!V127</f>
        <v>1</v>
      </c>
      <c r="G318" s="346">
        <f>'дети 5-ти лет С'!V127</f>
        <v>1</v>
      </c>
    </row>
    <row r="319" spans="2:7" x14ac:dyDescent="0.3">
      <c r="B319" s="629"/>
      <c r="C319" s="346">
        <f>'дети 5-ти лет Ф'!W127</f>
        <v>0</v>
      </c>
      <c r="D319" s="346">
        <f>'дети 5-ти лет Т'!W127</f>
        <v>0</v>
      </c>
      <c r="E319" s="346">
        <f>'дети 5-ти лет П'!W127</f>
        <v>0</v>
      </c>
      <c r="F319" s="346">
        <f>'дети 5-ти лет Т'!W127</f>
        <v>0</v>
      </c>
      <c r="G319" s="346">
        <f>'дети 5-ти лет С'!W127</f>
        <v>0</v>
      </c>
    </row>
    <row r="320" spans="2:7" x14ac:dyDescent="0.3">
      <c r="B320" s="630"/>
      <c r="C320" s="346">
        <f>'дети 5-ти лет Ф'!X127</f>
        <v>0</v>
      </c>
      <c r="D320" s="346">
        <f>'дети 5-ти лет К'!X127</f>
        <v>0</v>
      </c>
      <c r="E320" s="346">
        <f>'дети 5-ти лет П'!X127</f>
        <v>0</v>
      </c>
      <c r="F320" s="346">
        <f>'дети 5-ти лет Т'!X127</f>
        <v>0</v>
      </c>
      <c r="G320" s="346">
        <f>'дети 5-ти лет С'!X127</f>
        <v>0</v>
      </c>
    </row>
    <row r="321" spans="2:7" x14ac:dyDescent="0.3">
      <c r="B321" s="628">
        <v>8</v>
      </c>
      <c r="C321" s="309"/>
      <c r="D321" s="346">
        <f>'дети 5-ти лет К'!Y127</f>
        <v>1</v>
      </c>
      <c r="E321" s="793"/>
      <c r="F321" s="346">
        <f>'дети 5-ти лет Т'!Y127</f>
        <v>1</v>
      </c>
      <c r="G321" s="793"/>
    </row>
    <row r="322" spans="2:7" x14ac:dyDescent="0.3">
      <c r="B322" s="629"/>
      <c r="C322" s="310"/>
      <c r="D322" s="346">
        <f>'дети 5-ти лет К'!Z127</f>
        <v>0</v>
      </c>
      <c r="E322" s="794"/>
      <c r="F322" s="346">
        <f>'дети 5-ти лет Т'!Z127</f>
        <v>0</v>
      </c>
      <c r="G322" s="794"/>
    </row>
    <row r="323" spans="2:7" x14ac:dyDescent="0.3">
      <c r="B323" s="630"/>
      <c r="C323" s="310"/>
      <c r="D323" s="346">
        <f>'дети 5-ти лет К'!AA127</f>
        <v>0</v>
      </c>
      <c r="E323" s="794"/>
      <c r="F323" s="346">
        <f>'дети 5-ти лет Т'!AA127</f>
        <v>0</v>
      </c>
      <c r="G323" s="794"/>
    </row>
    <row r="324" spans="2:7" x14ac:dyDescent="0.3">
      <c r="B324" s="628">
        <v>9</v>
      </c>
      <c r="C324" s="310"/>
      <c r="D324" s="346">
        <f>'дети 5-ти лет К'!AB127</f>
        <v>1</v>
      </c>
      <c r="E324" s="794"/>
      <c r="F324" s="346">
        <f>'дети 5-ти лет Т'!AB127</f>
        <v>1</v>
      </c>
      <c r="G324" s="794"/>
    </row>
    <row r="325" spans="2:7" x14ac:dyDescent="0.3">
      <c r="B325" s="629"/>
      <c r="C325" s="310"/>
      <c r="D325" s="346">
        <f>'дети 5-ти лет К'!AC127</f>
        <v>0</v>
      </c>
      <c r="E325" s="794"/>
      <c r="F325" s="346">
        <f>'дети 5-ти лет Т'!AC127</f>
        <v>0</v>
      </c>
      <c r="G325" s="794"/>
    </row>
    <row r="326" spans="2:7" x14ac:dyDescent="0.3">
      <c r="B326" s="630"/>
      <c r="C326" s="310"/>
      <c r="D326" s="346">
        <f>'дети 5-ти лет К'!AD127</f>
        <v>0</v>
      </c>
      <c r="E326" s="794"/>
      <c r="F326" s="346">
        <f>'дети 5-ти лет Т'!AD127</f>
        <v>0</v>
      </c>
      <c r="G326" s="794"/>
    </row>
    <row r="327" spans="2:7" x14ac:dyDescent="0.3">
      <c r="B327" s="635">
        <v>10</v>
      </c>
      <c r="C327" s="310"/>
      <c r="D327" s="346">
        <f>'дети 5-ти лет К'!AE127</f>
        <v>1</v>
      </c>
      <c r="E327" s="794"/>
      <c r="F327" s="346">
        <f>'дети 5-ти лет Т'!AE127</f>
        <v>1</v>
      </c>
      <c r="G327" s="794"/>
    </row>
    <row r="328" spans="2:7" x14ac:dyDescent="0.3">
      <c r="B328" s="635"/>
      <c r="C328" s="310"/>
      <c r="D328" s="346">
        <f>'дети 5-ти лет К'!AF127</f>
        <v>0</v>
      </c>
      <c r="E328" s="794"/>
      <c r="F328" s="346">
        <f>'дети 5-ти лет Т'!AF127</f>
        <v>0</v>
      </c>
      <c r="G328" s="794"/>
    </row>
    <row r="329" spans="2:7" x14ac:dyDescent="0.3">
      <c r="B329" s="635"/>
      <c r="C329" s="310"/>
      <c r="D329" s="346">
        <f>'дети 5-ти лет К'!AG127</f>
        <v>0</v>
      </c>
      <c r="E329" s="794"/>
      <c r="F329" s="346">
        <f>'дети 5-ти лет Т'!AG127</f>
        <v>0</v>
      </c>
      <c r="G329" s="794"/>
    </row>
    <row r="330" spans="2:7" x14ac:dyDescent="0.3">
      <c r="B330" s="635">
        <v>11</v>
      </c>
      <c r="C330" s="310"/>
      <c r="D330" s="346">
        <f>'дети 5-ти лет К'!AH127</f>
        <v>1</v>
      </c>
      <c r="E330" s="794"/>
      <c r="F330" s="346">
        <f>'дети 5-ти лет Т'!AH127</f>
        <v>1</v>
      </c>
      <c r="G330" s="794"/>
    </row>
    <row r="331" spans="2:7" x14ac:dyDescent="0.3">
      <c r="B331" s="635"/>
      <c r="C331" s="310"/>
      <c r="D331" s="346">
        <f>'дети 5-ти лет К'!AI127</f>
        <v>0</v>
      </c>
      <c r="E331" s="794"/>
      <c r="F331" s="346">
        <f>'дети 5-ти лет Т'!AI127</f>
        <v>0</v>
      </c>
      <c r="G331" s="794"/>
    </row>
    <row r="332" spans="2:7" x14ac:dyDescent="0.3">
      <c r="B332" s="635"/>
      <c r="C332" s="310"/>
      <c r="D332" s="346">
        <f>'дети 5-ти лет К'!AJ127</f>
        <v>0</v>
      </c>
      <c r="E332" s="794"/>
      <c r="F332" s="346">
        <f>'дети 5-ти лет Т'!AJ127</f>
        <v>0</v>
      </c>
      <c r="G332" s="794"/>
    </row>
    <row r="333" spans="2:7" x14ac:dyDescent="0.3">
      <c r="B333" s="635">
        <v>12</v>
      </c>
      <c r="C333" s="310"/>
      <c r="D333" s="346">
        <f>'дети 5-ти лет К'!AK127</f>
        <v>1</v>
      </c>
      <c r="E333" s="794"/>
      <c r="F333" s="346">
        <f>'дети 5-ти лет Т'!AK127</f>
        <v>1</v>
      </c>
      <c r="G333" s="794"/>
    </row>
    <row r="334" spans="2:7" x14ac:dyDescent="0.3">
      <c r="B334" s="635"/>
      <c r="C334" s="310"/>
      <c r="D334" s="346">
        <f>'дети 5-ти лет К'!AL127</f>
        <v>0</v>
      </c>
      <c r="E334" s="794"/>
      <c r="F334" s="346">
        <f>'дети 5-ти лет Т'!AL127</f>
        <v>0</v>
      </c>
      <c r="G334" s="794"/>
    </row>
    <row r="335" spans="2:7" x14ac:dyDescent="0.3">
      <c r="B335" s="635"/>
      <c r="C335" s="310"/>
      <c r="D335" s="346">
        <f>'дети 5-ти лет К'!AM127</f>
        <v>0</v>
      </c>
      <c r="E335" s="794"/>
      <c r="F335" s="346">
        <f>'дети 5-ти лет Т'!AM127</f>
        <v>0</v>
      </c>
      <c r="G335" s="794"/>
    </row>
    <row r="336" spans="2:7" x14ac:dyDescent="0.3">
      <c r="B336" s="635">
        <v>13</v>
      </c>
      <c r="C336" s="310"/>
      <c r="D336" s="346">
        <f>'дети 5-ти лет К'!AN127</f>
        <v>1</v>
      </c>
      <c r="E336" s="794"/>
      <c r="F336" s="346">
        <f>'дети 5-ти лет Т'!AN127</f>
        <v>1</v>
      </c>
      <c r="G336" s="794"/>
    </row>
    <row r="337" spans="2:7" x14ac:dyDescent="0.3">
      <c r="B337" s="635"/>
      <c r="C337" s="310"/>
      <c r="D337" s="346">
        <f>'дети 5-ти лет К'!AO127</f>
        <v>0</v>
      </c>
      <c r="E337" s="794"/>
      <c r="F337" s="346">
        <f>'дети 5-ти лет Т'!AO127</f>
        <v>0</v>
      </c>
      <c r="G337" s="794"/>
    </row>
    <row r="338" spans="2:7" x14ac:dyDescent="0.3">
      <c r="B338" s="635"/>
      <c r="C338" s="310"/>
      <c r="D338" s="346">
        <f>'дети 5-ти лет К'!AP127</f>
        <v>0</v>
      </c>
      <c r="E338" s="794"/>
      <c r="F338" s="346">
        <f>'дети 5-ти лет Т'!AP127</f>
        <v>0</v>
      </c>
      <c r="G338" s="794"/>
    </row>
    <row r="339" spans="2:7" x14ac:dyDescent="0.3">
      <c r="B339" s="635">
        <v>14</v>
      </c>
      <c r="C339" s="310"/>
      <c r="D339" s="346">
        <f>'дети 5-ти лет К'!AQ127</f>
        <v>1</v>
      </c>
      <c r="E339" s="794"/>
      <c r="F339" s="346">
        <f>'дети 5-ти лет Т'!AQ127</f>
        <v>1</v>
      </c>
      <c r="G339" s="794"/>
    </row>
    <row r="340" spans="2:7" x14ac:dyDescent="0.3">
      <c r="B340" s="635"/>
      <c r="C340" s="310"/>
      <c r="D340" s="346">
        <f>'дети 5-ти лет К'!AR127</f>
        <v>0</v>
      </c>
      <c r="E340" s="794"/>
      <c r="F340" s="346">
        <f>'дети 5-ти лет Т'!AR127</f>
        <v>0</v>
      </c>
      <c r="G340" s="794"/>
    </row>
    <row r="341" spans="2:7" x14ac:dyDescent="0.3">
      <c r="B341" s="635"/>
      <c r="C341" s="310"/>
      <c r="D341" s="346">
        <f>'дети 5-ти лет К'!AS127</f>
        <v>0</v>
      </c>
      <c r="E341" s="794"/>
      <c r="F341" s="346">
        <f>'дети 5-ти лет Т'!AS127</f>
        <v>0</v>
      </c>
      <c r="G341" s="794"/>
    </row>
    <row r="342" spans="2:7" x14ac:dyDescent="0.3">
      <c r="B342" s="635">
        <v>15</v>
      </c>
      <c r="C342" s="310"/>
      <c r="D342" s="346">
        <f>'дети 5-ти лет К'!AT127</f>
        <v>1</v>
      </c>
      <c r="E342" s="794"/>
      <c r="F342" s="346">
        <f>'дети 5-ти лет Т'!AT127</f>
        <v>1</v>
      </c>
      <c r="G342" s="794"/>
    </row>
    <row r="343" spans="2:7" x14ac:dyDescent="0.3">
      <c r="B343" s="635"/>
      <c r="C343" s="310"/>
      <c r="D343" s="346">
        <f>'дети 5-ти лет К'!AU127</f>
        <v>0</v>
      </c>
      <c r="E343" s="794"/>
      <c r="F343" s="346">
        <f>'дети 5-ти лет Т'!AU127</f>
        <v>0</v>
      </c>
      <c r="G343" s="794"/>
    </row>
    <row r="344" spans="2:7" x14ac:dyDescent="0.3">
      <c r="B344" s="635"/>
      <c r="C344" s="310"/>
      <c r="D344" s="346">
        <f>'дети 5-ти лет К'!AV127</f>
        <v>0</v>
      </c>
      <c r="E344" s="794"/>
      <c r="F344" s="346">
        <f>'дети 5-ти лет Т'!AV127</f>
        <v>0</v>
      </c>
      <c r="G344" s="794"/>
    </row>
    <row r="345" spans="2:7" x14ac:dyDescent="0.3">
      <c r="B345" s="628">
        <v>16</v>
      </c>
      <c r="C345" s="310"/>
      <c r="D345" s="346">
        <f>'дети 5-ти лет К'!AW127</f>
        <v>1</v>
      </c>
      <c r="E345" s="794"/>
      <c r="F345" s="346">
        <f>'дети 5-ти лет Т'!AW127</f>
        <v>1</v>
      </c>
      <c r="G345" s="794"/>
    </row>
    <row r="346" spans="2:7" x14ac:dyDescent="0.3">
      <c r="B346" s="629"/>
      <c r="C346" s="310"/>
      <c r="D346" s="346">
        <f>'дети 5-ти лет К'!AX127</f>
        <v>0</v>
      </c>
      <c r="E346" s="794"/>
      <c r="F346" s="346">
        <f>'дети 5-ти лет Т'!AX127</f>
        <v>0</v>
      </c>
      <c r="G346" s="794"/>
    </row>
    <row r="347" spans="2:7" x14ac:dyDescent="0.3">
      <c r="B347" s="630"/>
      <c r="C347" s="310"/>
      <c r="D347" s="346">
        <f>'дети 5-ти лет К'!AY127</f>
        <v>0</v>
      </c>
      <c r="E347" s="794"/>
      <c r="F347" s="346">
        <f>'дети 5-ти лет Т'!AY127</f>
        <v>0</v>
      </c>
      <c r="G347" s="794"/>
    </row>
    <row r="348" spans="2:7" x14ac:dyDescent="0.3">
      <c r="B348" s="628">
        <v>17</v>
      </c>
      <c r="C348" s="310"/>
      <c r="D348" s="346">
        <f>'дети 5-ти лет К'!AZ127</f>
        <v>1</v>
      </c>
      <c r="E348" s="794"/>
      <c r="F348" s="346">
        <f>'дети 5-ти лет Т'!AZ127</f>
        <v>1</v>
      </c>
      <c r="G348" s="794"/>
    </row>
    <row r="349" spans="2:7" x14ac:dyDescent="0.3">
      <c r="B349" s="629"/>
      <c r="C349" s="310"/>
      <c r="D349" s="346">
        <f>'дети 5-ти лет К'!BA127</f>
        <v>0</v>
      </c>
      <c r="E349" s="794"/>
      <c r="F349" s="346">
        <f>'дети 5-ти лет Т'!BA127</f>
        <v>0</v>
      </c>
      <c r="G349" s="794"/>
    </row>
    <row r="350" spans="2:7" x14ac:dyDescent="0.3">
      <c r="B350" s="630"/>
      <c r="C350" s="310"/>
      <c r="D350" s="346">
        <f>'дети 5-ти лет К'!BB127</f>
        <v>0</v>
      </c>
      <c r="E350" s="794"/>
      <c r="F350" s="346">
        <f>'дети 5-ти лет Т'!BB127</f>
        <v>0</v>
      </c>
      <c r="G350" s="794"/>
    </row>
    <row r="351" spans="2:7" x14ac:dyDescent="0.3">
      <c r="B351" s="628">
        <v>18</v>
      </c>
      <c r="C351" s="310"/>
      <c r="D351" s="346">
        <f>'дети 5-ти лет К'!BC127</f>
        <v>1</v>
      </c>
      <c r="E351" s="794"/>
      <c r="F351" s="346">
        <f>'дети 5-ти лет Т'!BC127</f>
        <v>1</v>
      </c>
      <c r="G351" s="794"/>
    </row>
    <row r="352" spans="2:7" x14ac:dyDescent="0.3">
      <c r="B352" s="629"/>
      <c r="C352" s="310"/>
      <c r="D352" s="346">
        <f>'дети 5-ти лет К'!BD127</f>
        <v>0</v>
      </c>
      <c r="E352" s="794"/>
      <c r="F352" s="346">
        <f>'дети 5-ти лет Т'!BD127</f>
        <v>0</v>
      </c>
      <c r="G352" s="794"/>
    </row>
    <row r="353" spans="2:7" x14ac:dyDescent="0.3">
      <c r="B353" s="630"/>
      <c r="C353" s="310"/>
      <c r="D353" s="346">
        <f>'дети 5-ти лет К'!BE127</f>
        <v>0</v>
      </c>
      <c r="E353" s="794"/>
      <c r="F353" s="346">
        <f>'дети 5-ти лет Т'!BE127</f>
        <v>0</v>
      </c>
      <c r="G353" s="794"/>
    </row>
    <row r="354" spans="2:7" x14ac:dyDescent="0.3">
      <c r="B354" s="628">
        <v>19</v>
      </c>
      <c r="C354" s="310"/>
      <c r="D354" s="346">
        <f>'дети 5-ти лет К'!BF127</f>
        <v>1</v>
      </c>
      <c r="E354" s="794"/>
      <c r="F354" s="346">
        <f>'дети 5-ти лет Т'!BF127</f>
        <v>1</v>
      </c>
      <c r="G354" s="794"/>
    </row>
    <row r="355" spans="2:7" x14ac:dyDescent="0.3">
      <c r="B355" s="629"/>
      <c r="C355" s="310"/>
      <c r="D355" s="346">
        <f>'дети 5-ти лет К'!BG127</f>
        <v>0</v>
      </c>
      <c r="E355" s="794"/>
      <c r="F355" s="346">
        <f>'дети 5-ти лет Т'!BG127</f>
        <v>0</v>
      </c>
      <c r="G355" s="794"/>
    </row>
    <row r="356" spans="2:7" x14ac:dyDescent="0.3">
      <c r="B356" s="630"/>
      <c r="C356" s="310"/>
      <c r="D356" s="346">
        <f>'дети 5-ти лет К'!BH127</f>
        <v>0</v>
      </c>
      <c r="E356" s="794"/>
      <c r="F356" s="346">
        <f>'дети 5-ти лет Т'!BH127</f>
        <v>0</v>
      </c>
      <c r="G356" s="794"/>
    </row>
    <row r="357" spans="2:7" x14ac:dyDescent="0.3">
      <c r="B357" s="628">
        <v>20</v>
      </c>
      <c r="C357" s="310"/>
      <c r="D357" s="346">
        <f>'дети 5-ти лет К'!BI127</f>
        <v>1</v>
      </c>
      <c r="E357" s="794"/>
      <c r="F357" s="346">
        <f>'дети 5-ти лет Т'!BI127</f>
        <v>1</v>
      </c>
      <c r="G357" s="794"/>
    </row>
    <row r="358" spans="2:7" x14ac:dyDescent="0.3">
      <c r="B358" s="629"/>
      <c r="C358" s="310"/>
      <c r="D358" s="346">
        <f>'дети 5-ти лет К'!BJ127</f>
        <v>0</v>
      </c>
      <c r="E358" s="794"/>
      <c r="F358" s="346">
        <f>'дети 5-ти лет Т'!BJ127</f>
        <v>0</v>
      </c>
      <c r="G358" s="794"/>
    </row>
    <row r="359" spans="2:7" x14ac:dyDescent="0.3">
      <c r="B359" s="630"/>
      <c r="C359" s="310"/>
      <c r="D359" s="346">
        <f>'дети 5-ти лет К'!BK127</f>
        <v>0</v>
      </c>
      <c r="E359" s="794"/>
      <c r="F359" s="346">
        <f>'дети 5-ти лет Т'!BK127</f>
        <v>0</v>
      </c>
      <c r="G359" s="794"/>
    </row>
    <row r="360" spans="2:7" x14ac:dyDescent="0.3">
      <c r="B360" s="628">
        <v>21</v>
      </c>
      <c r="C360" s="310"/>
      <c r="D360" s="346">
        <f>'дети 5-ти лет К'!BL127</f>
        <v>1</v>
      </c>
      <c r="E360" s="794"/>
      <c r="F360" s="346">
        <f>'дети 5-ти лет Т'!BL127</f>
        <v>1</v>
      </c>
      <c r="G360" s="794"/>
    </row>
    <row r="361" spans="2:7" x14ac:dyDescent="0.3">
      <c r="B361" s="629"/>
      <c r="C361" s="310"/>
      <c r="D361" s="346">
        <f>'дети 5-ти лет К'!BM127</f>
        <v>0</v>
      </c>
      <c r="E361" s="794"/>
      <c r="F361" s="346">
        <f>'дети 5-ти лет Т'!BM127</f>
        <v>0</v>
      </c>
      <c r="G361" s="794"/>
    </row>
    <row r="362" spans="2:7" x14ac:dyDescent="0.3">
      <c r="B362" s="630"/>
      <c r="C362" s="310"/>
      <c r="D362" s="346">
        <f>'дети 5-ти лет К'!BN127</f>
        <v>0</v>
      </c>
      <c r="E362" s="794"/>
      <c r="F362" s="346">
        <f>'дети 5-ти лет Т'!BN127</f>
        <v>0</v>
      </c>
      <c r="G362" s="794"/>
    </row>
    <row r="363" spans="2:7" x14ac:dyDescent="0.3">
      <c r="B363" s="628">
        <v>22</v>
      </c>
      <c r="C363" s="310"/>
      <c r="D363" s="346">
        <f>'дети 5-ти лет К'!BO127</f>
        <v>1</v>
      </c>
      <c r="E363" s="794"/>
      <c r="F363" s="346">
        <f>'дети 5-ти лет Т'!BO127</f>
        <v>1</v>
      </c>
      <c r="G363" s="794"/>
    </row>
    <row r="364" spans="2:7" x14ac:dyDescent="0.3">
      <c r="B364" s="629"/>
      <c r="C364" s="310"/>
      <c r="D364" s="346">
        <f>'дети 5-ти лет К'!BP127</f>
        <v>0</v>
      </c>
      <c r="E364" s="794"/>
      <c r="F364" s="346">
        <f>'дети 5-ти лет Т'!BP127</f>
        <v>0</v>
      </c>
      <c r="G364" s="794"/>
    </row>
    <row r="365" spans="2:7" x14ac:dyDescent="0.3">
      <c r="B365" s="630"/>
      <c r="C365" s="310"/>
      <c r="D365" s="346">
        <f>'дети 5-ти лет К'!BQ127</f>
        <v>0</v>
      </c>
      <c r="E365" s="794"/>
      <c r="F365" s="346">
        <f>'дети 5-ти лет Т'!BQ127</f>
        <v>0</v>
      </c>
      <c r="G365" s="794"/>
    </row>
    <row r="366" spans="2:7" x14ac:dyDescent="0.3">
      <c r="B366" s="628">
        <v>23</v>
      </c>
      <c r="C366" s="310"/>
      <c r="D366" s="346">
        <f>'дети 5-ти лет К'!BR127</f>
        <v>1</v>
      </c>
      <c r="E366" s="794"/>
      <c r="F366" s="346">
        <f>'дети 5-ти лет Т'!BR127</f>
        <v>1</v>
      </c>
      <c r="G366" s="794"/>
    </row>
    <row r="367" spans="2:7" x14ac:dyDescent="0.3">
      <c r="B367" s="629"/>
      <c r="C367" s="310"/>
      <c r="D367" s="346">
        <f>'дети 5-ти лет К'!BS127</f>
        <v>0</v>
      </c>
      <c r="E367" s="794"/>
      <c r="F367" s="346">
        <f>'дети 5-ти лет Т'!BS127</f>
        <v>0</v>
      </c>
      <c r="G367" s="794"/>
    </row>
    <row r="368" spans="2:7" x14ac:dyDescent="0.3">
      <c r="B368" s="630"/>
      <c r="C368" s="310"/>
      <c r="D368" s="346">
        <f>'дети 5-ти лет К'!BT127</f>
        <v>0</v>
      </c>
      <c r="E368" s="794"/>
      <c r="F368" s="346">
        <f>'дети 5-ти лет Т'!BT127</f>
        <v>0</v>
      </c>
      <c r="G368" s="794"/>
    </row>
    <row r="369" spans="2:7" x14ac:dyDescent="0.3">
      <c r="B369" s="628">
        <v>24</v>
      </c>
      <c r="C369" s="310"/>
      <c r="D369" s="346">
        <f>'дети 5-ти лет К'!BU127</f>
        <v>1</v>
      </c>
      <c r="E369" s="794"/>
      <c r="F369" s="346">
        <f>'дети 5-ти лет Т'!BU127</f>
        <v>1</v>
      </c>
      <c r="G369" s="794"/>
    </row>
    <row r="370" spans="2:7" x14ac:dyDescent="0.3">
      <c r="B370" s="629"/>
      <c r="C370" s="310"/>
      <c r="D370" s="346">
        <f>'дети 5-ти лет К'!BV127</f>
        <v>0</v>
      </c>
      <c r="E370" s="794"/>
      <c r="F370" s="346">
        <f>'дети 5-ти лет Т'!BV127</f>
        <v>0</v>
      </c>
      <c r="G370" s="794"/>
    </row>
    <row r="371" spans="2:7" x14ac:dyDescent="0.3">
      <c r="B371" s="630"/>
      <c r="C371" s="310"/>
      <c r="D371" s="346">
        <f>'дети 5-ти лет К'!BW127</f>
        <v>0</v>
      </c>
      <c r="E371" s="794"/>
      <c r="F371" s="346">
        <f>'дети 5-ти лет Т'!BW127</f>
        <v>0</v>
      </c>
      <c r="G371" s="794"/>
    </row>
    <row r="372" spans="2:7" x14ac:dyDescent="0.3">
      <c r="B372" s="628">
        <v>25</v>
      </c>
      <c r="C372" s="310"/>
      <c r="D372" s="346">
        <f>'дети 5-ти лет К'!BX127</f>
        <v>1</v>
      </c>
      <c r="E372" s="794"/>
      <c r="F372" s="346">
        <f>'дети 5-ти лет Т'!BX127</f>
        <v>1</v>
      </c>
      <c r="G372" s="794"/>
    </row>
    <row r="373" spans="2:7" x14ac:dyDescent="0.3">
      <c r="B373" s="629"/>
      <c r="C373" s="310"/>
      <c r="D373" s="346">
        <f>'дети 5-ти лет К'!BY127</f>
        <v>0</v>
      </c>
      <c r="E373" s="794"/>
      <c r="F373" s="346">
        <f>'дети 5-ти лет Т'!BY127</f>
        <v>0</v>
      </c>
      <c r="G373" s="794"/>
    </row>
    <row r="374" spans="2:7" x14ac:dyDescent="0.3">
      <c r="B374" s="630"/>
      <c r="C374" s="310"/>
      <c r="D374" s="346">
        <f>'дети 5-ти лет К'!BZ127</f>
        <v>0</v>
      </c>
      <c r="E374" s="794"/>
      <c r="F374" s="346">
        <f>'дети 5-ти лет Т'!BZ127</f>
        <v>0</v>
      </c>
      <c r="G374" s="794"/>
    </row>
    <row r="375" spans="2:7" x14ac:dyDescent="0.3">
      <c r="B375" s="635">
        <v>26</v>
      </c>
      <c r="C375" s="310"/>
      <c r="D375" s="346">
        <f>'дети 5-ти лет К'!CA127</f>
        <v>1</v>
      </c>
      <c r="E375" s="794"/>
      <c r="F375" s="346">
        <f>'дети 5-ти лет Т'!CA127</f>
        <v>1</v>
      </c>
      <c r="G375" s="794"/>
    </row>
    <row r="376" spans="2:7" x14ac:dyDescent="0.3">
      <c r="B376" s="635"/>
      <c r="C376" s="310"/>
      <c r="D376" s="346">
        <f>'дети 5-ти лет К'!CB127</f>
        <v>0</v>
      </c>
      <c r="E376" s="794"/>
      <c r="F376" s="346">
        <f>'дети 5-ти лет Т'!CB127</f>
        <v>0</v>
      </c>
      <c r="G376" s="794"/>
    </row>
    <row r="377" spans="2:7" x14ac:dyDescent="0.3">
      <c r="B377" s="635"/>
      <c r="C377" s="310"/>
      <c r="D377" s="346">
        <f>'дети 5-ти лет К'!CC127</f>
        <v>0</v>
      </c>
      <c r="E377" s="794"/>
      <c r="F377" s="346">
        <f>'дети 5-ти лет Т'!CC127</f>
        <v>0</v>
      </c>
      <c r="G377" s="794"/>
    </row>
    <row r="378" spans="2:7" x14ac:dyDescent="0.3">
      <c r="B378" s="635">
        <v>27</v>
      </c>
      <c r="C378" s="310"/>
      <c r="D378" s="346">
        <f>'дети 5-ти лет К'!CD127</f>
        <v>1</v>
      </c>
      <c r="E378" s="794"/>
      <c r="F378" s="346">
        <f>'дети 5-ти лет Т'!CD127</f>
        <v>1</v>
      </c>
      <c r="G378" s="794"/>
    </row>
    <row r="379" spans="2:7" x14ac:dyDescent="0.3">
      <c r="B379" s="635"/>
      <c r="C379" s="310"/>
      <c r="D379" s="346">
        <f>'дети 5-ти лет К'!CE127</f>
        <v>0</v>
      </c>
      <c r="E379" s="794"/>
      <c r="F379" s="346">
        <f>'дети 5-ти лет Т'!CE127</f>
        <v>0</v>
      </c>
      <c r="G379" s="794"/>
    </row>
    <row r="380" spans="2:7" x14ac:dyDescent="0.3">
      <c r="B380" s="635"/>
      <c r="C380" s="310"/>
      <c r="D380" s="346">
        <f>'дети 5-ти лет К'!CF127</f>
        <v>0</v>
      </c>
      <c r="E380" s="794"/>
      <c r="F380" s="346">
        <f>'дети 5-ти лет Т'!CF127</f>
        <v>0</v>
      </c>
      <c r="G380" s="794"/>
    </row>
    <row r="381" spans="2:7" x14ac:dyDescent="0.3">
      <c r="B381" s="635">
        <v>28</v>
      </c>
      <c r="C381" s="310"/>
      <c r="D381" s="346">
        <f>'дети 5-ти лет К'!CG127</f>
        <v>1</v>
      </c>
      <c r="E381" s="794"/>
      <c r="F381" s="346">
        <f>'дети 5-ти лет Т'!CG127</f>
        <v>1</v>
      </c>
      <c r="G381" s="794"/>
    </row>
    <row r="382" spans="2:7" x14ac:dyDescent="0.3">
      <c r="B382" s="635"/>
      <c r="C382" s="310"/>
      <c r="D382" s="346">
        <f>'дети 5-ти лет К'!CH127</f>
        <v>0</v>
      </c>
      <c r="E382" s="794"/>
      <c r="F382" s="346">
        <f>'дети 5-ти лет Т'!CH127</f>
        <v>0</v>
      </c>
      <c r="G382" s="794"/>
    </row>
    <row r="383" spans="2:7" x14ac:dyDescent="0.3">
      <c r="B383" s="635"/>
      <c r="C383" s="310"/>
      <c r="D383" s="346">
        <f>'дети 5-ти лет К'!CI127</f>
        <v>0</v>
      </c>
      <c r="E383" s="794"/>
      <c r="F383" s="346">
        <f>'дети 5-ти лет Т'!CI127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Т'!CJ127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Т'!CK127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Т'!CL127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Т'!CM127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Т'!CN127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Т'!CO127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Т'!CP127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Т'!CQ127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Т'!CR127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Т'!CS127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Т'!CT127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Т'!CU127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Т'!CV127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Т'!CW127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Т'!CX127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Т'!CY127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Т'!CZ127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Т'!DA127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Т'!DB127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Т'!DC127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Т'!DD127</f>
        <v>0</v>
      </c>
      <c r="G404" s="795"/>
    </row>
    <row r="405" spans="2:7" x14ac:dyDescent="0.3">
      <c r="B405" s="223">
        <f>СВОД3!V22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Ф'!C23</f>
        <v>Мергалиева айзере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Ф'!A23</f>
        <v>43445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Частично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 предложения. формулирует основную мысль, выражает свое мнение; последовательно пересказывает рассказ, составляет небольшие логические и повествовательные рассказы, частично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но частично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Не 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e">
        <f>IF(C113="","",VLOOKUP(C113,$AQ$509:$AR$511,2,TRUE))</f>
        <v>#N/A</v>
      </c>
      <c r="D15" s="257" t="str">
        <f>IF(C114="","",VLOOKUP(C114,$AS$509:$AT$511,2,TRUE))</f>
        <v>Продолжать воспитывать желание соблюдать первоначальные  навыки личной гигиены, следить за своим внешним видом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str">
        <f>IF(D301="","",VLOOKUP(D301,$O$567:$P$569,2,TRUE))</f>
        <v>Продолжать учить  выполнять  звуковой анализ слов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str">
        <f>IF(D310="","",VLOOKUP(D310,$AG$567:$AH$569,2,TRUE))</f>
        <v>Продолжать учить слушать собеседника,  задавать вопросы и  отвечать на них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str">
        <f>IF(D313="","",VLOOKUP(D313,$AM$567:$AN$569,2,TRUE))</f>
        <v>Продолжать учить сочинять  рассказы рассказы по наблюдениям и сюжетным картинкам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str">
        <f>IF(D316="","",VLOOKUP(D316,$AS$567:$AT$569,2,TRUE))</f>
        <v xml:space="preserve">Продолжать учить пересказывать рассказы частично последовательно   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e">
        <f>IF(D215="","",VLOOKUP(D215,$S$571:$T$573,2,TRUE))</f>
        <v>#N/A</v>
      </c>
      <c r="G25" s="257" t="str">
        <f>IF(D216="","",VLOOKUP(D216,$U$571:$V$573,2,TRUE))</f>
        <v xml:space="preserve">Продолдать учить  читать выразительно, с  интонацией 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str">
        <f>IF(D325="","",VLOOKUP(D325,$U$571:$V$573,2,TRUE))</f>
        <v xml:space="preserve">Продолдать учить  читать выразительно, с  интонацией 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str">
        <f>IF(D223="","",VLOOKUP(D223,$AI$571:$AJ$573,2,TRUE))</f>
        <v xml:space="preserve">Учить  передавать  настроение, характер  героя, жесты,  интонацию и мимику  образа 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e">
        <f>IF(D227="","",VLOOKUP(D227,$AQ$571:$AR$573,2,TRUE))</f>
        <v>#N/A</v>
      </c>
      <c r="G29" s="257" t="str">
        <f>IF(D228="","",VLOOKUP(D228,$AS$571:$AT$573,2,TRUE))</f>
        <v xml:space="preserve">Продолжать учить делиться впечатлениями частично 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str">
        <f>IF(D337="","",VLOOKUP(D337,$AS$571:$AT$573,2,TRUE))</f>
        <v xml:space="preserve">Продолжать учить делиться впечатлениями частично 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str">
        <f>IF(D235="","",VLOOKUP(D235,$Q$575:$R$577,2,TRUE))</f>
        <v xml:space="preserve">Учить   порядок звуков в слове </v>
      </c>
      <c r="I31" s="257" t="e">
        <f>IF(D342="","",VLOOKUP(D342,$M$575:$N$577,2,TRUE))</f>
        <v>#N/A</v>
      </c>
      <c r="J31" s="257" t="str">
        <f>IF(D343="","",VLOOKUP(D343,$O$575:$P$577,2,TRUE))</f>
        <v xml:space="preserve">Продлжать учить определять порядок  звуков в слове частично 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str">
        <f>IF(D346="","",VLOOKUP(D346,$U$575:$V$577,2,TRUE))</f>
        <v xml:space="preserve">Продолжать учить четко произносить все звуки, различать некоторые из них 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e">
        <f>IF(D242="","",VLOOKUP(D242,$AE$575:$AF$577,2,TRUE))</f>
        <v>#N/A</v>
      </c>
      <c r="G34" s="257" t="str">
        <f>IF(D243="","",VLOOKUP(D243,$AG$575:$AH$577,2,TRUE))</f>
        <v xml:space="preserve">Продолжать учить составлять простые предложения частично 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str">
        <f>IF(D352="","",VLOOKUP(D352,$AG$575:$AH$577,2,TRUE))</f>
        <v xml:space="preserve">Продолжать учить составлять простые предложения частично 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e">
        <f>IF(D245="","",VLOOKUP(D245,$AK$575:$AL$577,2,TRUE))</f>
        <v>#N/A</v>
      </c>
      <c r="G35" s="257" t="str">
        <f>IF(D246="","",VLOOKUP(D246,$AM$575:$AN$577,2,TRUE))</f>
        <v>Прододать учить   правильно держать ручку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str">
        <f>IF(D355="","",VLOOKUP(D355,$AM$575:$AN$577,2,TRUE))</f>
        <v>Прододать учить   правильно держать ручку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str">
        <f>IF(D361="","",VLOOKUP(D361,$AY$575:$AZ$577,2,TRUE))</f>
        <v xml:space="preserve">Продолдать учить ориентироваться,  различать пространство 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str">
        <f>IF(D364="","",VLOOKUP(D364,$O$579:$P$581,2,TRUE))</f>
        <v xml:space="preserve">Прододать учить произносить правиль специфические звуки казахского языка в слове 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str">
        <f>IF(D370="","",VLOOKUP(D370,$AA$579:$AB$581,2,TRUE))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str">
        <f>IF(D373="","",VLOOKUP(D373,$AG$579:$AH$581,2,TRUE))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str">
        <f>IF(D379="","",VLOOKUP(D379,$AS$579:$AT$581,2,TRUE))</f>
        <v>Продолжать учить   составлять рассказы по образцу  педагога знакомые слова в повседневной жизни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str">
        <f>IF(D382="","",VLOOKUP(D382,$AY$579:$AZ$581,2,TRUE))</f>
        <v>Продлжать учить  считать  прямо  и  обратно   до 10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e">
        <f>IF(E194="","",VLOOKUP(E194,$S$583:$T$585,2,TRUE))</f>
        <v>#N/A</v>
      </c>
      <c r="G46" s="257" t="str">
        <f>IF(E195="","",VLOOKUP(E195,$U$583:$V$585,2,TRUE))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str">
        <f>IF(E307="","",VLOOKUP(E307,$AA$583:$AB$585,2,TRUE))</f>
        <v>Продолжать учить сравнивать предметы  по   различным признакам цвет, форма, размер,  материал, применение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str">
        <f>IF(F304="","",VLOOKUP(F304,$U$587:$V$589,2,TRUE))</f>
        <v>Продолдать учить  пользоваться красками, красит различными  принтами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str">
        <f>IF(F310="","",VLOOKUP(F310,$AG$587:$AH$589,2,TRUE))</f>
        <v>Продолжать учить  работать с коллективом, выполнять задачи по обоюдному согласию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str">
        <f>IF(F316="","",VLOOKUP(F316,$AS$587:$AT$589,2,TRUE))</f>
        <v>Продолжать учить  изображать   сюжетные рисунки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str">
        <f>IF(F322="","",VLOOKUP(F322,$O$591:$P$593,2,TRUE))</f>
        <v xml:space="preserve">Продолжать учить лепить с натуры  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str">
        <f>IF(F328="","",VLOOKUP(F328,$AA$591:$AB$593,2,TRUE))</f>
        <v xml:space="preserve">Продолжать учить использовать различные  методы лепки 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e">
        <f>IF(F131="","",VLOOKUP(F131,$AQ$533:$AR$535,2,TRUE))</f>
        <v>#N/A</v>
      </c>
      <c r="D63" s="257" t="str">
        <f>IF(F132="","",VLOOKUP(F132,$AS$533:$AT$535,2,TRUE))</f>
        <v>Продолжать учить соблюдать правила безопасности при лепке</v>
      </c>
      <c r="E63" s="257" t="e">
        <f>IF(F133="","",VLOOKUP(F133,$AU$533:$AV$535,2,TRUE))</f>
        <v>#N/A</v>
      </c>
      <c r="F63" s="257" t="e">
        <f>IF(F224="","",VLOOKUP(F224,$AK$591:$AL$593,2,TRUE))</f>
        <v>#N/A</v>
      </c>
      <c r="G63" s="257" t="str">
        <f>IF(F225="","",VLOOKUP(F225,$AM$591:$AN$593,2,TRUE))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str">
        <f>IF(F334="","",VLOOKUP(F334,$AM$591:$AN$593,2,TRUE))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str">
        <f>IF(F340="","",VLOOKUP(F340,$AY$591:$AZ$593,2,TRUE))</f>
        <v>Продолжать учить  аккуратно выполнять работу, соблюдать  правила безопасности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str">
        <f>IF(F346="","",VLOOKUP(F346,$U$595:$V$597,2,TRUE))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str">
        <f>IF(F352="","",VLOOKUP(F352,$AG$595:$AH$597,2,TRUE))</f>
        <v xml:space="preserve">Продолдать учить составлять образ из  нескольких частей  частично 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e">
        <f>IF(F245="","",VLOOKUP(F245,$AK$595:$AL$597,2,TRUE))</f>
        <v>#N/A</v>
      </c>
      <c r="G70" s="257" t="str">
        <f>IF(F246="","",VLOOKUP(F246,$AM$595:$AN$597,2,TRUE))</f>
        <v>Продолжать учить выполнять сюжетные  композиции  индивидуально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str">
        <f>IF(F358="","",VLOOKUP(F358,$AS$595:$AT$597,2,TRUE))</f>
        <v xml:space="preserve">Продолжать учить  создавать сюжетные  
композиции, дополняя их модными деталями
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str">
        <f>IF(F364="","",VLOOKUP(F364,$O$599:$P$601,2,TRUE))</f>
        <v>Продолжать учить  строить  самостоятельно на предложенную тему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str">
        <f>IF(F370="","",VLOOKUP(F370,$AA$599:$AB$601,2,TRUE))</f>
        <v>Продолжать учить анализировать  построенное им сооружение, находить эффективные конструктивные решения, применять их при конструировании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str">
        <f>IF(F376="","",VLOOKUP(F376,$AM$599:$AN$601,2,TRUE))</f>
        <v xml:space="preserve">Продолжать учить работать в команде 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str">
        <f>IF(F382="","",VLOOKUP(F382,$AY$599:$AZ$601,2,TRUE))</f>
        <v>Продолдать учить соблюдать правила  безопасности на  рабочем месте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str">
        <f>IF(F388="","",VLOOKUP(F388,$U$603:$V$605,2,TRUE))</f>
        <v>Продожлать  учить  исполнять знакомые песни самостоятельно с музыкальным сопровождением и  без сопровождения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str">
        <f>IF(F286="","",VLOOKUP(F286,$AI$603:$AJ$605,2,TRUE))</f>
        <v>Учить выделять отдельные фрагменты произведения (вступление, припев,  заключение)</v>
      </c>
      <c r="I83" s="257" t="e">
        <f>IF(F393="","",VLOOKUP(F393,$AE$603:$AF$605,2,TRUE))</f>
        <v>#N/A</v>
      </c>
      <c r="J83" s="257" t="str">
        <f>IF(F394="","",VLOOKUP(F394,$AG$603:$AH$605,2,TRUE))</f>
        <v>Продолжать  учить выделять отдельные фрагменты произведения (вступление, припев,  заключение)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str">
        <f>IF(F397="","",VLOOKUP(F397,$AM$603:$AN$605,2,TRUE))</f>
        <v>Продожлать учить  играть простые  мелодии на  музыкальных  инструментах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str">
        <f>IF(F292="","",VLOOKUP(F292,$AU$603:$AV$605,2,TRUE))</f>
        <v>Учить   самостоятельно и  творчески исполнять песни различного  характера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str">
        <f>IF(G301="","",VLOOKUP(G301,$O$607:$P$609,2,TRUE))</f>
        <v>Продолжать учить  верить в свои силы и возможности, понимать важность трудолюбия и ответственности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str">
        <f>IF(G307="","",VLOOKUP(G307,$AA$607:$AB$609,2,TRUE))</f>
        <v xml:space="preserve">Продолжать учить  говорить осознанно,  выражать свое 
мнение
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2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Ф'!D23</f>
        <v>0</v>
      </c>
      <c r="D98" s="346">
        <f>'дети 5-ти лет К'!D23</f>
        <v>1</v>
      </c>
      <c r="E98" s="346">
        <f>'дети 5-ти лет П'!D23</f>
        <v>1</v>
      </c>
      <c r="F98" s="346">
        <f>'дети 5-ти лет Т'!D23</f>
        <v>1</v>
      </c>
      <c r="G98" s="346">
        <f>'дети 5-ти лет С'!D23</f>
        <v>0</v>
      </c>
    </row>
    <row r="99" spans="2:7" ht="15" customHeight="1" x14ac:dyDescent="0.3">
      <c r="B99" s="629"/>
      <c r="C99" s="346">
        <f>'дети 5-ти лет Ф'!E23</f>
        <v>1</v>
      </c>
      <c r="D99" s="346">
        <f>'дети 5-ти лет К'!E23</f>
        <v>0</v>
      </c>
      <c r="E99" s="346">
        <f>'дети 5-ти лет П'!E23</f>
        <v>0</v>
      </c>
      <c r="F99" s="346">
        <f>'дети 5-ти лет Т'!E23</f>
        <v>0</v>
      </c>
      <c r="G99" s="346">
        <f>'дети 5-ти лет С'!E23</f>
        <v>1</v>
      </c>
    </row>
    <row r="100" spans="2:7" ht="15" customHeight="1" x14ac:dyDescent="0.3">
      <c r="B100" s="630"/>
      <c r="C100" s="346">
        <f>'дети 5-ти лет Ф'!F23</f>
        <v>0</v>
      </c>
      <c r="D100" s="346">
        <f>'дети 5-ти лет К'!F23</f>
        <v>0</v>
      </c>
      <c r="E100" s="346">
        <f>'дети 5-ти лет П'!F23</f>
        <v>0</v>
      </c>
      <c r="F100" s="346">
        <f>'дети 5-ти лет Т'!F23</f>
        <v>0</v>
      </c>
      <c r="G100" s="346">
        <f>'дети 5-ти лет С'!F23</f>
        <v>0</v>
      </c>
    </row>
    <row r="101" spans="2:7" ht="15" customHeight="1" x14ac:dyDescent="0.3">
      <c r="B101" s="628">
        <v>2</v>
      </c>
      <c r="C101" s="346">
        <f>'дети 5-ти лет Ф'!G23</f>
        <v>0</v>
      </c>
      <c r="D101" s="346">
        <f>'дети 5-ти лет К'!G23</f>
        <v>0</v>
      </c>
      <c r="E101" s="346">
        <f>'дети 5-ти лет П'!G23</f>
        <v>1</v>
      </c>
      <c r="F101" s="346">
        <f>'дети 5-ти лет Т'!G23</f>
        <v>1</v>
      </c>
      <c r="G101" s="346">
        <f>'дети 5-ти лет С'!G23</f>
        <v>1</v>
      </c>
    </row>
    <row r="102" spans="2:7" ht="15" customHeight="1" x14ac:dyDescent="0.3">
      <c r="B102" s="629"/>
      <c r="C102" s="346">
        <f>'дети 5-ти лет Ф'!H23</f>
        <v>1</v>
      </c>
      <c r="D102" s="346">
        <f>'дети 5-ти лет К'!H23</f>
        <v>1</v>
      </c>
      <c r="E102" s="346">
        <f>'дети 5-ти лет П'!H23</f>
        <v>0</v>
      </c>
      <c r="F102" s="346">
        <f>'дети 5-ти лет Т'!H23</f>
        <v>0</v>
      </c>
      <c r="G102" s="346">
        <f>'дети 5-ти лет С'!H23</f>
        <v>0</v>
      </c>
    </row>
    <row r="103" spans="2:7" ht="15" customHeight="1" x14ac:dyDescent="0.3">
      <c r="B103" s="630"/>
      <c r="C103" s="346">
        <f>'дети 5-ти лет Ф'!I23</f>
        <v>0</v>
      </c>
      <c r="D103" s="346">
        <f>'дети 5-ти лет К'!I23</f>
        <v>0</v>
      </c>
      <c r="E103" s="346">
        <f>'дети 5-ти лет П'!I23</f>
        <v>0</v>
      </c>
      <c r="F103" s="346">
        <f>'дети 5-ти лет Т'!I23</f>
        <v>0</v>
      </c>
      <c r="G103" s="346">
        <f>'дети 5-ти лет С'!I23</f>
        <v>0</v>
      </c>
    </row>
    <row r="104" spans="2:7" ht="15" customHeight="1" x14ac:dyDescent="0.3">
      <c r="B104" s="628">
        <v>3</v>
      </c>
      <c r="C104" s="346">
        <f>'дети 5-ти лет Ф'!J23</f>
        <v>0</v>
      </c>
      <c r="D104" s="346">
        <f>'дети 5-ти лет К'!J23</f>
        <v>1</v>
      </c>
      <c r="E104" s="346">
        <f>'дети 5-ти лет П'!J23</f>
        <v>1</v>
      </c>
      <c r="F104" s="346">
        <f>'дети 5-ти лет Т'!J23</f>
        <v>0</v>
      </c>
      <c r="G104" s="346">
        <f>'дети 5-ти лет С'!J23</f>
        <v>0</v>
      </c>
    </row>
    <row r="105" spans="2:7" ht="15" customHeight="1" x14ac:dyDescent="0.3">
      <c r="B105" s="629"/>
      <c r="C105" s="346">
        <f>'дети 5-ти лет Ф'!K23</f>
        <v>1</v>
      </c>
      <c r="D105" s="346">
        <f>'дети 5-ти лет К'!K23</f>
        <v>0</v>
      </c>
      <c r="E105" s="346">
        <f>'дети 5-ти лет П'!K23</f>
        <v>0</v>
      </c>
      <c r="F105" s="346">
        <f>'дети 5-ти лет Т'!K23</f>
        <v>1</v>
      </c>
      <c r="G105" s="346">
        <f>'дети 5-ти лет С'!K23</f>
        <v>1</v>
      </c>
    </row>
    <row r="106" spans="2:7" ht="15" customHeight="1" x14ac:dyDescent="0.3">
      <c r="B106" s="630"/>
      <c r="C106" s="346">
        <f>'дети 5-ти лет Ф'!L23</f>
        <v>0</v>
      </c>
      <c r="D106" s="346">
        <f>'дети 5-ти лет К'!L23</f>
        <v>0</v>
      </c>
      <c r="E106" s="346">
        <f>'дети 5-ти лет П'!L23</f>
        <v>0</v>
      </c>
      <c r="F106" s="346">
        <f>'дети 5-ти лет Т'!L23</f>
        <v>0</v>
      </c>
      <c r="G106" s="346">
        <f>'дети 5-ти лет С'!L23</f>
        <v>0</v>
      </c>
    </row>
    <row r="107" spans="2:7" ht="15" customHeight="1" x14ac:dyDescent="0.3">
      <c r="B107" s="628">
        <v>4</v>
      </c>
      <c r="C107" s="346">
        <f>'дети 5-ти лет Ф'!M23</f>
        <v>0</v>
      </c>
      <c r="D107" s="346">
        <f>'дети 5-ти лет К'!M23</f>
        <v>0</v>
      </c>
      <c r="E107" s="346">
        <f>'дети 5-ти лет П'!M23</f>
        <v>1</v>
      </c>
      <c r="F107" s="346">
        <f>'дети 5-ти лет Т'!M23</f>
        <v>1</v>
      </c>
      <c r="G107" s="346">
        <f>'дети 5-ти лет С'!M23</f>
        <v>0</v>
      </c>
    </row>
    <row r="108" spans="2:7" ht="15" customHeight="1" x14ac:dyDescent="0.3">
      <c r="B108" s="629"/>
      <c r="C108" s="346">
        <f>'дети 5-ти лет Ф'!N23</f>
        <v>1</v>
      </c>
      <c r="D108" s="346">
        <f>'дети 5-ти лет К'!N23</f>
        <v>1</v>
      </c>
      <c r="E108" s="346">
        <f>'дети 5-ти лет П'!N23</f>
        <v>0</v>
      </c>
      <c r="F108" s="346">
        <f>'дети 5-ти лет Т'!N23</f>
        <v>0</v>
      </c>
      <c r="G108" s="346">
        <f>'дети 5-ти лет С'!N23</f>
        <v>1</v>
      </c>
    </row>
    <row r="109" spans="2:7" ht="15" customHeight="1" x14ac:dyDescent="0.3">
      <c r="B109" s="630"/>
      <c r="C109" s="346">
        <f>'дети 5-ти лет Ф'!O23</f>
        <v>0</v>
      </c>
      <c r="D109" s="346">
        <f>'дети 5-ти лет К'!O23</f>
        <v>0</v>
      </c>
      <c r="E109" s="346">
        <f>'дети 5-ти лет П'!O23</f>
        <v>0</v>
      </c>
      <c r="F109" s="346">
        <f>'дети 5-ти лет Т'!O23</f>
        <v>0</v>
      </c>
      <c r="G109" s="346">
        <f>'дети 5-ти лет С'!O23</f>
        <v>0</v>
      </c>
    </row>
    <row r="110" spans="2:7" ht="15" customHeight="1" x14ac:dyDescent="0.3">
      <c r="B110" s="628">
        <v>5</v>
      </c>
      <c r="C110" s="346">
        <f>'дети 5-ти лет Ф'!P23</f>
        <v>0</v>
      </c>
      <c r="D110" s="346">
        <f>'дети 5-ти лет К'!P23</f>
        <v>0</v>
      </c>
      <c r="E110" s="346">
        <f>'дети 5-ти лет П'!P23</f>
        <v>0</v>
      </c>
      <c r="F110" s="346">
        <f>'дети 5-ти лет Т'!P23</f>
        <v>1</v>
      </c>
      <c r="G110" s="346">
        <f>'дети 5-ти лет С'!P23</f>
        <v>1</v>
      </c>
    </row>
    <row r="111" spans="2:7" ht="15" customHeight="1" x14ac:dyDescent="0.3">
      <c r="B111" s="629"/>
      <c r="C111" s="346">
        <f>'дети 5-ти лет Ф'!Q23</f>
        <v>1</v>
      </c>
      <c r="D111" s="346">
        <f>'дети 5-ти лет К'!Q23</f>
        <v>1</v>
      </c>
      <c r="E111" s="346">
        <f>'дети 5-ти лет П'!Q23</f>
        <v>1</v>
      </c>
      <c r="F111" s="346">
        <f>'дети 5-ти лет Т'!Q23</f>
        <v>0</v>
      </c>
      <c r="G111" s="346">
        <f>'дети 5-ти лет С'!Q23</f>
        <v>0</v>
      </c>
    </row>
    <row r="112" spans="2:7" ht="15" customHeight="1" x14ac:dyDescent="0.3">
      <c r="B112" s="630"/>
      <c r="C112" s="346">
        <f>'дети 5-ти лет Ф'!R23</f>
        <v>0</v>
      </c>
      <c r="D112" s="346">
        <f>'дети 5-ти лет К'!R23</f>
        <v>0</v>
      </c>
      <c r="E112" s="346">
        <f>'дети 5-ти лет П'!R23</f>
        <v>0</v>
      </c>
      <c r="F112" s="346">
        <f>'дети 5-ти лет Т'!R23</f>
        <v>0</v>
      </c>
      <c r="G112" s="346">
        <f>'дети 5-ти лет С'!R23</f>
        <v>0</v>
      </c>
    </row>
    <row r="113" spans="2:7" ht="15" customHeight="1" x14ac:dyDescent="0.3">
      <c r="B113" s="628">
        <v>6</v>
      </c>
      <c r="C113" s="346">
        <f>'дети 5-ти лет Ф'!S23</f>
        <v>0</v>
      </c>
      <c r="D113" s="346">
        <f>'дети 5-ти лет К'!S23</f>
        <v>1</v>
      </c>
      <c r="E113" s="346">
        <f>'дети 5-ти лет П'!S23</f>
        <v>1</v>
      </c>
      <c r="F113" s="346">
        <f>'дети 5-ти лет Т'!S23</f>
        <v>1</v>
      </c>
      <c r="G113" s="346">
        <f>'дети 5-ти лет С'!S23</f>
        <v>1</v>
      </c>
    </row>
    <row r="114" spans="2:7" ht="15" customHeight="1" x14ac:dyDescent="0.3">
      <c r="B114" s="629"/>
      <c r="C114" s="346">
        <f>'дети 5-ти лет Ф'!T23</f>
        <v>1</v>
      </c>
      <c r="D114" s="346">
        <f>'дети 5-ти лет К'!T23</f>
        <v>0</v>
      </c>
      <c r="E114" s="346">
        <f>'дети 5-ти лет П'!T23</f>
        <v>0</v>
      </c>
      <c r="F114" s="346">
        <f>'дети 5-ти лет Т'!T23</f>
        <v>0</v>
      </c>
      <c r="G114" s="346">
        <f>'дети 5-ти лет С'!T23</f>
        <v>0</v>
      </c>
    </row>
    <row r="115" spans="2:7" ht="15" customHeight="1" x14ac:dyDescent="0.3">
      <c r="B115" s="630"/>
      <c r="C115" s="346">
        <f>'дети 5-ти лет Ф'!U23</f>
        <v>0</v>
      </c>
      <c r="D115" s="346">
        <f>'дети 5-ти лет К'!U23</f>
        <v>0</v>
      </c>
      <c r="E115" s="346">
        <f>'дети 5-ти лет П'!U23</f>
        <v>0</v>
      </c>
      <c r="F115" s="346">
        <f>'дети 5-ти лет Т'!U23</f>
        <v>0</v>
      </c>
      <c r="G115" s="346">
        <f>'дети 5-ти лет С'!U23</f>
        <v>0</v>
      </c>
    </row>
    <row r="116" spans="2:7" ht="15" customHeight="1" x14ac:dyDescent="0.3">
      <c r="B116" s="628">
        <v>7</v>
      </c>
      <c r="C116" s="790"/>
      <c r="D116" s="346">
        <f>'дети 5-ти лет К'!V23</f>
        <v>0</v>
      </c>
      <c r="E116" s="790"/>
      <c r="F116" s="346">
        <f>'дети 5-ти лет Т'!V23</f>
        <v>0</v>
      </c>
      <c r="G116" s="790"/>
    </row>
    <row r="117" spans="2:7" ht="15" customHeight="1" x14ac:dyDescent="0.3">
      <c r="B117" s="629"/>
      <c r="C117" s="791"/>
      <c r="D117" s="346">
        <f>'дети 5-ти лет Т'!W23</f>
        <v>1</v>
      </c>
      <c r="E117" s="791"/>
      <c r="F117" s="346">
        <f>'дети 5-ти лет Т'!W23</f>
        <v>1</v>
      </c>
      <c r="G117" s="791"/>
    </row>
    <row r="118" spans="2:7" ht="15" customHeight="1" x14ac:dyDescent="0.3">
      <c r="B118" s="630"/>
      <c r="C118" s="791"/>
      <c r="D118" s="346">
        <f>'дети 5-ти лет К'!X23</f>
        <v>0</v>
      </c>
      <c r="E118" s="791"/>
      <c r="F118" s="346">
        <f>'дети 5-ти лет Т'!X23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К'!Y23</f>
        <v>1</v>
      </c>
      <c r="E119" s="791"/>
      <c r="F119" s="346">
        <f>'дети 5-ти лет Т'!Y23</f>
        <v>1</v>
      </c>
      <c r="G119" s="791"/>
    </row>
    <row r="120" spans="2:7" ht="15" customHeight="1" x14ac:dyDescent="0.3">
      <c r="B120" s="629"/>
      <c r="C120" s="791"/>
      <c r="D120" s="346">
        <f>'дети 5-ти лет К'!Z23</f>
        <v>0</v>
      </c>
      <c r="E120" s="791"/>
      <c r="F120" s="346">
        <f>'дети 5-ти лет Т'!Z23</f>
        <v>0</v>
      </c>
      <c r="G120" s="791"/>
    </row>
    <row r="121" spans="2:7" ht="15" customHeight="1" x14ac:dyDescent="0.3">
      <c r="B121" s="630"/>
      <c r="C121" s="791"/>
      <c r="D121" s="346">
        <f>'дети 5-ти лет К'!AA23</f>
        <v>0</v>
      </c>
      <c r="E121" s="791"/>
      <c r="F121" s="346">
        <f>'дети 5-ти лет Т'!AA23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К'!AB23</f>
        <v>0</v>
      </c>
      <c r="E122" s="791"/>
      <c r="F122" s="346">
        <f>'дети 5-ти лет Т'!AB23</f>
        <v>0</v>
      </c>
      <c r="G122" s="791"/>
    </row>
    <row r="123" spans="2:7" ht="15" customHeight="1" x14ac:dyDescent="0.3">
      <c r="B123" s="629"/>
      <c r="C123" s="791"/>
      <c r="D123" s="346">
        <f>'дети 5-ти лет К'!AC23</f>
        <v>1</v>
      </c>
      <c r="E123" s="791"/>
      <c r="F123" s="346">
        <f>'дети 5-ти лет Т'!AC23</f>
        <v>1</v>
      </c>
      <c r="G123" s="791"/>
    </row>
    <row r="124" spans="2:7" ht="15" customHeight="1" x14ac:dyDescent="0.3">
      <c r="B124" s="630"/>
      <c r="C124" s="791"/>
      <c r="D124" s="346">
        <f>'дети 5-ти лет К'!AD23</f>
        <v>0</v>
      </c>
      <c r="E124" s="791"/>
      <c r="F124" s="346">
        <f>'дети 5-ти лет Т'!AD23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К'!AE23</f>
        <v>0</v>
      </c>
      <c r="E125" s="791"/>
      <c r="F125" s="346">
        <f>'дети 5-ти лет Т'!AE23</f>
        <v>0</v>
      </c>
      <c r="G125" s="791"/>
    </row>
    <row r="126" spans="2:7" ht="15" customHeight="1" x14ac:dyDescent="0.3">
      <c r="B126" s="635"/>
      <c r="C126" s="791"/>
      <c r="D126" s="346">
        <f>'дети 5-ти лет К'!AF23</f>
        <v>0</v>
      </c>
      <c r="E126" s="791"/>
      <c r="F126" s="346">
        <f>'дети 5-ти лет Т'!AF23</f>
        <v>1</v>
      </c>
      <c r="G126" s="791"/>
    </row>
    <row r="127" spans="2:7" ht="15" customHeight="1" x14ac:dyDescent="0.3">
      <c r="B127" s="635"/>
      <c r="C127" s="791"/>
      <c r="D127" s="346">
        <f>'дети 5-ти лет К'!AG23</f>
        <v>1</v>
      </c>
      <c r="E127" s="791"/>
      <c r="F127" s="346">
        <f>'дети 5-ти лет Т'!AG23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К'!AH23</f>
        <v>0</v>
      </c>
      <c r="E128" s="791"/>
      <c r="F128" s="346">
        <f>'дети 5-ти лет Т'!AH23</f>
        <v>1</v>
      </c>
      <c r="G128" s="791"/>
    </row>
    <row r="129" spans="2:7" ht="15" customHeight="1" x14ac:dyDescent="0.3">
      <c r="B129" s="635"/>
      <c r="C129" s="791"/>
      <c r="D129" s="346">
        <f>'дети 5-ти лет К'!AI23</f>
        <v>1</v>
      </c>
      <c r="E129" s="791"/>
      <c r="F129" s="346">
        <f>'дети 5-ти лет Т'!AI23</f>
        <v>0</v>
      </c>
      <c r="G129" s="791"/>
    </row>
    <row r="130" spans="2:7" x14ac:dyDescent="0.3">
      <c r="B130" s="635"/>
      <c r="C130" s="791"/>
      <c r="D130" s="346">
        <f>'дети 5-ти лет К'!AJ23</f>
        <v>0</v>
      </c>
      <c r="E130" s="791"/>
      <c r="F130" s="346">
        <f>'дети 5-ти лет Т'!AJ23</f>
        <v>0</v>
      </c>
      <c r="G130" s="791"/>
    </row>
    <row r="131" spans="2:7" x14ac:dyDescent="0.3">
      <c r="B131" s="635">
        <v>12</v>
      </c>
      <c r="C131" s="791"/>
      <c r="D131" s="346">
        <f>'дети 5-ти лет К'!AK23</f>
        <v>1</v>
      </c>
      <c r="E131" s="791"/>
      <c r="F131" s="346">
        <f>'дети 5-ти лет Т'!AK23</f>
        <v>0</v>
      </c>
      <c r="G131" s="791"/>
    </row>
    <row r="132" spans="2:7" x14ac:dyDescent="0.3">
      <c r="B132" s="635"/>
      <c r="C132" s="791"/>
      <c r="D132" s="346">
        <f>'дети 5-ти лет К'!AL23</f>
        <v>0</v>
      </c>
      <c r="E132" s="791"/>
      <c r="F132" s="346">
        <f>'дети 5-ти лет Т'!AL23</f>
        <v>1</v>
      </c>
      <c r="G132" s="791"/>
    </row>
    <row r="133" spans="2:7" x14ac:dyDescent="0.3">
      <c r="B133" s="635"/>
      <c r="C133" s="791"/>
      <c r="D133" s="346">
        <f>'дети 5-ти лет К'!AM23</f>
        <v>0</v>
      </c>
      <c r="E133" s="791"/>
      <c r="F133" s="346">
        <f>'дети 5-ти лет Т'!AM23</f>
        <v>0</v>
      </c>
      <c r="G133" s="791"/>
    </row>
    <row r="134" spans="2:7" x14ac:dyDescent="0.3">
      <c r="B134" s="635">
        <v>13</v>
      </c>
      <c r="C134" s="791"/>
      <c r="D134" s="346">
        <f>'дети 5-ти лет К'!AN23</f>
        <v>0</v>
      </c>
      <c r="E134" s="791"/>
      <c r="F134" s="346">
        <f>'дети 5-ти лет Т'!AN23</f>
        <v>1</v>
      </c>
      <c r="G134" s="791"/>
    </row>
    <row r="135" spans="2:7" x14ac:dyDescent="0.3">
      <c r="B135" s="635"/>
      <c r="C135" s="791"/>
      <c r="D135" s="346">
        <f>'дети 5-ти лет К'!AO23</f>
        <v>1</v>
      </c>
      <c r="E135" s="791"/>
      <c r="F135" s="346">
        <f>'дети 5-ти лет Т'!AO23</f>
        <v>0</v>
      </c>
      <c r="G135" s="791"/>
    </row>
    <row r="136" spans="2:7" x14ac:dyDescent="0.3">
      <c r="B136" s="635"/>
      <c r="C136" s="791"/>
      <c r="D136" s="346">
        <f>'дети 5-ти лет К'!AP23</f>
        <v>0</v>
      </c>
      <c r="E136" s="791"/>
      <c r="F136" s="346">
        <f>'дети 5-ти лет Т'!AP23</f>
        <v>0</v>
      </c>
      <c r="G136" s="791"/>
    </row>
    <row r="137" spans="2:7" x14ac:dyDescent="0.3">
      <c r="B137" s="635">
        <v>14</v>
      </c>
      <c r="C137" s="791"/>
      <c r="D137" s="346">
        <f>'дети 5-ти лет К'!AQ23</f>
        <v>1</v>
      </c>
      <c r="E137" s="791"/>
      <c r="F137" s="346">
        <f>'дети 5-ти лет Т'!AQ23</f>
        <v>0</v>
      </c>
      <c r="G137" s="791"/>
    </row>
    <row r="138" spans="2:7" x14ac:dyDescent="0.3">
      <c r="B138" s="635"/>
      <c r="C138" s="791"/>
      <c r="D138" s="346">
        <f>'дети 5-ти лет К'!AR23</f>
        <v>0</v>
      </c>
      <c r="E138" s="791"/>
      <c r="F138" s="346">
        <f>'дети 5-ти лет Т'!AR23</f>
        <v>1</v>
      </c>
      <c r="G138" s="791"/>
    </row>
    <row r="139" spans="2:7" x14ac:dyDescent="0.3">
      <c r="B139" s="635"/>
      <c r="C139" s="791"/>
      <c r="D139" s="346">
        <f>'дети 5-ти лет К'!AS23</f>
        <v>0</v>
      </c>
      <c r="E139" s="791"/>
      <c r="F139" s="346">
        <f>'дети 5-ти лет Т'!AS23</f>
        <v>0</v>
      </c>
      <c r="G139" s="791"/>
    </row>
    <row r="140" spans="2:7" x14ac:dyDescent="0.3">
      <c r="B140" s="635">
        <v>15</v>
      </c>
      <c r="C140" s="791"/>
      <c r="D140" s="346">
        <f>'дети 5-ти лет К'!AT23</f>
        <v>0</v>
      </c>
      <c r="E140" s="791"/>
      <c r="F140" s="346">
        <f>'дети 5-ти лет Т'!AT23</f>
        <v>1</v>
      </c>
      <c r="G140" s="791"/>
    </row>
    <row r="141" spans="2:7" x14ac:dyDescent="0.3">
      <c r="B141" s="635"/>
      <c r="C141" s="791"/>
      <c r="D141" s="346">
        <f>'дети 5-ти лет К'!AU23</f>
        <v>1</v>
      </c>
      <c r="E141" s="791"/>
      <c r="F141" s="346">
        <f>'дети 5-ти лет Т'!AU23</f>
        <v>0</v>
      </c>
      <c r="G141" s="791"/>
    </row>
    <row r="142" spans="2:7" x14ac:dyDescent="0.3">
      <c r="B142" s="635"/>
      <c r="C142" s="791"/>
      <c r="D142" s="346">
        <f>'дети 5-ти лет К'!AV23</f>
        <v>0</v>
      </c>
      <c r="E142" s="791"/>
      <c r="F142" s="346">
        <f>'дети 5-ти лет Т'!AV23</f>
        <v>0</v>
      </c>
      <c r="G142" s="791"/>
    </row>
    <row r="143" spans="2:7" x14ac:dyDescent="0.3">
      <c r="B143" s="635">
        <v>16</v>
      </c>
      <c r="C143" s="791"/>
      <c r="D143" s="346">
        <f>'дети 5-ти лет К'!AW23</f>
        <v>0</v>
      </c>
      <c r="E143" s="791"/>
      <c r="F143" s="346">
        <f>'дети 5-ти лет Т'!AW23</f>
        <v>0</v>
      </c>
      <c r="G143" s="791"/>
    </row>
    <row r="144" spans="2:7" x14ac:dyDescent="0.3">
      <c r="B144" s="635"/>
      <c r="C144" s="791"/>
      <c r="D144" s="346">
        <f>'дети 5-ти лет К'!AX23</f>
        <v>1</v>
      </c>
      <c r="E144" s="791"/>
      <c r="F144" s="346">
        <f>'дети 5-ти лет Т'!AX23</f>
        <v>1</v>
      </c>
      <c r="G144" s="791"/>
    </row>
    <row r="145" spans="2:7" x14ac:dyDescent="0.3">
      <c r="B145" s="635"/>
      <c r="C145" s="791"/>
      <c r="D145" s="346">
        <f>'дети 5-ти лет К'!AY23</f>
        <v>0</v>
      </c>
      <c r="E145" s="791"/>
      <c r="F145" s="346">
        <f>'дети 5-ти лет Т'!AY23</f>
        <v>0</v>
      </c>
      <c r="G145" s="791"/>
    </row>
    <row r="146" spans="2:7" x14ac:dyDescent="0.3">
      <c r="B146" s="635">
        <v>17</v>
      </c>
      <c r="C146" s="791"/>
      <c r="D146" s="346">
        <f>'дети 5-ти лет К'!AZ23</f>
        <v>0</v>
      </c>
      <c r="E146" s="791"/>
      <c r="F146" s="346">
        <f>'дети 5-ти лет Т'!AZ23</f>
        <v>1</v>
      </c>
      <c r="G146" s="791"/>
    </row>
    <row r="147" spans="2:7" x14ac:dyDescent="0.3">
      <c r="B147" s="635"/>
      <c r="C147" s="791"/>
      <c r="D147" s="346">
        <f>'дети 5-ти лет К'!BA23</f>
        <v>1</v>
      </c>
      <c r="E147" s="791"/>
      <c r="F147" s="346">
        <f>'дети 5-ти лет Т'!BA23</f>
        <v>0</v>
      </c>
      <c r="G147" s="791"/>
    </row>
    <row r="148" spans="2:7" x14ac:dyDescent="0.3">
      <c r="B148" s="635"/>
      <c r="C148" s="791"/>
      <c r="D148" s="346">
        <f>'дети 5-ти лет К'!BB23</f>
        <v>0</v>
      </c>
      <c r="E148" s="791"/>
      <c r="F148" s="346">
        <f>'дети 5-ти лет Т'!BB23</f>
        <v>0</v>
      </c>
      <c r="G148" s="791"/>
    </row>
    <row r="149" spans="2:7" x14ac:dyDescent="0.3">
      <c r="B149" s="635">
        <v>18</v>
      </c>
      <c r="C149" s="791"/>
      <c r="D149" s="346">
        <f>'дети 5-ти лет К'!BC23</f>
        <v>1</v>
      </c>
      <c r="E149" s="791"/>
      <c r="F149" s="346">
        <f>'дети 5-ти лет Т'!BC23</f>
        <v>0</v>
      </c>
      <c r="G149" s="791"/>
    </row>
    <row r="150" spans="2:7" x14ac:dyDescent="0.3">
      <c r="B150" s="635"/>
      <c r="C150" s="791"/>
      <c r="D150" s="346">
        <f>'дети 5-ти лет К'!BD23</f>
        <v>0</v>
      </c>
      <c r="E150" s="791"/>
      <c r="F150" s="346">
        <f>'дети 5-ти лет Т'!BD23</f>
        <v>1</v>
      </c>
      <c r="G150" s="791"/>
    </row>
    <row r="151" spans="2:7" x14ac:dyDescent="0.3">
      <c r="B151" s="635"/>
      <c r="C151" s="791"/>
      <c r="D151" s="346">
        <f>'дети 5-ти лет К'!BE23</f>
        <v>0</v>
      </c>
      <c r="E151" s="791"/>
      <c r="F151" s="346">
        <f>'дети 5-ти лет Т'!BE23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Т'!BF23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Т'!BG23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Т'!BH23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Т'!BI23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Т'!BJ23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Т'!BK23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Т'!BL23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Т'!BM23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Т'!BN23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Т'!BO23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Т'!BP23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Т'!BQ23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Т'!BR23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Т'!BS23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Т'!BT23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Т'!BU23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Т'!BV23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Т'!BW23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Т'!BX23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Т'!BY23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Т'!BZ23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Т'!CA23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Т'!CB23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Т'!CC23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Т'!CD23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Т'!CE23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Т'!CF23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Т'!CG23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Т'!CH23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Т'!CI23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Т'!CJ23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Т'!CK23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Т'!CL23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Т'!CM23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Т'!CN23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Т'!CO23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5.2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Ф'!D69</f>
        <v>0</v>
      </c>
      <c r="D191" s="347">
        <f>'дети 5-ти лет К'!D69</f>
        <v>0</v>
      </c>
      <c r="E191" s="347">
        <f>'дети 5-ти лет П'!D69</f>
        <v>1</v>
      </c>
      <c r="F191" s="347">
        <f>'дети 5-ти лет Т'!D69</f>
        <v>1</v>
      </c>
      <c r="G191" s="347">
        <f>'дети 5-ти лет С'!D69</f>
        <v>0</v>
      </c>
    </row>
    <row r="192" spans="2:7" ht="15" customHeight="1" x14ac:dyDescent="0.3">
      <c r="B192" s="629"/>
      <c r="C192" s="347">
        <f>'дети 5-ти лет Ф'!E69</f>
        <v>1</v>
      </c>
      <c r="D192" s="347">
        <f>'дети 5-ти лет К'!E69</f>
        <v>1</v>
      </c>
      <c r="E192" s="347">
        <f>'дети 5-ти лет П'!E69</f>
        <v>0</v>
      </c>
      <c r="F192" s="347">
        <f>'дети 5-ти лет Т'!E69</f>
        <v>0</v>
      </c>
      <c r="G192" s="347">
        <f>'дети 5-ти лет С'!E69</f>
        <v>1</v>
      </c>
    </row>
    <row r="193" spans="2:100" ht="15" customHeight="1" x14ac:dyDescent="0.3">
      <c r="B193" s="630"/>
      <c r="C193" s="347">
        <f>'дети 5-ти лет Ф'!F69</f>
        <v>0</v>
      </c>
      <c r="D193" s="347">
        <f>'дети 5-ти лет К'!F69</f>
        <v>0</v>
      </c>
      <c r="E193" s="347">
        <f>'дети 5-ти лет П'!F69</f>
        <v>0</v>
      </c>
      <c r="F193" s="347">
        <f>'дети 5-ти лет Т'!F69</f>
        <v>0</v>
      </c>
      <c r="G193" s="347">
        <f>'дети 5-ти лет С'!F69</f>
        <v>0</v>
      </c>
    </row>
    <row r="194" spans="2:100" ht="15" customHeight="1" x14ac:dyDescent="0.3">
      <c r="B194" s="628">
        <v>2</v>
      </c>
      <c r="C194" s="347">
        <f>'дети 5-ти лет Ф'!G69</f>
        <v>1</v>
      </c>
      <c r="D194" s="347">
        <f>'дети 5-ти лет К'!G69</f>
        <v>1</v>
      </c>
      <c r="E194" s="347">
        <f>'дети 5-ти лет П'!G69</f>
        <v>0</v>
      </c>
      <c r="F194" s="347">
        <f>'дети 5-ти лет Т'!G69</f>
        <v>1</v>
      </c>
      <c r="G194" s="347">
        <f>'дети 5-ти лет С'!G69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Ф'!H69</f>
        <v>0</v>
      </c>
      <c r="D195" s="347">
        <f>'дети 5-ти лет К'!H69</f>
        <v>0</v>
      </c>
      <c r="E195" s="347">
        <f>'дети 5-ти лет П'!H69</f>
        <v>1</v>
      </c>
      <c r="F195" s="347">
        <f>'дети 5-ти лет Т'!H69</f>
        <v>0</v>
      </c>
      <c r="G195" s="347">
        <f>'дети 5-ти лет С'!H69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Ф'!I69</f>
        <v>0</v>
      </c>
      <c r="D196" s="347">
        <f>'дети 5-ти лет К'!I69</f>
        <v>0</v>
      </c>
      <c r="E196" s="347">
        <f>'дети 5-ти лет П'!I69</f>
        <v>0</v>
      </c>
      <c r="F196" s="347">
        <f>'дети 5-ти лет Т'!I69</f>
        <v>0</v>
      </c>
      <c r="G196" s="347">
        <f>'дети 5-ти лет С'!I69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Ф'!J69</f>
        <v>1</v>
      </c>
      <c r="D197" s="347">
        <f>'дети 5-ти лет К'!J69</f>
        <v>0</v>
      </c>
      <c r="E197" s="347">
        <f>'дети 5-ти лет П'!J69</f>
        <v>1</v>
      </c>
      <c r="F197" s="347">
        <f>'дети 5-ти лет Т'!J69</f>
        <v>0</v>
      </c>
      <c r="G197" s="347">
        <f>'дети 5-ти лет С'!J69</f>
        <v>0</v>
      </c>
    </row>
    <row r="198" spans="2:100" ht="15" customHeight="1" x14ac:dyDescent="0.3">
      <c r="B198" s="629"/>
      <c r="C198" s="347">
        <f>'дети 5-ти лет Ф'!K69</f>
        <v>0</v>
      </c>
      <c r="D198" s="347">
        <f>'дети 5-ти лет К'!K69</f>
        <v>1</v>
      </c>
      <c r="E198" s="347">
        <f>'дети 5-ти лет П'!K69</f>
        <v>0</v>
      </c>
      <c r="F198" s="347">
        <f>'дети 5-ти лет Т'!K69</f>
        <v>1</v>
      </c>
      <c r="G198" s="347">
        <f>'дети 5-ти лет С'!K69</f>
        <v>1</v>
      </c>
    </row>
    <row r="199" spans="2:100" ht="15" customHeight="1" x14ac:dyDescent="0.3">
      <c r="B199" s="630"/>
      <c r="C199" s="347">
        <f>'дети 5-ти лет Ф'!L69</f>
        <v>0</v>
      </c>
      <c r="D199" s="347">
        <f>'дети 5-ти лет К'!L69</f>
        <v>0</v>
      </c>
      <c r="E199" s="347">
        <f>'дети 5-ти лет П'!L69</f>
        <v>0</v>
      </c>
      <c r="F199" s="347">
        <f>'дети 5-ти лет Т'!L69</f>
        <v>0</v>
      </c>
      <c r="G199" s="347">
        <f>'дети 5-ти лет С'!L69</f>
        <v>0</v>
      </c>
    </row>
    <row r="200" spans="2:100" ht="15" customHeight="1" x14ac:dyDescent="0.3">
      <c r="B200" s="628">
        <v>4</v>
      </c>
      <c r="C200" s="347">
        <f>'дети 5-ти лет Ф'!M69</f>
        <v>1</v>
      </c>
      <c r="D200" s="347">
        <f>'дети 5-ти лет К'!M69</f>
        <v>0</v>
      </c>
      <c r="E200" s="347">
        <f>'дети 5-ти лет П'!M69</f>
        <v>1</v>
      </c>
      <c r="F200" s="347">
        <f>'дети 5-ти лет Т'!M69</f>
        <v>1</v>
      </c>
      <c r="G200" s="347">
        <f>'дети 5-ти лет С'!M69</f>
        <v>1</v>
      </c>
    </row>
    <row r="201" spans="2:100" ht="15" customHeight="1" x14ac:dyDescent="0.3">
      <c r="B201" s="629"/>
      <c r="C201" s="347">
        <f>'дети 5-ти лет Ф'!N69</f>
        <v>0</v>
      </c>
      <c r="D201" s="347">
        <f>'дети 5-ти лет К'!N69</f>
        <v>1</v>
      </c>
      <c r="E201" s="347">
        <f>'дети 5-ти лет П'!N69</f>
        <v>0</v>
      </c>
      <c r="F201" s="347">
        <f>'дети 5-ти лет Т'!N69</f>
        <v>0</v>
      </c>
      <c r="G201" s="347">
        <f>'дети 5-ти лет С'!N69</f>
        <v>0</v>
      </c>
    </row>
    <row r="202" spans="2:100" ht="15" customHeight="1" x14ac:dyDescent="0.3">
      <c r="B202" s="630"/>
      <c r="C202" s="347">
        <f>'дети 5-ти лет Ф'!O69</f>
        <v>0</v>
      </c>
      <c r="D202" s="347">
        <f>'дети 5-ти лет К'!O69</f>
        <v>0</v>
      </c>
      <c r="E202" s="347">
        <f>'дети 5-ти лет П'!O69</f>
        <v>0</v>
      </c>
      <c r="F202" s="347">
        <f>'дети 5-ти лет Т'!O69</f>
        <v>0</v>
      </c>
      <c r="G202" s="347">
        <f>'дети 5-ти лет С'!O69</f>
        <v>0</v>
      </c>
    </row>
    <row r="203" spans="2:100" ht="15" customHeight="1" x14ac:dyDescent="0.3">
      <c r="B203" s="628">
        <v>5</v>
      </c>
      <c r="C203" s="347">
        <f>'дети 5-ти лет Ф'!P69</f>
        <v>1</v>
      </c>
      <c r="D203" s="347">
        <f>'дети 5-ти лет К'!P69</f>
        <v>0</v>
      </c>
      <c r="E203" s="347">
        <f>'дети 5-ти лет П'!P69</f>
        <v>0</v>
      </c>
      <c r="F203" s="347">
        <f>'дети 5-ти лет Т'!P69</f>
        <v>1</v>
      </c>
      <c r="G203" s="347">
        <f>'дети 5-ти лет С'!P69</f>
        <v>1</v>
      </c>
    </row>
    <row r="204" spans="2:100" ht="15" customHeight="1" x14ac:dyDescent="0.3">
      <c r="B204" s="629"/>
      <c r="C204" s="347">
        <f>'дети 5-ти лет Ф'!Q69</f>
        <v>0</v>
      </c>
      <c r="D204" s="347">
        <f>'дети 5-ти лет К'!Q69</f>
        <v>1</v>
      </c>
      <c r="E204" s="347">
        <f>'дети 5-ти лет П'!Q69</f>
        <v>1</v>
      </c>
      <c r="F204" s="347">
        <f>'дети 5-ти лет Т'!Q69</f>
        <v>0</v>
      </c>
      <c r="G204" s="347">
        <f>'дети 5-ти лет С'!Q69</f>
        <v>0</v>
      </c>
    </row>
    <row r="205" spans="2:100" ht="15" customHeight="1" x14ac:dyDescent="0.3">
      <c r="B205" s="630"/>
      <c r="C205" s="347">
        <f>'дети 5-ти лет Ф'!R69</f>
        <v>0</v>
      </c>
      <c r="D205" s="347">
        <f>'дети 5-ти лет К'!R69</f>
        <v>0</v>
      </c>
      <c r="E205" s="347">
        <f>'дети 5-ти лет П'!R69</f>
        <v>0</v>
      </c>
      <c r="F205" s="347">
        <f>'дети 5-ти лет Т'!R69</f>
        <v>0</v>
      </c>
      <c r="G205" s="347">
        <f>'дети 5-ти лет С'!R69</f>
        <v>0</v>
      </c>
    </row>
    <row r="206" spans="2:100" ht="15" customHeight="1" x14ac:dyDescent="0.3">
      <c r="B206" s="628">
        <v>6</v>
      </c>
      <c r="C206" s="347">
        <f>'дети 5-ти лет Ф'!S69</f>
        <v>1</v>
      </c>
      <c r="D206" s="347">
        <f>'дети 5-ти лет К'!S69</f>
        <v>0</v>
      </c>
      <c r="E206" s="347">
        <f>'дети 5-ти лет П'!S69</f>
        <v>1</v>
      </c>
      <c r="F206" s="347">
        <f>'дети 5-ти лет Т'!S69</f>
        <v>1</v>
      </c>
      <c r="G206" s="347">
        <f>'дети 5-ти лет С'!S69</f>
        <v>0</v>
      </c>
    </row>
    <row r="207" spans="2:100" ht="15" customHeight="1" x14ac:dyDescent="0.3">
      <c r="B207" s="629"/>
      <c r="C207" s="347">
        <f>'дети 5-ти лет Ф'!T69</f>
        <v>0</v>
      </c>
      <c r="D207" s="347">
        <f>'дети 5-ти лет К'!T69</f>
        <v>1</v>
      </c>
      <c r="E207" s="347">
        <f>'дети 5-ти лет П'!T69</f>
        <v>0</v>
      </c>
      <c r="F207" s="347">
        <f>'дети 5-ти лет Т'!T69</f>
        <v>0</v>
      </c>
      <c r="G207" s="347">
        <f>'дети 5-ти лет С'!T69</f>
        <v>1</v>
      </c>
    </row>
    <row r="208" spans="2:100" ht="15" customHeight="1" x14ac:dyDescent="0.3">
      <c r="B208" s="630"/>
      <c r="C208" s="347">
        <f>'дети 5-ти лет Ф'!U69</f>
        <v>0</v>
      </c>
      <c r="D208" s="347">
        <f>'дети 5-ти лет К'!U69</f>
        <v>0</v>
      </c>
      <c r="E208" s="347">
        <f>'дети 5-ти лет П'!U69</f>
        <v>0</v>
      </c>
      <c r="F208" s="347">
        <f>'дети 5-ти лет Т'!U69</f>
        <v>0</v>
      </c>
      <c r="G208" s="347">
        <f>'дети 5-ти лет С'!U69</f>
        <v>0</v>
      </c>
    </row>
    <row r="209" spans="2:7" ht="15" customHeight="1" x14ac:dyDescent="0.3">
      <c r="B209" s="628">
        <v>7</v>
      </c>
      <c r="C209" s="347">
        <f>'дети 5-ти лет Ф'!V69</f>
        <v>1</v>
      </c>
      <c r="D209" s="347">
        <f>'дети 5-ти лет К'!V69</f>
        <v>0</v>
      </c>
      <c r="E209" s="347">
        <f>'дети 5-ти лет П'!V69</f>
        <v>1</v>
      </c>
      <c r="F209" s="347">
        <f>'дети 5-ти лет Т'!V69</f>
        <v>1</v>
      </c>
      <c r="G209" s="347">
        <f>'дети 5-ти лет С'!V69</f>
        <v>1</v>
      </c>
    </row>
    <row r="210" spans="2:7" ht="15" customHeight="1" x14ac:dyDescent="0.3">
      <c r="B210" s="629"/>
      <c r="C210" s="347">
        <f>'дети 5-ти лет Ф'!W69</f>
        <v>0</v>
      </c>
      <c r="D210" s="347">
        <f>'дети 5-ти лет Т'!W69</f>
        <v>0</v>
      </c>
      <c r="E210" s="347">
        <f>'дети 5-ти лет П'!W69</f>
        <v>0</v>
      </c>
      <c r="F210" s="347">
        <f>'дети 5-ти лет Т'!W69</f>
        <v>0</v>
      </c>
      <c r="G210" s="347">
        <f>'дети 5-ти лет С'!W69</f>
        <v>0</v>
      </c>
    </row>
    <row r="211" spans="2:7" ht="15" customHeight="1" x14ac:dyDescent="0.3">
      <c r="B211" s="630"/>
      <c r="C211" s="347">
        <f>'дети 5-ти лет Ф'!X69</f>
        <v>0</v>
      </c>
      <c r="D211" s="347">
        <f>'дети 5-ти лет К'!X69</f>
        <v>0</v>
      </c>
      <c r="E211" s="347">
        <f>'дети 5-ти лет П'!X69</f>
        <v>0</v>
      </c>
      <c r="F211" s="347">
        <f>'дети 5-ти лет Т'!X69</f>
        <v>0</v>
      </c>
      <c r="G211" s="347">
        <f>'дети 5-ти лет С'!X69</f>
        <v>0</v>
      </c>
    </row>
    <row r="212" spans="2:7" ht="15" customHeight="1" x14ac:dyDescent="0.3">
      <c r="B212" s="628">
        <v>8</v>
      </c>
      <c r="C212" s="309"/>
      <c r="D212" s="347">
        <f>'дети 5-ти лет К'!Y69</f>
        <v>0</v>
      </c>
      <c r="E212" s="793"/>
      <c r="F212" s="347">
        <f>'дети 5-ти лет Т'!Y69</f>
        <v>1</v>
      </c>
      <c r="G212" s="793"/>
    </row>
    <row r="213" spans="2:7" ht="15" customHeight="1" x14ac:dyDescent="0.3">
      <c r="B213" s="629"/>
      <c r="C213" s="310"/>
      <c r="D213" s="347">
        <f>'дети 5-ти лет К'!Z69</f>
        <v>1</v>
      </c>
      <c r="E213" s="794"/>
      <c r="F213" s="347">
        <f>'дети 5-ти лет Т'!Z69</f>
        <v>0</v>
      </c>
      <c r="G213" s="794"/>
    </row>
    <row r="214" spans="2:7" ht="15" customHeight="1" x14ac:dyDescent="0.3">
      <c r="B214" s="630"/>
      <c r="C214" s="310"/>
      <c r="D214" s="347">
        <f>'дети 5-ти лет К'!AA69</f>
        <v>0</v>
      </c>
      <c r="E214" s="794"/>
      <c r="F214" s="347">
        <f>'дети 5-ти лет Т'!AA69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К'!AB69</f>
        <v>0</v>
      </c>
      <c r="E215" s="794"/>
      <c r="F215" s="347">
        <f>'дети 5-ти лет Т'!AB69</f>
        <v>1</v>
      </c>
      <c r="G215" s="794"/>
    </row>
    <row r="216" spans="2:7" ht="15" customHeight="1" x14ac:dyDescent="0.3">
      <c r="B216" s="629"/>
      <c r="C216" s="310"/>
      <c r="D216" s="347">
        <f>'дети 5-ти лет К'!AC69</f>
        <v>1</v>
      </c>
      <c r="E216" s="794"/>
      <c r="F216" s="347">
        <f>'дети 5-ти лет Т'!AC69</f>
        <v>0</v>
      </c>
      <c r="G216" s="794"/>
    </row>
    <row r="217" spans="2:7" ht="15" customHeight="1" x14ac:dyDescent="0.3">
      <c r="B217" s="630"/>
      <c r="C217" s="310"/>
      <c r="D217" s="347">
        <f>'дети 5-ти лет К'!AD69</f>
        <v>0</v>
      </c>
      <c r="E217" s="794"/>
      <c r="F217" s="347">
        <f>'дети 5-ти лет Т'!AD69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К'!AE69</f>
        <v>0</v>
      </c>
      <c r="E218" s="794"/>
      <c r="F218" s="347">
        <f>'дети 5-ти лет Т'!AE69</f>
        <v>1</v>
      </c>
      <c r="G218" s="794"/>
    </row>
    <row r="219" spans="2:7" ht="15" customHeight="1" x14ac:dyDescent="0.3">
      <c r="B219" s="635"/>
      <c r="C219" s="310"/>
      <c r="D219" s="347">
        <f>'дети 5-ти лет К'!AF69</f>
        <v>1</v>
      </c>
      <c r="E219" s="794"/>
      <c r="F219" s="347">
        <f>'дети 5-ти лет Т'!AF69</f>
        <v>0</v>
      </c>
      <c r="G219" s="794"/>
    </row>
    <row r="220" spans="2:7" ht="15" customHeight="1" x14ac:dyDescent="0.3">
      <c r="B220" s="635"/>
      <c r="C220" s="310"/>
      <c r="D220" s="347">
        <f>'дети 5-ти лет К'!AG69</f>
        <v>0</v>
      </c>
      <c r="E220" s="794"/>
      <c r="F220" s="347">
        <f>'дети 5-ти лет Т'!AG69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К'!AH69</f>
        <v>0</v>
      </c>
      <c r="E221" s="794"/>
      <c r="F221" s="347">
        <f>'дети 5-ти лет Т'!AH69</f>
        <v>0</v>
      </c>
      <c r="G221" s="794"/>
    </row>
    <row r="222" spans="2:7" ht="15" customHeight="1" x14ac:dyDescent="0.3">
      <c r="B222" s="635"/>
      <c r="C222" s="310"/>
      <c r="D222" s="347">
        <f>'дети 5-ти лет К'!AI69</f>
        <v>0</v>
      </c>
      <c r="E222" s="794"/>
      <c r="F222" s="347">
        <f>'дети 5-ти лет Т'!AI69</f>
        <v>1</v>
      </c>
      <c r="G222" s="794"/>
    </row>
    <row r="223" spans="2:7" ht="15" customHeight="1" x14ac:dyDescent="0.3">
      <c r="B223" s="635"/>
      <c r="C223" s="310"/>
      <c r="D223" s="347">
        <f>'дети 5-ти лет К'!AJ69</f>
        <v>1</v>
      </c>
      <c r="E223" s="794"/>
      <c r="F223" s="347">
        <f>'дети 5-ти лет Т'!AJ69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К'!AK69</f>
        <v>0</v>
      </c>
      <c r="E224" s="794"/>
      <c r="F224" s="347">
        <f>'дети 5-ти лет Т'!AK69</f>
        <v>0</v>
      </c>
      <c r="G224" s="794"/>
    </row>
    <row r="225" spans="2:7" ht="15" customHeight="1" x14ac:dyDescent="0.3">
      <c r="B225" s="635"/>
      <c r="C225" s="310"/>
      <c r="D225" s="347">
        <f>'дети 5-ти лет К'!AL69</f>
        <v>1</v>
      </c>
      <c r="E225" s="794"/>
      <c r="F225" s="347">
        <f>'дети 5-ти лет Т'!AL69</f>
        <v>1</v>
      </c>
      <c r="G225" s="794"/>
    </row>
    <row r="226" spans="2:7" ht="15" customHeight="1" x14ac:dyDescent="0.3">
      <c r="B226" s="635"/>
      <c r="C226" s="310"/>
      <c r="D226" s="347">
        <f>'дети 5-ти лет К'!AM69</f>
        <v>0</v>
      </c>
      <c r="E226" s="794"/>
      <c r="F226" s="347">
        <f>'дети 5-ти лет Т'!AM69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К'!AN69</f>
        <v>0</v>
      </c>
      <c r="E227" s="794"/>
      <c r="F227" s="347">
        <f>'дети 5-ти лет Т'!AN69</f>
        <v>1</v>
      </c>
      <c r="G227" s="794"/>
    </row>
    <row r="228" spans="2:7" ht="15" customHeight="1" x14ac:dyDescent="0.3">
      <c r="B228" s="635"/>
      <c r="C228" s="310"/>
      <c r="D228" s="347">
        <f>'дети 5-ти лет К'!AO69</f>
        <v>1</v>
      </c>
      <c r="E228" s="794"/>
      <c r="F228" s="347">
        <f>'дети 5-ти лет Т'!AO69</f>
        <v>0</v>
      </c>
      <c r="G228" s="794"/>
    </row>
    <row r="229" spans="2:7" ht="15" customHeight="1" x14ac:dyDescent="0.3">
      <c r="B229" s="635"/>
      <c r="C229" s="310"/>
      <c r="D229" s="347">
        <f>'дети 5-ти лет К'!AP69</f>
        <v>0</v>
      </c>
      <c r="E229" s="794"/>
      <c r="F229" s="347">
        <f>'дети 5-ти лет Т'!AP69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К'!AQ69</f>
        <v>0</v>
      </c>
      <c r="E230" s="794"/>
      <c r="F230" s="347">
        <f>'дети 5-ти лет Т'!AQ69</f>
        <v>0</v>
      </c>
      <c r="G230" s="794"/>
    </row>
    <row r="231" spans="2:7" ht="15" customHeight="1" x14ac:dyDescent="0.3">
      <c r="B231" s="635"/>
      <c r="C231" s="310"/>
      <c r="D231" s="347">
        <f>'дети 5-ти лет К'!AR69</f>
        <v>1</v>
      </c>
      <c r="E231" s="794"/>
      <c r="F231" s="347">
        <f>'дети 5-ти лет Т'!AR69</f>
        <v>1</v>
      </c>
      <c r="G231" s="794"/>
    </row>
    <row r="232" spans="2:7" ht="15" customHeight="1" x14ac:dyDescent="0.3">
      <c r="B232" s="635"/>
      <c r="C232" s="310"/>
      <c r="D232" s="347">
        <f>'дети 5-ти лет К'!AS69</f>
        <v>0</v>
      </c>
      <c r="E232" s="794"/>
      <c r="F232" s="347">
        <f>'дети 5-ти лет Т'!AS69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К'!AT69</f>
        <v>0</v>
      </c>
      <c r="E233" s="794"/>
      <c r="F233" s="347">
        <f>'дети 5-ти лет Т'!AT69</f>
        <v>1</v>
      </c>
      <c r="G233" s="794"/>
    </row>
    <row r="234" spans="2:7" ht="15" customHeight="1" x14ac:dyDescent="0.3">
      <c r="B234" s="635"/>
      <c r="C234" s="310"/>
      <c r="D234" s="347">
        <f>'дети 5-ти лет К'!AU69</f>
        <v>0</v>
      </c>
      <c r="E234" s="794"/>
      <c r="F234" s="347">
        <f>'дети 5-ти лет Т'!AU69</f>
        <v>0</v>
      </c>
      <c r="G234" s="794"/>
    </row>
    <row r="235" spans="2:7" x14ac:dyDescent="0.3">
      <c r="B235" s="635"/>
      <c r="C235" s="310"/>
      <c r="D235" s="347">
        <f>'дети 5-ти лет К'!AV69</f>
        <v>1</v>
      </c>
      <c r="E235" s="794"/>
      <c r="F235" s="347">
        <f>'дети 5-ти лет Т'!AV69</f>
        <v>0</v>
      </c>
      <c r="G235" s="794"/>
    </row>
    <row r="236" spans="2:7" x14ac:dyDescent="0.3">
      <c r="B236" s="628">
        <v>16</v>
      </c>
      <c r="C236" s="310"/>
      <c r="D236" s="347">
        <f>'дети 5-ти лет К'!AW69</f>
        <v>0</v>
      </c>
      <c r="E236" s="794"/>
      <c r="F236" s="347">
        <f>'дети 5-ти лет Т'!AW69</f>
        <v>0</v>
      </c>
      <c r="G236" s="794"/>
    </row>
    <row r="237" spans="2:7" x14ac:dyDescent="0.3">
      <c r="B237" s="629"/>
      <c r="C237" s="310"/>
      <c r="D237" s="347">
        <f>'дети 5-ти лет К'!AX69</f>
        <v>1</v>
      </c>
      <c r="E237" s="794"/>
      <c r="F237" s="347">
        <f>'дети 5-ти лет Т'!AX69</f>
        <v>1</v>
      </c>
      <c r="G237" s="794"/>
    </row>
    <row r="238" spans="2:7" x14ac:dyDescent="0.3">
      <c r="B238" s="630"/>
      <c r="C238" s="310"/>
      <c r="D238" s="347">
        <f>'дети 5-ти лет К'!AY69</f>
        <v>0</v>
      </c>
      <c r="E238" s="794"/>
      <c r="F238" s="347">
        <f>'дети 5-ти лет Т'!AY69</f>
        <v>0</v>
      </c>
      <c r="G238" s="794"/>
    </row>
    <row r="239" spans="2:7" x14ac:dyDescent="0.3">
      <c r="B239" s="628">
        <v>17</v>
      </c>
      <c r="C239" s="310"/>
      <c r="D239" s="347">
        <f>'дети 5-ти лет К'!AZ69</f>
        <v>0</v>
      </c>
      <c r="E239" s="794"/>
      <c r="F239" s="347">
        <f>'дети 5-ти лет Т'!AZ69</f>
        <v>0</v>
      </c>
      <c r="G239" s="794"/>
    </row>
    <row r="240" spans="2:7" x14ac:dyDescent="0.3">
      <c r="B240" s="629"/>
      <c r="C240" s="310"/>
      <c r="D240" s="347">
        <f>'дети 5-ти лет К'!BA69</f>
        <v>1</v>
      </c>
      <c r="E240" s="794"/>
      <c r="F240" s="347">
        <f>'дети 5-ти лет Т'!BA69</f>
        <v>1</v>
      </c>
      <c r="G240" s="794"/>
    </row>
    <row r="241" spans="2:7" x14ac:dyDescent="0.3">
      <c r="B241" s="630"/>
      <c r="C241" s="310"/>
      <c r="D241" s="347">
        <f>'дети 5-ти лет К'!BB69</f>
        <v>0</v>
      </c>
      <c r="E241" s="794"/>
      <c r="F241" s="347">
        <f>'дети 5-ти лет Т'!BB69</f>
        <v>0</v>
      </c>
      <c r="G241" s="794"/>
    </row>
    <row r="242" spans="2:7" x14ac:dyDescent="0.3">
      <c r="B242" s="628">
        <v>18</v>
      </c>
      <c r="C242" s="310"/>
      <c r="D242" s="347">
        <f>'дети 5-ти лет К'!BC69</f>
        <v>0</v>
      </c>
      <c r="E242" s="794"/>
      <c r="F242" s="347">
        <f>'дети 5-ти лет Т'!BC69</f>
        <v>1</v>
      </c>
      <c r="G242" s="794"/>
    </row>
    <row r="243" spans="2:7" x14ac:dyDescent="0.3">
      <c r="B243" s="629"/>
      <c r="C243" s="310"/>
      <c r="D243" s="347">
        <f>'дети 5-ти лет К'!BD69</f>
        <v>1</v>
      </c>
      <c r="E243" s="794"/>
      <c r="F243" s="347">
        <f>'дети 5-ти лет Т'!BD69</f>
        <v>0</v>
      </c>
      <c r="G243" s="794"/>
    </row>
    <row r="244" spans="2:7" x14ac:dyDescent="0.3">
      <c r="B244" s="630"/>
      <c r="C244" s="310"/>
      <c r="D244" s="347">
        <f>'дети 5-ти лет К'!BE69</f>
        <v>0</v>
      </c>
      <c r="E244" s="794"/>
      <c r="F244" s="347">
        <f>'дети 5-ти лет Т'!BE69</f>
        <v>0</v>
      </c>
      <c r="G244" s="794"/>
    </row>
    <row r="245" spans="2:7" x14ac:dyDescent="0.3">
      <c r="B245" s="628">
        <v>19</v>
      </c>
      <c r="C245" s="310"/>
      <c r="D245" s="347">
        <f>'дети 5-ти лет К'!BF69</f>
        <v>0</v>
      </c>
      <c r="E245" s="794"/>
      <c r="F245" s="347">
        <f>'дети 5-ти лет Т'!BF69</f>
        <v>0</v>
      </c>
      <c r="G245" s="794"/>
    </row>
    <row r="246" spans="2:7" x14ac:dyDescent="0.3">
      <c r="B246" s="629"/>
      <c r="C246" s="310"/>
      <c r="D246" s="347">
        <f>'дети 5-ти лет К'!BG69</f>
        <v>1</v>
      </c>
      <c r="E246" s="794"/>
      <c r="F246" s="347">
        <f>'дети 5-ти лет Т'!BG69</f>
        <v>1</v>
      </c>
      <c r="G246" s="794"/>
    </row>
    <row r="247" spans="2:7" x14ac:dyDescent="0.3">
      <c r="B247" s="630"/>
      <c r="C247" s="310"/>
      <c r="D247" s="347">
        <f>'дети 5-ти лет К'!BH69</f>
        <v>0</v>
      </c>
      <c r="E247" s="794"/>
      <c r="F247" s="347">
        <f>'дети 5-ти лет Т'!BH69</f>
        <v>0</v>
      </c>
      <c r="G247" s="794"/>
    </row>
    <row r="248" spans="2:7" x14ac:dyDescent="0.3">
      <c r="B248" s="628">
        <v>20</v>
      </c>
      <c r="C248" s="310"/>
      <c r="D248" s="347">
        <f>'дети 5-ти лет К'!BI69</f>
        <v>1</v>
      </c>
      <c r="E248" s="794"/>
      <c r="F248" s="347">
        <f>'дети 5-ти лет Т'!BI69</f>
        <v>0</v>
      </c>
      <c r="G248" s="794"/>
    </row>
    <row r="249" spans="2:7" x14ac:dyDescent="0.3">
      <c r="B249" s="629"/>
      <c r="C249" s="310"/>
      <c r="D249" s="347">
        <f>'дети 5-ти лет К'!BJ69</f>
        <v>0</v>
      </c>
      <c r="E249" s="794"/>
      <c r="F249" s="347">
        <f>'дети 5-ти лет Т'!BJ69</f>
        <v>1</v>
      </c>
      <c r="G249" s="794"/>
    </row>
    <row r="250" spans="2:7" x14ac:dyDescent="0.3">
      <c r="B250" s="630"/>
      <c r="C250" s="310"/>
      <c r="D250" s="347">
        <f>'дети 5-ти лет К'!BK69</f>
        <v>0</v>
      </c>
      <c r="E250" s="794"/>
      <c r="F250" s="347">
        <f>'дети 5-ти лет Т'!BK69</f>
        <v>0</v>
      </c>
      <c r="G250" s="794"/>
    </row>
    <row r="251" spans="2:7" x14ac:dyDescent="0.3">
      <c r="B251" s="628">
        <v>21</v>
      </c>
      <c r="C251" s="310"/>
      <c r="D251" s="347">
        <f>'дети 5-ти лет К'!BL69</f>
        <v>0</v>
      </c>
      <c r="E251" s="794"/>
      <c r="F251" s="347">
        <f>'дети 5-ти лет Т'!BL69</f>
        <v>1</v>
      </c>
      <c r="G251" s="794"/>
    </row>
    <row r="252" spans="2:7" x14ac:dyDescent="0.3">
      <c r="B252" s="629"/>
      <c r="C252" s="310"/>
      <c r="D252" s="347">
        <f>'дети 5-ти лет К'!BM69</f>
        <v>1</v>
      </c>
      <c r="E252" s="794"/>
      <c r="F252" s="347">
        <f>'дети 5-ти лет Т'!BM69</f>
        <v>0</v>
      </c>
      <c r="G252" s="794"/>
    </row>
    <row r="253" spans="2:7" x14ac:dyDescent="0.3">
      <c r="B253" s="630"/>
      <c r="C253" s="310"/>
      <c r="D253" s="347">
        <f>'дети 5-ти лет К'!BN69</f>
        <v>0</v>
      </c>
      <c r="E253" s="794"/>
      <c r="F253" s="347">
        <f>'дети 5-ти лет Т'!BN69</f>
        <v>0</v>
      </c>
      <c r="G253" s="794"/>
    </row>
    <row r="254" spans="2:7" x14ac:dyDescent="0.3">
      <c r="B254" s="628">
        <v>22</v>
      </c>
      <c r="C254" s="310"/>
      <c r="D254" s="347">
        <f>'дети 5-ти лет К'!BO69</f>
        <v>1</v>
      </c>
      <c r="E254" s="794"/>
      <c r="F254" s="347">
        <f>'дети 5-ти лет Т'!BO69</f>
        <v>0</v>
      </c>
      <c r="G254" s="794"/>
    </row>
    <row r="255" spans="2:7" x14ac:dyDescent="0.3">
      <c r="B255" s="629"/>
      <c r="C255" s="310"/>
      <c r="D255" s="347">
        <f>'дети 5-ти лет К'!BP69</f>
        <v>0</v>
      </c>
      <c r="E255" s="794"/>
      <c r="F255" s="347">
        <f>'дети 5-ти лет Т'!BP69</f>
        <v>1</v>
      </c>
      <c r="G255" s="794"/>
    </row>
    <row r="256" spans="2:7" x14ac:dyDescent="0.3">
      <c r="B256" s="630"/>
      <c r="C256" s="310"/>
      <c r="D256" s="347">
        <f>'дети 5-ти лет К'!BQ69</f>
        <v>0</v>
      </c>
      <c r="E256" s="794"/>
      <c r="F256" s="347">
        <f>'дети 5-ти лет Т'!BQ69</f>
        <v>0</v>
      </c>
      <c r="G256" s="794"/>
    </row>
    <row r="257" spans="2:7" x14ac:dyDescent="0.3">
      <c r="B257" s="628">
        <v>23</v>
      </c>
      <c r="C257" s="310"/>
      <c r="D257" s="347">
        <f>'дети 5-ти лет К'!BR69</f>
        <v>0</v>
      </c>
      <c r="E257" s="794"/>
      <c r="F257" s="347">
        <f>'дети 5-ти лет Т'!BR69</f>
        <v>1</v>
      </c>
      <c r="G257" s="794"/>
    </row>
    <row r="258" spans="2:7" x14ac:dyDescent="0.3">
      <c r="B258" s="629"/>
      <c r="C258" s="310"/>
      <c r="D258" s="347">
        <f>'дети 5-ти лет К'!BS69</f>
        <v>1</v>
      </c>
      <c r="E258" s="794"/>
      <c r="F258" s="347">
        <f>'дети 5-ти лет Т'!BS69</f>
        <v>0</v>
      </c>
      <c r="G258" s="794"/>
    </row>
    <row r="259" spans="2:7" x14ac:dyDescent="0.3">
      <c r="B259" s="630"/>
      <c r="C259" s="310"/>
      <c r="D259" s="347">
        <f>'дети 5-ти лет К'!BT69</f>
        <v>0</v>
      </c>
      <c r="E259" s="794"/>
      <c r="F259" s="347">
        <f>'дети 5-ти лет Т'!BT69</f>
        <v>0</v>
      </c>
      <c r="G259" s="794"/>
    </row>
    <row r="260" spans="2:7" x14ac:dyDescent="0.3">
      <c r="B260" s="628">
        <v>24</v>
      </c>
      <c r="C260" s="310"/>
      <c r="D260" s="347">
        <f>'дети 5-ти лет К'!BU69</f>
        <v>0</v>
      </c>
      <c r="E260" s="794"/>
      <c r="F260" s="347">
        <f>'дети 5-ти лет Т'!BU69</f>
        <v>1</v>
      </c>
      <c r="G260" s="794"/>
    </row>
    <row r="261" spans="2:7" x14ac:dyDescent="0.3">
      <c r="B261" s="629"/>
      <c r="C261" s="310"/>
      <c r="D261" s="347">
        <f>'дети 5-ти лет К'!BV69</f>
        <v>1</v>
      </c>
      <c r="E261" s="794"/>
      <c r="F261" s="347">
        <f>'дети 5-ти лет Т'!BV69</f>
        <v>0</v>
      </c>
      <c r="G261" s="794"/>
    </row>
    <row r="262" spans="2:7" x14ac:dyDescent="0.3">
      <c r="B262" s="630"/>
      <c r="C262" s="310"/>
      <c r="D262" s="347">
        <f>'дети 5-ти лет К'!BW69</f>
        <v>0</v>
      </c>
      <c r="E262" s="794"/>
      <c r="F262" s="347">
        <f>'дети 5-ти лет Т'!BW69</f>
        <v>0</v>
      </c>
      <c r="G262" s="794"/>
    </row>
    <row r="263" spans="2:7" x14ac:dyDescent="0.3">
      <c r="B263" s="628">
        <v>25</v>
      </c>
      <c r="C263" s="310"/>
      <c r="D263" s="347">
        <f>'дети 5-ти лет К'!BX69</f>
        <v>0</v>
      </c>
      <c r="E263" s="794"/>
      <c r="F263" s="347">
        <f>'дети 5-ти лет Т'!BX69</f>
        <v>1</v>
      </c>
      <c r="G263" s="794"/>
    </row>
    <row r="264" spans="2:7" x14ac:dyDescent="0.3">
      <c r="B264" s="629"/>
      <c r="C264" s="310"/>
      <c r="D264" s="347">
        <f>'дети 5-ти лет К'!BY69</f>
        <v>1</v>
      </c>
      <c r="E264" s="794"/>
      <c r="F264" s="347">
        <f>'дети 5-ти лет Т'!BY69</f>
        <v>0</v>
      </c>
      <c r="G264" s="794"/>
    </row>
    <row r="265" spans="2:7" x14ac:dyDescent="0.3">
      <c r="B265" s="630"/>
      <c r="C265" s="310"/>
      <c r="D265" s="347">
        <f>'дети 5-ти лет К'!BZ69</f>
        <v>0</v>
      </c>
      <c r="E265" s="794"/>
      <c r="F265" s="347">
        <f>'дети 5-ти лет Т'!BZ69</f>
        <v>0</v>
      </c>
      <c r="G265" s="794"/>
    </row>
    <row r="266" spans="2:7" x14ac:dyDescent="0.3">
      <c r="B266" s="635">
        <v>26</v>
      </c>
      <c r="C266" s="310"/>
      <c r="D266" s="347">
        <f>'дети 5-ти лет К'!CA69</f>
        <v>0</v>
      </c>
      <c r="E266" s="794"/>
      <c r="F266" s="347">
        <f>'дети 5-ти лет Т'!CA69</f>
        <v>0</v>
      </c>
      <c r="G266" s="794"/>
    </row>
    <row r="267" spans="2:7" x14ac:dyDescent="0.3">
      <c r="B267" s="635"/>
      <c r="C267" s="310"/>
      <c r="D267" s="347">
        <f>'дети 5-ти лет К'!CB69</f>
        <v>1</v>
      </c>
      <c r="E267" s="794"/>
      <c r="F267" s="347">
        <f>'дети 5-ти лет Т'!CB69</f>
        <v>1</v>
      </c>
      <c r="G267" s="794"/>
    </row>
    <row r="268" spans="2:7" x14ac:dyDescent="0.3">
      <c r="B268" s="635"/>
      <c r="C268" s="310"/>
      <c r="D268" s="347">
        <f>'дети 5-ти лет К'!CC69</f>
        <v>0</v>
      </c>
      <c r="E268" s="794"/>
      <c r="F268" s="347">
        <f>'дети 5-ти лет Т'!CC69</f>
        <v>0</v>
      </c>
      <c r="G268" s="794"/>
    </row>
    <row r="269" spans="2:7" x14ac:dyDescent="0.3">
      <c r="B269" s="635">
        <v>27</v>
      </c>
      <c r="C269" s="310"/>
      <c r="D269" s="347">
        <f>'дети 5-ти лет К'!CD69</f>
        <v>0</v>
      </c>
      <c r="E269" s="794"/>
      <c r="F269" s="347">
        <f>'дети 5-ти лет Т'!CD69</f>
        <v>1</v>
      </c>
      <c r="G269" s="794"/>
    </row>
    <row r="270" spans="2:7" x14ac:dyDescent="0.3">
      <c r="B270" s="635"/>
      <c r="C270" s="310"/>
      <c r="D270" s="347">
        <f>'дети 5-ти лет К'!CE69</f>
        <v>1</v>
      </c>
      <c r="E270" s="794"/>
      <c r="F270" s="347">
        <f>'дети 5-ти лет Т'!CE69</f>
        <v>0</v>
      </c>
      <c r="G270" s="794"/>
    </row>
    <row r="271" spans="2:7" x14ac:dyDescent="0.3">
      <c r="B271" s="635"/>
      <c r="C271" s="310"/>
      <c r="D271" s="347">
        <f>'дети 5-ти лет К'!CF69</f>
        <v>0</v>
      </c>
      <c r="E271" s="794"/>
      <c r="F271" s="347">
        <f>'дети 5-ти лет Т'!CF69</f>
        <v>0</v>
      </c>
      <c r="G271" s="794"/>
    </row>
    <row r="272" spans="2:7" x14ac:dyDescent="0.3">
      <c r="B272" s="635">
        <v>28</v>
      </c>
      <c r="C272" s="310"/>
      <c r="D272" s="347">
        <f>'дети 5-ти лет К'!CG69</f>
        <v>0</v>
      </c>
      <c r="E272" s="794"/>
      <c r="F272" s="347">
        <f>'дети 5-ти лет Т'!CG69</f>
        <v>0</v>
      </c>
      <c r="G272" s="794"/>
    </row>
    <row r="273" spans="2:7" x14ac:dyDescent="0.3">
      <c r="B273" s="635"/>
      <c r="C273" s="310"/>
      <c r="D273" s="347">
        <f>'дети 5-ти лет К'!CH69</f>
        <v>1</v>
      </c>
      <c r="E273" s="794"/>
      <c r="F273" s="347">
        <f>'дети 5-ти лет Т'!CH69</f>
        <v>1</v>
      </c>
      <c r="G273" s="794"/>
    </row>
    <row r="274" spans="2:7" x14ac:dyDescent="0.3">
      <c r="B274" s="635"/>
      <c r="C274" s="310"/>
      <c r="D274" s="347">
        <f>'дети 5-ти лет К'!CI69</f>
        <v>0</v>
      </c>
      <c r="E274" s="794"/>
      <c r="F274" s="347">
        <f>'дети 5-ти лет Т'!CI69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Т'!CJ69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Т'!CK69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Т'!CL69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Т'!CM69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Т'!CN69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Т'!CO69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Т'!CP69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Т'!CQ69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Т'!CR69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Т'!CS69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Т'!CT69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Т'!CU69</f>
        <v>1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Т'!CV69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Т'!CW69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Т'!CX69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Т'!CY69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Т'!CZ69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Т'!DA69</f>
        <v>1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Т'!DB69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Т'!DC69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Т'!DD69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Ф'!D128</f>
        <v>1</v>
      </c>
      <c r="D300" s="346">
        <f>'дети 5-ти лет К'!D128</f>
        <v>0</v>
      </c>
      <c r="E300" s="346">
        <f>'дети 5-ти лет П'!D128</f>
        <v>1</v>
      </c>
      <c r="F300" s="346">
        <f>'дети 5-ти лет Т'!D128</f>
        <v>1</v>
      </c>
      <c r="G300" s="346">
        <f>'дети 5-ти лет С'!D128</f>
        <v>0</v>
      </c>
    </row>
    <row r="301" spans="2:7" x14ac:dyDescent="0.3">
      <c r="B301" s="629"/>
      <c r="C301" s="346">
        <f>'дети 5-ти лет Ф'!E128</f>
        <v>0</v>
      </c>
      <c r="D301" s="346">
        <f>'дети 5-ти лет К'!E128</f>
        <v>1</v>
      </c>
      <c r="E301" s="346">
        <f>'дети 5-ти лет П'!E128</f>
        <v>0</v>
      </c>
      <c r="F301" s="346">
        <f>'дети 5-ти лет Т'!E128</f>
        <v>0</v>
      </c>
      <c r="G301" s="346">
        <f>'дети 5-ти лет С'!E128</f>
        <v>1</v>
      </c>
    </row>
    <row r="302" spans="2:7" x14ac:dyDescent="0.3">
      <c r="B302" s="630"/>
      <c r="C302" s="346">
        <f>'дети 5-ти лет Ф'!F128</f>
        <v>0</v>
      </c>
      <c r="D302" s="346">
        <f>'дети 5-ти лет К'!F128</f>
        <v>0</v>
      </c>
      <c r="E302" s="346">
        <f>'дети 5-ти лет П'!F128</f>
        <v>0</v>
      </c>
      <c r="F302" s="346">
        <f>'дети 5-ти лет Т'!F128</f>
        <v>0</v>
      </c>
      <c r="G302" s="346">
        <f>'дети 5-ти лет С'!F128</f>
        <v>0</v>
      </c>
    </row>
    <row r="303" spans="2:7" x14ac:dyDescent="0.3">
      <c r="B303" s="628">
        <v>2</v>
      </c>
      <c r="C303" s="346">
        <f>'дети 5-ти лет Ф'!G128</f>
        <v>1</v>
      </c>
      <c r="D303" s="346">
        <f>'дети 5-ти лет К'!G128</f>
        <v>1</v>
      </c>
      <c r="E303" s="346">
        <f>'дети 5-ти лет П'!G128</f>
        <v>1</v>
      </c>
      <c r="F303" s="346">
        <f>'дети 5-ти лет Т'!G128</f>
        <v>0</v>
      </c>
      <c r="G303" s="346">
        <f>'дети 5-ти лет С'!G128</f>
        <v>1</v>
      </c>
    </row>
    <row r="304" spans="2:7" x14ac:dyDescent="0.3">
      <c r="B304" s="629"/>
      <c r="C304" s="346">
        <f>'дети 5-ти лет Ф'!H128</f>
        <v>0</v>
      </c>
      <c r="D304" s="346">
        <f>'дети 5-ти лет К'!H128</f>
        <v>0</v>
      </c>
      <c r="E304" s="346">
        <f>'дети 5-ти лет П'!H128</f>
        <v>0</v>
      </c>
      <c r="F304" s="346">
        <f>'дети 5-ти лет Т'!H128</f>
        <v>1</v>
      </c>
      <c r="G304" s="346">
        <f>'дети 5-ти лет С'!H128</f>
        <v>0</v>
      </c>
    </row>
    <row r="305" spans="2:7" x14ac:dyDescent="0.3">
      <c r="B305" s="630"/>
      <c r="C305" s="346">
        <f>'дети 5-ти лет Ф'!I128</f>
        <v>0</v>
      </c>
      <c r="D305" s="346">
        <f>'дети 5-ти лет К'!I128</f>
        <v>0</v>
      </c>
      <c r="E305" s="346">
        <f>'дети 5-ти лет П'!I128</f>
        <v>0</v>
      </c>
      <c r="F305" s="346">
        <f>'дети 5-ти лет Т'!I128</f>
        <v>0</v>
      </c>
      <c r="G305" s="346">
        <f>'дети 5-ти лет С'!I128</f>
        <v>0</v>
      </c>
    </row>
    <row r="306" spans="2:7" x14ac:dyDescent="0.3">
      <c r="B306" s="628">
        <v>3</v>
      </c>
      <c r="C306" s="346">
        <f>'дети 5-ти лет Ф'!J128</f>
        <v>1</v>
      </c>
      <c r="D306" s="346">
        <f>'дети 5-ти лет К'!J128</f>
        <v>1</v>
      </c>
      <c r="E306" s="346">
        <f>'дети 5-ти лет П'!J128</f>
        <v>0</v>
      </c>
      <c r="F306" s="346">
        <f>'дети 5-ти лет Т'!J128</f>
        <v>1</v>
      </c>
      <c r="G306" s="346">
        <f>'дети 5-ти лет С'!J128</f>
        <v>0</v>
      </c>
    </row>
    <row r="307" spans="2:7" x14ac:dyDescent="0.3">
      <c r="B307" s="629"/>
      <c r="C307" s="346">
        <f>'дети 5-ти лет Ф'!K128</f>
        <v>0</v>
      </c>
      <c r="D307" s="346">
        <f>'дети 5-ти лет К'!K128</f>
        <v>0</v>
      </c>
      <c r="E307" s="346">
        <f>'дети 5-ти лет П'!K128</f>
        <v>1</v>
      </c>
      <c r="F307" s="346">
        <f>'дети 5-ти лет Т'!K128</f>
        <v>0</v>
      </c>
      <c r="G307" s="346">
        <f>'дети 5-ти лет С'!K128</f>
        <v>1</v>
      </c>
    </row>
    <row r="308" spans="2:7" x14ac:dyDescent="0.3">
      <c r="B308" s="630"/>
      <c r="C308" s="346">
        <f>'дети 5-ти лет Ф'!L128</f>
        <v>0</v>
      </c>
      <c r="D308" s="346">
        <f>'дети 5-ти лет К'!L128</f>
        <v>0</v>
      </c>
      <c r="E308" s="346">
        <f>'дети 5-ти лет П'!L128</f>
        <v>0</v>
      </c>
      <c r="F308" s="346">
        <f>'дети 5-ти лет Т'!L128</f>
        <v>0</v>
      </c>
      <c r="G308" s="346">
        <f>'дети 5-ти лет С'!L128</f>
        <v>0</v>
      </c>
    </row>
    <row r="309" spans="2:7" x14ac:dyDescent="0.3">
      <c r="B309" s="628">
        <v>4</v>
      </c>
      <c r="C309" s="346">
        <f>'дети 5-ти лет Ф'!M128</f>
        <v>1</v>
      </c>
      <c r="D309" s="346">
        <f>'дети 5-ти лет К'!M128</f>
        <v>0</v>
      </c>
      <c r="E309" s="346">
        <f>'дети 5-ти лет П'!M128</f>
        <v>1</v>
      </c>
      <c r="F309" s="346">
        <f>'дети 5-ти лет Т'!M128</f>
        <v>0</v>
      </c>
      <c r="G309" s="346">
        <f>'дети 5-ти лет С'!M128</f>
        <v>1</v>
      </c>
    </row>
    <row r="310" spans="2:7" x14ac:dyDescent="0.3">
      <c r="B310" s="629"/>
      <c r="C310" s="346">
        <f>'дети 5-ти лет Ф'!N128</f>
        <v>0</v>
      </c>
      <c r="D310" s="346">
        <f>'дети 5-ти лет К'!N128</f>
        <v>1</v>
      </c>
      <c r="E310" s="346">
        <f>'дети 5-ти лет П'!N128</f>
        <v>0</v>
      </c>
      <c r="F310" s="346">
        <f>'дети 5-ти лет Т'!N128</f>
        <v>1</v>
      </c>
      <c r="G310" s="346">
        <f>'дети 5-ти лет С'!N128</f>
        <v>0</v>
      </c>
    </row>
    <row r="311" spans="2:7" x14ac:dyDescent="0.3">
      <c r="B311" s="630"/>
      <c r="C311" s="346">
        <f>'дети 5-ти лет Ф'!O128</f>
        <v>0</v>
      </c>
      <c r="D311" s="346">
        <f>'дети 5-ти лет К'!O128</f>
        <v>0</v>
      </c>
      <c r="E311" s="346">
        <f>'дети 5-ти лет П'!O128</f>
        <v>0</v>
      </c>
      <c r="F311" s="346">
        <f>'дети 5-ти лет Т'!O128</f>
        <v>0</v>
      </c>
      <c r="G311" s="346">
        <f>'дети 5-ти лет С'!O128</f>
        <v>0</v>
      </c>
    </row>
    <row r="312" spans="2:7" x14ac:dyDescent="0.3">
      <c r="B312" s="628">
        <v>5</v>
      </c>
      <c r="C312" s="346">
        <f>'дети 5-ти лет Ф'!P128</f>
        <v>1</v>
      </c>
      <c r="D312" s="346">
        <f>'дети 5-ти лет К'!P128</f>
        <v>0</v>
      </c>
      <c r="E312" s="346">
        <f>'дети 5-ти лет П'!P128</f>
        <v>1</v>
      </c>
      <c r="F312" s="346">
        <f>'дети 5-ти лет Т'!P128</f>
        <v>1</v>
      </c>
      <c r="G312" s="346">
        <f>'дети 5-ти лет С'!P128</f>
        <v>1</v>
      </c>
    </row>
    <row r="313" spans="2:7" x14ac:dyDescent="0.3">
      <c r="B313" s="629"/>
      <c r="C313" s="346">
        <f>'дети 5-ти лет Ф'!Q128</f>
        <v>0</v>
      </c>
      <c r="D313" s="346">
        <f>'дети 5-ти лет К'!Q128</f>
        <v>1</v>
      </c>
      <c r="E313" s="346">
        <f>'дети 5-ти лет П'!Q128</f>
        <v>0</v>
      </c>
      <c r="F313" s="346">
        <f>'дети 5-ти лет Т'!Q128</f>
        <v>0</v>
      </c>
      <c r="G313" s="346">
        <f>'дети 5-ти лет С'!Q128</f>
        <v>0</v>
      </c>
    </row>
    <row r="314" spans="2:7" x14ac:dyDescent="0.3">
      <c r="B314" s="630"/>
      <c r="C314" s="346">
        <f>'дети 5-ти лет Ф'!R128</f>
        <v>0</v>
      </c>
      <c r="D314" s="346">
        <f>'дети 5-ти лет К'!R128</f>
        <v>0</v>
      </c>
      <c r="E314" s="346">
        <f>'дети 5-ти лет П'!R128</f>
        <v>0</v>
      </c>
      <c r="F314" s="346">
        <f>'дети 5-ти лет Т'!R128</f>
        <v>0</v>
      </c>
      <c r="G314" s="346">
        <f>'дети 5-ти лет С'!R128</f>
        <v>0</v>
      </c>
    </row>
    <row r="315" spans="2:7" x14ac:dyDescent="0.3">
      <c r="B315" s="628">
        <v>6</v>
      </c>
      <c r="C315" s="346">
        <f>'дети 5-ти лет Ф'!S128</f>
        <v>1</v>
      </c>
      <c r="D315" s="346">
        <f>'дети 5-ти лет К'!S128</f>
        <v>0</v>
      </c>
      <c r="E315" s="346">
        <f>'дети 5-ти лет П'!S128</f>
        <v>1</v>
      </c>
      <c r="F315" s="346">
        <f>'дети 5-ти лет Т'!S128</f>
        <v>0</v>
      </c>
      <c r="G315" s="346">
        <f>'дети 5-ти лет С'!S128</f>
        <v>1</v>
      </c>
    </row>
    <row r="316" spans="2:7" x14ac:dyDescent="0.3">
      <c r="B316" s="629"/>
      <c r="C316" s="346">
        <f>'дети 5-ти лет Ф'!T128</f>
        <v>0</v>
      </c>
      <c r="D316" s="346">
        <f>'дети 5-ти лет К'!T128</f>
        <v>1</v>
      </c>
      <c r="E316" s="346">
        <f>'дети 5-ти лет П'!T128</f>
        <v>0</v>
      </c>
      <c r="F316" s="346">
        <f>'дети 5-ти лет Т'!T128</f>
        <v>1</v>
      </c>
      <c r="G316" s="346">
        <f>'дети 5-ти лет С'!T128</f>
        <v>0</v>
      </c>
    </row>
    <row r="317" spans="2:7" x14ac:dyDescent="0.3">
      <c r="B317" s="630"/>
      <c r="C317" s="346">
        <f>'дети 5-ти лет Ф'!U128</f>
        <v>0</v>
      </c>
      <c r="D317" s="346">
        <f>'дети 5-ти лет К'!U128</f>
        <v>0</v>
      </c>
      <c r="E317" s="346">
        <f>'дети 5-ти лет П'!U128</f>
        <v>0</v>
      </c>
      <c r="F317" s="346">
        <f>'дети 5-ти лет Т'!U128</f>
        <v>0</v>
      </c>
      <c r="G317" s="346">
        <f>'дети 5-ти лет С'!U128</f>
        <v>0</v>
      </c>
    </row>
    <row r="318" spans="2:7" x14ac:dyDescent="0.3">
      <c r="B318" s="628">
        <v>7</v>
      </c>
      <c r="C318" s="346">
        <f>'дети 5-ти лет Ф'!V128</f>
        <v>1</v>
      </c>
      <c r="D318" s="346">
        <f>'дети 5-ти лет К'!V128</f>
        <v>1</v>
      </c>
      <c r="E318" s="346">
        <f>'дети 5-ти лет П'!V128</f>
        <v>1</v>
      </c>
      <c r="F318" s="346">
        <f>'дети 5-ти лет Т'!V128</f>
        <v>1</v>
      </c>
      <c r="G318" s="346">
        <f>'дети 5-ти лет С'!V128</f>
        <v>1</v>
      </c>
    </row>
    <row r="319" spans="2:7" x14ac:dyDescent="0.3">
      <c r="B319" s="629"/>
      <c r="C319" s="346">
        <f>'дети 5-ти лет Ф'!W128</f>
        <v>0</v>
      </c>
      <c r="D319" s="346">
        <f>'дети 5-ти лет Т'!W128</f>
        <v>0</v>
      </c>
      <c r="E319" s="346">
        <f>'дети 5-ти лет П'!W128</f>
        <v>0</v>
      </c>
      <c r="F319" s="346">
        <f>'дети 5-ти лет Т'!W128</f>
        <v>0</v>
      </c>
      <c r="G319" s="346">
        <f>'дети 5-ти лет С'!W128</f>
        <v>0</v>
      </c>
    </row>
    <row r="320" spans="2:7" x14ac:dyDescent="0.3">
      <c r="B320" s="630"/>
      <c r="C320" s="346">
        <f>'дети 5-ти лет Ф'!X128</f>
        <v>0</v>
      </c>
      <c r="D320" s="346">
        <f>'дети 5-ти лет К'!X128</f>
        <v>0</v>
      </c>
      <c r="E320" s="346">
        <f>'дети 5-ти лет П'!X128</f>
        <v>0</v>
      </c>
      <c r="F320" s="346">
        <f>'дети 5-ти лет Т'!X128</f>
        <v>0</v>
      </c>
      <c r="G320" s="346">
        <f>'дети 5-ти лет С'!X128</f>
        <v>0</v>
      </c>
    </row>
    <row r="321" spans="2:7" x14ac:dyDescent="0.3">
      <c r="B321" s="628">
        <v>8</v>
      </c>
      <c r="C321" s="309"/>
      <c r="D321" s="346">
        <f>'дети 5-ти лет К'!Y128</f>
        <v>1</v>
      </c>
      <c r="E321" s="793"/>
      <c r="F321" s="346">
        <f>'дети 5-ти лет Т'!Y128</f>
        <v>0</v>
      </c>
      <c r="G321" s="793"/>
    </row>
    <row r="322" spans="2:7" x14ac:dyDescent="0.3">
      <c r="B322" s="629"/>
      <c r="C322" s="310"/>
      <c r="D322" s="346">
        <f>'дети 5-ти лет К'!Z128</f>
        <v>0</v>
      </c>
      <c r="E322" s="794"/>
      <c r="F322" s="346">
        <f>'дети 5-ти лет Т'!Z128</f>
        <v>1</v>
      </c>
      <c r="G322" s="794"/>
    </row>
    <row r="323" spans="2:7" x14ac:dyDescent="0.3">
      <c r="B323" s="630"/>
      <c r="C323" s="310"/>
      <c r="D323" s="346">
        <f>'дети 5-ти лет К'!AA128</f>
        <v>0</v>
      </c>
      <c r="E323" s="794"/>
      <c r="F323" s="346">
        <f>'дети 5-ти лет Т'!AA128</f>
        <v>0</v>
      </c>
      <c r="G323" s="794"/>
    </row>
    <row r="324" spans="2:7" x14ac:dyDescent="0.3">
      <c r="B324" s="628">
        <v>9</v>
      </c>
      <c r="C324" s="310"/>
      <c r="D324" s="346">
        <f>'дети 5-ти лет К'!AB128</f>
        <v>0</v>
      </c>
      <c r="E324" s="794"/>
      <c r="F324" s="346">
        <f>'дети 5-ти лет Т'!AB128</f>
        <v>1</v>
      </c>
      <c r="G324" s="794"/>
    </row>
    <row r="325" spans="2:7" x14ac:dyDescent="0.3">
      <c r="B325" s="629"/>
      <c r="C325" s="310"/>
      <c r="D325" s="346">
        <f>'дети 5-ти лет К'!AC128</f>
        <v>1</v>
      </c>
      <c r="E325" s="794"/>
      <c r="F325" s="346">
        <f>'дети 5-ти лет Т'!AC128</f>
        <v>0</v>
      </c>
      <c r="G325" s="794"/>
    </row>
    <row r="326" spans="2:7" x14ac:dyDescent="0.3">
      <c r="B326" s="630"/>
      <c r="C326" s="310"/>
      <c r="D326" s="346">
        <f>'дети 5-ти лет К'!AD128</f>
        <v>0</v>
      </c>
      <c r="E326" s="794"/>
      <c r="F326" s="346">
        <f>'дети 5-ти лет Т'!AD128</f>
        <v>0</v>
      </c>
      <c r="G326" s="794"/>
    </row>
    <row r="327" spans="2:7" x14ac:dyDescent="0.3">
      <c r="B327" s="635">
        <v>10</v>
      </c>
      <c r="C327" s="310"/>
      <c r="D327" s="346">
        <f>'дети 5-ти лет К'!AE128</f>
        <v>1</v>
      </c>
      <c r="E327" s="794"/>
      <c r="F327" s="346">
        <f>'дети 5-ти лет Т'!AE128</f>
        <v>0</v>
      </c>
      <c r="G327" s="794"/>
    </row>
    <row r="328" spans="2:7" x14ac:dyDescent="0.3">
      <c r="B328" s="635"/>
      <c r="C328" s="310"/>
      <c r="D328" s="346">
        <f>'дети 5-ти лет К'!AF128</f>
        <v>0</v>
      </c>
      <c r="E328" s="794"/>
      <c r="F328" s="346">
        <f>'дети 5-ти лет Т'!AF128</f>
        <v>1</v>
      </c>
      <c r="G328" s="794"/>
    </row>
    <row r="329" spans="2:7" x14ac:dyDescent="0.3">
      <c r="B329" s="635"/>
      <c r="C329" s="310"/>
      <c r="D329" s="346">
        <f>'дети 5-ти лет К'!AG128</f>
        <v>0</v>
      </c>
      <c r="E329" s="794"/>
      <c r="F329" s="346">
        <f>'дети 5-ти лет Т'!AG128</f>
        <v>0</v>
      </c>
      <c r="G329" s="794"/>
    </row>
    <row r="330" spans="2:7" x14ac:dyDescent="0.3">
      <c r="B330" s="635">
        <v>11</v>
      </c>
      <c r="C330" s="310"/>
      <c r="D330" s="346">
        <f>'дети 5-ти лет К'!AH128</f>
        <v>1</v>
      </c>
      <c r="E330" s="794"/>
      <c r="F330" s="346">
        <f>'дети 5-ти лет Т'!AH128</f>
        <v>1</v>
      </c>
      <c r="G330" s="794"/>
    </row>
    <row r="331" spans="2:7" x14ac:dyDescent="0.3">
      <c r="B331" s="635"/>
      <c r="C331" s="310"/>
      <c r="D331" s="346">
        <f>'дети 5-ти лет К'!AI128</f>
        <v>0</v>
      </c>
      <c r="E331" s="794"/>
      <c r="F331" s="346">
        <f>'дети 5-ти лет Т'!AI128</f>
        <v>0</v>
      </c>
      <c r="G331" s="794"/>
    </row>
    <row r="332" spans="2:7" x14ac:dyDescent="0.3">
      <c r="B332" s="635"/>
      <c r="C332" s="310"/>
      <c r="D332" s="346">
        <f>'дети 5-ти лет К'!AJ128</f>
        <v>0</v>
      </c>
      <c r="E332" s="794"/>
      <c r="F332" s="346">
        <f>'дети 5-ти лет Т'!AJ128</f>
        <v>0</v>
      </c>
      <c r="G332" s="794"/>
    </row>
    <row r="333" spans="2:7" x14ac:dyDescent="0.3">
      <c r="B333" s="635">
        <v>12</v>
      </c>
      <c r="C333" s="310"/>
      <c r="D333" s="346">
        <f>'дети 5-ти лет К'!AK128</f>
        <v>1</v>
      </c>
      <c r="E333" s="794"/>
      <c r="F333" s="346">
        <f>'дети 5-ти лет Т'!AK128</f>
        <v>0</v>
      </c>
      <c r="G333" s="794"/>
    </row>
    <row r="334" spans="2:7" x14ac:dyDescent="0.3">
      <c r="B334" s="635"/>
      <c r="C334" s="310"/>
      <c r="D334" s="346">
        <f>'дети 5-ти лет К'!AL128</f>
        <v>0</v>
      </c>
      <c r="E334" s="794"/>
      <c r="F334" s="346">
        <f>'дети 5-ти лет Т'!AL128</f>
        <v>1</v>
      </c>
      <c r="G334" s="794"/>
    </row>
    <row r="335" spans="2:7" x14ac:dyDescent="0.3">
      <c r="B335" s="635"/>
      <c r="C335" s="310"/>
      <c r="D335" s="346">
        <f>'дети 5-ти лет К'!AM128</f>
        <v>0</v>
      </c>
      <c r="E335" s="794"/>
      <c r="F335" s="346">
        <f>'дети 5-ти лет Т'!AM128</f>
        <v>0</v>
      </c>
      <c r="G335" s="794"/>
    </row>
    <row r="336" spans="2:7" x14ac:dyDescent="0.3">
      <c r="B336" s="635">
        <v>13</v>
      </c>
      <c r="C336" s="310"/>
      <c r="D336" s="346">
        <f>'дети 5-ти лет К'!AN128</f>
        <v>0</v>
      </c>
      <c r="E336" s="794"/>
      <c r="F336" s="346">
        <f>'дети 5-ти лет Т'!AN128</f>
        <v>1</v>
      </c>
      <c r="G336" s="794"/>
    </row>
    <row r="337" spans="2:7" x14ac:dyDescent="0.3">
      <c r="B337" s="635"/>
      <c r="C337" s="310"/>
      <c r="D337" s="346">
        <f>'дети 5-ти лет К'!AO128</f>
        <v>1</v>
      </c>
      <c r="E337" s="794"/>
      <c r="F337" s="346">
        <f>'дети 5-ти лет Т'!AO128</f>
        <v>0</v>
      </c>
      <c r="G337" s="794"/>
    </row>
    <row r="338" spans="2:7" x14ac:dyDescent="0.3">
      <c r="B338" s="635"/>
      <c r="C338" s="310"/>
      <c r="D338" s="346">
        <f>'дети 5-ти лет К'!AP128</f>
        <v>0</v>
      </c>
      <c r="E338" s="794"/>
      <c r="F338" s="346">
        <f>'дети 5-ти лет Т'!AP128</f>
        <v>0</v>
      </c>
      <c r="G338" s="794"/>
    </row>
    <row r="339" spans="2:7" x14ac:dyDescent="0.3">
      <c r="B339" s="635">
        <v>14</v>
      </c>
      <c r="C339" s="310"/>
      <c r="D339" s="346">
        <f>'дети 5-ти лет К'!AQ128</f>
        <v>1</v>
      </c>
      <c r="E339" s="794"/>
      <c r="F339" s="346">
        <f>'дети 5-ти лет Т'!AQ128</f>
        <v>0</v>
      </c>
      <c r="G339" s="794"/>
    </row>
    <row r="340" spans="2:7" x14ac:dyDescent="0.3">
      <c r="B340" s="635"/>
      <c r="C340" s="310"/>
      <c r="D340" s="346">
        <f>'дети 5-ти лет К'!AR128</f>
        <v>0</v>
      </c>
      <c r="E340" s="794"/>
      <c r="F340" s="346">
        <f>'дети 5-ти лет Т'!AR128</f>
        <v>1</v>
      </c>
      <c r="G340" s="794"/>
    </row>
    <row r="341" spans="2:7" x14ac:dyDescent="0.3">
      <c r="B341" s="635"/>
      <c r="C341" s="310"/>
      <c r="D341" s="346">
        <f>'дети 5-ти лет К'!AS128</f>
        <v>0</v>
      </c>
      <c r="E341" s="794"/>
      <c r="F341" s="346">
        <f>'дети 5-ти лет Т'!AS128</f>
        <v>0</v>
      </c>
      <c r="G341" s="794"/>
    </row>
    <row r="342" spans="2:7" x14ac:dyDescent="0.3">
      <c r="B342" s="635">
        <v>15</v>
      </c>
      <c r="C342" s="310"/>
      <c r="D342" s="346">
        <f>'дети 5-ти лет К'!AT128</f>
        <v>0</v>
      </c>
      <c r="E342" s="794"/>
      <c r="F342" s="346">
        <f>'дети 5-ти лет Т'!AT128</f>
        <v>1</v>
      </c>
      <c r="G342" s="794"/>
    </row>
    <row r="343" spans="2:7" x14ac:dyDescent="0.3">
      <c r="B343" s="635"/>
      <c r="C343" s="310"/>
      <c r="D343" s="346">
        <f>'дети 5-ти лет К'!AU128</f>
        <v>1</v>
      </c>
      <c r="E343" s="794"/>
      <c r="F343" s="346">
        <f>'дети 5-ти лет Т'!AU128</f>
        <v>0</v>
      </c>
      <c r="G343" s="794"/>
    </row>
    <row r="344" spans="2:7" x14ac:dyDescent="0.3">
      <c r="B344" s="635"/>
      <c r="C344" s="310"/>
      <c r="D344" s="346">
        <f>'дети 5-ти лет К'!AV128</f>
        <v>0</v>
      </c>
      <c r="E344" s="794"/>
      <c r="F344" s="346">
        <f>'дети 5-ти лет Т'!AV128</f>
        <v>0</v>
      </c>
      <c r="G344" s="794"/>
    </row>
    <row r="345" spans="2:7" x14ac:dyDescent="0.3">
      <c r="B345" s="628">
        <v>16</v>
      </c>
      <c r="C345" s="310"/>
      <c r="D345" s="346">
        <f>'дети 5-ти лет К'!AW128</f>
        <v>0</v>
      </c>
      <c r="E345" s="794"/>
      <c r="F345" s="346">
        <f>'дети 5-ти лет Т'!AW128</f>
        <v>0</v>
      </c>
      <c r="G345" s="794"/>
    </row>
    <row r="346" spans="2:7" x14ac:dyDescent="0.3">
      <c r="B346" s="629"/>
      <c r="C346" s="310"/>
      <c r="D346" s="346">
        <f>'дети 5-ти лет К'!AX128</f>
        <v>1</v>
      </c>
      <c r="E346" s="794"/>
      <c r="F346" s="346">
        <f>'дети 5-ти лет Т'!AX128</f>
        <v>1</v>
      </c>
      <c r="G346" s="794"/>
    </row>
    <row r="347" spans="2:7" x14ac:dyDescent="0.3">
      <c r="B347" s="630"/>
      <c r="C347" s="310"/>
      <c r="D347" s="346">
        <f>'дети 5-ти лет К'!AY128</f>
        <v>0</v>
      </c>
      <c r="E347" s="794"/>
      <c r="F347" s="346">
        <f>'дети 5-ти лет Т'!AY128</f>
        <v>0</v>
      </c>
      <c r="G347" s="794"/>
    </row>
    <row r="348" spans="2:7" x14ac:dyDescent="0.3">
      <c r="B348" s="628">
        <v>17</v>
      </c>
      <c r="C348" s="310"/>
      <c r="D348" s="346">
        <f>'дети 5-ти лет К'!AZ128</f>
        <v>1</v>
      </c>
      <c r="E348" s="794"/>
      <c r="F348" s="346">
        <f>'дети 5-ти лет Т'!AZ128</f>
        <v>1</v>
      </c>
      <c r="G348" s="794"/>
    </row>
    <row r="349" spans="2:7" x14ac:dyDescent="0.3">
      <c r="B349" s="629"/>
      <c r="C349" s="310"/>
      <c r="D349" s="346">
        <f>'дети 5-ти лет К'!BA128</f>
        <v>0</v>
      </c>
      <c r="E349" s="794"/>
      <c r="F349" s="346">
        <f>'дети 5-ти лет Т'!BA128</f>
        <v>0</v>
      </c>
      <c r="G349" s="794"/>
    </row>
    <row r="350" spans="2:7" x14ac:dyDescent="0.3">
      <c r="B350" s="630"/>
      <c r="C350" s="310"/>
      <c r="D350" s="346">
        <f>'дети 5-ти лет К'!BB128</f>
        <v>0</v>
      </c>
      <c r="E350" s="794"/>
      <c r="F350" s="346">
        <f>'дети 5-ти лет Т'!BB128</f>
        <v>0</v>
      </c>
      <c r="G350" s="794"/>
    </row>
    <row r="351" spans="2:7" x14ac:dyDescent="0.3">
      <c r="B351" s="628">
        <v>18</v>
      </c>
      <c r="C351" s="310"/>
      <c r="D351" s="346">
        <f>'дети 5-ти лет К'!BC128</f>
        <v>0</v>
      </c>
      <c r="E351" s="794"/>
      <c r="F351" s="346">
        <f>'дети 5-ти лет Т'!BC128</f>
        <v>0</v>
      </c>
      <c r="G351" s="794"/>
    </row>
    <row r="352" spans="2:7" x14ac:dyDescent="0.3">
      <c r="B352" s="629"/>
      <c r="C352" s="310"/>
      <c r="D352" s="346">
        <f>'дети 5-ти лет К'!BD128</f>
        <v>1</v>
      </c>
      <c r="E352" s="794"/>
      <c r="F352" s="346">
        <f>'дети 5-ти лет Т'!BD128</f>
        <v>1</v>
      </c>
      <c r="G352" s="794"/>
    </row>
    <row r="353" spans="2:7" x14ac:dyDescent="0.3">
      <c r="B353" s="630"/>
      <c r="C353" s="310"/>
      <c r="D353" s="346">
        <f>'дети 5-ти лет К'!BE128</f>
        <v>0</v>
      </c>
      <c r="E353" s="794"/>
      <c r="F353" s="346">
        <f>'дети 5-ти лет Т'!BE128</f>
        <v>0</v>
      </c>
      <c r="G353" s="794"/>
    </row>
    <row r="354" spans="2:7" x14ac:dyDescent="0.3">
      <c r="B354" s="628">
        <v>19</v>
      </c>
      <c r="C354" s="310"/>
      <c r="D354" s="346">
        <f>'дети 5-ти лет К'!BF128</f>
        <v>0</v>
      </c>
      <c r="E354" s="794"/>
      <c r="F354" s="346">
        <f>'дети 5-ти лет Т'!BF128</f>
        <v>1</v>
      </c>
      <c r="G354" s="794"/>
    </row>
    <row r="355" spans="2:7" x14ac:dyDescent="0.3">
      <c r="B355" s="629"/>
      <c r="C355" s="310"/>
      <c r="D355" s="346">
        <f>'дети 5-ти лет К'!BG128</f>
        <v>1</v>
      </c>
      <c r="E355" s="794"/>
      <c r="F355" s="346">
        <f>'дети 5-ти лет Т'!BG128</f>
        <v>0</v>
      </c>
      <c r="G355" s="794"/>
    </row>
    <row r="356" spans="2:7" x14ac:dyDescent="0.3">
      <c r="B356" s="630"/>
      <c r="C356" s="310"/>
      <c r="D356" s="346">
        <f>'дети 5-ти лет К'!BH128</f>
        <v>0</v>
      </c>
      <c r="E356" s="794"/>
      <c r="F356" s="346">
        <f>'дети 5-ти лет Т'!BH128</f>
        <v>0</v>
      </c>
      <c r="G356" s="794"/>
    </row>
    <row r="357" spans="2:7" x14ac:dyDescent="0.3">
      <c r="B357" s="628">
        <v>20</v>
      </c>
      <c r="C357" s="310"/>
      <c r="D357" s="346">
        <f>'дети 5-ти лет К'!BI128</f>
        <v>1</v>
      </c>
      <c r="E357" s="794"/>
      <c r="F357" s="346">
        <f>'дети 5-ти лет Т'!BI128</f>
        <v>0</v>
      </c>
      <c r="G357" s="794"/>
    </row>
    <row r="358" spans="2:7" x14ac:dyDescent="0.3">
      <c r="B358" s="629"/>
      <c r="C358" s="310"/>
      <c r="D358" s="346">
        <f>'дети 5-ти лет К'!BJ128</f>
        <v>0</v>
      </c>
      <c r="E358" s="794"/>
      <c r="F358" s="346">
        <f>'дети 5-ти лет Т'!BJ128</f>
        <v>1</v>
      </c>
      <c r="G358" s="794"/>
    </row>
    <row r="359" spans="2:7" x14ac:dyDescent="0.3">
      <c r="B359" s="630"/>
      <c r="C359" s="310"/>
      <c r="D359" s="346">
        <f>'дети 5-ти лет К'!BK128</f>
        <v>0</v>
      </c>
      <c r="E359" s="794"/>
      <c r="F359" s="346">
        <f>'дети 5-ти лет Т'!BK128</f>
        <v>0</v>
      </c>
      <c r="G359" s="794"/>
    </row>
    <row r="360" spans="2:7" x14ac:dyDescent="0.3">
      <c r="B360" s="628">
        <v>21</v>
      </c>
      <c r="C360" s="310"/>
      <c r="D360" s="346">
        <f>'дети 5-ти лет К'!BL128</f>
        <v>0</v>
      </c>
      <c r="E360" s="794"/>
      <c r="F360" s="346">
        <f>'дети 5-ти лет Т'!BL128</f>
        <v>1</v>
      </c>
      <c r="G360" s="794"/>
    </row>
    <row r="361" spans="2:7" x14ac:dyDescent="0.3">
      <c r="B361" s="629"/>
      <c r="C361" s="310"/>
      <c r="D361" s="346">
        <f>'дети 5-ти лет К'!BM128</f>
        <v>1</v>
      </c>
      <c r="E361" s="794"/>
      <c r="F361" s="346">
        <f>'дети 5-ти лет Т'!BM128</f>
        <v>0</v>
      </c>
      <c r="G361" s="794"/>
    </row>
    <row r="362" spans="2:7" x14ac:dyDescent="0.3">
      <c r="B362" s="630"/>
      <c r="C362" s="310"/>
      <c r="D362" s="346">
        <f>'дети 5-ти лет К'!BN128</f>
        <v>0</v>
      </c>
      <c r="E362" s="794"/>
      <c r="F362" s="346">
        <f>'дети 5-ти лет Т'!BN128</f>
        <v>0</v>
      </c>
      <c r="G362" s="794"/>
    </row>
    <row r="363" spans="2:7" x14ac:dyDescent="0.3">
      <c r="B363" s="628">
        <v>22</v>
      </c>
      <c r="C363" s="310"/>
      <c r="D363" s="346">
        <f>'дети 5-ти лет К'!BO128</f>
        <v>0</v>
      </c>
      <c r="E363" s="794"/>
      <c r="F363" s="346">
        <f>'дети 5-ти лет Т'!BO128</f>
        <v>0</v>
      </c>
      <c r="G363" s="794"/>
    </row>
    <row r="364" spans="2:7" x14ac:dyDescent="0.3">
      <c r="B364" s="629"/>
      <c r="C364" s="310"/>
      <c r="D364" s="346">
        <f>'дети 5-ти лет К'!BP128</f>
        <v>1</v>
      </c>
      <c r="E364" s="794"/>
      <c r="F364" s="346">
        <f>'дети 5-ти лет Т'!BP128</f>
        <v>1</v>
      </c>
      <c r="G364" s="794"/>
    </row>
    <row r="365" spans="2:7" x14ac:dyDescent="0.3">
      <c r="B365" s="630"/>
      <c r="C365" s="310"/>
      <c r="D365" s="346">
        <f>'дети 5-ти лет К'!BQ128</f>
        <v>0</v>
      </c>
      <c r="E365" s="794"/>
      <c r="F365" s="346">
        <f>'дети 5-ти лет Т'!BQ128</f>
        <v>0</v>
      </c>
      <c r="G365" s="794"/>
    </row>
    <row r="366" spans="2:7" x14ac:dyDescent="0.3">
      <c r="B366" s="628">
        <v>23</v>
      </c>
      <c r="C366" s="310"/>
      <c r="D366" s="346">
        <f>'дети 5-ти лет К'!BR128</f>
        <v>1</v>
      </c>
      <c r="E366" s="794"/>
      <c r="F366" s="346">
        <f>'дети 5-ти лет Т'!BR128</f>
        <v>1</v>
      </c>
      <c r="G366" s="794"/>
    </row>
    <row r="367" spans="2:7" x14ac:dyDescent="0.3">
      <c r="B367" s="629"/>
      <c r="C367" s="310"/>
      <c r="D367" s="346">
        <f>'дети 5-ти лет К'!BS128</f>
        <v>0</v>
      </c>
      <c r="E367" s="794"/>
      <c r="F367" s="346">
        <f>'дети 5-ти лет Т'!BS128</f>
        <v>0</v>
      </c>
      <c r="G367" s="794"/>
    </row>
    <row r="368" spans="2:7" x14ac:dyDescent="0.3">
      <c r="B368" s="630"/>
      <c r="C368" s="310"/>
      <c r="D368" s="346">
        <f>'дети 5-ти лет К'!BT128</f>
        <v>0</v>
      </c>
      <c r="E368" s="794"/>
      <c r="F368" s="346">
        <f>'дети 5-ти лет Т'!BT128</f>
        <v>0</v>
      </c>
      <c r="G368" s="794"/>
    </row>
    <row r="369" spans="2:7" x14ac:dyDescent="0.3">
      <c r="B369" s="628">
        <v>24</v>
      </c>
      <c r="C369" s="310"/>
      <c r="D369" s="346">
        <f>'дети 5-ти лет К'!BU128</f>
        <v>0</v>
      </c>
      <c r="E369" s="794"/>
      <c r="F369" s="346">
        <f>'дети 5-ти лет Т'!BU128</f>
        <v>0</v>
      </c>
      <c r="G369" s="794"/>
    </row>
    <row r="370" spans="2:7" x14ac:dyDescent="0.3">
      <c r="B370" s="629"/>
      <c r="C370" s="310"/>
      <c r="D370" s="346">
        <f>'дети 5-ти лет К'!BV128</f>
        <v>1</v>
      </c>
      <c r="E370" s="794"/>
      <c r="F370" s="346">
        <f>'дети 5-ти лет Т'!BV128</f>
        <v>1</v>
      </c>
      <c r="G370" s="794"/>
    </row>
    <row r="371" spans="2:7" x14ac:dyDescent="0.3">
      <c r="B371" s="630"/>
      <c r="C371" s="310"/>
      <c r="D371" s="346">
        <f>'дети 5-ти лет К'!BW128</f>
        <v>0</v>
      </c>
      <c r="E371" s="794"/>
      <c r="F371" s="346">
        <f>'дети 5-ти лет Т'!BW128</f>
        <v>0</v>
      </c>
      <c r="G371" s="794"/>
    </row>
    <row r="372" spans="2:7" x14ac:dyDescent="0.3">
      <c r="B372" s="628">
        <v>25</v>
      </c>
      <c r="C372" s="310"/>
      <c r="D372" s="346">
        <f>'дети 5-ти лет К'!BX128</f>
        <v>0</v>
      </c>
      <c r="E372" s="794"/>
      <c r="F372" s="346">
        <f>'дети 5-ти лет Т'!BX128</f>
        <v>1</v>
      </c>
      <c r="G372" s="794"/>
    </row>
    <row r="373" spans="2:7" x14ac:dyDescent="0.3">
      <c r="B373" s="629"/>
      <c r="C373" s="310"/>
      <c r="D373" s="346">
        <f>'дети 5-ти лет К'!BY128</f>
        <v>1</v>
      </c>
      <c r="E373" s="794"/>
      <c r="F373" s="346">
        <f>'дети 5-ти лет Т'!BY128</f>
        <v>0</v>
      </c>
      <c r="G373" s="794"/>
    </row>
    <row r="374" spans="2:7" x14ac:dyDescent="0.3">
      <c r="B374" s="630"/>
      <c r="C374" s="310"/>
      <c r="D374" s="346">
        <f>'дети 5-ти лет К'!BZ128</f>
        <v>0</v>
      </c>
      <c r="E374" s="794"/>
      <c r="F374" s="346">
        <f>'дети 5-ти лет Т'!BZ128</f>
        <v>0</v>
      </c>
      <c r="G374" s="794"/>
    </row>
    <row r="375" spans="2:7" x14ac:dyDescent="0.3">
      <c r="B375" s="635">
        <v>26</v>
      </c>
      <c r="C375" s="310"/>
      <c r="D375" s="346">
        <f>'дети 5-ти лет К'!CA128</f>
        <v>1</v>
      </c>
      <c r="E375" s="794"/>
      <c r="F375" s="346">
        <f>'дети 5-ти лет Т'!CA128</f>
        <v>0</v>
      </c>
      <c r="G375" s="794"/>
    </row>
    <row r="376" spans="2:7" x14ac:dyDescent="0.3">
      <c r="B376" s="635"/>
      <c r="C376" s="310"/>
      <c r="D376" s="346">
        <f>'дети 5-ти лет К'!CB128</f>
        <v>0</v>
      </c>
      <c r="E376" s="794"/>
      <c r="F376" s="346">
        <f>'дети 5-ти лет Т'!CB128</f>
        <v>1</v>
      </c>
      <c r="G376" s="794"/>
    </row>
    <row r="377" spans="2:7" x14ac:dyDescent="0.3">
      <c r="B377" s="635"/>
      <c r="C377" s="310"/>
      <c r="D377" s="346">
        <f>'дети 5-ти лет К'!CC128</f>
        <v>0</v>
      </c>
      <c r="E377" s="794"/>
      <c r="F377" s="346">
        <f>'дети 5-ти лет Т'!CC128</f>
        <v>0</v>
      </c>
      <c r="G377" s="794"/>
    </row>
    <row r="378" spans="2:7" x14ac:dyDescent="0.3">
      <c r="B378" s="635">
        <v>27</v>
      </c>
      <c r="C378" s="310"/>
      <c r="D378" s="346">
        <f>'дети 5-ти лет К'!CD128</f>
        <v>0</v>
      </c>
      <c r="E378" s="794"/>
      <c r="F378" s="346">
        <f>'дети 5-ти лет Т'!CD128</f>
        <v>1</v>
      </c>
      <c r="G378" s="794"/>
    </row>
    <row r="379" spans="2:7" x14ac:dyDescent="0.3">
      <c r="B379" s="635"/>
      <c r="C379" s="310"/>
      <c r="D379" s="346">
        <f>'дети 5-ти лет К'!CE128</f>
        <v>1</v>
      </c>
      <c r="E379" s="794"/>
      <c r="F379" s="346">
        <f>'дети 5-ти лет Т'!CE128</f>
        <v>0</v>
      </c>
      <c r="G379" s="794"/>
    </row>
    <row r="380" spans="2:7" x14ac:dyDescent="0.3">
      <c r="B380" s="635"/>
      <c r="C380" s="310"/>
      <c r="D380" s="346">
        <f>'дети 5-ти лет К'!CF128</f>
        <v>0</v>
      </c>
      <c r="E380" s="794"/>
      <c r="F380" s="346">
        <f>'дети 5-ти лет Т'!CF128</f>
        <v>0</v>
      </c>
      <c r="G380" s="794"/>
    </row>
    <row r="381" spans="2:7" x14ac:dyDescent="0.3">
      <c r="B381" s="635">
        <v>28</v>
      </c>
      <c r="C381" s="310"/>
      <c r="D381" s="346">
        <f>'дети 5-ти лет К'!CG128</f>
        <v>0</v>
      </c>
      <c r="E381" s="794"/>
      <c r="F381" s="346">
        <f>'дети 5-ти лет Т'!CG128</f>
        <v>0</v>
      </c>
      <c r="G381" s="794"/>
    </row>
    <row r="382" spans="2:7" x14ac:dyDescent="0.3">
      <c r="B382" s="635"/>
      <c r="C382" s="310"/>
      <c r="D382" s="346">
        <f>'дети 5-ти лет К'!CH128</f>
        <v>1</v>
      </c>
      <c r="E382" s="794"/>
      <c r="F382" s="346">
        <f>'дети 5-ти лет Т'!CH128</f>
        <v>1</v>
      </c>
      <c r="G382" s="794"/>
    </row>
    <row r="383" spans="2:7" x14ac:dyDescent="0.3">
      <c r="B383" s="635"/>
      <c r="C383" s="310"/>
      <c r="D383" s="346">
        <f>'дети 5-ти лет К'!CI128</f>
        <v>0</v>
      </c>
      <c r="E383" s="794"/>
      <c r="F383" s="346">
        <f>'дети 5-ти лет Т'!CI128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Т'!CJ128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Т'!CK128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Т'!CL128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Т'!CM128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Т'!CN128</f>
        <v>1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Т'!CO128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Т'!CP128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Т'!CQ128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Т'!CR128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Т'!CS128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Т'!CT128</f>
        <v>1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Т'!CU128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Т'!CV128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Т'!CW128</f>
        <v>1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Т'!CX128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Т'!CY128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Т'!CZ128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Т'!DA128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Т'!DB128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Т'!DC128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Т'!DD128</f>
        <v>0</v>
      </c>
      <c r="G404" s="795"/>
    </row>
    <row r="405" spans="2:7" x14ac:dyDescent="0.3">
      <c r="B405" s="223">
        <f>СВОД3!V23</f>
        <v>2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Ф'!C24</f>
        <v>Нурбеков Джамиль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Ф'!A24</f>
        <v>43325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Ф'!D24</f>
        <v>0</v>
      </c>
      <c r="D98" s="346">
        <f>'дети 5-ти лет К'!D24</f>
        <v>1</v>
      </c>
      <c r="E98" s="346">
        <f>'дети 5-ти лет П'!D24</f>
        <v>1</v>
      </c>
      <c r="F98" s="346">
        <f>'дети 5-ти лет Т'!D24</f>
        <v>1</v>
      </c>
      <c r="G98" s="346">
        <f>'дети 5-ти лет С'!D24</f>
        <v>0</v>
      </c>
    </row>
    <row r="99" spans="2:7" ht="15" customHeight="1" x14ac:dyDescent="0.3">
      <c r="B99" s="629"/>
      <c r="C99" s="346">
        <f>'дети 5-ти лет Ф'!E24</f>
        <v>1</v>
      </c>
      <c r="D99" s="346">
        <f>'дети 5-ти лет К'!E24</f>
        <v>0</v>
      </c>
      <c r="E99" s="346">
        <f>'дети 5-ти лет П'!E24</f>
        <v>0</v>
      </c>
      <c r="F99" s="346">
        <f>'дети 5-ти лет Т'!E24</f>
        <v>0</v>
      </c>
      <c r="G99" s="346">
        <f>'дети 5-ти лет С'!E24</f>
        <v>1</v>
      </c>
    </row>
    <row r="100" spans="2:7" ht="15" customHeight="1" x14ac:dyDescent="0.3">
      <c r="B100" s="630"/>
      <c r="C100" s="346">
        <f>'дети 5-ти лет Ф'!F24</f>
        <v>0</v>
      </c>
      <c r="D100" s="346">
        <f>'дети 5-ти лет К'!F24</f>
        <v>0</v>
      </c>
      <c r="E100" s="346">
        <f>'дети 5-ти лет П'!F24</f>
        <v>0</v>
      </c>
      <c r="F100" s="346">
        <f>'дети 5-ти лет Т'!F24</f>
        <v>0</v>
      </c>
      <c r="G100" s="346">
        <f>'дети 5-ти лет С'!F24</f>
        <v>0</v>
      </c>
    </row>
    <row r="101" spans="2:7" ht="15" customHeight="1" x14ac:dyDescent="0.3">
      <c r="B101" s="628">
        <v>2</v>
      </c>
      <c r="C101" s="346">
        <f>'дети 5-ти лет Ф'!G24</f>
        <v>0</v>
      </c>
      <c r="D101" s="346">
        <f>'дети 5-ти лет К'!G24</f>
        <v>0</v>
      </c>
      <c r="E101" s="346">
        <f>'дети 5-ти лет П'!G24</f>
        <v>1</v>
      </c>
      <c r="F101" s="346">
        <f>'дети 5-ти лет Т'!G24</f>
        <v>1</v>
      </c>
      <c r="G101" s="346">
        <f>'дети 5-ти лет С'!G24</f>
        <v>1</v>
      </c>
    </row>
    <row r="102" spans="2:7" ht="15" customHeight="1" x14ac:dyDescent="0.3">
      <c r="B102" s="629"/>
      <c r="C102" s="346">
        <f>'дети 5-ти лет Ф'!H24</f>
        <v>1</v>
      </c>
      <c r="D102" s="346">
        <f>'дети 5-ти лет К'!H24</f>
        <v>1</v>
      </c>
      <c r="E102" s="346">
        <f>'дети 5-ти лет П'!H24</f>
        <v>0</v>
      </c>
      <c r="F102" s="346">
        <f>'дети 5-ти лет Т'!H24</f>
        <v>0</v>
      </c>
      <c r="G102" s="346">
        <f>'дети 5-ти лет С'!H24</f>
        <v>0</v>
      </c>
    </row>
    <row r="103" spans="2:7" ht="15" customHeight="1" x14ac:dyDescent="0.3">
      <c r="B103" s="630"/>
      <c r="C103" s="346">
        <f>'дети 5-ти лет Ф'!I24</f>
        <v>0</v>
      </c>
      <c r="D103" s="346">
        <f>'дети 5-ти лет К'!I24</f>
        <v>0</v>
      </c>
      <c r="E103" s="346">
        <f>'дети 5-ти лет П'!I24</f>
        <v>0</v>
      </c>
      <c r="F103" s="346">
        <f>'дети 5-ти лет Т'!I24</f>
        <v>0</v>
      </c>
      <c r="G103" s="346">
        <f>'дети 5-ти лет С'!I24</f>
        <v>0</v>
      </c>
    </row>
    <row r="104" spans="2:7" ht="15" customHeight="1" x14ac:dyDescent="0.3">
      <c r="B104" s="628">
        <v>3</v>
      </c>
      <c r="C104" s="346">
        <f>'дети 5-ти лет Ф'!J24</f>
        <v>0</v>
      </c>
      <c r="D104" s="346">
        <f>'дети 5-ти лет К'!J24</f>
        <v>1</v>
      </c>
      <c r="E104" s="346">
        <f>'дети 5-ти лет П'!J24</f>
        <v>1</v>
      </c>
      <c r="F104" s="346">
        <f>'дети 5-ти лет Т'!J24</f>
        <v>0</v>
      </c>
      <c r="G104" s="346">
        <f>'дети 5-ти лет С'!J24</f>
        <v>0</v>
      </c>
    </row>
    <row r="105" spans="2:7" ht="15" customHeight="1" x14ac:dyDescent="0.3">
      <c r="B105" s="629"/>
      <c r="C105" s="346">
        <f>'дети 5-ти лет Ф'!K24</f>
        <v>1</v>
      </c>
      <c r="D105" s="346">
        <f>'дети 5-ти лет К'!K24</f>
        <v>0</v>
      </c>
      <c r="E105" s="346">
        <f>'дети 5-ти лет П'!K24</f>
        <v>0</v>
      </c>
      <c r="F105" s="346">
        <f>'дети 5-ти лет Т'!K24</f>
        <v>1</v>
      </c>
      <c r="G105" s="346">
        <f>'дети 5-ти лет С'!K24</f>
        <v>1</v>
      </c>
    </row>
    <row r="106" spans="2:7" ht="15" customHeight="1" x14ac:dyDescent="0.3">
      <c r="B106" s="630"/>
      <c r="C106" s="346">
        <f>'дети 5-ти лет Ф'!L24</f>
        <v>0</v>
      </c>
      <c r="D106" s="346">
        <f>'дети 5-ти лет К'!L24</f>
        <v>0</v>
      </c>
      <c r="E106" s="346">
        <f>'дети 5-ти лет П'!L24</f>
        <v>0</v>
      </c>
      <c r="F106" s="346">
        <f>'дети 5-ти лет Т'!L24</f>
        <v>0</v>
      </c>
      <c r="G106" s="346">
        <f>'дети 5-ти лет С'!L24</f>
        <v>0</v>
      </c>
    </row>
    <row r="107" spans="2:7" ht="15" customHeight="1" x14ac:dyDescent="0.3">
      <c r="B107" s="628">
        <v>4</v>
      </c>
      <c r="C107" s="346">
        <f>'дети 5-ти лет Ф'!M24</f>
        <v>0</v>
      </c>
      <c r="D107" s="346">
        <f>'дети 5-ти лет К'!M24</f>
        <v>0</v>
      </c>
      <c r="E107" s="346">
        <f>'дети 5-ти лет П'!M24</f>
        <v>1</v>
      </c>
      <c r="F107" s="346">
        <f>'дети 5-ти лет Т'!M24</f>
        <v>1</v>
      </c>
      <c r="G107" s="346">
        <f>'дети 5-ти лет С'!M24</f>
        <v>0</v>
      </c>
    </row>
    <row r="108" spans="2:7" ht="15" customHeight="1" x14ac:dyDescent="0.3">
      <c r="B108" s="629"/>
      <c r="C108" s="346">
        <f>'дети 5-ти лет Ф'!N24</f>
        <v>1</v>
      </c>
      <c r="D108" s="346">
        <f>'дети 5-ти лет К'!N24</f>
        <v>1</v>
      </c>
      <c r="E108" s="346">
        <f>'дети 5-ти лет П'!N24</f>
        <v>0</v>
      </c>
      <c r="F108" s="346">
        <f>'дети 5-ти лет Т'!N24</f>
        <v>0</v>
      </c>
      <c r="G108" s="346">
        <f>'дети 5-ти лет С'!N24</f>
        <v>1</v>
      </c>
    </row>
    <row r="109" spans="2:7" ht="15" customHeight="1" x14ac:dyDescent="0.3">
      <c r="B109" s="630"/>
      <c r="C109" s="346">
        <f>'дети 5-ти лет Ф'!O24</f>
        <v>0</v>
      </c>
      <c r="D109" s="346">
        <f>'дети 5-ти лет К'!O24</f>
        <v>0</v>
      </c>
      <c r="E109" s="346">
        <f>'дети 5-ти лет П'!O24</f>
        <v>0</v>
      </c>
      <c r="F109" s="346">
        <f>'дети 5-ти лет Т'!O24</f>
        <v>0</v>
      </c>
      <c r="G109" s="346">
        <f>'дети 5-ти лет С'!O24</f>
        <v>0</v>
      </c>
    </row>
    <row r="110" spans="2:7" ht="15" customHeight="1" x14ac:dyDescent="0.3">
      <c r="B110" s="628">
        <v>5</v>
      </c>
      <c r="C110" s="346">
        <f>'дети 5-ти лет Ф'!P24</f>
        <v>0</v>
      </c>
      <c r="D110" s="346">
        <f>'дети 5-ти лет К'!P24</f>
        <v>0</v>
      </c>
      <c r="E110" s="346">
        <f>'дети 5-ти лет П'!P24</f>
        <v>0</v>
      </c>
      <c r="F110" s="346">
        <f>'дети 5-ти лет Т'!P24</f>
        <v>1</v>
      </c>
      <c r="G110" s="346">
        <f>'дети 5-ти лет С'!P24</f>
        <v>1</v>
      </c>
    </row>
    <row r="111" spans="2:7" ht="15" customHeight="1" x14ac:dyDescent="0.3">
      <c r="B111" s="629"/>
      <c r="C111" s="346">
        <f>'дети 5-ти лет Ф'!Q24</f>
        <v>1</v>
      </c>
      <c r="D111" s="346">
        <f>'дети 5-ти лет К'!Q24</f>
        <v>1</v>
      </c>
      <c r="E111" s="346">
        <f>'дети 5-ти лет П'!Q24</f>
        <v>1</v>
      </c>
      <c r="F111" s="346">
        <f>'дети 5-ти лет Т'!Q24</f>
        <v>0</v>
      </c>
      <c r="G111" s="346">
        <f>'дети 5-ти лет С'!Q24</f>
        <v>0</v>
      </c>
    </row>
    <row r="112" spans="2:7" ht="15" customHeight="1" x14ac:dyDescent="0.3">
      <c r="B112" s="630"/>
      <c r="C112" s="346">
        <f>'дети 5-ти лет Ф'!R24</f>
        <v>0</v>
      </c>
      <c r="D112" s="346">
        <f>'дети 5-ти лет К'!R24</f>
        <v>0</v>
      </c>
      <c r="E112" s="346">
        <f>'дети 5-ти лет П'!R24</f>
        <v>0</v>
      </c>
      <c r="F112" s="346">
        <f>'дети 5-ти лет Т'!R24</f>
        <v>0</v>
      </c>
      <c r="G112" s="346">
        <f>'дети 5-ти лет С'!R24</f>
        <v>0</v>
      </c>
    </row>
    <row r="113" spans="2:7" ht="15" customHeight="1" x14ac:dyDescent="0.3">
      <c r="B113" s="628">
        <v>6</v>
      </c>
      <c r="C113" s="346">
        <f>'дети 5-ти лет Ф'!S24</f>
        <v>1</v>
      </c>
      <c r="D113" s="346">
        <f>'дети 5-ти лет К'!S24</f>
        <v>1</v>
      </c>
      <c r="E113" s="346">
        <f>'дети 5-ти лет П'!S24</f>
        <v>1</v>
      </c>
      <c r="F113" s="346">
        <f>'дети 5-ти лет Т'!S24</f>
        <v>1</v>
      </c>
      <c r="G113" s="346">
        <f>'дети 5-ти лет С'!S24</f>
        <v>1</v>
      </c>
    </row>
    <row r="114" spans="2:7" ht="15" customHeight="1" x14ac:dyDescent="0.3">
      <c r="B114" s="629"/>
      <c r="C114" s="346">
        <f>'дети 5-ти лет Ф'!T24</f>
        <v>0</v>
      </c>
      <c r="D114" s="346">
        <f>'дети 5-ти лет К'!T24</f>
        <v>0</v>
      </c>
      <c r="E114" s="346">
        <f>'дети 5-ти лет П'!T24</f>
        <v>0</v>
      </c>
      <c r="F114" s="346">
        <f>'дети 5-ти лет Т'!T24</f>
        <v>0</v>
      </c>
      <c r="G114" s="346">
        <f>'дети 5-ти лет С'!T24</f>
        <v>0</v>
      </c>
    </row>
    <row r="115" spans="2:7" ht="15" customHeight="1" x14ac:dyDescent="0.3">
      <c r="B115" s="630"/>
      <c r="C115" s="346">
        <f>'дети 5-ти лет Ф'!U24</f>
        <v>0</v>
      </c>
      <c r="D115" s="346">
        <f>'дети 5-ти лет К'!U24</f>
        <v>0</v>
      </c>
      <c r="E115" s="346">
        <f>'дети 5-ти лет П'!U24</f>
        <v>0</v>
      </c>
      <c r="F115" s="346">
        <f>'дети 5-ти лет Т'!U24</f>
        <v>0</v>
      </c>
      <c r="G115" s="346">
        <f>'дети 5-ти лет С'!U24</f>
        <v>0</v>
      </c>
    </row>
    <row r="116" spans="2:7" ht="15" customHeight="1" x14ac:dyDescent="0.3">
      <c r="B116" s="628">
        <v>7</v>
      </c>
      <c r="C116" s="790"/>
      <c r="D116" s="346">
        <f>'дети 5-ти лет К'!V24</f>
        <v>0</v>
      </c>
      <c r="E116" s="790"/>
      <c r="F116" s="346">
        <f>'дети 5-ти лет Т'!V24</f>
        <v>0</v>
      </c>
      <c r="G116" s="790"/>
    </row>
    <row r="117" spans="2:7" ht="15" customHeight="1" x14ac:dyDescent="0.3">
      <c r="B117" s="629"/>
      <c r="C117" s="791"/>
      <c r="D117" s="346">
        <f>'дети 5-ти лет Т'!W24</f>
        <v>1</v>
      </c>
      <c r="E117" s="791"/>
      <c r="F117" s="346">
        <f>'дети 5-ти лет Т'!W24</f>
        <v>1</v>
      </c>
      <c r="G117" s="791"/>
    </row>
    <row r="118" spans="2:7" ht="15" customHeight="1" x14ac:dyDescent="0.3">
      <c r="B118" s="630"/>
      <c r="C118" s="791"/>
      <c r="D118" s="346">
        <f>'дети 5-ти лет К'!X24</f>
        <v>0</v>
      </c>
      <c r="E118" s="791"/>
      <c r="F118" s="346">
        <f>'дети 5-ти лет Т'!X24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К'!Y24</f>
        <v>1</v>
      </c>
      <c r="E119" s="791"/>
      <c r="F119" s="346">
        <f>'дети 5-ти лет Т'!Y24</f>
        <v>1</v>
      </c>
      <c r="G119" s="791"/>
    </row>
    <row r="120" spans="2:7" ht="15" customHeight="1" x14ac:dyDescent="0.3">
      <c r="B120" s="629"/>
      <c r="C120" s="791"/>
      <c r="D120" s="346">
        <f>'дети 5-ти лет К'!Z24</f>
        <v>0</v>
      </c>
      <c r="E120" s="791"/>
      <c r="F120" s="346">
        <f>'дети 5-ти лет Т'!Z24</f>
        <v>0</v>
      </c>
      <c r="G120" s="791"/>
    </row>
    <row r="121" spans="2:7" ht="15" customHeight="1" x14ac:dyDescent="0.3">
      <c r="B121" s="630"/>
      <c r="C121" s="791"/>
      <c r="D121" s="346">
        <f>'дети 5-ти лет К'!AA24</f>
        <v>0</v>
      </c>
      <c r="E121" s="791"/>
      <c r="F121" s="346">
        <f>'дети 5-ти лет Т'!AA24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К'!AB24</f>
        <v>0</v>
      </c>
      <c r="E122" s="791"/>
      <c r="F122" s="346">
        <f>'дети 5-ти лет Т'!AB24</f>
        <v>0</v>
      </c>
      <c r="G122" s="791"/>
    </row>
    <row r="123" spans="2:7" ht="15" customHeight="1" x14ac:dyDescent="0.3">
      <c r="B123" s="629"/>
      <c r="C123" s="791"/>
      <c r="D123" s="346">
        <f>'дети 5-ти лет К'!AC24</f>
        <v>1</v>
      </c>
      <c r="E123" s="791"/>
      <c r="F123" s="346">
        <f>'дети 5-ти лет Т'!AC24</f>
        <v>1</v>
      </c>
      <c r="G123" s="791"/>
    </row>
    <row r="124" spans="2:7" ht="15" customHeight="1" x14ac:dyDescent="0.3">
      <c r="B124" s="630"/>
      <c r="C124" s="791"/>
      <c r="D124" s="346">
        <f>'дети 5-ти лет К'!AD24</f>
        <v>0</v>
      </c>
      <c r="E124" s="791"/>
      <c r="F124" s="346">
        <f>'дети 5-ти лет Т'!AD24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К'!AE24</f>
        <v>0</v>
      </c>
      <c r="E125" s="791"/>
      <c r="F125" s="346">
        <f>'дети 5-ти лет Т'!AE24</f>
        <v>0</v>
      </c>
      <c r="G125" s="791"/>
    </row>
    <row r="126" spans="2:7" ht="15" customHeight="1" x14ac:dyDescent="0.3">
      <c r="B126" s="635"/>
      <c r="C126" s="791"/>
      <c r="D126" s="346">
        <f>'дети 5-ти лет К'!AF24</f>
        <v>0</v>
      </c>
      <c r="E126" s="791"/>
      <c r="F126" s="346">
        <f>'дети 5-ти лет Т'!AF24</f>
        <v>1</v>
      </c>
      <c r="G126" s="791"/>
    </row>
    <row r="127" spans="2:7" ht="15" customHeight="1" x14ac:dyDescent="0.3">
      <c r="B127" s="635"/>
      <c r="C127" s="791"/>
      <c r="D127" s="346">
        <f>'дети 5-ти лет К'!AG24</f>
        <v>1</v>
      </c>
      <c r="E127" s="791"/>
      <c r="F127" s="346">
        <f>'дети 5-ти лет Т'!AG24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К'!AH24</f>
        <v>0</v>
      </c>
      <c r="E128" s="791"/>
      <c r="F128" s="346">
        <f>'дети 5-ти лет Т'!AH24</f>
        <v>1</v>
      </c>
      <c r="G128" s="791"/>
    </row>
    <row r="129" spans="2:7" ht="15" customHeight="1" x14ac:dyDescent="0.3">
      <c r="B129" s="635"/>
      <c r="C129" s="791"/>
      <c r="D129" s="346">
        <f>'дети 5-ти лет К'!AI24</f>
        <v>1</v>
      </c>
      <c r="E129" s="791"/>
      <c r="F129" s="346">
        <f>'дети 5-ти лет Т'!AI24</f>
        <v>0</v>
      </c>
      <c r="G129" s="791"/>
    </row>
    <row r="130" spans="2:7" x14ac:dyDescent="0.3">
      <c r="B130" s="635"/>
      <c r="C130" s="791"/>
      <c r="D130" s="346">
        <f>'дети 5-ти лет К'!AJ24</f>
        <v>0</v>
      </c>
      <c r="E130" s="791"/>
      <c r="F130" s="346">
        <f>'дети 5-ти лет Т'!AJ24</f>
        <v>0</v>
      </c>
      <c r="G130" s="791"/>
    </row>
    <row r="131" spans="2:7" x14ac:dyDescent="0.3">
      <c r="B131" s="635">
        <v>12</v>
      </c>
      <c r="C131" s="791"/>
      <c r="D131" s="346">
        <f>'дети 5-ти лет К'!AK24</f>
        <v>1</v>
      </c>
      <c r="E131" s="791"/>
      <c r="F131" s="346">
        <f>'дети 5-ти лет Т'!AK24</f>
        <v>1</v>
      </c>
      <c r="G131" s="791"/>
    </row>
    <row r="132" spans="2:7" x14ac:dyDescent="0.3">
      <c r="B132" s="635"/>
      <c r="C132" s="791"/>
      <c r="D132" s="346">
        <f>'дети 5-ти лет К'!AL24</f>
        <v>0</v>
      </c>
      <c r="E132" s="791"/>
      <c r="F132" s="346">
        <f>'дети 5-ти лет Т'!AL24</f>
        <v>0</v>
      </c>
      <c r="G132" s="791"/>
    </row>
    <row r="133" spans="2:7" x14ac:dyDescent="0.3">
      <c r="B133" s="635"/>
      <c r="C133" s="791"/>
      <c r="D133" s="346">
        <f>'дети 5-ти лет К'!AM24</f>
        <v>0</v>
      </c>
      <c r="E133" s="791"/>
      <c r="F133" s="346">
        <f>'дети 5-ти лет Т'!AM24</f>
        <v>0</v>
      </c>
      <c r="G133" s="791"/>
    </row>
    <row r="134" spans="2:7" x14ac:dyDescent="0.3">
      <c r="B134" s="635">
        <v>13</v>
      </c>
      <c r="C134" s="791"/>
      <c r="D134" s="346">
        <f>'дети 5-ти лет К'!AN24</f>
        <v>0</v>
      </c>
      <c r="E134" s="791"/>
      <c r="F134" s="346">
        <f>'дети 5-ти лет Т'!AN24</f>
        <v>1</v>
      </c>
      <c r="G134" s="791"/>
    </row>
    <row r="135" spans="2:7" x14ac:dyDescent="0.3">
      <c r="B135" s="635"/>
      <c r="C135" s="791"/>
      <c r="D135" s="346">
        <f>'дети 5-ти лет К'!AO24</f>
        <v>1</v>
      </c>
      <c r="E135" s="791"/>
      <c r="F135" s="346">
        <f>'дети 5-ти лет Т'!AO24</f>
        <v>0</v>
      </c>
      <c r="G135" s="791"/>
    </row>
    <row r="136" spans="2:7" x14ac:dyDescent="0.3">
      <c r="B136" s="635"/>
      <c r="C136" s="791"/>
      <c r="D136" s="346">
        <f>'дети 5-ти лет К'!AP24</f>
        <v>0</v>
      </c>
      <c r="E136" s="791"/>
      <c r="F136" s="346">
        <f>'дети 5-ти лет Т'!AP24</f>
        <v>0</v>
      </c>
      <c r="G136" s="791"/>
    </row>
    <row r="137" spans="2:7" x14ac:dyDescent="0.3">
      <c r="B137" s="635">
        <v>14</v>
      </c>
      <c r="C137" s="791"/>
      <c r="D137" s="346">
        <f>'дети 5-ти лет К'!AQ24</f>
        <v>1</v>
      </c>
      <c r="E137" s="791"/>
      <c r="F137" s="346">
        <f>'дети 5-ти лет Т'!AQ24</f>
        <v>0</v>
      </c>
      <c r="G137" s="791"/>
    </row>
    <row r="138" spans="2:7" x14ac:dyDescent="0.3">
      <c r="B138" s="635"/>
      <c r="C138" s="791"/>
      <c r="D138" s="346">
        <f>'дети 5-ти лет К'!AR24</f>
        <v>0</v>
      </c>
      <c r="E138" s="791"/>
      <c r="F138" s="346">
        <f>'дети 5-ти лет Т'!AR24</f>
        <v>1</v>
      </c>
      <c r="G138" s="791"/>
    </row>
    <row r="139" spans="2:7" x14ac:dyDescent="0.3">
      <c r="B139" s="635"/>
      <c r="C139" s="791"/>
      <c r="D139" s="346">
        <f>'дети 5-ти лет К'!AS24</f>
        <v>0</v>
      </c>
      <c r="E139" s="791"/>
      <c r="F139" s="346">
        <f>'дети 5-ти лет Т'!AS24</f>
        <v>0</v>
      </c>
      <c r="G139" s="791"/>
    </row>
    <row r="140" spans="2:7" x14ac:dyDescent="0.3">
      <c r="B140" s="635">
        <v>15</v>
      </c>
      <c r="C140" s="791"/>
      <c r="D140" s="346">
        <f>'дети 5-ти лет К'!AT24</f>
        <v>0</v>
      </c>
      <c r="E140" s="791"/>
      <c r="F140" s="346">
        <f>'дети 5-ти лет Т'!AT24</f>
        <v>1</v>
      </c>
      <c r="G140" s="791"/>
    </row>
    <row r="141" spans="2:7" x14ac:dyDescent="0.3">
      <c r="B141" s="635"/>
      <c r="C141" s="791"/>
      <c r="D141" s="346">
        <f>'дети 5-ти лет К'!AU24</f>
        <v>1</v>
      </c>
      <c r="E141" s="791"/>
      <c r="F141" s="346">
        <f>'дети 5-ти лет Т'!AU24</f>
        <v>0</v>
      </c>
      <c r="G141" s="791"/>
    </row>
    <row r="142" spans="2:7" x14ac:dyDescent="0.3">
      <c r="B142" s="635"/>
      <c r="C142" s="791"/>
      <c r="D142" s="346">
        <f>'дети 5-ти лет К'!AV24</f>
        <v>0</v>
      </c>
      <c r="E142" s="791"/>
      <c r="F142" s="346">
        <f>'дети 5-ти лет Т'!AV24</f>
        <v>0</v>
      </c>
      <c r="G142" s="791"/>
    </row>
    <row r="143" spans="2:7" x14ac:dyDescent="0.3">
      <c r="B143" s="635">
        <v>16</v>
      </c>
      <c r="C143" s="791"/>
      <c r="D143" s="346">
        <f>'дети 5-ти лет К'!AW24</f>
        <v>0</v>
      </c>
      <c r="E143" s="791"/>
      <c r="F143" s="346">
        <f>'дети 5-ти лет Т'!AW24</f>
        <v>0</v>
      </c>
      <c r="G143" s="791"/>
    </row>
    <row r="144" spans="2:7" x14ac:dyDescent="0.3">
      <c r="B144" s="635"/>
      <c r="C144" s="791"/>
      <c r="D144" s="346">
        <f>'дети 5-ти лет К'!AX24</f>
        <v>1</v>
      </c>
      <c r="E144" s="791"/>
      <c r="F144" s="346">
        <f>'дети 5-ти лет Т'!AX24</f>
        <v>1</v>
      </c>
      <c r="G144" s="791"/>
    </row>
    <row r="145" spans="2:7" x14ac:dyDescent="0.3">
      <c r="B145" s="635"/>
      <c r="C145" s="791"/>
      <c r="D145" s="346">
        <f>'дети 5-ти лет К'!AY24</f>
        <v>0</v>
      </c>
      <c r="E145" s="791"/>
      <c r="F145" s="346">
        <f>'дети 5-ти лет Т'!AY24</f>
        <v>0</v>
      </c>
      <c r="G145" s="791"/>
    </row>
    <row r="146" spans="2:7" x14ac:dyDescent="0.3">
      <c r="B146" s="635">
        <v>17</v>
      </c>
      <c r="C146" s="791"/>
      <c r="D146" s="346">
        <f>'дети 5-ти лет К'!AZ24</f>
        <v>0</v>
      </c>
      <c r="E146" s="791"/>
      <c r="F146" s="346">
        <f>'дети 5-ти лет Т'!AZ24</f>
        <v>1</v>
      </c>
      <c r="G146" s="791"/>
    </row>
    <row r="147" spans="2:7" x14ac:dyDescent="0.3">
      <c r="B147" s="635"/>
      <c r="C147" s="791"/>
      <c r="D147" s="346">
        <f>'дети 5-ти лет К'!BA24</f>
        <v>1</v>
      </c>
      <c r="E147" s="791"/>
      <c r="F147" s="346">
        <f>'дети 5-ти лет Т'!BA24</f>
        <v>0</v>
      </c>
      <c r="G147" s="791"/>
    </row>
    <row r="148" spans="2:7" x14ac:dyDescent="0.3">
      <c r="B148" s="635"/>
      <c r="C148" s="791"/>
      <c r="D148" s="346">
        <f>'дети 5-ти лет К'!BB24</f>
        <v>0</v>
      </c>
      <c r="E148" s="791"/>
      <c r="F148" s="346">
        <f>'дети 5-ти лет Т'!BB24</f>
        <v>0</v>
      </c>
      <c r="G148" s="791"/>
    </row>
    <row r="149" spans="2:7" x14ac:dyDescent="0.3">
      <c r="B149" s="635">
        <v>18</v>
      </c>
      <c r="C149" s="791"/>
      <c r="D149" s="346">
        <f>'дети 5-ти лет К'!BC24</f>
        <v>1</v>
      </c>
      <c r="E149" s="791"/>
      <c r="F149" s="346">
        <f>'дети 5-ти лет Т'!BC24</f>
        <v>0</v>
      </c>
      <c r="G149" s="791"/>
    </row>
    <row r="150" spans="2:7" x14ac:dyDescent="0.3">
      <c r="B150" s="635"/>
      <c r="C150" s="791"/>
      <c r="D150" s="346">
        <f>'дети 5-ти лет К'!BD24</f>
        <v>0</v>
      </c>
      <c r="E150" s="791"/>
      <c r="F150" s="346">
        <f>'дети 5-ти лет Т'!BD24</f>
        <v>1</v>
      </c>
      <c r="G150" s="791"/>
    </row>
    <row r="151" spans="2:7" x14ac:dyDescent="0.3">
      <c r="B151" s="635"/>
      <c r="C151" s="791"/>
      <c r="D151" s="346">
        <f>'дети 5-ти лет К'!BE24</f>
        <v>0</v>
      </c>
      <c r="E151" s="791"/>
      <c r="F151" s="346">
        <f>'дети 5-ти лет Т'!BE24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Т'!BF24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Т'!BG24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Т'!BH24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Т'!BI24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Т'!BJ24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Т'!BK24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Т'!BL24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Т'!BM24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Т'!BN24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Т'!BO24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Т'!BP24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Т'!BQ24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Т'!BR24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Т'!BS24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Т'!BT24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Т'!BU24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Т'!BV24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Т'!BW24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Т'!BX24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Т'!BY24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Т'!BZ24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Т'!CA24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Т'!CB24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Т'!CC24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Т'!CD24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Т'!CE24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Т'!CF24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Т'!CG24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Т'!CH24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Т'!CI24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Т'!CJ24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Т'!CK24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Т'!CL24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Т'!CM24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Т'!CN24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Т'!CO24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46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Ф'!D70</f>
        <v>0</v>
      </c>
      <c r="D191" s="347">
        <f>'дети 5-ти лет К'!D70</f>
        <v>0</v>
      </c>
      <c r="E191" s="347">
        <f>'дети 5-ти лет П'!D70</f>
        <v>1</v>
      </c>
      <c r="F191" s="347">
        <f>'дети 5-ти лет Т'!D70</f>
        <v>1</v>
      </c>
      <c r="G191" s="347">
        <f>'дети 5-ти лет С'!D70</f>
        <v>1</v>
      </c>
    </row>
    <row r="192" spans="2:7" ht="15" customHeight="1" x14ac:dyDescent="0.3">
      <c r="B192" s="629"/>
      <c r="C192" s="347">
        <f>'дети 5-ти лет Ф'!E70</f>
        <v>1</v>
      </c>
      <c r="D192" s="347">
        <f>'дети 5-ти лет К'!E70</f>
        <v>1</v>
      </c>
      <c r="E192" s="347">
        <f>'дети 5-ти лет П'!E70</f>
        <v>0</v>
      </c>
      <c r="F192" s="347">
        <f>'дети 5-ти лет Т'!E70</f>
        <v>0</v>
      </c>
      <c r="G192" s="347">
        <f>'дети 5-ти лет С'!E70</f>
        <v>0</v>
      </c>
    </row>
    <row r="193" spans="2:100" ht="15" customHeight="1" x14ac:dyDescent="0.3">
      <c r="B193" s="630"/>
      <c r="C193" s="347">
        <f>'дети 5-ти лет Ф'!F70</f>
        <v>0</v>
      </c>
      <c r="D193" s="347">
        <f>'дети 5-ти лет К'!F70</f>
        <v>0</v>
      </c>
      <c r="E193" s="347">
        <f>'дети 5-ти лет П'!F70</f>
        <v>0</v>
      </c>
      <c r="F193" s="347">
        <f>'дети 5-ти лет Т'!F70</f>
        <v>0</v>
      </c>
      <c r="G193" s="347">
        <f>'дети 5-ти лет С'!F70</f>
        <v>0</v>
      </c>
    </row>
    <row r="194" spans="2:100" ht="15" customHeight="1" x14ac:dyDescent="0.3">
      <c r="B194" s="628">
        <v>2</v>
      </c>
      <c r="C194" s="347">
        <f>'дети 5-ти лет Ф'!G70</f>
        <v>1</v>
      </c>
      <c r="D194" s="347">
        <f>'дети 5-ти лет К'!G70</f>
        <v>1</v>
      </c>
      <c r="E194" s="347">
        <f>'дети 5-ти лет П'!G70</f>
        <v>1</v>
      </c>
      <c r="F194" s="347">
        <f>'дети 5-ти лет Т'!G70</f>
        <v>1</v>
      </c>
      <c r="G194" s="347">
        <f>'дети 5-ти лет С'!G70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Ф'!H70</f>
        <v>0</v>
      </c>
      <c r="D195" s="347">
        <f>'дети 5-ти лет К'!H70</f>
        <v>0</v>
      </c>
      <c r="E195" s="347">
        <f>'дети 5-ти лет П'!H70</f>
        <v>0</v>
      </c>
      <c r="F195" s="347">
        <f>'дети 5-ти лет Т'!H70</f>
        <v>0</v>
      </c>
      <c r="G195" s="347">
        <f>'дети 5-ти лет С'!H70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Ф'!I70</f>
        <v>0</v>
      </c>
      <c r="D196" s="347">
        <f>'дети 5-ти лет К'!I70</f>
        <v>0</v>
      </c>
      <c r="E196" s="347">
        <f>'дети 5-ти лет П'!I70</f>
        <v>0</v>
      </c>
      <c r="F196" s="347">
        <f>'дети 5-ти лет Т'!I70</f>
        <v>0</v>
      </c>
      <c r="G196" s="347">
        <f>'дети 5-ти лет С'!I70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Ф'!J70</f>
        <v>1</v>
      </c>
      <c r="D197" s="347">
        <f>'дети 5-ти лет К'!J70</f>
        <v>0</v>
      </c>
      <c r="E197" s="347">
        <f>'дети 5-ти лет П'!J70</f>
        <v>1</v>
      </c>
      <c r="F197" s="347">
        <f>'дети 5-ти лет Т'!J70</f>
        <v>0</v>
      </c>
      <c r="G197" s="347">
        <f>'дети 5-ти лет С'!J70</f>
        <v>0</v>
      </c>
    </row>
    <row r="198" spans="2:100" ht="15" customHeight="1" x14ac:dyDescent="0.3">
      <c r="B198" s="629"/>
      <c r="C198" s="347">
        <f>'дети 5-ти лет Ф'!K70</f>
        <v>0</v>
      </c>
      <c r="D198" s="347">
        <f>'дети 5-ти лет К'!K70</f>
        <v>1</v>
      </c>
      <c r="E198" s="347">
        <f>'дети 5-ти лет П'!K70</f>
        <v>0</v>
      </c>
      <c r="F198" s="347">
        <f>'дети 5-ти лет Т'!K70</f>
        <v>1</v>
      </c>
      <c r="G198" s="347">
        <f>'дети 5-ти лет С'!K70</f>
        <v>1</v>
      </c>
    </row>
    <row r="199" spans="2:100" ht="15" customHeight="1" x14ac:dyDescent="0.3">
      <c r="B199" s="630"/>
      <c r="C199" s="347">
        <f>'дети 5-ти лет Ф'!L70</f>
        <v>0</v>
      </c>
      <c r="D199" s="347">
        <f>'дети 5-ти лет К'!L70</f>
        <v>0</v>
      </c>
      <c r="E199" s="347">
        <f>'дети 5-ти лет П'!L70</f>
        <v>0</v>
      </c>
      <c r="F199" s="347">
        <f>'дети 5-ти лет Т'!L70</f>
        <v>0</v>
      </c>
      <c r="G199" s="347">
        <f>'дети 5-ти лет С'!L70</f>
        <v>0</v>
      </c>
    </row>
    <row r="200" spans="2:100" ht="15" customHeight="1" x14ac:dyDescent="0.3">
      <c r="B200" s="628">
        <v>4</v>
      </c>
      <c r="C200" s="347">
        <f>'дети 5-ти лет Ф'!M70</f>
        <v>1</v>
      </c>
      <c r="D200" s="347">
        <f>'дети 5-ти лет К'!M70</f>
        <v>0</v>
      </c>
      <c r="E200" s="347">
        <f>'дети 5-ти лет П'!M70</f>
        <v>1</v>
      </c>
      <c r="F200" s="347">
        <f>'дети 5-ти лет Т'!M70</f>
        <v>1</v>
      </c>
      <c r="G200" s="347">
        <f>'дети 5-ти лет С'!M70</f>
        <v>1</v>
      </c>
    </row>
    <row r="201" spans="2:100" ht="15" customHeight="1" x14ac:dyDescent="0.3">
      <c r="B201" s="629"/>
      <c r="C201" s="347">
        <f>'дети 5-ти лет Ф'!N70</f>
        <v>0</v>
      </c>
      <c r="D201" s="347">
        <f>'дети 5-ти лет К'!N70</f>
        <v>1</v>
      </c>
      <c r="E201" s="347">
        <f>'дети 5-ти лет П'!N70</f>
        <v>0</v>
      </c>
      <c r="F201" s="347">
        <f>'дети 5-ти лет Т'!N70</f>
        <v>0</v>
      </c>
      <c r="G201" s="347">
        <f>'дети 5-ти лет С'!N70</f>
        <v>0</v>
      </c>
    </row>
    <row r="202" spans="2:100" ht="15" customHeight="1" x14ac:dyDescent="0.3">
      <c r="B202" s="630"/>
      <c r="C202" s="347">
        <f>'дети 5-ти лет Ф'!O70</f>
        <v>0</v>
      </c>
      <c r="D202" s="347">
        <f>'дети 5-ти лет К'!O70</f>
        <v>0</v>
      </c>
      <c r="E202" s="347">
        <f>'дети 5-ти лет П'!O70</f>
        <v>0</v>
      </c>
      <c r="F202" s="347">
        <f>'дети 5-ти лет Т'!O70</f>
        <v>0</v>
      </c>
      <c r="G202" s="347">
        <f>'дети 5-ти лет С'!O70</f>
        <v>0</v>
      </c>
    </row>
    <row r="203" spans="2:100" ht="15" customHeight="1" x14ac:dyDescent="0.3">
      <c r="B203" s="628">
        <v>5</v>
      </c>
      <c r="C203" s="347">
        <f>'дети 5-ти лет Ф'!P70</f>
        <v>1</v>
      </c>
      <c r="D203" s="347">
        <f>'дети 5-ти лет К'!P70</f>
        <v>0</v>
      </c>
      <c r="E203" s="347">
        <f>'дети 5-ти лет П'!P70</f>
        <v>0</v>
      </c>
      <c r="F203" s="347">
        <f>'дети 5-ти лет Т'!P70</f>
        <v>1</v>
      </c>
      <c r="G203" s="347">
        <f>'дети 5-ти лет С'!P70</f>
        <v>1</v>
      </c>
    </row>
    <row r="204" spans="2:100" ht="15" customHeight="1" x14ac:dyDescent="0.3">
      <c r="B204" s="629"/>
      <c r="C204" s="347">
        <f>'дети 5-ти лет Ф'!Q70</f>
        <v>0</v>
      </c>
      <c r="D204" s="347">
        <f>'дети 5-ти лет К'!Q70</f>
        <v>1</v>
      </c>
      <c r="E204" s="347">
        <f>'дети 5-ти лет П'!Q70</f>
        <v>1</v>
      </c>
      <c r="F204" s="347">
        <f>'дети 5-ти лет Т'!Q70</f>
        <v>0</v>
      </c>
      <c r="G204" s="347">
        <f>'дети 5-ти лет С'!Q70</f>
        <v>0</v>
      </c>
    </row>
    <row r="205" spans="2:100" ht="15" customHeight="1" x14ac:dyDescent="0.3">
      <c r="B205" s="630"/>
      <c r="C205" s="347">
        <f>'дети 5-ти лет Ф'!R70</f>
        <v>0</v>
      </c>
      <c r="D205" s="347">
        <f>'дети 5-ти лет К'!R70</f>
        <v>0</v>
      </c>
      <c r="E205" s="347">
        <f>'дети 5-ти лет П'!R70</f>
        <v>0</v>
      </c>
      <c r="F205" s="347">
        <f>'дети 5-ти лет Т'!R70</f>
        <v>0</v>
      </c>
      <c r="G205" s="347">
        <f>'дети 5-ти лет С'!R70</f>
        <v>0</v>
      </c>
    </row>
    <row r="206" spans="2:100" ht="15" customHeight="1" x14ac:dyDescent="0.3">
      <c r="B206" s="628">
        <v>6</v>
      </c>
      <c r="C206" s="347">
        <f>'дети 5-ти лет Ф'!S70</f>
        <v>1</v>
      </c>
      <c r="D206" s="347">
        <f>'дети 5-ти лет К'!S70</f>
        <v>0</v>
      </c>
      <c r="E206" s="347">
        <f>'дети 5-ти лет П'!S70</f>
        <v>1</v>
      </c>
      <c r="F206" s="347">
        <f>'дети 5-ти лет Т'!S70</f>
        <v>1</v>
      </c>
      <c r="G206" s="347">
        <f>'дети 5-ти лет С'!S70</f>
        <v>0</v>
      </c>
    </row>
    <row r="207" spans="2:100" ht="15" customHeight="1" x14ac:dyDescent="0.3">
      <c r="B207" s="629"/>
      <c r="C207" s="347">
        <f>'дети 5-ти лет Ф'!T70</f>
        <v>0</v>
      </c>
      <c r="D207" s="347">
        <f>'дети 5-ти лет К'!T70</f>
        <v>1</v>
      </c>
      <c r="E207" s="347">
        <f>'дети 5-ти лет П'!T70</f>
        <v>0</v>
      </c>
      <c r="F207" s="347">
        <f>'дети 5-ти лет Т'!T70</f>
        <v>0</v>
      </c>
      <c r="G207" s="347">
        <f>'дети 5-ти лет С'!T70</f>
        <v>1</v>
      </c>
    </row>
    <row r="208" spans="2:100" ht="15" customHeight="1" x14ac:dyDescent="0.3">
      <c r="B208" s="630"/>
      <c r="C208" s="347">
        <f>'дети 5-ти лет Ф'!U70</f>
        <v>0</v>
      </c>
      <c r="D208" s="347">
        <f>'дети 5-ти лет К'!U70</f>
        <v>0</v>
      </c>
      <c r="E208" s="347">
        <f>'дети 5-ти лет П'!U70</f>
        <v>0</v>
      </c>
      <c r="F208" s="347">
        <f>'дети 5-ти лет Т'!U70</f>
        <v>0</v>
      </c>
      <c r="G208" s="347">
        <f>'дети 5-ти лет С'!U70</f>
        <v>0</v>
      </c>
    </row>
    <row r="209" spans="2:7" ht="15" customHeight="1" x14ac:dyDescent="0.3">
      <c r="B209" s="628">
        <v>7</v>
      </c>
      <c r="C209" s="347">
        <f>'дети 5-ти лет Ф'!V70</f>
        <v>1</v>
      </c>
      <c r="D209" s="347">
        <f>'дети 5-ти лет К'!V70</f>
        <v>0</v>
      </c>
      <c r="E209" s="347">
        <f>'дети 5-ти лет П'!V70</f>
        <v>1</v>
      </c>
      <c r="F209" s="347">
        <f>'дети 5-ти лет Т'!V70</f>
        <v>1</v>
      </c>
      <c r="G209" s="347">
        <f>'дети 5-ти лет С'!V70</f>
        <v>1</v>
      </c>
    </row>
    <row r="210" spans="2:7" ht="15" customHeight="1" x14ac:dyDescent="0.3">
      <c r="B210" s="629"/>
      <c r="C210" s="347">
        <f>'дети 5-ти лет Ф'!W70</f>
        <v>0</v>
      </c>
      <c r="D210" s="347">
        <f>'дети 5-ти лет Т'!W70</f>
        <v>0</v>
      </c>
      <c r="E210" s="347">
        <f>'дети 5-ти лет П'!W70</f>
        <v>0</v>
      </c>
      <c r="F210" s="347">
        <f>'дети 5-ти лет Т'!W70</f>
        <v>0</v>
      </c>
      <c r="G210" s="347">
        <f>'дети 5-ти лет С'!W70</f>
        <v>0</v>
      </c>
    </row>
    <row r="211" spans="2:7" ht="15" customHeight="1" x14ac:dyDescent="0.3">
      <c r="B211" s="630"/>
      <c r="C211" s="347">
        <f>'дети 5-ти лет Ф'!X70</f>
        <v>0</v>
      </c>
      <c r="D211" s="347">
        <f>'дети 5-ти лет К'!X70</f>
        <v>0</v>
      </c>
      <c r="E211" s="347">
        <f>'дети 5-ти лет П'!X70</f>
        <v>0</v>
      </c>
      <c r="F211" s="347">
        <f>'дети 5-ти лет Т'!X70</f>
        <v>0</v>
      </c>
      <c r="G211" s="347">
        <f>'дети 5-ти лет С'!X70</f>
        <v>0</v>
      </c>
    </row>
    <row r="212" spans="2:7" ht="15" customHeight="1" x14ac:dyDescent="0.3">
      <c r="B212" s="628">
        <v>8</v>
      </c>
      <c r="C212" s="309"/>
      <c r="D212" s="347">
        <f>'дети 5-ти лет К'!Y70</f>
        <v>0</v>
      </c>
      <c r="E212" s="793"/>
      <c r="F212" s="347">
        <f>'дети 5-ти лет Т'!Y70</f>
        <v>1</v>
      </c>
      <c r="G212" s="793"/>
    </row>
    <row r="213" spans="2:7" ht="15" customHeight="1" x14ac:dyDescent="0.3">
      <c r="B213" s="629"/>
      <c r="C213" s="310"/>
      <c r="D213" s="347">
        <f>'дети 5-ти лет К'!Z70</f>
        <v>1</v>
      </c>
      <c r="E213" s="794"/>
      <c r="F213" s="347">
        <f>'дети 5-ти лет Т'!Z70</f>
        <v>0</v>
      </c>
      <c r="G213" s="794"/>
    </row>
    <row r="214" spans="2:7" ht="15" customHeight="1" x14ac:dyDescent="0.3">
      <c r="B214" s="630"/>
      <c r="C214" s="310"/>
      <c r="D214" s="347">
        <f>'дети 5-ти лет К'!AA70</f>
        <v>0</v>
      </c>
      <c r="E214" s="794"/>
      <c r="F214" s="347">
        <f>'дети 5-ти лет Т'!AA70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К'!AB70</f>
        <v>1</v>
      </c>
      <c r="E215" s="794"/>
      <c r="F215" s="347">
        <f>'дети 5-ти лет Т'!AB70</f>
        <v>1</v>
      </c>
      <c r="G215" s="794"/>
    </row>
    <row r="216" spans="2:7" ht="15" customHeight="1" x14ac:dyDescent="0.3">
      <c r="B216" s="629"/>
      <c r="C216" s="310"/>
      <c r="D216" s="347">
        <f>'дети 5-ти лет К'!AC70</f>
        <v>0</v>
      </c>
      <c r="E216" s="794"/>
      <c r="F216" s="347">
        <f>'дети 5-ти лет Т'!AC70</f>
        <v>0</v>
      </c>
      <c r="G216" s="794"/>
    </row>
    <row r="217" spans="2:7" ht="15" customHeight="1" x14ac:dyDescent="0.3">
      <c r="B217" s="630"/>
      <c r="C217" s="310"/>
      <c r="D217" s="347">
        <f>'дети 5-ти лет К'!AD70</f>
        <v>0</v>
      </c>
      <c r="E217" s="794"/>
      <c r="F217" s="347">
        <f>'дети 5-ти лет Т'!AD70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К'!AE70</f>
        <v>0</v>
      </c>
      <c r="E218" s="794"/>
      <c r="F218" s="347">
        <f>'дети 5-ти лет Т'!AE70</f>
        <v>1</v>
      </c>
      <c r="G218" s="794"/>
    </row>
    <row r="219" spans="2:7" ht="15" customHeight="1" x14ac:dyDescent="0.3">
      <c r="B219" s="635"/>
      <c r="C219" s="310"/>
      <c r="D219" s="347">
        <f>'дети 5-ти лет К'!AF70</f>
        <v>1</v>
      </c>
      <c r="E219" s="794"/>
      <c r="F219" s="347">
        <f>'дети 5-ти лет Т'!AF70</f>
        <v>0</v>
      </c>
      <c r="G219" s="794"/>
    </row>
    <row r="220" spans="2:7" ht="15" customHeight="1" x14ac:dyDescent="0.3">
      <c r="B220" s="635"/>
      <c r="C220" s="310"/>
      <c r="D220" s="347">
        <f>'дети 5-ти лет К'!AG70</f>
        <v>0</v>
      </c>
      <c r="E220" s="794"/>
      <c r="F220" s="347">
        <f>'дети 5-ти лет Т'!AG70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К'!AH70</f>
        <v>0</v>
      </c>
      <c r="E221" s="794"/>
      <c r="F221" s="347">
        <f>'дети 5-ти лет Т'!AH70</f>
        <v>0</v>
      </c>
      <c r="G221" s="794"/>
    </row>
    <row r="222" spans="2:7" ht="15" customHeight="1" x14ac:dyDescent="0.3">
      <c r="B222" s="635"/>
      <c r="C222" s="310"/>
      <c r="D222" s="347">
        <f>'дети 5-ти лет К'!AI70</f>
        <v>1</v>
      </c>
      <c r="E222" s="794"/>
      <c r="F222" s="347">
        <f>'дети 5-ти лет Т'!AI70</f>
        <v>1</v>
      </c>
      <c r="G222" s="794"/>
    </row>
    <row r="223" spans="2:7" ht="15" customHeight="1" x14ac:dyDescent="0.3">
      <c r="B223" s="635"/>
      <c r="C223" s="310"/>
      <c r="D223" s="347">
        <f>'дети 5-ти лет К'!AJ70</f>
        <v>0</v>
      </c>
      <c r="E223" s="794"/>
      <c r="F223" s="347">
        <f>'дети 5-ти лет Т'!AJ70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К'!AK70</f>
        <v>0</v>
      </c>
      <c r="E224" s="794"/>
      <c r="F224" s="347">
        <f>'дети 5-ти лет Т'!AK70</f>
        <v>1</v>
      </c>
      <c r="G224" s="794"/>
    </row>
    <row r="225" spans="2:7" ht="15" customHeight="1" x14ac:dyDescent="0.3">
      <c r="B225" s="635"/>
      <c r="C225" s="310"/>
      <c r="D225" s="347">
        <f>'дети 5-ти лет К'!AL70</f>
        <v>1</v>
      </c>
      <c r="E225" s="794"/>
      <c r="F225" s="347">
        <f>'дети 5-ти лет Т'!AL70</f>
        <v>0</v>
      </c>
      <c r="G225" s="794"/>
    </row>
    <row r="226" spans="2:7" ht="15" customHeight="1" x14ac:dyDescent="0.3">
      <c r="B226" s="635"/>
      <c r="C226" s="310"/>
      <c r="D226" s="347">
        <f>'дети 5-ти лет К'!AM70</f>
        <v>0</v>
      </c>
      <c r="E226" s="794"/>
      <c r="F226" s="347">
        <f>'дети 5-ти лет Т'!AM70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К'!AN70</f>
        <v>1</v>
      </c>
      <c r="E227" s="794"/>
      <c r="F227" s="347">
        <f>'дети 5-ти лет Т'!AN70</f>
        <v>1</v>
      </c>
      <c r="G227" s="794"/>
    </row>
    <row r="228" spans="2:7" ht="15" customHeight="1" x14ac:dyDescent="0.3">
      <c r="B228" s="635"/>
      <c r="C228" s="310"/>
      <c r="D228" s="347">
        <f>'дети 5-ти лет К'!AO70</f>
        <v>0</v>
      </c>
      <c r="E228" s="794"/>
      <c r="F228" s="347">
        <f>'дети 5-ти лет Т'!AO70</f>
        <v>0</v>
      </c>
      <c r="G228" s="794"/>
    </row>
    <row r="229" spans="2:7" ht="15" customHeight="1" x14ac:dyDescent="0.3">
      <c r="B229" s="635"/>
      <c r="C229" s="310"/>
      <c r="D229" s="347">
        <f>'дети 5-ти лет К'!AP70</f>
        <v>0</v>
      </c>
      <c r="E229" s="794"/>
      <c r="F229" s="347">
        <f>'дети 5-ти лет Т'!AP70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К'!AQ70</f>
        <v>0</v>
      </c>
      <c r="E230" s="794"/>
      <c r="F230" s="347">
        <f>'дети 5-ти лет Т'!AQ70</f>
        <v>0</v>
      </c>
      <c r="G230" s="794"/>
    </row>
    <row r="231" spans="2:7" ht="15" customHeight="1" x14ac:dyDescent="0.3">
      <c r="B231" s="635"/>
      <c r="C231" s="310"/>
      <c r="D231" s="347">
        <f>'дети 5-ти лет К'!AR70</f>
        <v>1</v>
      </c>
      <c r="E231" s="794"/>
      <c r="F231" s="347">
        <f>'дети 5-ти лет Т'!AR70</f>
        <v>1</v>
      </c>
      <c r="G231" s="794"/>
    </row>
    <row r="232" spans="2:7" ht="15" customHeight="1" x14ac:dyDescent="0.3">
      <c r="B232" s="635"/>
      <c r="C232" s="310"/>
      <c r="D232" s="347">
        <f>'дети 5-ти лет К'!AS70</f>
        <v>0</v>
      </c>
      <c r="E232" s="794"/>
      <c r="F232" s="347">
        <f>'дети 5-ти лет Т'!AS70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К'!AT70</f>
        <v>0</v>
      </c>
      <c r="E233" s="794"/>
      <c r="F233" s="347">
        <f>'дети 5-ти лет Т'!AT70</f>
        <v>1</v>
      </c>
      <c r="G233" s="794"/>
    </row>
    <row r="234" spans="2:7" ht="15" customHeight="1" x14ac:dyDescent="0.3">
      <c r="B234" s="635"/>
      <c r="C234" s="310"/>
      <c r="D234" s="347">
        <f>'дети 5-ти лет К'!AU70</f>
        <v>1</v>
      </c>
      <c r="E234" s="794"/>
      <c r="F234" s="347">
        <f>'дети 5-ти лет Т'!AU70</f>
        <v>0</v>
      </c>
      <c r="G234" s="794"/>
    </row>
    <row r="235" spans="2:7" x14ac:dyDescent="0.3">
      <c r="B235" s="635"/>
      <c r="C235" s="310"/>
      <c r="D235" s="347">
        <f>'дети 5-ти лет К'!AV70</f>
        <v>0</v>
      </c>
      <c r="E235" s="794"/>
      <c r="F235" s="347">
        <f>'дети 5-ти лет Т'!AV70</f>
        <v>0</v>
      </c>
      <c r="G235" s="794"/>
    </row>
    <row r="236" spans="2:7" x14ac:dyDescent="0.3">
      <c r="B236" s="628">
        <v>16</v>
      </c>
      <c r="C236" s="310"/>
      <c r="D236" s="347">
        <f>'дети 5-ти лет К'!AW70</f>
        <v>0</v>
      </c>
      <c r="E236" s="794"/>
      <c r="F236" s="347">
        <f>'дети 5-ти лет Т'!AW70</f>
        <v>0</v>
      </c>
      <c r="G236" s="794"/>
    </row>
    <row r="237" spans="2:7" x14ac:dyDescent="0.3">
      <c r="B237" s="629"/>
      <c r="C237" s="310"/>
      <c r="D237" s="347">
        <f>'дети 5-ти лет К'!AX70</f>
        <v>1</v>
      </c>
      <c r="E237" s="794"/>
      <c r="F237" s="347">
        <f>'дети 5-ти лет Т'!AX70</f>
        <v>1</v>
      </c>
      <c r="G237" s="794"/>
    </row>
    <row r="238" spans="2:7" x14ac:dyDescent="0.3">
      <c r="B238" s="630"/>
      <c r="C238" s="310"/>
      <c r="D238" s="347">
        <f>'дети 5-ти лет К'!AY70</f>
        <v>0</v>
      </c>
      <c r="E238" s="794"/>
      <c r="F238" s="347">
        <f>'дети 5-ти лет Т'!AY70</f>
        <v>0</v>
      </c>
      <c r="G238" s="794"/>
    </row>
    <row r="239" spans="2:7" x14ac:dyDescent="0.3">
      <c r="B239" s="628">
        <v>17</v>
      </c>
      <c r="C239" s="310"/>
      <c r="D239" s="347">
        <f>'дети 5-ти лет К'!AZ70</f>
        <v>1</v>
      </c>
      <c r="E239" s="794"/>
      <c r="F239" s="347">
        <f>'дети 5-ти лет Т'!AZ70</f>
        <v>0</v>
      </c>
      <c r="G239" s="794"/>
    </row>
    <row r="240" spans="2:7" x14ac:dyDescent="0.3">
      <c r="B240" s="629"/>
      <c r="C240" s="310"/>
      <c r="D240" s="347">
        <f>'дети 5-ти лет К'!BA70</f>
        <v>0</v>
      </c>
      <c r="E240" s="794"/>
      <c r="F240" s="347">
        <f>'дети 5-ти лет Т'!BA70</f>
        <v>1</v>
      </c>
      <c r="G240" s="794"/>
    </row>
    <row r="241" spans="2:7" x14ac:dyDescent="0.3">
      <c r="B241" s="630"/>
      <c r="C241" s="310"/>
      <c r="D241" s="347">
        <f>'дети 5-ти лет К'!BB70</f>
        <v>0</v>
      </c>
      <c r="E241" s="794"/>
      <c r="F241" s="347">
        <f>'дети 5-ти лет Т'!BB70</f>
        <v>0</v>
      </c>
      <c r="G241" s="794"/>
    </row>
    <row r="242" spans="2:7" x14ac:dyDescent="0.3">
      <c r="B242" s="628">
        <v>18</v>
      </c>
      <c r="C242" s="310"/>
      <c r="D242" s="347">
        <f>'дети 5-ти лет К'!BC70</f>
        <v>1</v>
      </c>
      <c r="E242" s="794"/>
      <c r="F242" s="347">
        <f>'дети 5-ти лет Т'!BC70</f>
        <v>1</v>
      </c>
      <c r="G242" s="794"/>
    </row>
    <row r="243" spans="2:7" x14ac:dyDescent="0.3">
      <c r="B243" s="629"/>
      <c r="C243" s="310"/>
      <c r="D243" s="347">
        <f>'дети 5-ти лет К'!BD70</f>
        <v>0</v>
      </c>
      <c r="E243" s="794"/>
      <c r="F243" s="347">
        <f>'дети 5-ти лет Т'!BD70</f>
        <v>0</v>
      </c>
      <c r="G243" s="794"/>
    </row>
    <row r="244" spans="2:7" x14ac:dyDescent="0.3">
      <c r="B244" s="630"/>
      <c r="C244" s="310"/>
      <c r="D244" s="347">
        <f>'дети 5-ти лет К'!BE70</f>
        <v>0</v>
      </c>
      <c r="E244" s="794"/>
      <c r="F244" s="347">
        <f>'дети 5-ти лет Т'!BE70</f>
        <v>0</v>
      </c>
      <c r="G244" s="794"/>
    </row>
    <row r="245" spans="2:7" x14ac:dyDescent="0.3">
      <c r="B245" s="628">
        <v>19</v>
      </c>
      <c r="C245" s="310"/>
      <c r="D245" s="347">
        <f>'дети 5-ти лет К'!BF70</f>
        <v>1</v>
      </c>
      <c r="E245" s="794"/>
      <c r="F245" s="347">
        <f>'дети 5-ти лет Т'!BF70</f>
        <v>1</v>
      </c>
      <c r="G245" s="794"/>
    </row>
    <row r="246" spans="2:7" x14ac:dyDescent="0.3">
      <c r="B246" s="629"/>
      <c r="C246" s="310"/>
      <c r="D246" s="347">
        <f>'дети 5-ти лет К'!BG70</f>
        <v>0</v>
      </c>
      <c r="E246" s="794"/>
      <c r="F246" s="347">
        <f>'дети 5-ти лет Т'!BG70</f>
        <v>0</v>
      </c>
      <c r="G246" s="794"/>
    </row>
    <row r="247" spans="2:7" x14ac:dyDescent="0.3">
      <c r="B247" s="630"/>
      <c r="C247" s="310"/>
      <c r="D247" s="347">
        <f>'дети 5-ти лет К'!BH70</f>
        <v>0</v>
      </c>
      <c r="E247" s="794"/>
      <c r="F247" s="347">
        <f>'дети 5-ти лет Т'!BH70</f>
        <v>0</v>
      </c>
      <c r="G247" s="794"/>
    </row>
    <row r="248" spans="2:7" x14ac:dyDescent="0.3">
      <c r="B248" s="628">
        <v>20</v>
      </c>
      <c r="C248" s="310"/>
      <c r="D248" s="347">
        <f>'дети 5-ти лет К'!BI70</f>
        <v>1</v>
      </c>
      <c r="E248" s="794"/>
      <c r="F248" s="347">
        <f>'дети 5-ти лет Т'!BI70</f>
        <v>0</v>
      </c>
      <c r="G248" s="794"/>
    </row>
    <row r="249" spans="2:7" x14ac:dyDescent="0.3">
      <c r="B249" s="629"/>
      <c r="C249" s="310"/>
      <c r="D249" s="347">
        <f>'дети 5-ти лет К'!BJ70</f>
        <v>0</v>
      </c>
      <c r="E249" s="794"/>
      <c r="F249" s="347">
        <f>'дети 5-ти лет Т'!BJ70</f>
        <v>1</v>
      </c>
      <c r="G249" s="794"/>
    </row>
    <row r="250" spans="2:7" x14ac:dyDescent="0.3">
      <c r="B250" s="630"/>
      <c r="C250" s="310"/>
      <c r="D250" s="347">
        <f>'дети 5-ти лет К'!BK70</f>
        <v>0</v>
      </c>
      <c r="E250" s="794"/>
      <c r="F250" s="347">
        <f>'дети 5-ти лет Т'!BK70</f>
        <v>0</v>
      </c>
      <c r="G250" s="794"/>
    </row>
    <row r="251" spans="2:7" x14ac:dyDescent="0.3">
      <c r="B251" s="628">
        <v>21</v>
      </c>
      <c r="C251" s="310"/>
      <c r="D251" s="347">
        <f>'дети 5-ти лет К'!BL70</f>
        <v>0</v>
      </c>
      <c r="E251" s="794"/>
      <c r="F251" s="347">
        <f>'дети 5-ти лет Т'!BL70</f>
        <v>1</v>
      </c>
      <c r="G251" s="794"/>
    </row>
    <row r="252" spans="2:7" x14ac:dyDescent="0.3">
      <c r="B252" s="629"/>
      <c r="C252" s="310"/>
      <c r="D252" s="347">
        <f>'дети 5-ти лет К'!BM70</f>
        <v>1</v>
      </c>
      <c r="E252" s="794"/>
      <c r="F252" s="347">
        <f>'дети 5-ти лет Т'!BM70</f>
        <v>0</v>
      </c>
      <c r="G252" s="794"/>
    </row>
    <row r="253" spans="2:7" x14ac:dyDescent="0.3">
      <c r="B253" s="630"/>
      <c r="C253" s="310"/>
      <c r="D253" s="347">
        <f>'дети 5-ти лет К'!BN70</f>
        <v>0</v>
      </c>
      <c r="E253" s="794"/>
      <c r="F253" s="347">
        <f>'дети 5-ти лет Т'!BN70</f>
        <v>0</v>
      </c>
      <c r="G253" s="794"/>
    </row>
    <row r="254" spans="2:7" x14ac:dyDescent="0.3">
      <c r="B254" s="628">
        <v>22</v>
      </c>
      <c r="C254" s="310"/>
      <c r="D254" s="347">
        <f>'дети 5-ти лет К'!BO70</f>
        <v>1</v>
      </c>
      <c r="E254" s="794"/>
      <c r="F254" s="347">
        <f>'дети 5-ти лет Т'!BO70</f>
        <v>1</v>
      </c>
      <c r="G254" s="794"/>
    </row>
    <row r="255" spans="2:7" x14ac:dyDescent="0.3">
      <c r="B255" s="629"/>
      <c r="C255" s="310"/>
      <c r="D255" s="347">
        <f>'дети 5-ти лет К'!BP70</f>
        <v>0</v>
      </c>
      <c r="E255" s="794"/>
      <c r="F255" s="347">
        <f>'дети 5-ти лет Т'!BP70</f>
        <v>0</v>
      </c>
      <c r="G255" s="794"/>
    </row>
    <row r="256" spans="2:7" x14ac:dyDescent="0.3">
      <c r="B256" s="630"/>
      <c r="C256" s="310"/>
      <c r="D256" s="347">
        <f>'дети 5-ти лет К'!BQ70</f>
        <v>0</v>
      </c>
      <c r="E256" s="794"/>
      <c r="F256" s="347">
        <f>'дети 5-ти лет Т'!BQ70</f>
        <v>0</v>
      </c>
      <c r="G256" s="794"/>
    </row>
    <row r="257" spans="2:7" x14ac:dyDescent="0.3">
      <c r="B257" s="628">
        <v>23</v>
      </c>
      <c r="C257" s="310"/>
      <c r="D257" s="347">
        <f>'дети 5-ти лет К'!BR70</f>
        <v>0</v>
      </c>
      <c r="E257" s="794"/>
      <c r="F257" s="347">
        <f>'дети 5-ти лет Т'!BR70</f>
        <v>1</v>
      </c>
      <c r="G257" s="794"/>
    </row>
    <row r="258" spans="2:7" x14ac:dyDescent="0.3">
      <c r="B258" s="629"/>
      <c r="C258" s="310"/>
      <c r="D258" s="347">
        <f>'дети 5-ти лет К'!BS70</f>
        <v>1</v>
      </c>
      <c r="E258" s="794"/>
      <c r="F258" s="347">
        <f>'дети 5-ти лет Т'!BS70</f>
        <v>0</v>
      </c>
      <c r="G258" s="794"/>
    </row>
    <row r="259" spans="2:7" x14ac:dyDescent="0.3">
      <c r="B259" s="630"/>
      <c r="C259" s="310"/>
      <c r="D259" s="347">
        <f>'дети 5-ти лет К'!BT70</f>
        <v>0</v>
      </c>
      <c r="E259" s="794"/>
      <c r="F259" s="347">
        <f>'дети 5-ти лет Т'!BT70</f>
        <v>0</v>
      </c>
      <c r="G259" s="794"/>
    </row>
    <row r="260" spans="2:7" x14ac:dyDescent="0.3">
      <c r="B260" s="628">
        <v>24</v>
      </c>
      <c r="C260" s="310"/>
      <c r="D260" s="347">
        <f>'дети 5-ти лет К'!BU70</f>
        <v>0</v>
      </c>
      <c r="E260" s="794"/>
      <c r="F260" s="347">
        <f>'дети 5-ти лет Т'!BU70</f>
        <v>1</v>
      </c>
      <c r="G260" s="794"/>
    </row>
    <row r="261" spans="2:7" x14ac:dyDescent="0.3">
      <c r="B261" s="629"/>
      <c r="C261" s="310"/>
      <c r="D261" s="347">
        <f>'дети 5-ти лет К'!BV70</f>
        <v>1</v>
      </c>
      <c r="E261" s="794"/>
      <c r="F261" s="347">
        <f>'дети 5-ти лет Т'!BV70</f>
        <v>0</v>
      </c>
      <c r="G261" s="794"/>
    </row>
    <row r="262" spans="2:7" x14ac:dyDescent="0.3">
      <c r="B262" s="630"/>
      <c r="C262" s="310"/>
      <c r="D262" s="347">
        <f>'дети 5-ти лет К'!BW70</f>
        <v>0</v>
      </c>
      <c r="E262" s="794"/>
      <c r="F262" s="347">
        <f>'дети 5-ти лет Т'!BW70</f>
        <v>0</v>
      </c>
      <c r="G262" s="794"/>
    </row>
    <row r="263" spans="2:7" x14ac:dyDescent="0.3">
      <c r="B263" s="628">
        <v>25</v>
      </c>
      <c r="C263" s="310"/>
      <c r="D263" s="347">
        <f>'дети 5-ти лет К'!BX70</f>
        <v>0</v>
      </c>
      <c r="E263" s="794"/>
      <c r="F263" s="347">
        <f>'дети 5-ти лет Т'!BX70</f>
        <v>1</v>
      </c>
      <c r="G263" s="794"/>
    </row>
    <row r="264" spans="2:7" x14ac:dyDescent="0.3">
      <c r="B264" s="629"/>
      <c r="C264" s="310"/>
      <c r="D264" s="347">
        <f>'дети 5-ти лет К'!BY70</f>
        <v>1</v>
      </c>
      <c r="E264" s="794"/>
      <c r="F264" s="347">
        <f>'дети 5-ти лет Т'!BY70</f>
        <v>0</v>
      </c>
      <c r="G264" s="794"/>
    </row>
    <row r="265" spans="2:7" x14ac:dyDescent="0.3">
      <c r="B265" s="630"/>
      <c r="C265" s="310"/>
      <c r="D265" s="347">
        <f>'дети 5-ти лет К'!BZ70</f>
        <v>0</v>
      </c>
      <c r="E265" s="794"/>
      <c r="F265" s="347">
        <f>'дети 5-ти лет Т'!BZ70</f>
        <v>0</v>
      </c>
      <c r="G265" s="794"/>
    </row>
    <row r="266" spans="2:7" x14ac:dyDescent="0.3">
      <c r="B266" s="635">
        <v>26</v>
      </c>
      <c r="C266" s="310"/>
      <c r="D266" s="347">
        <f>'дети 5-ти лет К'!CA70</f>
        <v>0</v>
      </c>
      <c r="E266" s="794"/>
      <c r="F266" s="347">
        <f>'дети 5-ти лет Т'!CA70</f>
        <v>0</v>
      </c>
      <c r="G266" s="794"/>
    </row>
    <row r="267" spans="2:7" x14ac:dyDescent="0.3">
      <c r="B267" s="635"/>
      <c r="C267" s="310"/>
      <c r="D267" s="347">
        <f>'дети 5-ти лет К'!CB70</f>
        <v>1</v>
      </c>
      <c r="E267" s="794"/>
      <c r="F267" s="347">
        <f>'дети 5-ти лет Т'!CB70</f>
        <v>1</v>
      </c>
      <c r="G267" s="794"/>
    </row>
    <row r="268" spans="2:7" x14ac:dyDescent="0.3">
      <c r="B268" s="635"/>
      <c r="C268" s="310"/>
      <c r="D268" s="347">
        <f>'дети 5-ти лет К'!CC70</f>
        <v>0</v>
      </c>
      <c r="E268" s="794"/>
      <c r="F268" s="347">
        <f>'дети 5-ти лет Т'!CC70</f>
        <v>0</v>
      </c>
      <c r="G268" s="794"/>
    </row>
    <row r="269" spans="2:7" x14ac:dyDescent="0.3">
      <c r="B269" s="635">
        <v>27</v>
      </c>
      <c r="C269" s="310"/>
      <c r="D269" s="347">
        <f>'дети 5-ти лет К'!CD70</f>
        <v>0</v>
      </c>
      <c r="E269" s="794"/>
      <c r="F269" s="347">
        <f>'дети 5-ти лет Т'!CD70</f>
        <v>1</v>
      </c>
      <c r="G269" s="794"/>
    </row>
    <row r="270" spans="2:7" x14ac:dyDescent="0.3">
      <c r="B270" s="635"/>
      <c r="C270" s="310"/>
      <c r="D270" s="347">
        <f>'дети 5-ти лет К'!CE70</f>
        <v>1</v>
      </c>
      <c r="E270" s="794"/>
      <c r="F270" s="347">
        <f>'дети 5-ти лет Т'!CE70</f>
        <v>0</v>
      </c>
      <c r="G270" s="794"/>
    </row>
    <row r="271" spans="2:7" x14ac:dyDescent="0.3">
      <c r="B271" s="635"/>
      <c r="C271" s="310"/>
      <c r="D271" s="347">
        <f>'дети 5-ти лет К'!CF70</f>
        <v>0</v>
      </c>
      <c r="E271" s="794"/>
      <c r="F271" s="347">
        <f>'дети 5-ти лет Т'!CF70</f>
        <v>0</v>
      </c>
      <c r="G271" s="794"/>
    </row>
    <row r="272" spans="2:7" x14ac:dyDescent="0.3">
      <c r="B272" s="635">
        <v>28</v>
      </c>
      <c r="C272" s="310"/>
      <c r="D272" s="347">
        <f>'дети 5-ти лет К'!CG70</f>
        <v>0</v>
      </c>
      <c r="E272" s="794"/>
      <c r="F272" s="347">
        <f>'дети 5-ти лет Т'!CG70</f>
        <v>0</v>
      </c>
      <c r="G272" s="794"/>
    </row>
    <row r="273" spans="2:7" x14ac:dyDescent="0.3">
      <c r="B273" s="635"/>
      <c r="C273" s="310"/>
      <c r="D273" s="347">
        <f>'дети 5-ти лет К'!CH70</f>
        <v>1</v>
      </c>
      <c r="E273" s="794"/>
      <c r="F273" s="347">
        <f>'дети 5-ти лет Т'!CH70</f>
        <v>1</v>
      </c>
      <c r="G273" s="794"/>
    </row>
    <row r="274" spans="2:7" x14ac:dyDescent="0.3">
      <c r="B274" s="635"/>
      <c r="C274" s="310"/>
      <c r="D274" s="347">
        <f>'дети 5-ти лет К'!CI70</f>
        <v>0</v>
      </c>
      <c r="E274" s="794"/>
      <c r="F274" s="347">
        <f>'дети 5-ти лет Т'!CI70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Т'!CJ70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Т'!CK70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Т'!CL70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Т'!CM70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Т'!CN70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Т'!CO70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Т'!CP70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Т'!CQ70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Т'!CR70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Т'!CS70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Т'!CT70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Т'!CU70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Т'!CV70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Т'!CW70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Т'!CX70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Т'!CY70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Т'!CZ70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Т'!DA70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Т'!DB70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Т'!DC70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Т'!DD70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Ф'!D129</f>
        <v>1</v>
      </c>
      <c r="D300" s="346">
        <f>'дети 5-ти лет К'!D129</f>
        <v>1</v>
      </c>
      <c r="E300" s="346">
        <f>'дети 5-ти лет П'!D129</f>
        <v>1</v>
      </c>
      <c r="F300" s="346">
        <f>'дети 5-ти лет Т'!D129</f>
        <v>1</v>
      </c>
      <c r="G300" s="346">
        <f>'дети 5-ти лет С'!D129</f>
        <v>1</v>
      </c>
    </row>
    <row r="301" spans="2:7" x14ac:dyDescent="0.3">
      <c r="B301" s="629"/>
      <c r="C301" s="346">
        <f>'дети 5-ти лет Ф'!E129</f>
        <v>0</v>
      </c>
      <c r="D301" s="346">
        <f>'дети 5-ти лет К'!E129</f>
        <v>0</v>
      </c>
      <c r="E301" s="346">
        <f>'дети 5-ти лет П'!E129</f>
        <v>0</v>
      </c>
      <c r="F301" s="346">
        <f>'дети 5-ти лет Т'!E129</f>
        <v>0</v>
      </c>
      <c r="G301" s="346">
        <f>'дети 5-ти лет С'!E129</f>
        <v>0</v>
      </c>
    </row>
    <row r="302" spans="2:7" x14ac:dyDescent="0.3">
      <c r="B302" s="630"/>
      <c r="C302" s="346">
        <f>'дети 5-ти лет Ф'!F129</f>
        <v>0</v>
      </c>
      <c r="D302" s="346">
        <f>'дети 5-ти лет К'!F129</f>
        <v>0</v>
      </c>
      <c r="E302" s="346">
        <f>'дети 5-ти лет П'!F129</f>
        <v>0</v>
      </c>
      <c r="F302" s="346">
        <f>'дети 5-ти лет Т'!F129</f>
        <v>0</v>
      </c>
      <c r="G302" s="346">
        <f>'дети 5-ти лет С'!F129</f>
        <v>0</v>
      </c>
    </row>
    <row r="303" spans="2:7" x14ac:dyDescent="0.3">
      <c r="B303" s="628">
        <v>2</v>
      </c>
      <c r="C303" s="346">
        <f>'дети 5-ти лет Ф'!G129</f>
        <v>1</v>
      </c>
      <c r="D303" s="346">
        <f>'дети 5-ти лет К'!G129</f>
        <v>1</v>
      </c>
      <c r="E303" s="346">
        <f>'дети 5-ти лет П'!G129</f>
        <v>1</v>
      </c>
      <c r="F303" s="346">
        <f>'дети 5-ти лет Т'!G129</f>
        <v>1</v>
      </c>
      <c r="G303" s="346">
        <f>'дети 5-ти лет С'!G129</f>
        <v>1</v>
      </c>
    </row>
    <row r="304" spans="2:7" x14ac:dyDescent="0.3">
      <c r="B304" s="629"/>
      <c r="C304" s="346">
        <f>'дети 5-ти лет Ф'!H129</f>
        <v>0</v>
      </c>
      <c r="D304" s="346">
        <f>'дети 5-ти лет К'!H129</f>
        <v>0</v>
      </c>
      <c r="E304" s="346">
        <f>'дети 5-ти лет П'!H129</f>
        <v>0</v>
      </c>
      <c r="F304" s="346">
        <f>'дети 5-ти лет Т'!H129</f>
        <v>0</v>
      </c>
      <c r="G304" s="346">
        <f>'дети 5-ти лет С'!H129</f>
        <v>0</v>
      </c>
    </row>
    <row r="305" spans="2:7" x14ac:dyDescent="0.3">
      <c r="B305" s="630"/>
      <c r="C305" s="346">
        <f>'дети 5-ти лет Ф'!I129</f>
        <v>0</v>
      </c>
      <c r="D305" s="346">
        <f>'дети 5-ти лет К'!I129</f>
        <v>0</v>
      </c>
      <c r="E305" s="346">
        <f>'дети 5-ти лет П'!I129</f>
        <v>0</v>
      </c>
      <c r="F305" s="346">
        <f>'дети 5-ти лет Т'!I129</f>
        <v>0</v>
      </c>
      <c r="G305" s="346">
        <f>'дети 5-ти лет С'!I129</f>
        <v>0</v>
      </c>
    </row>
    <row r="306" spans="2:7" x14ac:dyDescent="0.3">
      <c r="B306" s="628">
        <v>3</v>
      </c>
      <c r="C306" s="346">
        <f>'дети 5-ти лет Ф'!J129</f>
        <v>1</v>
      </c>
      <c r="D306" s="346">
        <f>'дети 5-ти лет К'!J129</f>
        <v>1</v>
      </c>
      <c r="E306" s="346">
        <f>'дети 5-ти лет П'!J129</f>
        <v>1</v>
      </c>
      <c r="F306" s="346">
        <f>'дети 5-ти лет Т'!J129</f>
        <v>1</v>
      </c>
      <c r="G306" s="346">
        <f>'дети 5-ти лет С'!J129</f>
        <v>1</v>
      </c>
    </row>
    <row r="307" spans="2:7" x14ac:dyDescent="0.3">
      <c r="B307" s="629"/>
      <c r="C307" s="346">
        <f>'дети 5-ти лет Ф'!K129</f>
        <v>0</v>
      </c>
      <c r="D307" s="346">
        <f>'дети 5-ти лет К'!K129</f>
        <v>0</v>
      </c>
      <c r="E307" s="346">
        <f>'дети 5-ти лет П'!K129</f>
        <v>0</v>
      </c>
      <c r="F307" s="346">
        <f>'дети 5-ти лет Т'!K129</f>
        <v>0</v>
      </c>
      <c r="G307" s="346">
        <f>'дети 5-ти лет С'!K129</f>
        <v>0</v>
      </c>
    </row>
    <row r="308" spans="2:7" x14ac:dyDescent="0.3">
      <c r="B308" s="630"/>
      <c r="C308" s="346">
        <f>'дети 5-ти лет Ф'!L129</f>
        <v>0</v>
      </c>
      <c r="D308" s="346">
        <f>'дети 5-ти лет К'!L129</f>
        <v>0</v>
      </c>
      <c r="E308" s="346">
        <f>'дети 5-ти лет П'!L129</f>
        <v>0</v>
      </c>
      <c r="F308" s="346">
        <f>'дети 5-ти лет Т'!L129</f>
        <v>0</v>
      </c>
      <c r="G308" s="346">
        <f>'дети 5-ти лет С'!L129</f>
        <v>0</v>
      </c>
    </row>
    <row r="309" spans="2:7" x14ac:dyDescent="0.3">
      <c r="B309" s="628">
        <v>4</v>
      </c>
      <c r="C309" s="346">
        <f>'дети 5-ти лет Ф'!M129</f>
        <v>1</v>
      </c>
      <c r="D309" s="346">
        <f>'дети 5-ти лет К'!M129</f>
        <v>1</v>
      </c>
      <c r="E309" s="346">
        <f>'дети 5-ти лет П'!M129</f>
        <v>1</v>
      </c>
      <c r="F309" s="346">
        <f>'дети 5-ти лет Т'!M129</f>
        <v>1</v>
      </c>
      <c r="G309" s="346">
        <f>'дети 5-ти лет С'!M129</f>
        <v>1</v>
      </c>
    </row>
    <row r="310" spans="2:7" x14ac:dyDescent="0.3">
      <c r="B310" s="629"/>
      <c r="C310" s="346">
        <f>'дети 5-ти лет Ф'!N129</f>
        <v>0</v>
      </c>
      <c r="D310" s="346">
        <f>'дети 5-ти лет К'!N129</f>
        <v>0</v>
      </c>
      <c r="E310" s="346">
        <f>'дети 5-ти лет П'!N129</f>
        <v>0</v>
      </c>
      <c r="F310" s="346">
        <f>'дети 5-ти лет Т'!N129</f>
        <v>0</v>
      </c>
      <c r="G310" s="346">
        <f>'дети 5-ти лет С'!N129</f>
        <v>0</v>
      </c>
    </row>
    <row r="311" spans="2:7" x14ac:dyDescent="0.3">
      <c r="B311" s="630"/>
      <c r="C311" s="346">
        <f>'дети 5-ти лет Ф'!O129</f>
        <v>0</v>
      </c>
      <c r="D311" s="346">
        <f>'дети 5-ти лет К'!O129</f>
        <v>0</v>
      </c>
      <c r="E311" s="346">
        <f>'дети 5-ти лет П'!O129</f>
        <v>0</v>
      </c>
      <c r="F311" s="346">
        <f>'дети 5-ти лет Т'!O129</f>
        <v>0</v>
      </c>
      <c r="G311" s="346">
        <f>'дети 5-ти лет С'!O129</f>
        <v>0</v>
      </c>
    </row>
    <row r="312" spans="2:7" x14ac:dyDescent="0.3">
      <c r="B312" s="628">
        <v>5</v>
      </c>
      <c r="C312" s="346">
        <f>'дети 5-ти лет Ф'!P129</f>
        <v>1</v>
      </c>
      <c r="D312" s="346">
        <f>'дети 5-ти лет К'!P129</f>
        <v>1</v>
      </c>
      <c r="E312" s="346">
        <f>'дети 5-ти лет П'!P129</f>
        <v>1</v>
      </c>
      <c r="F312" s="346">
        <f>'дети 5-ти лет Т'!P129</f>
        <v>1</v>
      </c>
      <c r="G312" s="346">
        <f>'дети 5-ти лет С'!P129</f>
        <v>1</v>
      </c>
    </row>
    <row r="313" spans="2:7" x14ac:dyDescent="0.3">
      <c r="B313" s="629"/>
      <c r="C313" s="346">
        <f>'дети 5-ти лет Ф'!Q129</f>
        <v>0</v>
      </c>
      <c r="D313" s="346">
        <f>'дети 5-ти лет К'!Q129</f>
        <v>0</v>
      </c>
      <c r="E313" s="346">
        <f>'дети 5-ти лет П'!Q129</f>
        <v>0</v>
      </c>
      <c r="F313" s="346">
        <f>'дети 5-ти лет Т'!Q129</f>
        <v>0</v>
      </c>
      <c r="G313" s="346">
        <f>'дети 5-ти лет С'!Q129</f>
        <v>0</v>
      </c>
    </row>
    <row r="314" spans="2:7" x14ac:dyDescent="0.3">
      <c r="B314" s="630"/>
      <c r="C314" s="346">
        <f>'дети 5-ти лет Ф'!R129</f>
        <v>0</v>
      </c>
      <c r="D314" s="346">
        <f>'дети 5-ти лет К'!R129</f>
        <v>0</v>
      </c>
      <c r="E314" s="346">
        <f>'дети 5-ти лет П'!R129</f>
        <v>0</v>
      </c>
      <c r="F314" s="346">
        <f>'дети 5-ти лет Т'!R129</f>
        <v>0</v>
      </c>
      <c r="G314" s="346">
        <f>'дети 5-ти лет С'!R129</f>
        <v>0</v>
      </c>
    </row>
    <row r="315" spans="2:7" x14ac:dyDescent="0.3">
      <c r="B315" s="628">
        <v>6</v>
      </c>
      <c r="C315" s="346">
        <f>'дети 5-ти лет Ф'!S129</f>
        <v>1</v>
      </c>
      <c r="D315" s="346">
        <f>'дети 5-ти лет К'!S129</f>
        <v>1</v>
      </c>
      <c r="E315" s="346">
        <f>'дети 5-ти лет П'!S129</f>
        <v>1</v>
      </c>
      <c r="F315" s="346">
        <f>'дети 5-ти лет Т'!S129</f>
        <v>1</v>
      </c>
      <c r="G315" s="346">
        <f>'дети 5-ти лет С'!S129</f>
        <v>1</v>
      </c>
    </row>
    <row r="316" spans="2:7" x14ac:dyDescent="0.3">
      <c r="B316" s="629"/>
      <c r="C316" s="346">
        <f>'дети 5-ти лет Ф'!T129</f>
        <v>0</v>
      </c>
      <c r="D316" s="346">
        <f>'дети 5-ти лет К'!T129</f>
        <v>0</v>
      </c>
      <c r="E316" s="346">
        <f>'дети 5-ти лет П'!T129</f>
        <v>0</v>
      </c>
      <c r="F316" s="346">
        <f>'дети 5-ти лет Т'!T129</f>
        <v>0</v>
      </c>
      <c r="G316" s="346">
        <f>'дети 5-ти лет С'!T129</f>
        <v>0</v>
      </c>
    </row>
    <row r="317" spans="2:7" x14ac:dyDescent="0.3">
      <c r="B317" s="630"/>
      <c r="C317" s="346">
        <f>'дети 5-ти лет Ф'!U129</f>
        <v>0</v>
      </c>
      <c r="D317" s="346">
        <f>'дети 5-ти лет К'!U129</f>
        <v>0</v>
      </c>
      <c r="E317" s="346">
        <f>'дети 5-ти лет П'!U129</f>
        <v>0</v>
      </c>
      <c r="F317" s="346">
        <f>'дети 5-ти лет Т'!U129</f>
        <v>0</v>
      </c>
      <c r="G317" s="346">
        <f>'дети 5-ти лет С'!U129</f>
        <v>0</v>
      </c>
    </row>
    <row r="318" spans="2:7" x14ac:dyDescent="0.3">
      <c r="B318" s="628">
        <v>7</v>
      </c>
      <c r="C318" s="346">
        <f>'дети 5-ти лет Ф'!V129</f>
        <v>1</v>
      </c>
      <c r="D318" s="346">
        <f>'дети 5-ти лет К'!V129</f>
        <v>1</v>
      </c>
      <c r="E318" s="346">
        <f>'дети 5-ти лет П'!V129</f>
        <v>1</v>
      </c>
      <c r="F318" s="346">
        <f>'дети 5-ти лет Т'!V129</f>
        <v>1</v>
      </c>
      <c r="G318" s="346">
        <f>'дети 5-ти лет С'!V129</f>
        <v>1</v>
      </c>
    </row>
    <row r="319" spans="2:7" x14ac:dyDescent="0.3">
      <c r="B319" s="629"/>
      <c r="C319" s="346">
        <f>'дети 5-ти лет Ф'!W129</f>
        <v>0</v>
      </c>
      <c r="D319" s="346">
        <f>'дети 5-ти лет Т'!W129</f>
        <v>0</v>
      </c>
      <c r="E319" s="346">
        <f>'дети 5-ти лет П'!W129</f>
        <v>0</v>
      </c>
      <c r="F319" s="346">
        <f>'дети 5-ти лет Т'!W129</f>
        <v>0</v>
      </c>
      <c r="G319" s="346">
        <f>'дети 5-ти лет С'!W129</f>
        <v>0</v>
      </c>
    </row>
    <row r="320" spans="2:7" x14ac:dyDescent="0.3">
      <c r="B320" s="630"/>
      <c r="C320" s="346">
        <f>'дети 5-ти лет Ф'!X129</f>
        <v>0</v>
      </c>
      <c r="D320" s="346">
        <f>'дети 5-ти лет К'!X129</f>
        <v>0</v>
      </c>
      <c r="E320" s="346">
        <f>'дети 5-ти лет П'!X129</f>
        <v>0</v>
      </c>
      <c r="F320" s="346">
        <f>'дети 5-ти лет Т'!X129</f>
        <v>0</v>
      </c>
      <c r="G320" s="346">
        <f>'дети 5-ти лет С'!X129</f>
        <v>0</v>
      </c>
    </row>
    <row r="321" spans="2:7" x14ac:dyDescent="0.3">
      <c r="B321" s="628">
        <v>8</v>
      </c>
      <c r="C321" s="309"/>
      <c r="D321" s="346">
        <f>'дети 5-ти лет К'!Y129</f>
        <v>1</v>
      </c>
      <c r="E321" s="793"/>
      <c r="F321" s="346">
        <f>'дети 5-ти лет Т'!Y129</f>
        <v>1</v>
      </c>
      <c r="G321" s="793"/>
    </row>
    <row r="322" spans="2:7" x14ac:dyDescent="0.3">
      <c r="B322" s="629"/>
      <c r="C322" s="310"/>
      <c r="D322" s="346">
        <f>'дети 5-ти лет К'!Z129</f>
        <v>0</v>
      </c>
      <c r="E322" s="794"/>
      <c r="F322" s="346">
        <f>'дети 5-ти лет Т'!Z129</f>
        <v>0</v>
      </c>
      <c r="G322" s="794"/>
    </row>
    <row r="323" spans="2:7" x14ac:dyDescent="0.3">
      <c r="B323" s="630"/>
      <c r="C323" s="310"/>
      <c r="D323" s="346">
        <f>'дети 5-ти лет К'!AA129</f>
        <v>0</v>
      </c>
      <c r="E323" s="794"/>
      <c r="F323" s="346">
        <f>'дети 5-ти лет Т'!AA129</f>
        <v>0</v>
      </c>
      <c r="G323" s="794"/>
    </row>
    <row r="324" spans="2:7" x14ac:dyDescent="0.3">
      <c r="B324" s="628">
        <v>9</v>
      </c>
      <c r="C324" s="310"/>
      <c r="D324" s="346">
        <f>'дети 5-ти лет К'!AB129</f>
        <v>1</v>
      </c>
      <c r="E324" s="794"/>
      <c r="F324" s="346">
        <f>'дети 5-ти лет Т'!AB129</f>
        <v>1</v>
      </c>
      <c r="G324" s="794"/>
    </row>
    <row r="325" spans="2:7" x14ac:dyDescent="0.3">
      <c r="B325" s="629"/>
      <c r="C325" s="310"/>
      <c r="D325" s="346">
        <f>'дети 5-ти лет К'!AC129</f>
        <v>0</v>
      </c>
      <c r="E325" s="794"/>
      <c r="F325" s="346">
        <f>'дети 5-ти лет Т'!AC129</f>
        <v>0</v>
      </c>
      <c r="G325" s="794"/>
    </row>
    <row r="326" spans="2:7" x14ac:dyDescent="0.3">
      <c r="B326" s="630"/>
      <c r="C326" s="310"/>
      <c r="D326" s="346">
        <f>'дети 5-ти лет К'!AD129</f>
        <v>0</v>
      </c>
      <c r="E326" s="794"/>
      <c r="F326" s="346">
        <f>'дети 5-ти лет Т'!AD129</f>
        <v>0</v>
      </c>
      <c r="G326" s="794"/>
    </row>
    <row r="327" spans="2:7" x14ac:dyDescent="0.3">
      <c r="B327" s="635">
        <v>10</v>
      </c>
      <c r="C327" s="310"/>
      <c r="D327" s="346">
        <f>'дети 5-ти лет К'!AE129</f>
        <v>1</v>
      </c>
      <c r="E327" s="794"/>
      <c r="F327" s="346">
        <f>'дети 5-ти лет Т'!AE129</f>
        <v>1</v>
      </c>
      <c r="G327" s="794"/>
    </row>
    <row r="328" spans="2:7" x14ac:dyDescent="0.3">
      <c r="B328" s="635"/>
      <c r="C328" s="310"/>
      <c r="D328" s="346">
        <f>'дети 5-ти лет К'!AF129</f>
        <v>0</v>
      </c>
      <c r="E328" s="794"/>
      <c r="F328" s="346">
        <f>'дети 5-ти лет Т'!AF129</f>
        <v>0</v>
      </c>
      <c r="G328" s="794"/>
    </row>
    <row r="329" spans="2:7" x14ac:dyDescent="0.3">
      <c r="B329" s="635"/>
      <c r="C329" s="310"/>
      <c r="D329" s="346">
        <f>'дети 5-ти лет К'!AG129</f>
        <v>0</v>
      </c>
      <c r="E329" s="794"/>
      <c r="F329" s="346">
        <f>'дети 5-ти лет Т'!AG129</f>
        <v>0</v>
      </c>
      <c r="G329" s="794"/>
    </row>
    <row r="330" spans="2:7" x14ac:dyDescent="0.3">
      <c r="B330" s="635">
        <v>11</v>
      </c>
      <c r="C330" s="310"/>
      <c r="D330" s="346">
        <f>'дети 5-ти лет К'!AH129</f>
        <v>1</v>
      </c>
      <c r="E330" s="794"/>
      <c r="F330" s="346">
        <f>'дети 5-ти лет Т'!AH129</f>
        <v>1</v>
      </c>
      <c r="G330" s="794"/>
    </row>
    <row r="331" spans="2:7" x14ac:dyDescent="0.3">
      <c r="B331" s="635"/>
      <c r="C331" s="310"/>
      <c r="D331" s="346">
        <f>'дети 5-ти лет К'!AI129</f>
        <v>0</v>
      </c>
      <c r="E331" s="794"/>
      <c r="F331" s="346">
        <f>'дети 5-ти лет Т'!AI129</f>
        <v>0</v>
      </c>
      <c r="G331" s="794"/>
    </row>
    <row r="332" spans="2:7" x14ac:dyDescent="0.3">
      <c r="B332" s="635"/>
      <c r="C332" s="310"/>
      <c r="D332" s="346">
        <f>'дети 5-ти лет К'!AJ129</f>
        <v>0</v>
      </c>
      <c r="E332" s="794"/>
      <c r="F332" s="346">
        <f>'дети 5-ти лет Т'!AJ129</f>
        <v>0</v>
      </c>
      <c r="G332" s="794"/>
    </row>
    <row r="333" spans="2:7" x14ac:dyDescent="0.3">
      <c r="B333" s="635">
        <v>12</v>
      </c>
      <c r="C333" s="310"/>
      <c r="D333" s="346">
        <f>'дети 5-ти лет К'!AK129</f>
        <v>1</v>
      </c>
      <c r="E333" s="794"/>
      <c r="F333" s="346">
        <f>'дети 5-ти лет Т'!AK129</f>
        <v>1</v>
      </c>
      <c r="G333" s="794"/>
    </row>
    <row r="334" spans="2:7" x14ac:dyDescent="0.3">
      <c r="B334" s="635"/>
      <c r="C334" s="310"/>
      <c r="D334" s="346">
        <f>'дети 5-ти лет К'!AL129</f>
        <v>0</v>
      </c>
      <c r="E334" s="794"/>
      <c r="F334" s="346">
        <f>'дети 5-ти лет Т'!AL129</f>
        <v>0</v>
      </c>
      <c r="G334" s="794"/>
    </row>
    <row r="335" spans="2:7" x14ac:dyDescent="0.3">
      <c r="B335" s="635"/>
      <c r="C335" s="310"/>
      <c r="D335" s="346">
        <f>'дети 5-ти лет К'!AM129</f>
        <v>0</v>
      </c>
      <c r="E335" s="794"/>
      <c r="F335" s="346">
        <f>'дети 5-ти лет Т'!AM129</f>
        <v>0</v>
      </c>
      <c r="G335" s="794"/>
    </row>
    <row r="336" spans="2:7" x14ac:dyDescent="0.3">
      <c r="B336" s="635">
        <v>13</v>
      </c>
      <c r="C336" s="310"/>
      <c r="D336" s="346">
        <f>'дети 5-ти лет К'!AN129</f>
        <v>1</v>
      </c>
      <c r="E336" s="794"/>
      <c r="F336" s="346">
        <f>'дети 5-ти лет Т'!AN129</f>
        <v>1</v>
      </c>
      <c r="G336" s="794"/>
    </row>
    <row r="337" spans="2:7" x14ac:dyDescent="0.3">
      <c r="B337" s="635"/>
      <c r="C337" s="310"/>
      <c r="D337" s="346">
        <f>'дети 5-ти лет К'!AO129</f>
        <v>0</v>
      </c>
      <c r="E337" s="794"/>
      <c r="F337" s="346">
        <f>'дети 5-ти лет Т'!AO129</f>
        <v>0</v>
      </c>
      <c r="G337" s="794"/>
    </row>
    <row r="338" spans="2:7" x14ac:dyDescent="0.3">
      <c r="B338" s="635"/>
      <c r="C338" s="310"/>
      <c r="D338" s="346">
        <f>'дети 5-ти лет К'!AP129</f>
        <v>0</v>
      </c>
      <c r="E338" s="794"/>
      <c r="F338" s="346">
        <f>'дети 5-ти лет Т'!AP129</f>
        <v>0</v>
      </c>
      <c r="G338" s="794"/>
    </row>
    <row r="339" spans="2:7" x14ac:dyDescent="0.3">
      <c r="B339" s="635">
        <v>14</v>
      </c>
      <c r="C339" s="310"/>
      <c r="D339" s="346">
        <f>'дети 5-ти лет К'!AQ129</f>
        <v>1</v>
      </c>
      <c r="E339" s="794"/>
      <c r="F339" s="346">
        <f>'дети 5-ти лет Т'!AQ129</f>
        <v>1</v>
      </c>
      <c r="G339" s="794"/>
    </row>
    <row r="340" spans="2:7" x14ac:dyDescent="0.3">
      <c r="B340" s="635"/>
      <c r="C340" s="310"/>
      <c r="D340" s="346">
        <f>'дети 5-ти лет К'!AR129</f>
        <v>0</v>
      </c>
      <c r="E340" s="794"/>
      <c r="F340" s="346">
        <f>'дети 5-ти лет Т'!AR129</f>
        <v>0</v>
      </c>
      <c r="G340" s="794"/>
    </row>
    <row r="341" spans="2:7" x14ac:dyDescent="0.3">
      <c r="B341" s="635"/>
      <c r="C341" s="310"/>
      <c r="D341" s="346">
        <f>'дети 5-ти лет К'!AS129</f>
        <v>0</v>
      </c>
      <c r="E341" s="794"/>
      <c r="F341" s="346">
        <f>'дети 5-ти лет Т'!AS129</f>
        <v>0</v>
      </c>
      <c r="G341" s="794"/>
    </row>
    <row r="342" spans="2:7" x14ac:dyDescent="0.3">
      <c r="B342" s="635">
        <v>15</v>
      </c>
      <c r="C342" s="310"/>
      <c r="D342" s="346">
        <f>'дети 5-ти лет К'!AT129</f>
        <v>1</v>
      </c>
      <c r="E342" s="794"/>
      <c r="F342" s="346">
        <f>'дети 5-ти лет Т'!AT129</f>
        <v>1</v>
      </c>
      <c r="G342" s="794"/>
    </row>
    <row r="343" spans="2:7" x14ac:dyDescent="0.3">
      <c r="B343" s="635"/>
      <c r="C343" s="310"/>
      <c r="D343" s="346">
        <f>'дети 5-ти лет К'!AU129</f>
        <v>0</v>
      </c>
      <c r="E343" s="794"/>
      <c r="F343" s="346">
        <f>'дети 5-ти лет Т'!AU129</f>
        <v>0</v>
      </c>
      <c r="G343" s="794"/>
    </row>
    <row r="344" spans="2:7" x14ac:dyDescent="0.3">
      <c r="B344" s="635"/>
      <c r="C344" s="310"/>
      <c r="D344" s="346">
        <f>'дети 5-ти лет К'!AV129</f>
        <v>0</v>
      </c>
      <c r="E344" s="794"/>
      <c r="F344" s="346">
        <f>'дети 5-ти лет Т'!AV129</f>
        <v>0</v>
      </c>
      <c r="G344" s="794"/>
    </row>
    <row r="345" spans="2:7" x14ac:dyDescent="0.3">
      <c r="B345" s="628">
        <v>16</v>
      </c>
      <c r="C345" s="310"/>
      <c r="D345" s="346">
        <f>'дети 5-ти лет К'!AW129</f>
        <v>1</v>
      </c>
      <c r="E345" s="794"/>
      <c r="F345" s="346">
        <f>'дети 5-ти лет Т'!AW129</f>
        <v>1</v>
      </c>
      <c r="G345" s="794"/>
    </row>
    <row r="346" spans="2:7" x14ac:dyDescent="0.3">
      <c r="B346" s="629"/>
      <c r="C346" s="310"/>
      <c r="D346" s="346">
        <f>'дети 5-ти лет К'!AX129</f>
        <v>0</v>
      </c>
      <c r="E346" s="794"/>
      <c r="F346" s="346">
        <f>'дети 5-ти лет Т'!AX129</f>
        <v>0</v>
      </c>
      <c r="G346" s="794"/>
    </row>
    <row r="347" spans="2:7" x14ac:dyDescent="0.3">
      <c r="B347" s="630"/>
      <c r="C347" s="310"/>
      <c r="D347" s="346">
        <f>'дети 5-ти лет К'!AY129</f>
        <v>0</v>
      </c>
      <c r="E347" s="794"/>
      <c r="F347" s="346">
        <f>'дети 5-ти лет Т'!AY129</f>
        <v>0</v>
      </c>
      <c r="G347" s="794"/>
    </row>
    <row r="348" spans="2:7" x14ac:dyDescent="0.3">
      <c r="B348" s="628">
        <v>17</v>
      </c>
      <c r="C348" s="310"/>
      <c r="D348" s="346">
        <f>'дети 5-ти лет К'!AZ129</f>
        <v>1</v>
      </c>
      <c r="E348" s="794"/>
      <c r="F348" s="346">
        <f>'дети 5-ти лет Т'!AZ129</f>
        <v>1</v>
      </c>
      <c r="G348" s="794"/>
    </row>
    <row r="349" spans="2:7" x14ac:dyDescent="0.3">
      <c r="B349" s="629"/>
      <c r="C349" s="310"/>
      <c r="D349" s="346">
        <f>'дети 5-ти лет К'!BA129</f>
        <v>0</v>
      </c>
      <c r="E349" s="794"/>
      <c r="F349" s="346">
        <f>'дети 5-ти лет Т'!BA129</f>
        <v>0</v>
      </c>
      <c r="G349" s="794"/>
    </row>
    <row r="350" spans="2:7" x14ac:dyDescent="0.3">
      <c r="B350" s="630"/>
      <c r="C350" s="310"/>
      <c r="D350" s="346">
        <f>'дети 5-ти лет К'!BB129</f>
        <v>0</v>
      </c>
      <c r="E350" s="794"/>
      <c r="F350" s="346">
        <f>'дети 5-ти лет Т'!BB129</f>
        <v>0</v>
      </c>
      <c r="G350" s="794"/>
    </row>
    <row r="351" spans="2:7" x14ac:dyDescent="0.3">
      <c r="B351" s="628">
        <v>18</v>
      </c>
      <c r="C351" s="310"/>
      <c r="D351" s="346">
        <f>'дети 5-ти лет К'!BC129</f>
        <v>1</v>
      </c>
      <c r="E351" s="794"/>
      <c r="F351" s="346">
        <f>'дети 5-ти лет Т'!BC129</f>
        <v>1</v>
      </c>
      <c r="G351" s="794"/>
    </row>
    <row r="352" spans="2:7" x14ac:dyDescent="0.3">
      <c r="B352" s="629"/>
      <c r="C352" s="310"/>
      <c r="D352" s="346">
        <f>'дети 5-ти лет К'!BD129</f>
        <v>0</v>
      </c>
      <c r="E352" s="794"/>
      <c r="F352" s="346">
        <f>'дети 5-ти лет Т'!BD129</f>
        <v>0</v>
      </c>
      <c r="G352" s="794"/>
    </row>
    <row r="353" spans="2:7" x14ac:dyDescent="0.3">
      <c r="B353" s="630"/>
      <c r="C353" s="310"/>
      <c r="D353" s="346">
        <f>'дети 5-ти лет К'!BE129</f>
        <v>0</v>
      </c>
      <c r="E353" s="794"/>
      <c r="F353" s="346">
        <f>'дети 5-ти лет Т'!BE129</f>
        <v>0</v>
      </c>
      <c r="G353" s="794"/>
    </row>
    <row r="354" spans="2:7" x14ac:dyDescent="0.3">
      <c r="B354" s="628">
        <v>19</v>
      </c>
      <c r="C354" s="310"/>
      <c r="D354" s="346">
        <f>'дети 5-ти лет К'!BF129</f>
        <v>1</v>
      </c>
      <c r="E354" s="794"/>
      <c r="F354" s="346">
        <f>'дети 5-ти лет Т'!BF129</f>
        <v>1</v>
      </c>
      <c r="G354" s="794"/>
    </row>
    <row r="355" spans="2:7" x14ac:dyDescent="0.3">
      <c r="B355" s="629"/>
      <c r="C355" s="310"/>
      <c r="D355" s="346">
        <f>'дети 5-ти лет К'!BG129</f>
        <v>0</v>
      </c>
      <c r="E355" s="794"/>
      <c r="F355" s="346">
        <f>'дети 5-ти лет Т'!BG129</f>
        <v>0</v>
      </c>
      <c r="G355" s="794"/>
    </row>
    <row r="356" spans="2:7" x14ac:dyDescent="0.3">
      <c r="B356" s="630"/>
      <c r="C356" s="310"/>
      <c r="D356" s="346">
        <f>'дети 5-ти лет К'!BH129</f>
        <v>0</v>
      </c>
      <c r="E356" s="794"/>
      <c r="F356" s="346">
        <f>'дети 5-ти лет Т'!BH129</f>
        <v>0</v>
      </c>
      <c r="G356" s="794"/>
    </row>
    <row r="357" spans="2:7" x14ac:dyDescent="0.3">
      <c r="B357" s="628">
        <v>20</v>
      </c>
      <c r="C357" s="310"/>
      <c r="D357" s="346">
        <f>'дети 5-ти лет К'!BI129</f>
        <v>1</v>
      </c>
      <c r="E357" s="794"/>
      <c r="F357" s="346">
        <f>'дети 5-ти лет Т'!BI129</f>
        <v>1</v>
      </c>
      <c r="G357" s="794"/>
    </row>
    <row r="358" spans="2:7" x14ac:dyDescent="0.3">
      <c r="B358" s="629"/>
      <c r="C358" s="310"/>
      <c r="D358" s="346">
        <f>'дети 5-ти лет К'!BJ129</f>
        <v>0</v>
      </c>
      <c r="E358" s="794"/>
      <c r="F358" s="346">
        <f>'дети 5-ти лет Т'!BJ129</f>
        <v>0</v>
      </c>
      <c r="G358" s="794"/>
    </row>
    <row r="359" spans="2:7" x14ac:dyDescent="0.3">
      <c r="B359" s="630"/>
      <c r="C359" s="310"/>
      <c r="D359" s="346">
        <f>'дети 5-ти лет К'!BK129</f>
        <v>0</v>
      </c>
      <c r="E359" s="794"/>
      <c r="F359" s="346">
        <f>'дети 5-ти лет Т'!BK129</f>
        <v>0</v>
      </c>
      <c r="G359" s="794"/>
    </row>
    <row r="360" spans="2:7" x14ac:dyDescent="0.3">
      <c r="B360" s="628">
        <v>21</v>
      </c>
      <c r="C360" s="310"/>
      <c r="D360" s="346">
        <f>'дети 5-ти лет К'!BL129</f>
        <v>1</v>
      </c>
      <c r="E360" s="794"/>
      <c r="F360" s="346">
        <f>'дети 5-ти лет Т'!BL129</f>
        <v>1</v>
      </c>
      <c r="G360" s="794"/>
    </row>
    <row r="361" spans="2:7" x14ac:dyDescent="0.3">
      <c r="B361" s="629"/>
      <c r="C361" s="310"/>
      <c r="D361" s="346">
        <f>'дети 5-ти лет К'!BM129</f>
        <v>0</v>
      </c>
      <c r="E361" s="794"/>
      <c r="F361" s="346">
        <f>'дети 5-ти лет Т'!BM129</f>
        <v>0</v>
      </c>
      <c r="G361" s="794"/>
    </row>
    <row r="362" spans="2:7" x14ac:dyDescent="0.3">
      <c r="B362" s="630"/>
      <c r="C362" s="310"/>
      <c r="D362" s="346">
        <f>'дети 5-ти лет К'!BN129</f>
        <v>0</v>
      </c>
      <c r="E362" s="794"/>
      <c r="F362" s="346">
        <f>'дети 5-ти лет Т'!BN129</f>
        <v>0</v>
      </c>
      <c r="G362" s="794"/>
    </row>
    <row r="363" spans="2:7" x14ac:dyDescent="0.3">
      <c r="B363" s="628">
        <v>22</v>
      </c>
      <c r="C363" s="310"/>
      <c r="D363" s="346">
        <f>'дети 5-ти лет К'!BO129</f>
        <v>1</v>
      </c>
      <c r="E363" s="794"/>
      <c r="F363" s="346">
        <f>'дети 5-ти лет Т'!BO129</f>
        <v>1</v>
      </c>
      <c r="G363" s="794"/>
    </row>
    <row r="364" spans="2:7" x14ac:dyDescent="0.3">
      <c r="B364" s="629"/>
      <c r="C364" s="310"/>
      <c r="D364" s="346">
        <f>'дети 5-ти лет К'!BP129</f>
        <v>0</v>
      </c>
      <c r="E364" s="794"/>
      <c r="F364" s="346">
        <f>'дети 5-ти лет Т'!BP129</f>
        <v>0</v>
      </c>
      <c r="G364" s="794"/>
    </row>
    <row r="365" spans="2:7" x14ac:dyDescent="0.3">
      <c r="B365" s="630"/>
      <c r="C365" s="310"/>
      <c r="D365" s="346">
        <f>'дети 5-ти лет К'!BQ129</f>
        <v>0</v>
      </c>
      <c r="E365" s="794"/>
      <c r="F365" s="346">
        <f>'дети 5-ти лет Т'!BQ129</f>
        <v>0</v>
      </c>
      <c r="G365" s="794"/>
    </row>
    <row r="366" spans="2:7" x14ac:dyDescent="0.3">
      <c r="B366" s="628">
        <v>23</v>
      </c>
      <c r="C366" s="310"/>
      <c r="D366" s="346">
        <f>'дети 5-ти лет К'!BR129</f>
        <v>1</v>
      </c>
      <c r="E366" s="794"/>
      <c r="F366" s="346">
        <f>'дети 5-ти лет Т'!BR129</f>
        <v>1</v>
      </c>
      <c r="G366" s="794"/>
    </row>
    <row r="367" spans="2:7" x14ac:dyDescent="0.3">
      <c r="B367" s="629"/>
      <c r="C367" s="310"/>
      <c r="D367" s="346">
        <f>'дети 5-ти лет К'!BS129</f>
        <v>0</v>
      </c>
      <c r="E367" s="794"/>
      <c r="F367" s="346">
        <f>'дети 5-ти лет Т'!BS129</f>
        <v>0</v>
      </c>
      <c r="G367" s="794"/>
    </row>
    <row r="368" spans="2:7" x14ac:dyDescent="0.3">
      <c r="B368" s="630"/>
      <c r="C368" s="310"/>
      <c r="D368" s="346">
        <f>'дети 5-ти лет К'!BT129</f>
        <v>0</v>
      </c>
      <c r="E368" s="794"/>
      <c r="F368" s="346">
        <f>'дети 5-ти лет Т'!BT129</f>
        <v>0</v>
      </c>
      <c r="G368" s="794"/>
    </row>
    <row r="369" spans="2:7" x14ac:dyDescent="0.3">
      <c r="B369" s="628">
        <v>24</v>
      </c>
      <c r="C369" s="310"/>
      <c r="D369" s="346">
        <f>'дети 5-ти лет К'!BU129</f>
        <v>1</v>
      </c>
      <c r="E369" s="794"/>
      <c r="F369" s="346">
        <f>'дети 5-ти лет Т'!BU129</f>
        <v>1</v>
      </c>
      <c r="G369" s="794"/>
    </row>
    <row r="370" spans="2:7" x14ac:dyDescent="0.3">
      <c r="B370" s="629"/>
      <c r="C370" s="310"/>
      <c r="D370" s="346">
        <f>'дети 5-ти лет К'!BV129</f>
        <v>0</v>
      </c>
      <c r="E370" s="794"/>
      <c r="F370" s="346">
        <f>'дети 5-ти лет Т'!BV129</f>
        <v>0</v>
      </c>
      <c r="G370" s="794"/>
    </row>
    <row r="371" spans="2:7" x14ac:dyDescent="0.3">
      <c r="B371" s="630"/>
      <c r="C371" s="310"/>
      <c r="D371" s="346">
        <f>'дети 5-ти лет К'!BW129</f>
        <v>0</v>
      </c>
      <c r="E371" s="794"/>
      <c r="F371" s="346">
        <f>'дети 5-ти лет Т'!BW129</f>
        <v>0</v>
      </c>
      <c r="G371" s="794"/>
    </row>
    <row r="372" spans="2:7" x14ac:dyDescent="0.3">
      <c r="B372" s="628">
        <v>25</v>
      </c>
      <c r="C372" s="310"/>
      <c r="D372" s="346">
        <f>'дети 5-ти лет К'!BX129</f>
        <v>1</v>
      </c>
      <c r="E372" s="794"/>
      <c r="F372" s="346">
        <f>'дети 5-ти лет Т'!BX129</f>
        <v>1</v>
      </c>
      <c r="G372" s="794"/>
    </row>
    <row r="373" spans="2:7" x14ac:dyDescent="0.3">
      <c r="B373" s="629"/>
      <c r="C373" s="310"/>
      <c r="D373" s="346">
        <f>'дети 5-ти лет К'!BY129</f>
        <v>0</v>
      </c>
      <c r="E373" s="794"/>
      <c r="F373" s="346">
        <f>'дети 5-ти лет Т'!BY129</f>
        <v>0</v>
      </c>
      <c r="G373" s="794"/>
    </row>
    <row r="374" spans="2:7" x14ac:dyDescent="0.3">
      <c r="B374" s="630"/>
      <c r="C374" s="310"/>
      <c r="D374" s="346">
        <f>'дети 5-ти лет К'!BZ129</f>
        <v>0</v>
      </c>
      <c r="E374" s="794"/>
      <c r="F374" s="346">
        <f>'дети 5-ти лет Т'!BZ129</f>
        <v>0</v>
      </c>
      <c r="G374" s="794"/>
    </row>
    <row r="375" spans="2:7" x14ac:dyDescent="0.3">
      <c r="B375" s="635">
        <v>26</v>
      </c>
      <c r="C375" s="310"/>
      <c r="D375" s="346">
        <f>'дети 5-ти лет К'!CA129</f>
        <v>1</v>
      </c>
      <c r="E375" s="794"/>
      <c r="F375" s="346">
        <f>'дети 5-ти лет Т'!CA129</f>
        <v>1</v>
      </c>
      <c r="G375" s="794"/>
    </row>
    <row r="376" spans="2:7" x14ac:dyDescent="0.3">
      <c r="B376" s="635"/>
      <c r="C376" s="310"/>
      <c r="D376" s="346">
        <f>'дети 5-ти лет К'!CB129</f>
        <v>0</v>
      </c>
      <c r="E376" s="794"/>
      <c r="F376" s="346">
        <f>'дети 5-ти лет Т'!CB129</f>
        <v>0</v>
      </c>
      <c r="G376" s="794"/>
    </row>
    <row r="377" spans="2:7" x14ac:dyDescent="0.3">
      <c r="B377" s="635"/>
      <c r="C377" s="310"/>
      <c r="D377" s="346">
        <f>'дети 5-ти лет К'!CC129</f>
        <v>0</v>
      </c>
      <c r="E377" s="794"/>
      <c r="F377" s="346">
        <f>'дети 5-ти лет Т'!CC129</f>
        <v>0</v>
      </c>
      <c r="G377" s="794"/>
    </row>
    <row r="378" spans="2:7" x14ac:dyDescent="0.3">
      <c r="B378" s="635">
        <v>27</v>
      </c>
      <c r="C378" s="310"/>
      <c r="D378" s="346">
        <f>'дети 5-ти лет К'!CD129</f>
        <v>1</v>
      </c>
      <c r="E378" s="794"/>
      <c r="F378" s="346">
        <f>'дети 5-ти лет Т'!CD129</f>
        <v>1</v>
      </c>
      <c r="G378" s="794"/>
    </row>
    <row r="379" spans="2:7" x14ac:dyDescent="0.3">
      <c r="B379" s="635"/>
      <c r="C379" s="310"/>
      <c r="D379" s="346">
        <f>'дети 5-ти лет К'!CE129</f>
        <v>0</v>
      </c>
      <c r="E379" s="794"/>
      <c r="F379" s="346">
        <f>'дети 5-ти лет Т'!CE129</f>
        <v>0</v>
      </c>
      <c r="G379" s="794"/>
    </row>
    <row r="380" spans="2:7" x14ac:dyDescent="0.3">
      <c r="B380" s="635"/>
      <c r="C380" s="310"/>
      <c r="D380" s="346">
        <f>'дети 5-ти лет К'!CF129</f>
        <v>0</v>
      </c>
      <c r="E380" s="794"/>
      <c r="F380" s="346">
        <f>'дети 5-ти лет Т'!CF129</f>
        <v>0</v>
      </c>
      <c r="G380" s="794"/>
    </row>
    <row r="381" spans="2:7" x14ac:dyDescent="0.3">
      <c r="B381" s="635">
        <v>28</v>
      </c>
      <c r="C381" s="310"/>
      <c r="D381" s="346">
        <f>'дети 5-ти лет К'!CG129</f>
        <v>1</v>
      </c>
      <c r="E381" s="794"/>
      <c r="F381" s="346">
        <f>'дети 5-ти лет Т'!CG129</f>
        <v>1</v>
      </c>
      <c r="G381" s="794"/>
    </row>
    <row r="382" spans="2:7" x14ac:dyDescent="0.3">
      <c r="B382" s="635"/>
      <c r="C382" s="310"/>
      <c r="D382" s="346">
        <f>'дети 5-ти лет К'!CH129</f>
        <v>0</v>
      </c>
      <c r="E382" s="794"/>
      <c r="F382" s="346">
        <f>'дети 5-ти лет Т'!CH129</f>
        <v>0</v>
      </c>
      <c r="G382" s="794"/>
    </row>
    <row r="383" spans="2:7" x14ac:dyDescent="0.3">
      <c r="B383" s="635"/>
      <c r="C383" s="310"/>
      <c r="D383" s="346">
        <f>'дети 5-ти лет К'!CI129</f>
        <v>0</v>
      </c>
      <c r="E383" s="794"/>
      <c r="F383" s="346">
        <f>'дети 5-ти лет Т'!CI129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Т'!CJ129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Т'!CK129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Т'!CL129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Т'!CM129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Т'!CN129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Т'!CO129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Т'!CP129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Т'!CQ129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Т'!CR129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Т'!CS129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Т'!CT129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Т'!CU129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Т'!CV129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Т'!CW129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Т'!CX129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Т'!CY129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Т'!CZ129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Т'!DA129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Т'!DB129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Т'!DC129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Т'!DD129</f>
        <v>0</v>
      </c>
      <c r="G404" s="795"/>
    </row>
    <row r="405" spans="2:7" x14ac:dyDescent="0.3">
      <c r="B405" s="223">
        <f>СВОД3!V24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8.25" customHeight="1" x14ac:dyDescent="0.35">
      <c r="B4" s="785" t="s">
        <v>15</v>
      </c>
      <c r="C4" s="785"/>
      <c r="D4" s="22" t="str">
        <f>'дети 5-ти лет Ф'!C25</f>
        <v>Рзазаде Хафиз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Ф'!A25</f>
        <v>43303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e">
        <f>IF(C113="","",VLOOKUP(C113,$AQ$509:$AR$511,2,TRUE))</f>
        <v>#N/A</v>
      </c>
      <c r="D15" s="257" t="str">
        <f>IF(C114="","",VLOOKUP(C114,$AS$509:$AT$511,2,TRUE))</f>
        <v>Продолжать воспитывать желание соблюдать первоначальные  навыки личной гигиены, следить за своим внешним видом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str">
        <f>IF(D313="","",VLOOKUP(D313,$AM$567:$AN$569,2,TRUE))</f>
        <v>Продолжать учить сочинять  рассказы рассказы по наблюдениям и сюжетным картинкам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str">
        <f>IF(D223="","",VLOOKUP(D223,$AI$571:$AJ$573,2,TRUE))</f>
        <v xml:space="preserve">Учить  передавать  настроение, характер  героя, жесты,  интонацию и мимику  образа 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str">
        <f>IF(D235="","",VLOOKUP(D235,$Q$575:$R$577,2,TRUE))</f>
        <v xml:space="preserve">Учить   порядок звуков в слове 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str">
        <f>IF(D346="","",VLOOKUP(D346,$U$575:$V$577,2,TRUE))</f>
        <v xml:space="preserve">Продолжать учить четко произносить все звуки, различать некоторые из них 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e">
        <f>IF(D245="","",VLOOKUP(D245,$AK$575:$AL$577,2,TRUE))</f>
        <v>#N/A</v>
      </c>
      <c r="G35" s="257" t="str">
        <f>IF(D246="","",VLOOKUP(D246,$AM$575:$AN$577,2,TRUE))</f>
        <v>Прододать учить   правильно держать ручку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str">
        <f>IF(D355="","",VLOOKUP(D355,$AM$575:$AN$577,2,TRUE))</f>
        <v>Прододать учить   правильно держать ручку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str">
        <f>IF(D364="","",VLOOKUP(D364,$O$579:$P$581,2,TRUE))</f>
        <v xml:space="preserve">Прододать учить произносить правиль специфические звуки казахского языка в слове 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str">
        <f>IF(D373="","",VLOOKUP(D373,$AG$579:$AH$581,2,TRUE))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str">
        <f>IF(D382="","",VLOOKUP(D382,$AY$579:$AZ$581,2,TRUE))</f>
        <v>Продлжать учить  считать  прямо  и  обратно   до 10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e">
        <f>IF(F200="","",VLOOKUP(F200,$AE$587:$AF$589,2,TRUE))</f>
        <v>#N/A</v>
      </c>
      <c r="G55" s="257" t="str">
        <f>IF(F201="","",VLOOKUP(F201,$AG$587:$AH$589,2,TRUE))</f>
        <v>Продолжать учить  работать с коллективом, выполнять задачи по обоюдному согласию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str">
        <f>IF(F310="","",VLOOKUP(F310,$AG$587:$AH$589,2,TRUE))</f>
        <v>Продолжать учить  работать с коллективом, выполнять задачи по обоюдному согласию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e">
        <f>IF(F203="","",VLOOKUP(F203,$AK$587:$AL$589,2,TRUE))</f>
        <v>#N/A</v>
      </c>
      <c r="G56" s="257" t="str">
        <f>IF(F204="","",VLOOKUP(F204,$AM$587:$AN$589,2,TRUE))</f>
        <v>Продолжать учить  рисовать   элементы казахского орнамента и украшать ими одежду, предметы  быта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e">
        <f>IF(F131="","",VLOOKUP(F131,$AQ$533:$AR$535,2,TRUE))</f>
        <v>#N/A</v>
      </c>
      <c r="D63" s="257" t="str">
        <f>IF(F132="","",VLOOKUP(F132,$AS$533:$AT$535,2,TRUE))</f>
        <v>Продолжать учить соблюдать правила безопасности при лепке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str">
        <f>IF(F334="","",VLOOKUP(F334,$AM$591:$AN$593,2,TRUE))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e">
        <f>IF(F134="","",VLOOKUP(F134,$M$537:$N$539,2,TRUE))</f>
        <v>#N/A</v>
      </c>
      <c r="D64" s="257" t="str">
        <f>IF(F135="","",VLOOKUP(F135,$O$537:$P$539,2,TRUE))</f>
        <v>Продолжать учить правильно держить ножницы и пользоваться ими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e">
        <f>IF(F146="","",VLOOKUP(F146,$AK$537:$AL$539,2,TRUE))</f>
        <v>#N/A</v>
      </c>
      <c r="D68" s="257" t="str">
        <f>IF(F147="","",VLOOKUP(F147,$AM$537:$AN$539,2,TRUE))</f>
        <v>Продолжать учить участвовать в выполнении коллективных работ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e">
        <f>IF(F245="","",VLOOKUP(F245,$AK$595:$AL$597,2,TRUE))</f>
        <v>#N/A</v>
      </c>
      <c r="G70" s="257" t="str">
        <f>IF(F246="","",VLOOKUP(F246,$AM$595:$AN$597,2,TRUE))</f>
        <v>Продолжать учить выполнять сюжетные  композиции  индивидуально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str">
        <f>IF(F358="","",VLOOKUP(F358,$AS$595:$AT$597,2,TRUE))</f>
        <v xml:space="preserve">Продолжать учить  создавать сюжетные  
композиции, дополняя их модными деталями
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e">
        <f>IF(F257="","",VLOOKUP(F257,$S$599:$T$601,2,TRUE))</f>
        <v>#N/A</v>
      </c>
      <c r="G74" s="257" t="str">
        <f>IF(F258="","",VLOOKUP(F258,$U$599:$V$601,2,TRUE))</f>
        <v>Продолдать учить  конструировать  из  бросового и  природного материала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str">
        <f>IF(F382="","",VLOOKUP(F382,$AY$599:$AZ$601,2,TRUE))</f>
        <v>Продолдать учить соблюдать правила  безопасности на  рабочем месте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str">
        <f>IF(F283="","",VLOOKUP(F283,$AC$603:$AD$605,2,TRUE))</f>
        <v>Учить  произносить текст  песни четко,  воспринимать и  передавать характер  музыки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str">
        <f>IF(F286="","",VLOOKUP(F286,$AI$603:$AJ$605,2,TRUE))</f>
        <v>Учить выделять отдельные фрагменты произведения (вступление, припев,  заключение)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Ф'!D25</f>
        <v>0</v>
      </c>
      <c r="D98" s="346">
        <f>'дети 5-ти лет К'!D25</f>
        <v>1</v>
      </c>
      <c r="E98" s="346">
        <f>'дети 5-ти лет П'!D25</f>
        <v>1</v>
      </c>
      <c r="F98" s="346">
        <f>'дети 5-ти лет Т'!D25</f>
        <v>1</v>
      </c>
      <c r="G98" s="346">
        <f>'дети 5-ти лет С'!D25</f>
        <v>0</v>
      </c>
    </row>
    <row r="99" spans="2:7" ht="15" customHeight="1" x14ac:dyDescent="0.3">
      <c r="B99" s="629"/>
      <c r="C99" s="346">
        <f>'дети 5-ти лет Ф'!E25</f>
        <v>1</v>
      </c>
      <c r="D99" s="346">
        <f>'дети 5-ти лет К'!E25</f>
        <v>0</v>
      </c>
      <c r="E99" s="346">
        <f>'дети 5-ти лет П'!E25</f>
        <v>0</v>
      </c>
      <c r="F99" s="346">
        <f>'дети 5-ти лет Т'!E25</f>
        <v>0</v>
      </c>
      <c r="G99" s="346">
        <f>'дети 5-ти лет С'!E25</f>
        <v>1</v>
      </c>
    </row>
    <row r="100" spans="2:7" ht="15" customHeight="1" x14ac:dyDescent="0.3">
      <c r="B100" s="630"/>
      <c r="C100" s="346">
        <f>'дети 5-ти лет Ф'!F25</f>
        <v>0</v>
      </c>
      <c r="D100" s="346">
        <f>'дети 5-ти лет К'!F25</f>
        <v>0</v>
      </c>
      <c r="E100" s="346">
        <f>'дети 5-ти лет П'!F25</f>
        <v>0</v>
      </c>
      <c r="F100" s="346">
        <f>'дети 5-ти лет Т'!F25</f>
        <v>0</v>
      </c>
      <c r="G100" s="346">
        <f>'дети 5-ти лет С'!F25</f>
        <v>0</v>
      </c>
    </row>
    <row r="101" spans="2:7" ht="15" customHeight="1" x14ac:dyDescent="0.3">
      <c r="B101" s="628">
        <v>2</v>
      </c>
      <c r="C101" s="346">
        <f>'дети 5-ти лет Ф'!G25</f>
        <v>0</v>
      </c>
      <c r="D101" s="346">
        <f>'дети 5-ти лет К'!G25</f>
        <v>0</v>
      </c>
      <c r="E101" s="346">
        <f>'дети 5-ти лет П'!G25</f>
        <v>1</v>
      </c>
      <c r="F101" s="346">
        <f>'дети 5-ти лет Т'!G25</f>
        <v>1</v>
      </c>
      <c r="G101" s="346">
        <f>'дети 5-ти лет С'!G25</f>
        <v>1</v>
      </c>
    </row>
    <row r="102" spans="2:7" ht="15" customHeight="1" x14ac:dyDescent="0.3">
      <c r="B102" s="629"/>
      <c r="C102" s="346">
        <f>'дети 5-ти лет Ф'!H25</f>
        <v>1</v>
      </c>
      <c r="D102" s="346">
        <f>'дети 5-ти лет К'!H25</f>
        <v>1</v>
      </c>
      <c r="E102" s="346">
        <f>'дети 5-ти лет П'!H25</f>
        <v>0</v>
      </c>
      <c r="F102" s="346">
        <f>'дети 5-ти лет Т'!H25</f>
        <v>0</v>
      </c>
      <c r="G102" s="346">
        <f>'дети 5-ти лет С'!H25</f>
        <v>0</v>
      </c>
    </row>
    <row r="103" spans="2:7" ht="15" customHeight="1" x14ac:dyDescent="0.3">
      <c r="B103" s="630"/>
      <c r="C103" s="346">
        <f>'дети 5-ти лет Ф'!I25</f>
        <v>0</v>
      </c>
      <c r="D103" s="346">
        <f>'дети 5-ти лет К'!I25</f>
        <v>0</v>
      </c>
      <c r="E103" s="346">
        <f>'дети 5-ти лет П'!I25</f>
        <v>0</v>
      </c>
      <c r="F103" s="346">
        <f>'дети 5-ти лет Т'!I25</f>
        <v>0</v>
      </c>
      <c r="G103" s="346">
        <f>'дети 5-ти лет С'!I25</f>
        <v>0</v>
      </c>
    </row>
    <row r="104" spans="2:7" ht="15" customHeight="1" x14ac:dyDescent="0.3">
      <c r="B104" s="628">
        <v>3</v>
      </c>
      <c r="C104" s="346">
        <f>'дети 5-ти лет Ф'!J25</f>
        <v>0</v>
      </c>
      <c r="D104" s="346">
        <f>'дети 5-ти лет К'!J25</f>
        <v>1</v>
      </c>
      <c r="E104" s="346">
        <f>'дети 5-ти лет П'!J25</f>
        <v>1</v>
      </c>
      <c r="F104" s="346">
        <f>'дети 5-ти лет Т'!J25</f>
        <v>0</v>
      </c>
      <c r="G104" s="346">
        <f>'дети 5-ти лет С'!J25</f>
        <v>0</v>
      </c>
    </row>
    <row r="105" spans="2:7" ht="15" customHeight="1" x14ac:dyDescent="0.3">
      <c r="B105" s="629"/>
      <c r="C105" s="346">
        <f>'дети 5-ти лет Ф'!K25</f>
        <v>1</v>
      </c>
      <c r="D105" s="346">
        <f>'дети 5-ти лет К'!K25</f>
        <v>0</v>
      </c>
      <c r="E105" s="346">
        <f>'дети 5-ти лет П'!K25</f>
        <v>0</v>
      </c>
      <c r="F105" s="346">
        <f>'дети 5-ти лет Т'!K25</f>
        <v>1</v>
      </c>
      <c r="G105" s="346">
        <f>'дети 5-ти лет С'!K25</f>
        <v>1</v>
      </c>
    </row>
    <row r="106" spans="2:7" ht="15" customHeight="1" x14ac:dyDescent="0.3">
      <c r="B106" s="630"/>
      <c r="C106" s="346">
        <f>'дети 5-ти лет Ф'!L25</f>
        <v>0</v>
      </c>
      <c r="D106" s="346">
        <f>'дети 5-ти лет К'!L25</f>
        <v>0</v>
      </c>
      <c r="E106" s="346">
        <f>'дети 5-ти лет П'!L25</f>
        <v>0</v>
      </c>
      <c r="F106" s="346">
        <f>'дети 5-ти лет Т'!L25</f>
        <v>0</v>
      </c>
      <c r="G106" s="346">
        <f>'дети 5-ти лет С'!L25</f>
        <v>0</v>
      </c>
    </row>
    <row r="107" spans="2:7" ht="15" customHeight="1" x14ac:dyDescent="0.3">
      <c r="B107" s="628">
        <v>4</v>
      </c>
      <c r="C107" s="346">
        <f>'дети 5-ти лет Ф'!M25</f>
        <v>0</v>
      </c>
      <c r="D107" s="346">
        <f>'дети 5-ти лет К'!M25</f>
        <v>0</v>
      </c>
      <c r="E107" s="346">
        <f>'дети 5-ти лет П'!M25</f>
        <v>1</v>
      </c>
      <c r="F107" s="346">
        <f>'дети 5-ти лет Т'!M25</f>
        <v>1</v>
      </c>
      <c r="G107" s="346">
        <f>'дети 5-ти лет С'!M25</f>
        <v>0</v>
      </c>
    </row>
    <row r="108" spans="2:7" ht="15" customHeight="1" x14ac:dyDescent="0.3">
      <c r="B108" s="629"/>
      <c r="C108" s="346">
        <f>'дети 5-ти лет Ф'!N25</f>
        <v>1</v>
      </c>
      <c r="D108" s="346">
        <f>'дети 5-ти лет К'!N25</f>
        <v>1</v>
      </c>
      <c r="E108" s="346">
        <f>'дети 5-ти лет П'!N25</f>
        <v>0</v>
      </c>
      <c r="F108" s="346">
        <f>'дети 5-ти лет Т'!N25</f>
        <v>0</v>
      </c>
      <c r="G108" s="346">
        <f>'дети 5-ти лет С'!N25</f>
        <v>1</v>
      </c>
    </row>
    <row r="109" spans="2:7" ht="15" customHeight="1" x14ac:dyDescent="0.3">
      <c r="B109" s="630"/>
      <c r="C109" s="346">
        <f>'дети 5-ти лет Ф'!O25</f>
        <v>0</v>
      </c>
      <c r="D109" s="346">
        <f>'дети 5-ти лет К'!O25</f>
        <v>0</v>
      </c>
      <c r="E109" s="346">
        <f>'дети 5-ти лет П'!O25</f>
        <v>0</v>
      </c>
      <c r="F109" s="346">
        <f>'дети 5-ти лет Т'!O25</f>
        <v>0</v>
      </c>
      <c r="G109" s="346">
        <f>'дети 5-ти лет С'!O25</f>
        <v>0</v>
      </c>
    </row>
    <row r="110" spans="2:7" ht="15" customHeight="1" x14ac:dyDescent="0.3">
      <c r="B110" s="628">
        <v>5</v>
      </c>
      <c r="C110" s="346">
        <f>'дети 5-ти лет Ф'!P25</f>
        <v>0</v>
      </c>
      <c r="D110" s="346">
        <f>'дети 5-ти лет К'!P25</f>
        <v>0</v>
      </c>
      <c r="E110" s="346">
        <f>'дети 5-ти лет П'!P25</f>
        <v>0</v>
      </c>
      <c r="F110" s="346">
        <f>'дети 5-ти лет Т'!P25</f>
        <v>1</v>
      </c>
      <c r="G110" s="346">
        <f>'дети 5-ти лет С'!P25</f>
        <v>1</v>
      </c>
    </row>
    <row r="111" spans="2:7" ht="15" customHeight="1" x14ac:dyDescent="0.3">
      <c r="B111" s="629"/>
      <c r="C111" s="346">
        <f>'дети 5-ти лет Ф'!Q25</f>
        <v>1</v>
      </c>
      <c r="D111" s="346">
        <f>'дети 5-ти лет К'!Q25</f>
        <v>1</v>
      </c>
      <c r="E111" s="346">
        <f>'дети 5-ти лет П'!Q25</f>
        <v>1</v>
      </c>
      <c r="F111" s="346">
        <f>'дети 5-ти лет Т'!Q25</f>
        <v>0</v>
      </c>
      <c r="G111" s="346">
        <f>'дети 5-ти лет С'!Q25</f>
        <v>0</v>
      </c>
    </row>
    <row r="112" spans="2:7" ht="15" customHeight="1" x14ac:dyDescent="0.3">
      <c r="B112" s="630"/>
      <c r="C112" s="346">
        <f>'дети 5-ти лет Ф'!R25</f>
        <v>0</v>
      </c>
      <c r="D112" s="346">
        <f>'дети 5-ти лет К'!R25</f>
        <v>0</v>
      </c>
      <c r="E112" s="346">
        <f>'дети 5-ти лет П'!R25</f>
        <v>0</v>
      </c>
      <c r="F112" s="346">
        <f>'дети 5-ти лет Т'!R25</f>
        <v>0</v>
      </c>
      <c r="G112" s="346">
        <f>'дети 5-ти лет С'!R25</f>
        <v>0</v>
      </c>
    </row>
    <row r="113" spans="2:7" ht="15" customHeight="1" x14ac:dyDescent="0.3">
      <c r="B113" s="628">
        <v>6</v>
      </c>
      <c r="C113" s="346">
        <f>'дети 5-ти лет Ф'!S25</f>
        <v>0</v>
      </c>
      <c r="D113" s="346">
        <f>'дети 5-ти лет К'!S25</f>
        <v>1</v>
      </c>
      <c r="E113" s="346">
        <f>'дети 5-ти лет П'!S25</f>
        <v>1</v>
      </c>
      <c r="F113" s="346">
        <f>'дети 5-ти лет Т'!S25</f>
        <v>1</v>
      </c>
      <c r="G113" s="346">
        <f>'дети 5-ти лет С'!S25</f>
        <v>1</v>
      </c>
    </row>
    <row r="114" spans="2:7" ht="15" customHeight="1" x14ac:dyDescent="0.3">
      <c r="B114" s="629"/>
      <c r="C114" s="346">
        <f>'дети 5-ти лет Ф'!T25</f>
        <v>1</v>
      </c>
      <c r="D114" s="346">
        <f>'дети 5-ти лет К'!T25</f>
        <v>0</v>
      </c>
      <c r="E114" s="346">
        <f>'дети 5-ти лет П'!T25</f>
        <v>0</v>
      </c>
      <c r="F114" s="346">
        <f>'дети 5-ти лет Т'!T25</f>
        <v>0</v>
      </c>
      <c r="G114" s="346">
        <f>'дети 5-ти лет С'!T25</f>
        <v>0</v>
      </c>
    </row>
    <row r="115" spans="2:7" ht="15" customHeight="1" x14ac:dyDescent="0.3">
      <c r="B115" s="630"/>
      <c r="C115" s="346">
        <f>'дети 5-ти лет Ф'!U25</f>
        <v>0</v>
      </c>
      <c r="D115" s="346">
        <f>'дети 5-ти лет К'!U25</f>
        <v>0</v>
      </c>
      <c r="E115" s="346">
        <f>'дети 5-ти лет П'!U25</f>
        <v>0</v>
      </c>
      <c r="F115" s="346">
        <f>'дети 5-ти лет Т'!U25</f>
        <v>0</v>
      </c>
      <c r="G115" s="346">
        <f>'дети 5-ти лет С'!U25</f>
        <v>0</v>
      </c>
    </row>
    <row r="116" spans="2:7" ht="15" customHeight="1" x14ac:dyDescent="0.3">
      <c r="B116" s="628">
        <v>7</v>
      </c>
      <c r="C116" s="790"/>
      <c r="D116" s="346">
        <f>'дети 5-ти лет К'!V25</f>
        <v>0</v>
      </c>
      <c r="E116" s="790"/>
      <c r="F116" s="346">
        <f>'дети 5-ти лет Т'!V25</f>
        <v>0</v>
      </c>
      <c r="G116" s="790"/>
    </row>
    <row r="117" spans="2:7" ht="15" customHeight="1" x14ac:dyDescent="0.3">
      <c r="B117" s="629"/>
      <c r="C117" s="791"/>
      <c r="D117" s="346">
        <f>'дети 5-ти лет Т'!W25</f>
        <v>1</v>
      </c>
      <c r="E117" s="791"/>
      <c r="F117" s="346">
        <f>'дети 5-ти лет Т'!W25</f>
        <v>1</v>
      </c>
      <c r="G117" s="791"/>
    </row>
    <row r="118" spans="2:7" ht="15" customHeight="1" x14ac:dyDescent="0.3">
      <c r="B118" s="630"/>
      <c r="C118" s="791"/>
      <c r="D118" s="346">
        <f>'дети 5-ти лет К'!X25</f>
        <v>0</v>
      </c>
      <c r="E118" s="791"/>
      <c r="F118" s="346">
        <f>'дети 5-ти лет Т'!X25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К'!Y25</f>
        <v>1</v>
      </c>
      <c r="E119" s="791"/>
      <c r="F119" s="346">
        <f>'дети 5-ти лет Т'!Y25</f>
        <v>1</v>
      </c>
      <c r="G119" s="791"/>
    </row>
    <row r="120" spans="2:7" ht="15" customHeight="1" x14ac:dyDescent="0.3">
      <c r="B120" s="629"/>
      <c r="C120" s="791"/>
      <c r="D120" s="346">
        <f>'дети 5-ти лет К'!Z25</f>
        <v>0</v>
      </c>
      <c r="E120" s="791"/>
      <c r="F120" s="346">
        <f>'дети 5-ти лет Т'!Z25</f>
        <v>0</v>
      </c>
      <c r="G120" s="791"/>
    </row>
    <row r="121" spans="2:7" ht="15" customHeight="1" x14ac:dyDescent="0.3">
      <c r="B121" s="630"/>
      <c r="C121" s="791"/>
      <c r="D121" s="346">
        <f>'дети 5-ти лет К'!AA25</f>
        <v>0</v>
      </c>
      <c r="E121" s="791"/>
      <c r="F121" s="346">
        <f>'дети 5-ти лет Т'!AA25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К'!AB25</f>
        <v>0</v>
      </c>
      <c r="E122" s="791"/>
      <c r="F122" s="346">
        <f>'дети 5-ти лет Т'!AB25</f>
        <v>0</v>
      </c>
      <c r="G122" s="791"/>
    </row>
    <row r="123" spans="2:7" ht="15" customHeight="1" x14ac:dyDescent="0.3">
      <c r="B123" s="629"/>
      <c r="C123" s="791"/>
      <c r="D123" s="346">
        <f>'дети 5-ти лет К'!AC25</f>
        <v>1</v>
      </c>
      <c r="E123" s="791"/>
      <c r="F123" s="346">
        <f>'дети 5-ти лет Т'!AC25</f>
        <v>1</v>
      </c>
      <c r="G123" s="791"/>
    </row>
    <row r="124" spans="2:7" ht="15" customHeight="1" x14ac:dyDescent="0.3">
      <c r="B124" s="630"/>
      <c r="C124" s="791"/>
      <c r="D124" s="346">
        <f>'дети 5-ти лет К'!AD25</f>
        <v>0</v>
      </c>
      <c r="E124" s="791"/>
      <c r="F124" s="346">
        <f>'дети 5-ти лет Т'!AD25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К'!AE25</f>
        <v>0</v>
      </c>
      <c r="E125" s="791"/>
      <c r="F125" s="346">
        <f>'дети 5-ти лет Т'!AE25</f>
        <v>0</v>
      </c>
      <c r="G125" s="791"/>
    </row>
    <row r="126" spans="2:7" ht="15" customHeight="1" x14ac:dyDescent="0.3">
      <c r="B126" s="635"/>
      <c r="C126" s="791"/>
      <c r="D126" s="346">
        <f>'дети 5-ти лет К'!AF25</f>
        <v>0</v>
      </c>
      <c r="E126" s="791"/>
      <c r="F126" s="346">
        <f>'дети 5-ти лет Т'!AF25</f>
        <v>1</v>
      </c>
      <c r="G126" s="791"/>
    </row>
    <row r="127" spans="2:7" ht="15" customHeight="1" x14ac:dyDescent="0.3">
      <c r="B127" s="635"/>
      <c r="C127" s="791"/>
      <c r="D127" s="346">
        <f>'дети 5-ти лет К'!AG25</f>
        <v>1</v>
      </c>
      <c r="E127" s="791"/>
      <c r="F127" s="346">
        <f>'дети 5-ти лет Т'!AG25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К'!AH25</f>
        <v>0</v>
      </c>
      <c r="E128" s="791"/>
      <c r="F128" s="346">
        <f>'дети 5-ти лет Т'!AH25</f>
        <v>1</v>
      </c>
      <c r="G128" s="791"/>
    </row>
    <row r="129" spans="2:7" ht="15" customHeight="1" x14ac:dyDescent="0.3">
      <c r="B129" s="635"/>
      <c r="C129" s="791"/>
      <c r="D129" s="346">
        <f>'дети 5-ти лет К'!AI25</f>
        <v>1</v>
      </c>
      <c r="E129" s="791"/>
      <c r="F129" s="346">
        <f>'дети 5-ти лет Т'!AI25</f>
        <v>0</v>
      </c>
      <c r="G129" s="791"/>
    </row>
    <row r="130" spans="2:7" x14ac:dyDescent="0.3">
      <c r="B130" s="635"/>
      <c r="C130" s="791"/>
      <c r="D130" s="346">
        <f>'дети 5-ти лет К'!AJ25</f>
        <v>0</v>
      </c>
      <c r="E130" s="791"/>
      <c r="F130" s="346">
        <f>'дети 5-ти лет Т'!AJ25</f>
        <v>0</v>
      </c>
      <c r="G130" s="791"/>
    </row>
    <row r="131" spans="2:7" x14ac:dyDescent="0.3">
      <c r="B131" s="635">
        <v>12</v>
      </c>
      <c r="C131" s="791"/>
      <c r="D131" s="346">
        <f>'дети 5-ти лет К'!AK25</f>
        <v>1</v>
      </c>
      <c r="E131" s="791"/>
      <c r="F131" s="346">
        <f>'дети 5-ти лет Т'!AK25</f>
        <v>0</v>
      </c>
      <c r="G131" s="791"/>
    </row>
    <row r="132" spans="2:7" x14ac:dyDescent="0.3">
      <c r="B132" s="635"/>
      <c r="C132" s="791"/>
      <c r="D132" s="346">
        <f>'дети 5-ти лет К'!AL25</f>
        <v>0</v>
      </c>
      <c r="E132" s="791"/>
      <c r="F132" s="346">
        <f>'дети 5-ти лет Т'!AL25</f>
        <v>1</v>
      </c>
      <c r="G132" s="791"/>
    </row>
    <row r="133" spans="2:7" x14ac:dyDescent="0.3">
      <c r="B133" s="635"/>
      <c r="C133" s="791"/>
      <c r="D133" s="346">
        <f>'дети 5-ти лет К'!AM25</f>
        <v>0</v>
      </c>
      <c r="E133" s="791"/>
      <c r="F133" s="346">
        <f>'дети 5-ти лет Т'!AM25</f>
        <v>0</v>
      </c>
      <c r="G133" s="791"/>
    </row>
    <row r="134" spans="2:7" x14ac:dyDescent="0.3">
      <c r="B134" s="635">
        <v>13</v>
      </c>
      <c r="C134" s="791"/>
      <c r="D134" s="346">
        <f>'дети 5-ти лет К'!AN25</f>
        <v>0</v>
      </c>
      <c r="E134" s="791"/>
      <c r="F134" s="346">
        <f>'дети 5-ти лет Т'!AN25</f>
        <v>0</v>
      </c>
      <c r="G134" s="791"/>
    </row>
    <row r="135" spans="2:7" x14ac:dyDescent="0.3">
      <c r="B135" s="635"/>
      <c r="C135" s="791"/>
      <c r="D135" s="346">
        <f>'дети 5-ти лет К'!AO25</f>
        <v>1</v>
      </c>
      <c r="E135" s="791"/>
      <c r="F135" s="346">
        <f>'дети 5-ти лет Т'!AO25</f>
        <v>1</v>
      </c>
      <c r="G135" s="791"/>
    </row>
    <row r="136" spans="2:7" x14ac:dyDescent="0.3">
      <c r="B136" s="635"/>
      <c r="C136" s="791"/>
      <c r="D136" s="346">
        <f>'дети 5-ти лет К'!AP25</f>
        <v>0</v>
      </c>
      <c r="E136" s="791"/>
      <c r="F136" s="346">
        <f>'дети 5-ти лет Т'!AP25</f>
        <v>0</v>
      </c>
      <c r="G136" s="791"/>
    </row>
    <row r="137" spans="2:7" x14ac:dyDescent="0.3">
      <c r="B137" s="635">
        <v>14</v>
      </c>
      <c r="C137" s="791"/>
      <c r="D137" s="346">
        <f>'дети 5-ти лет К'!AQ25</f>
        <v>1</v>
      </c>
      <c r="E137" s="791"/>
      <c r="F137" s="346">
        <f>'дети 5-ти лет Т'!AQ25</f>
        <v>0</v>
      </c>
      <c r="G137" s="791"/>
    </row>
    <row r="138" spans="2:7" x14ac:dyDescent="0.3">
      <c r="B138" s="635"/>
      <c r="C138" s="791"/>
      <c r="D138" s="346">
        <f>'дети 5-ти лет К'!AR25</f>
        <v>0</v>
      </c>
      <c r="E138" s="791"/>
      <c r="F138" s="346">
        <f>'дети 5-ти лет Т'!AR25</f>
        <v>1</v>
      </c>
      <c r="G138" s="791"/>
    </row>
    <row r="139" spans="2:7" x14ac:dyDescent="0.3">
      <c r="B139" s="635"/>
      <c r="C139" s="791"/>
      <c r="D139" s="346">
        <f>'дети 5-ти лет К'!AS25</f>
        <v>0</v>
      </c>
      <c r="E139" s="791"/>
      <c r="F139" s="346">
        <f>'дети 5-ти лет Т'!AS25</f>
        <v>0</v>
      </c>
      <c r="G139" s="791"/>
    </row>
    <row r="140" spans="2:7" x14ac:dyDescent="0.3">
      <c r="B140" s="635">
        <v>15</v>
      </c>
      <c r="C140" s="791"/>
      <c r="D140" s="346">
        <f>'дети 5-ти лет К'!AT25</f>
        <v>0</v>
      </c>
      <c r="E140" s="791"/>
      <c r="F140" s="346">
        <f>'дети 5-ти лет Т'!AT25</f>
        <v>1</v>
      </c>
      <c r="G140" s="791"/>
    </row>
    <row r="141" spans="2:7" x14ac:dyDescent="0.3">
      <c r="B141" s="635"/>
      <c r="C141" s="791"/>
      <c r="D141" s="346">
        <f>'дети 5-ти лет К'!AU25</f>
        <v>1</v>
      </c>
      <c r="E141" s="791"/>
      <c r="F141" s="346">
        <f>'дети 5-ти лет Т'!AU25</f>
        <v>0</v>
      </c>
      <c r="G141" s="791"/>
    </row>
    <row r="142" spans="2:7" x14ac:dyDescent="0.3">
      <c r="B142" s="635"/>
      <c r="C142" s="791"/>
      <c r="D142" s="346">
        <f>'дети 5-ти лет К'!AV25</f>
        <v>0</v>
      </c>
      <c r="E142" s="791"/>
      <c r="F142" s="346">
        <f>'дети 5-ти лет Т'!AV25</f>
        <v>0</v>
      </c>
      <c r="G142" s="791"/>
    </row>
    <row r="143" spans="2:7" x14ac:dyDescent="0.3">
      <c r="B143" s="635">
        <v>16</v>
      </c>
      <c r="C143" s="791"/>
      <c r="D143" s="346">
        <f>'дети 5-ти лет К'!AW25</f>
        <v>0</v>
      </c>
      <c r="E143" s="791"/>
      <c r="F143" s="346">
        <f>'дети 5-ти лет Т'!AW25</f>
        <v>0</v>
      </c>
      <c r="G143" s="791"/>
    </row>
    <row r="144" spans="2:7" x14ac:dyDescent="0.3">
      <c r="B144" s="635"/>
      <c r="C144" s="791"/>
      <c r="D144" s="346">
        <f>'дети 5-ти лет К'!AX25</f>
        <v>1</v>
      </c>
      <c r="E144" s="791"/>
      <c r="F144" s="346">
        <f>'дети 5-ти лет Т'!AX25</f>
        <v>1</v>
      </c>
      <c r="G144" s="791"/>
    </row>
    <row r="145" spans="2:7" x14ac:dyDescent="0.3">
      <c r="B145" s="635"/>
      <c r="C145" s="791"/>
      <c r="D145" s="346">
        <f>'дети 5-ти лет К'!AY25</f>
        <v>0</v>
      </c>
      <c r="E145" s="791"/>
      <c r="F145" s="346">
        <f>'дети 5-ти лет Т'!AY25</f>
        <v>0</v>
      </c>
      <c r="G145" s="791"/>
    </row>
    <row r="146" spans="2:7" x14ac:dyDescent="0.3">
      <c r="B146" s="635">
        <v>17</v>
      </c>
      <c r="C146" s="791"/>
      <c r="D146" s="346">
        <f>'дети 5-ти лет К'!AZ25</f>
        <v>0</v>
      </c>
      <c r="E146" s="791"/>
      <c r="F146" s="346">
        <f>'дети 5-ти лет Т'!AZ25</f>
        <v>0</v>
      </c>
      <c r="G146" s="791"/>
    </row>
    <row r="147" spans="2:7" x14ac:dyDescent="0.3">
      <c r="B147" s="635"/>
      <c r="C147" s="791"/>
      <c r="D147" s="346">
        <f>'дети 5-ти лет К'!BA25</f>
        <v>1</v>
      </c>
      <c r="E147" s="791"/>
      <c r="F147" s="346">
        <f>'дети 5-ти лет Т'!BA25</f>
        <v>1</v>
      </c>
      <c r="G147" s="791"/>
    </row>
    <row r="148" spans="2:7" x14ac:dyDescent="0.3">
      <c r="B148" s="635"/>
      <c r="C148" s="791"/>
      <c r="D148" s="346">
        <f>'дети 5-ти лет К'!BB25</f>
        <v>0</v>
      </c>
      <c r="E148" s="791"/>
      <c r="F148" s="346">
        <f>'дети 5-ти лет Т'!BB25</f>
        <v>0</v>
      </c>
      <c r="G148" s="791"/>
    </row>
    <row r="149" spans="2:7" x14ac:dyDescent="0.3">
      <c r="B149" s="635">
        <v>18</v>
      </c>
      <c r="C149" s="791"/>
      <c r="D149" s="346">
        <f>'дети 5-ти лет К'!BC25</f>
        <v>1</v>
      </c>
      <c r="E149" s="791"/>
      <c r="F149" s="346">
        <f>'дети 5-ти лет Т'!BC25</f>
        <v>0</v>
      </c>
      <c r="G149" s="791"/>
    </row>
    <row r="150" spans="2:7" x14ac:dyDescent="0.3">
      <c r="B150" s="635"/>
      <c r="C150" s="791"/>
      <c r="D150" s="346">
        <f>'дети 5-ти лет К'!BD25</f>
        <v>0</v>
      </c>
      <c r="E150" s="791"/>
      <c r="F150" s="346">
        <f>'дети 5-ти лет Т'!BD25</f>
        <v>1</v>
      </c>
      <c r="G150" s="791"/>
    </row>
    <row r="151" spans="2:7" x14ac:dyDescent="0.3">
      <c r="B151" s="635"/>
      <c r="C151" s="791"/>
      <c r="D151" s="346">
        <f>'дети 5-ти лет К'!BE25</f>
        <v>0</v>
      </c>
      <c r="E151" s="791"/>
      <c r="F151" s="346">
        <f>'дети 5-ти лет Т'!BE25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Т'!BF25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Т'!BG25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Т'!BH25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Т'!BI25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Т'!BJ25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Т'!BK25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Т'!BL25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Т'!BM25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Т'!BN25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Т'!BO25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Т'!BP25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Т'!BQ25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Т'!BR25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Т'!BS25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Т'!BT25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Т'!BU25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Т'!BV25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Т'!BW25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Т'!BX25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Т'!BY25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Т'!BZ25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Т'!CA25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Т'!CB25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Т'!CC25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Т'!CD25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Т'!CE25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Т'!CF25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Т'!CG25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Т'!CH25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Т'!CI25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Т'!CJ25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Т'!CK25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Т'!CL25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Т'!CM25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Т'!CN25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Т'!CO25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5.2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Ф'!D71</f>
        <v>0</v>
      </c>
      <c r="D191" s="347">
        <f>'дети 5-ти лет К'!D71</f>
        <v>0</v>
      </c>
      <c r="E191" s="347">
        <f>'дети 5-ти лет П'!D71</f>
        <v>1</v>
      </c>
      <c r="F191" s="347">
        <f>'дети 5-ти лет Т'!D71</f>
        <v>1</v>
      </c>
      <c r="G191" s="347">
        <f>'дети 5-ти лет С'!D71</f>
        <v>0</v>
      </c>
    </row>
    <row r="192" spans="2:7" ht="15" customHeight="1" x14ac:dyDescent="0.3">
      <c r="B192" s="629"/>
      <c r="C192" s="347">
        <f>'дети 5-ти лет Ф'!E71</f>
        <v>1</v>
      </c>
      <c r="D192" s="347">
        <f>'дети 5-ти лет К'!E71</f>
        <v>1</v>
      </c>
      <c r="E192" s="347">
        <f>'дети 5-ти лет П'!E71</f>
        <v>0</v>
      </c>
      <c r="F192" s="347">
        <f>'дети 5-ти лет Т'!E71</f>
        <v>0</v>
      </c>
      <c r="G192" s="347">
        <f>'дети 5-ти лет С'!E71</f>
        <v>1</v>
      </c>
    </row>
    <row r="193" spans="2:100" ht="15" customHeight="1" x14ac:dyDescent="0.3">
      <c r="B193" s="630"/>
      <c r="C193" s="347">
        <f>'дети 5-ти лет Ф'!F71</f>
        <v>0</v>
      </c>
      <c r="D193" s="347">
        <f>'дети 5-ти лет К'!F71</f>
        <v>0</v>
      </c>
      <c r="E193" s="347">
        <f>'дети 5-ти лет П'!F71</f>
        <v>0</v>
      </c>
      <c r="F193" s="347">
        <f>'дети 5-ти лет Т'!F71</f>
        <v>0</v>
      </c>
      <c r="G193" s="347">
        <f>'дети 5-ти лет С'!F71</f>
        <v>0</v>
      </c>
    </row>
    <row r="194" spans="2:100" ht="15" customHeight="1" x14ac:dyDescent="0.3">
      <c r="B194" s="628">
        <v>2</v>
      </c>
      <c r="C194" s="347">
        <f>'дети 5-ти лет Ф'!G71</f>
        <v>1</v>
      </c>
      <c r="D194" s="347">
        <f>'дети 5-ти лет К'!G71</f>
        <v>0</v>
      </c>
      <c r="E194" s="347">
        <f>'дети 5-ти лет П'!G71</f>
        <v>1</v>
      </c>
      <c r="F194" s="347">
        <f>'дети 5-ти лет Т'!G71</f>
        <v>1</v>
      </c>
      <c r="G194" s="347">
        <f>'дети 5-ти лет С'!G71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Ф'!H71</f>
        <v>0</v>
      </c>
      <c r="D195" s="347">
        <f>'дети 5-ти лет К'!H71</f>
        <v>1</v>
      </c>
      <c r="E195" s="347">
        <f>'дети 5-ти лет П'!H71</f>
        <v>0</v>
      </c>
      <c r="F195" s="347">
        <f>'дети 5-ти лет Т'!H71</f>
        <v>0</v>
      </c>
      <c r="G195" s="347">
        <f>'дети 5-ти лет С'!H71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Ф'!I71</f>
        <v>0</v>
      </c>
      <c r="D196" s="347">
        <f>'дети 5-ти лет К'!I71</f>
        <v>0</v>
      </c>
      <c r="E196" s="347">
        <f>'дети 5-ти лет П'!I71</f>
        <v>0</v>
      </c>
      <c r="F196" s="347">
        <f>'дети 5-ти лет Т'!I71</f>
        <v>0</v>
      </c>
      <c r="G196" s="347">
        <f>'дети 5-ти лет С'!I71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Ф'!J71</f>
        <v>1</v>
      </c>
      <c r="D197" s="347">
        <f>'дети 5-ти лет К'!J71</f>
        <v>0</v>
      </c>
      <c r="E197" s="347">
        <f>'дети 5-ти лет П'!J71</f>
        <v>1</v>
      </c>
      <c r="F197" s="347">
        <f>'дети 5-ти лет Т'!J71</f>
        <v>0</v>
      </c>
      <c r="G197" s="347">
        <f>'дети 5-ти лет С'!J71</f>
        <v>0</v>
      </c>
    </row>
    <row r="198" spans="2:100" ht="15" customHeight="1" x14ac:dyDescent="0.3">
      <c r="B198" s="629"/>
      <c r="C198" s="347">
        <f>'дети 5-ти лет Ф'!K71</f>
        <v>0</v>
      </c>
      <c r="D198" s="347">
        <f>'дети 5-ти лет К'!K71</f>
        <v>1</v>
      </c>
      <c r="E198" s="347">
        <f>'дети 5-ти лет П'!K71</f>
        <v>0</v>
      </c>
      <c r="F198" s="347">
        <f>'дети 5-ти лет Т'!K71</f>
        <v>1</v>
      </c>
      <c r="G198" s="347">
        <f>'дети 5-ти лет С'!K71</f>
        <v>1</v>
      </c>
    </row>
    <row r="199" spans="2:100" ht="15" customHeight="1" x14ac:dyDescent="0.3">
      <c r="B199" s="630"/>
      <c r="C199" s="347">
        <f>'дети 5-ти лет Ф'!L71</f>
        <v>0</v>
      </c>
      <c r="D199" s="347">
        <f>'дети 5-ти лет К'!L71</f>
        <v>0</v>
      </c>
      <c r="E199" s="347">
        <f>'дети 5-ти лет П'!L71</f>
        <v>0</v>
      </c>
      <c r="F199" s="347">
        <f>'дети 5-ти лет Т'!L71</f>
        <v>0</v>
      </c>
      <c r="G199" s="347">
        <f>'дети 5-ти лет С'!L71</f>
        <v>0</v>
      </c>
    </row>
    <row r="200" spans="2:100" ht="15" customHeight="1" x14ac:dyDescent="0.3">
      <c r="B200" s="628">
        <v>4</v>
      </c>
      <c r="C200" s="347">
        <f>'дети 5-ти лет Ф'!M71</f>
        <v>1</v>
      </c>
      <c r="D200" s="347">
        <f>'дети 5-ти лет К'!M71</f>
        <v>0</v>
      </c>
      <c r="E200" s="347">
        <f>'дети 5-ти лет П'!M71</f>
        <v>1</v>
      </c>
      <c r="F200" s="347">
        <f>'дети 5-ти лет Т'!M71</f>
        <v>0</v>
      </c>
      <c r="G200" s="347">
        <f>'дети 5-ти лет С'!M71</f>
        <v>1</v>
      </c>
    </row>
    <row r="201" spans="2:100" ht="15" customHeight="1" x14ac:dyDescent="0.3">
      <c r="B201" s="629"/>
      <c r="C201" s="347">
        <f>'дети 5-ти лет Ф'!N71</f>
        <v>0</v>
      </c>
      <c r="D201" s="347">
        <f>'дети 5-ти лет К'!N71</f>
        <v>1</v>
      </c>
      <c r="E201" s="347">
        <f>'дети 5-ти лет П'!N71</f>
        <v>0</v>
      </c>
      <c r="F201" s="347">
        <f>'дети 5-ти лет Т'!N71</f>
        <v>1</v>
      </c>
      <c r="G201" s="347">
        <f>'дети 5-ти лет С'!N71</f>
        <v>0</v>
      </c>
    </row>
    <row r="202" spans="2:100" ht="15" customHeight="1" x14ac:dyDescent="0.3">
      <c r="B202" s="630"/>
      <c r="C202" s="347">
        <f>'дети 5-ти лет Ф'!O71</f>
        <v>0</v>
      </c>
      <c r="D202" s="347">
        <f>'дети 5-ти лет К'!O71</f>
        <v>0</v>
      </c>
      <c r="E202" s="347">
        <f>'дети 5-ти лет П'!O71</f>
        <v>0</v>
      </c>
      <c r="F202" s="347">
        <f>'дети 5-ти лет Т'!O71</f>
        <v>0</v>
      </c>
      <c r="G202" s="347">
        <f>'дети 5-ти лет С'!O71</f>
        <v>0</v>
      </c>
    </row>
    <row r="203" spans="2:100" ht="15" customHeight="1" x14ac:dyDescent="0.3">
      <c r="B203" s="628">
        <v>5</v>
      </c>
      <c r="C203" s="347">
        <f>'дети 5-ти лет Ф'!P71</f>
        <v>1</v>
      </c>
      <c r="D203" s="347">
        <f>'дети 5-ти лет К'!P71</f>
        <v>0</v>
      </c>
      <c r="E203" s="347">
        <f>'дети 5-ти лет П'!P71</f>
        <v>0</v>
      </c>
      <c r="F203" s="347">
        <f>'дети 5-ти лет Т'!P71</f>
        <v>0</v>
      </c>
      <c r="G203" s="347">
        <f>'дети 5-ти лет С'!P71</f>
        <v>1</v>
      </c>
    </row>
    <row r="204" spans="2:100" ht="15" customHeight="1" x14ac:dyDescent="0.3">
      <c r="B204" s="629"/>
      <c r="C204" s="347">
        <f>'дети 5-ти лет Ф'!Q71</f>
        <v>0</v>
      </c>
      <c r="D204" s="347">
        <f>'дети 5-ти лет К'!Q71</f>
        <v>1</v>
      </c>
      <c r="E204" s="347">
        <f>'дети 5-ти лет П'!Q71</f>
        <v>1</v>
      </c>
      <c r="F204" s="347">
        <f>'дети 5-ти лет Т'!Q71</f>
        <v>1</v>
      </c>
      <c r="G204" s="347">
        <f>'дети 5-ти лет С'!Q71</f>
        <v>0</v>
      </c>
    </row>
    <row r="205" spans="2:100" ht="15" customHeight="1" x14ac:dyDescent="0.3">
      <c r="B205" s="630"/>
      <c r="C205" s="347">
        <f>'дети 5-ти лет Ф'!R71</f>
        <v>0</v>
      </c>
      <c r="D205" s="347">
        <f>'дети 5-ти лет К'!R71</f>
        <v>0</v>
      </c>
      <c r="E205" s="347">
        <f>'дети 5-ти лет П'!R71</f>
        <v>0</v>
      </c>
      <c r="F205" s="347">
        <f>'дети 5-ти лет Т'!R71</f>
        <v>0</v>
      </c>
      <c r="G205" s="347">
        <f>'дети 5-ти лет С'!R71</f>
        <v>0</v>
      </c>
    </row>
    <row r="206" spans="2:100" ht="15" customHeight="1" x14ac:dyDescent="0.3">
      <c r="B206" s="628">
        <v>6</v>
      </c>
      <c r="C206" s="347">
        <f>'дети 5-ти лет Ф'!S71</f>
        <v>1</v>
      </c>
      <c r="D206" s="347">
        <f>'дети 5-ти лет К'!S71</f>
        <v>0</v>
      </c>
      <c r="E206" s="347">
        <f>'дети 5-ти лет П'!S71</f>
        <v>1</v>
      </c>
      <c r="F206" s="347">
        <f>'дети 5-ти лет Т'!S71</f>
        <v>1</v>
      </c>
      <c r="G206" s="347">
        <f>'дети 5-ти лет С'!S71</f>
        <v>0</v>
      </c>
    </row>
    <row r="207" spans="2:100" ht="15" customHeight="1" x14ac:dyDescent="0.3">
      <c r="B207" s="629"/>
      <c r="C207" s="347">
        <f>'дети 5-ти лет Ф'!T71</f>
        <v>0</v>
      </c>
      <c r="D207" s="347">
        <f>'дети 5-ти лет К'!T71</f>
        <v>1</v>
      </c>
      <c r="E207" s="347">
        <f>'дети 5-ти лет П'!T71</f>
        <v>0</v>
      </c>
      <c r="F207" s="347">
        <f>'дети 5-ти лет Т'!T71</f>
        <v>0</v>
      </c>
      <c r="G207" s="347">
        <f>'дети 5-ти лет С'!T71</f>
        <v>1</v>
      </c>
    </row>
    <row r="208" spans="2:100" ht="15" customHeight="1" x14ac:dyDescent="0.3">
      <c r="B208" s="630"/>
      <c r="C208" s="347">
        <f>'дети 5-ти лет Ф'!U71</f>
        <v>0</v>
      </c>
      <c r="D208" s="347">
        <f>'дети 5-ти лет К'!U71</f>
        <v>0</v>
      </c>
      <c r="E208" s="347">
        <f>'дети 5-ти лет П'!U71</f>
        <v>0</v>
      </c>
      <c r="F208" s="347">
        <f>'дети 5-ти лет Т'!U71</f>
        <v>0</v>
      </c>
      <c r="G208" s="347">
        <f>'дети 5-ти лет С'!U71</f>
        <v>0</v>
      </c>
    </row>
    <row r="209" spans="2:7" ht="15" customHeight="1" x14ac:dyDescent="0.3">
      <c r="B209" s="628">
        <v>7</v>
      </c>
      <c r="C209" s="347">
        <f>'дети 5-ти лет Ф'!V71</f>
        <v>1</v>
      </c>
      <c r="D209" s="347">
        <f>'дети 5-ти лет К'!V71</f>
        <v>0</v>
      </c>
      <c r="E209" s="347">
        <f>'дети 5-ти лет П'!V71</f>
        <v>1</v>
      </c>
      <c r="F209" s="347">
        <f>'дети 5-ти лет Т'!V71</f>
        <v>1</v>
      </c>
      <c r="G209" s="347">
        <f>'дети 5-ти лет С'!V71</f>
        <v>1</v>
      </c>
    </row>
    <row r="210" spans="2:7" ht="15" customHeight="1" x14ac:dyDescent="0.3">
      <c r="B210" s="629"/>
      <c r="C210" s="347">
        <f>'дети 5-ти лет Ф'!W71</f>
        <v>0</v>
      </c>
      <c r="D210" s="347">
        <f>'дети 5-ти лет Т'!W71</f>
        <v>0</v>
      </c>
      <c r="E210" s="347">
        <f>'дети 5-ти лет П'!W71</f>
        <v>0</v>
      </c>
      <c r="F210" s="347">
        <f>'дети 5-ти лет Т'!W71</f>
        <v>0</v>
      </c>
      <c r="G210" s="347">
        <f>'дети 5-ти лет С'!W71</f>
        <v>0</v>
      </c>
    </row>
    <row r="211" spans="2:7" ht="15" customHeight="1" x14ac:dyDescent="0.3">
      <c r="B211" s="630"/>
      <c r="C211" s="347">
        <f>'дети 5-ти лет Ф'!X71</f>
        <v>0</v>
      </c>
      <c r="D211" s="347">
        <f>'дети 5-ти лет К'!X71</f>
        <v>0</v>
      </c>
      <c r="E211" s="347">
        <f>'дети 5-ти лет П'!X71</f>
        <v>0</v>
      </c>
      <c r="F211" s="347">
        <f>'дети 5-ти лет Т'!X71</f>
        <v>0</v>
      </c>
      <c r="G211" s="347">
        <f>'дети 5-ти лет С'!X71</f>
        <v>0</v>
      </c>
    </row>
    <row r="212" spans="2:7" ht="15" customHeight="1" x14ac:dyDescent="0.3">
      <c r="B212" s="628">
        <v>8</v>
      </c>
      <c r="C212" s="309"/>
      <c r="D212" s="347">
        <f>'дети 5-ти лет К'!Y71</f>
        <v>0</v>
      </c>
      <c r="E212" s="793"/>
      <c r="F212" s="347">
        <f>'дети 5-ти лет Т'!Y71</f>
        <v>1</v>
      </c>
      <c r="G212" s="793"/>
    </row>
    <row r="213" spans="2:7" ht="15" customHeight="1" x14ac:dyDescent="0.3">
      <c r="B213" s="629"/>
      <c r="C213" s="310"/>
      <c r="D213" s="347">
        <f>'дети 5-ти лет К'!Z71</f>
        <v>1</v>
      </c>
      <c r="E213" s="794"/>
      <c r="F213" s="347">
        <f>'дети 5-ти лет Т'!Z71</f>
        <v>0</v>
      </c>
      <c r="G213" s="794"/>
    </row>
    <row r="214" spans="2:7" ht="15" customHeight="1" x14ac:dyDescent="0.3">
      <c r="B214" s="630"/>
      <c r="C214" s="310"/>
      <c r="D214" s="347">
        <f>'дети 5-ти лет К'!AA71</f>
        <v>0</v>
      </c>
      <c r="E214" s="794"/>
      <c r="F214" s="347">
        <f>'дети 5-ти лет Т'!AA71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К'!AB71</f>
        <v>1</v>
      </c>
      <c r="E215" s="794"/>
      <c r="F215" s="347">
        <f>'дети 5-ти лет Т'!AB71</f>
        <v>1</v>
      </c>
      <c r="G215" s="794"/>
    </row>
    <row r="216" spans="2:7" ht="15" customHeight="1" x14ac:dyDescent="0.3">
      <c r="B216" s="629"/>
      <c r="C216" s="310"/>
      <c r="D216" s="347">
        <f>'дети 5-ти лет К'!AC71</f>
        <v>0</v>
      </c>
      <c r="E216" s="794"/>
      <c r="F216" s="347">
        <f>'дети 5-ти лет Т'!AC71</f>
        <v>0</v>
      </c>
      <c r="G216" s="794"/>
    </row>
    <row r="217" spans="2:7" ht="15" customHeight="1" x14ac:dyDescent="0.3">
      <c r="B217" s="630"/>
      <c r="C217" s="310"/>
      <c r="D217" s="347">
        <f>'дети 5-ти лет К'!AD71</f>
        <v>0</v>
      </c>
      <c r="E217" s="794"/>
      <c r="F217" s="347">
        <f>'дети 5-ти лет Т'!AD71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К'!AE71</f>
        <v>0</v>
      </c>
      <c r="E218" s="794"/>
      <c r="F218" s="347">
        <f>'дети 5-ти лет Т'!AE71</f>
        <v>1</v>
      </c>
      <c r="G218" s="794"/>
    </row>
    <row r="219" spans="2:7" ht="15" customHeight="1" x14ac:dyDescent="0.3">
      <c r="B219" s="635"/>
      <c r="C219" s="310"/>
      <c r="D219" s="347">
        <f>'дети 5-ти лет К'!AF71</f>
        <v>1</v>
      </c>
      <c r="E219" s="794"/>
      <c r="F219" s="347">
        <f>'дети 5-ти лет Т'!AF71</f>
        <v>0</v>
      </c>
      <c r="G219" s="794"/>
    </row>
    <row r="220" spans="2:7" ht="15" customHeight="1" x14ac:dyDescent="0.3">
      <c r="B220" s="635"/>
      <c r="C220" s="310"/>
      <c r="D220" s="347">
        <f>'дети 5-ти лет К'!AG71</f>
        <v>0</v>
      </c>
      <c r="E220" s="794"/>
      <c r="F220" s="347">
        <f>'дети 5-ти лет Т'!AG71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К'!AH71</f>
        <v>0</v>
      </c>
      <c r="E221" s="794"/>
      <c r="F221" s="347">
        <f>'дети 5-ти лет Т'!AH71</f>
        <v>0</v>
      </c>
      <c r="G221" s="794"/>
    </row>
    <row r="222" spans="2:7" ht="15" customHeight="1" x14ac:dyDescent="0.3">
      <c r="B222" s="635"/>
      <c r="C222" s="310"/>
      <c r="D222" s="347">
        <f>'дети 5-ти лет К'!AI71</f>
        <v>0</v>
      </c>
      <c r="E222" s="794"/>
      <c r="F222" s="347">
        <f>'дети 5-ти лет Т'!AI71</f>
        <v>1</v>
      </c>
      <c r="G222" s="794"/>
    </row>
    <row r="223" spans="2:7" ht="15" customHeight="1" x14ac:dyDescent="0.3">
      <c r="B223" s="635"/>
      <c r="C223" s="310"/>
      <c r="D223" s="347">
        <f>'дети 5-ти лет К'!AJ71</f>
        <v>1</v>
      </c>
      <c r="E223" s="794"/>
      <c r="F223" s="347">
        <f>'дети 5-ти лет Т'!AJ71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К'!AK71</f>
        <v>0</v>
      </c>
      <c r="E224" s="794"/>
      <c r="F224" s="347">
        <f>'дети 5-ти лет Т'!AK71</f>
        <v>1</v>
      </c>
      <c r="G224" s="794"/>
    </row>
    <row r="225" spans="2:7" ht="15" customHeight="1" x14ac:dyDescent="0.3">
      <c r="B225" s="635"/>
      <c r="C225" s="310"/>
      <c r="D225" s="347">
        <f>'дети 5-ти лет К'!AL71</f>
        <v>1</v>
      </c>
      <c r="E225" s="794"/>
      <c r="F225" s="347">
        <f>'дети 5-ти лет Т'!AL71</f>
        <v>0</v>
      </c>
      <c r="G225" s="794"/>
    </row>
    <row r="226" spans="2:7" ht="15" customHeight="1" x14ac:dyDescent="0.3">
      <c r="B226" s="635"/>
      <c r="C226" s="310"/>
      <c r="D226" s="347">
        <f>'дети 5-ти лет К'!AM71</f>
        <v>0</v>
      </c>
      <c r="E226" s="794"/>
      <c r="F226" s="347">
        <f>'дети 5-ти лет Т'!AM71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К'!AN71</f>
        <v>1</v>
      </c>
      <c r="E227" s="794"/>
      <c r="F227" s="347">
        <f>'дети 5-ти лет Т'!AN71</f>
        <v>1</v>
      </c>
      <c r="G227" s="794"/>
    </row>
    <row r="228" spans="2:7" ht="15" customHeight="1" x14ac:dyDescent="0.3">
      <c r="B228" s="635"/>
      <c r="C228" s="310"/>
      <c r="D228" s="347">
        <f>'дети 5-ти лет К'!AO71</f>
        <v>0</v>
      </c>
      <c r="E228" s="794"/>
      <c r="F228" s="347">
        <f>'дети 5-ти лет Т'!AO71</f>
        <v>0</v>
      </c>
      <c r="G228" s="794"/>
    </row>
    <row r="229" spans="2:7" ht="15" customHeight="1" x14ac:dyDescent="0.3">
      <c r="B229" s="635"/>
      <c r="C229" s="310"/>
      <c r="D229" s="347">
        <f>'дети 5-ти лет К'!AP71</f>
        <v>0</v>
      </c>
      <c r="E229" s="794"/>
      <c r="F229" s="347">
        <f>'дети 5-ти лет Т'!AP71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К'!AQ71</f>
        <v>0</v>
      </c>
      <c r="E230" s="794"/>
      <c r="F230" s="347">
        <f>'дети 5-ти лет Т'!AQ71</f>
        <v>0</v>
      </c>
      <c r="G230" s="794"/>
    </row>
    <row r="231" spans="2:7" ht="15" customHeight="1" x14ac:dyDescent="0.3">
      <c r="B231" s="635"/>
      <c r="C231" s="310"/>
      <c r="D231" s="347">
        <f>'дети 5-ти лет К'!AR71</f>
        <v>1</v>
      </c>
      <c r="E231" s="794"/>
      <c r="F231" s="347">
        <f>'дети 5-ти лет Т'!AR71</f>
        <v>1</v>
      </c>
      <c r="G231" s="794"/>
    </row>
    <row r="232" spans="2:7" ht="15" customHeight="1" x14ac:dyDescent="0.3">
      <c r="B232" s="635"/>
      <c r="C232" s="310"/>
      <c r="D232" s="347">
        <f>'дети 5-ти лет К'!AS71</f>
        <v>0</v>
      </c>
      <c r="E232" s="794"/>
      <c r="F232" s="347">
        <f>'дети 5-ти лет Т'!AS71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К'!AT71</f>
        <v>0</v>
      </c>
      <c r="E233" s="794"/>
      <c r="F233" s="347">
        <f>'дети 5-ти лет Т'!AT71</f>
        <v>1</v>
      </c>
      <c r="G233" s="794"/>
    </row>
    <row r="234" spans="2:7" ht="15" customHeight="1" x14ac:dyDescent="0.3">
      <c r="B234" s="635"/>
      <c r="C234" s="310"/>
      <c r="D234" s="347">
        <f>'дети 5-ти лет К'!AU71</f>
        <v>0</v>
      </c>
      <c r="E234" s="794"/>
      <c r="F234" s="347">
        <f>'дети 5-ти лет Т'!AU71</f>
        <v>0</v>
      </c>
      <c r="G234" s="794"/>
    </row>
    <row r="235" spans="2:7" x14ac:dyDescent="0.3">
      <c r="B235" s="635"/>
      <c r="C235" s="310"/>
      <c r="D235" s="347">
        <f>'дети 5-ти лет К'!AV71</f>
        <v>1</v>
      </c>
      <c r="E235" s="794"/>
      <c r="F235" s="347">
        <f>'дети 5-ти лет Т'!AV71</f>
        <v>0</v>
      </c>
      <c r="G235" s="794"/>
    </row>
    <row r="236" spans="2:7" x14ac:dyDescent="0.3">
      <c r="B236" s="628">
        <v>16</v>
      </c>
      <c r="C236" s="310"/>
      <c r="D236" s="347">
        <f>'дети 5-ти лет К'!AW71</f>
        <v>0</v>
      </c>
      <c r="E236" s="794"/>
      <c r="F236" s="347">
        <f>'дети 5-ти лет Т'!AW71</f>
        <v>0</v>
      </c>
      <c r="G236" s="794"/>
    </row>
    <row r="237" spans="2:7" x14ac:dyDescent="0.3">
      <c r="B237" s="629"/>
      <c r="C237" s="310"/>
      <c r="D237" s="347">
        <f>'дети 5-ти лет К'!AX71</f>
        <v>1</v>
      </c>
      <c r="E237" s="794"/>
      <c r="F237" s="347">
        <f>'дети 5-ти лет Т'!AX71</f>
        <v>1</v>
      </c>
      <c r="G237" s="794"/>
    </row>
    <row r="238" spans="2:7" x14ac:dyDescent="0.3">
      <c r="B238" s="630"/>
      <c r="C238" s="310"/>
      <c r="D238" s="347">
        <f>'дети 5-ти лет К'!AY71</f>
        <v>0</v>
      </c>
      <c r="E238" s="794"/>
      <c r="F238" s="347">
        <f>'дети 5-ти лет Т'!AY71</f>
        <v>0</v>
      </c>
      <c r="G238" s="794"/>
    </row>
    <row r="239" spans="2:7" x14ac:dyDescent="0.3">
      <c r="B239" s="628">
        <v>17</v>
      </c>
      <c r="C239" s="310"/>
      <c r="D239" s="347">
        <f>'дети 5-ти лет К'!AZ71</f>
        <v>0</v>
      </c>
      <c r="E239" s="794"/>
      <c r="F239" s="347">
        <f>'дети 5-ти лет Т'!AZ71</f>
        <v>0</v>
      </c>
      <c r="G239" s="794"/>
    </row>
    <row r="240" spans="2:7" x14ac:dyDescent="0.3">
      <c r="B240" s="629"/>
      <c r="C240" s="310"/>
      <c r="D240" s="347">
        <f>'дети 5-ти лет К'!BA71</f>
        <v>1</v>
      </c>
      <c r="E240" s="794"/>
      <c r="F240" s="347">
        <f>'дети 5-ти лет Т'!BA71</f>
        <v>1</v>
      </c>
      <c r="G240" s="794"/>
    </row>
    <row r="241" spans="2:7" x14ac:dyDescent="0.3">
      <c r="B241" s="630"/>
      <c r="C241" s="310"/>
      <c r="D241" s="347">
        <f>'дети 5-ти лет К'!BB71</f>
        <v>0</v>
      </c>
      <c r="E241" s="794"/>
      <c r="F241" s="347">
        <f>'дети 5-ти лет Т'!BB71</f>
        <v>0</v>
      </c>
      <c r="G241" s="794"/>
    </row>
    <row r="242" spans="2:7" x14ac:dyDescent="0.3">
      <c r="B242" s="628">
        <v>18</v>
      </c>
      <c r="C242" s="310"/>
      <c r="D242" s="347">
        <f>'дети 5-ти лет К'!BC71</f>
        <v>1</v>
      </c>
      <c r="E242" s="794"/>
      <c r="F242" s="347">
        <f>'дети 5-ти лет Т'!BC71</f>
        <v>1</v>
      </c>
      <c r="G242" s="794"/>
    </row>
    <row r="243" spans="2:7" x14ac:dyDescent="0.3">
      <c r="B243" s="629"/>
      <c r="C243" s="310"/>
      <c r="D243" s="347">
        <f>'дети 5-ти лет К'!BD71</f>
        <v>0</v>
      </c>
      <c r="E243" s="794"/>
      <c r="F243" s="347">
        <f>'дети 5-ти лет Т'!BD71</f>
        <v>0</v>
      </c>
      <c r="G243" s="794"/>
    </row>
    <row r="244" spans="2:7" x14ac:dyDescent="0.3">
      <c r="B244" s="630"/>
      <c r="C244" s="310"/>
      <c r="D244" s="347">
        <f>'дети 5-ти лет К'!BE71</f>
        <v>0</v>
      </c>
      <c r="E244" s="794"/>
      <c r="F244" s="347">
        <f>'дети 5-ти лет Т'!BE71</f>
        <v>0</v>
      </c>
      <c r="G244" s="794"/>
    </row>
    <row r="245" spans="2:7" x14ac:dyDescent="0.3">
      <c r="B245" s="628">
        <v>19</v>
      </c>
      <c r="C245" s="310"/>
      <c r="D245" s="347">
        <f>'дети 5-ти лет К'!BF71</f>
        <v>0</v>
      </c>
      <c r="E245" s="794"/>
      <c r="F245" s="347">
        <f>'дети 5-ти лет Т'!BF71</f>
        <v>0</v>
      </c>
      <c r="G245" s="794"/>
    </row>
    <row r="246" spans="2:7" x14ac:dyDescent="0.3">
      <c r="B246" s="629"/>
      <c r="C246" s="310"/>
      <c r="D246" s="347">
        <f>'дети 5-ти лет К'!BG71</f>
        <v>1</v>
      </c>
      <c r="E246" s="794"/>
      <c r="F246" s="347">
        <f>'дети 5-ти лет Т'!BG71</f>
        <v>1</v>
      </c>
      <c r="G246" s="794"/>
    </row>
    <row r="247" spans="2:7" x14ac:dyDescent="0.3">
      <c r="B247" s="630"/>
      <c r="C247" s="310"/>
      <c r="D247" s="347">
        <f>'дети 5-ти лет К'!BH71</f>
        <v>0</v>
      </c>
      <c r="E247" s="794"/>
      <c r="F247" s="347">
        <f>'дети 5-ти лет Т'!BH71</f>
        <v>0</v>
      </c>
      <c r="G247" s="794"/>
    </row>
    <row r="248" spans="2:7" x14ac:dyDescent="0.3">
      <c r="B248" s="628">
        <v>20</v>
      </c>
      <c r="C248" s="310"/>
      <c r="D248" s="347">
        <f>'дети 5-ти лет К'!BI71</f>
        <v>1</v>
      </c>
      <c r="E248" s="794"/>
      <c r="F248" s="347">
        <f>'дети 5-ти лет Т'!BI71</f>
        <v>0</v>
      </c>
      <c r="G248" s="794"/>
    </row>
    <row r="249" spans="2:7" x14ac:dyDescent="0.3">
      <c r="B249" s="629"/>
      <c r="C249" s="310"/>
      <c r="D249" s="347">
        <f>'дети 5-ти лет К'!BJ71</f>
        <v>0</v>
      </c>
      <c r="E249" s="794"/>
      <c r="F249" s="347">
        <f>'дети 5-ти лет Т'!BJ71</f>
        <v>1</v>
      </c>
      <c r="G249" s="794"/>
    </row>
    <row r="250" spans="2:7" x14ac:dyDescent="0.3">
      <c r="B250" s="630"/>
      <c r="C250" s="310"/>
      <c r="D250" s="347">
        <f>'дети 5-ти лет К'!BK71</f>
        <v>0</v>
      </c>
      <c r="E250" s="794"/>
      <c r="F250" s="347">
        <f>'дети 5-ти лет Т'!BK71</f>
        <v>0</v>
      </c>
      <c r="G250" s="794"/>
    </row>
    <row r="251" spans="2:7" x14ac:dyDescent="0.3">
      <c r="B251" s="628">
        <v>21</v>
      </c>
      <c r="C251" s="310"/>
      <c r="D251" s="347">
        <f>'дети 5-ти лет К'!BL71</f>
        <v>0</v>
      </c>
      <c r="E251" s="794"/>
      <c r="F251" s="347">
        <f>'дети 5-ти лет Т'!BL71</f>
        <v>1</v>
      </c>
      <c r="G251" s="794"/>
    </row>
    <row r="252" spans="2:7" x14ac:dyDescent="0.3">
      <c r="B252" s="629"/>
      <c r="C252" s="310"/>
      <c r="D252" s="347">
        <f>'дети 5-ти лет К'!BM71</f>
        <v>1</v>
      </c>
      <c r="E252" s="794"/>
      <c r="F252" s="347">
        <f>'дети 5-ти лет Т'!BM71</f>
        <v>0</v>
      </c>
      <c r="G252" s="794"/>
    </row>
    <row r="253" spans="2:7" x14ac:dyDescent="0.3">
      <c r="B253" s="630"/>
      <c r="C253" s="310"/>
      <c r="D253" s="347">
        <f>'дети 5-ти лет К'!BN71</f>
        <v>0</v>
      </c>
      <c r="E253" s="794"/>
      <c r="F253" s="347">
        <f>'дети 5-ти лет Т'!BN71</f>
        <v>0</v>
      </c>
      <c r="G253" s="794"/>
    </row>
    <row r="254" spans="2:7" x14ac:dyDescent="0.3">
      <c r="B254" s="628">
        <v>22</v>
      </c>
      <c r="C254" s="310"/>
      <c r="D254" s="347">
        <f>'дети 5-ти лет К'!BO71</f>
        <v>0</v>
      </c>
      <c r="E254" s="794"/>
      <c r="F254" s="347">
        <f>'дети 5-ти лет Т'!BO71</f>
        <v>0</v>
      </c>
      <c r="G254" s="794"/>
    </row>
    <row r="255" spans="2:7" x14ac:dyDescent="0.3">
      <c r="B255" s="629"/>
      <c r="C255" s="310"/>
      <c r="D255" s="347">
        <f>'дети 5-ти лет К'!BP71</f>
        <v>1</v>
      </c>
      <c r="E255" s="794"/>
      <c r="F255" s="347">
        <f>'дети 5-ти лет Т'!BP71</f>
        <v>1</v>
      </c>
      <c r="G255" s="794"/>
    </row>
    <row r="256" spans="2:7" x14ac:dyDescent="0.3">
      <c r="B256" s="630"/>
      <c r="C256" s="310"/>
      <c r="D256" s="347">
        <f>'дети 5-ти лет К'!BQ71</f>
        <v>0</v>
      </c>
      <c r="E256" s="794"/>
      <c r="F256" s="347">
        <f>'дети 5-ти лет Т'!BQ71</f>
        <v>0</v>
      </c>
      <c r="G256" s="794"/>
    </row>
    <row r="257" spans="2:7" x14ac:dyDescent="0.3">
      <c r="B257" s="628">
        <v>23</v>
      </c>
      <c r="C257" s="310"/>
      <c r="D257" s="347">
        <f>'дети 5-ти лет К'!BR71</f>
        <v>0</v>
      </c>
      <c r="E257" s="794"/>
      <c r="F257" s="347">
        <f>'дети 5-ти лет Т'!BR71</f>
        <v>0</v>
      </c>
      <c r="G257" s="794"/>
    </row>
    <row r="258" spans="2:7" x14ac:dyDescent="0.3">
      <c r="B258" s="629"/>
      <c r="C258" s="310"/>
      <c r="D258" s="347">
        <f>'дети 5-ти лет К'!BS71</f>
        <v>1</v>
      </c>
      <c r="E258" s="794"/>
      <c r="F258" s="347">
        <f>'дети 5-ти лет Т'!BS71</f>
        <v>1</v>
      </c>
      <c r="G258" s="794"/>
    </row>
    <row r="259" spans="2:7" x14ac:dyDescent="0.3">
      <c r="B259" s="630"/>
      <c r="C259" s="310"/>
      <c r="D259" s="347">
        <f>'дети 5-ти лет К'!BT71</f>
        <v>0</v>
      </c>
      <c r="E259" s="794"/>
      <c r="F259" s="347">
        <f>'дети 5-ти лет Т'!BT71</f>
        <v>0</v>
      </c>
      <c r="G259" s="794"/>
    </row>
    <row r="260" spans="2:7" x14ac:dyDescent="0.3">
      <c r="B260" s="628">
        <v>24</v>
      </c>
      <c r="C260" s="310"/>
      <c r="D260" s="347">
        <f>'дети 5-ти лет К'!BU71</f>
        <v>0</v>
      </c>
      <c r="E260" s="794"/>
      <c r="F260" s="347">
        <f>'дети 5-ти лет Т'!BU71</f>
        <v>1</v>
      </c>
      <c r="G260" s="794"/>
    </row>
    <row r="261" spans="2:7" x14ac:dyDescent="0.3">
      <c r="B261" s="629"/>
      <c r="C261" s="310"/>
      <c r="D261" s="347">
        <f>'дети 5-ти лет К'!BV71</f>
        <v>1</v>
      </c>
      <c r="E261" s="794"/>
      <c r="F261" s="347">
        <f>'дети 5-ти лет Т'!BV71</f>
        <v>0</v>
      </c>
      <c r="G261" s="794"/>
    </row>
    <row r="262" spans="2:7" x14ac:dyDescent="0.3">
      <c r="B262" s="630"/>
      <c r="C262" s="310"/>
      <c r="D262" s="347">
        <f>'дети 5-ти лет К'!BW71</f>
        <v>0</v>
      </c>
      <c r="E262" s="794"/>
      <c r="F262" s="347">
        <f>'дети 5-ти лет Т'!BW71</f>
        <v>0</v>
      </c>
      <c r="G262" s="794"/>
    </row>
    <row r="263" spans="2:7" x14ac:dyDescent="0.3">
      <c r="B263" s="628">
        <v>25</v>
      </c>
      <c r="C263" s="310"/>
      <c r="D263" s="347">
        <f>'дети 5-ти лет К'!BX71</f>
        <v>0</v>
      </c>
      <c r="E263" s="794"/>
      <c r="F263" s="347">
        <f>'дети 5-ти лет Т'!BX71</f>
        <v>1</v>
      </c>
      <c r="G263" s="794"/>
    </row>
    <row r="264" spans="2:7" x14ac:dyDescent="0.3">
      <c r="B264" s="629"/>
      <c r="C264" s="310"/>
      <c r="D264" s="347">
        <f>'дети 5-ти лет К'!BY71</f>
        <v>1</v>
      </c>
      <c r="E264" s="794"/>
      <c r="F264" s="347">
        <f>'дети 5-ти лет Т'!BY71</f>
        <v>0</v>
      </c>
      <c r="G264" s="794"/>
    </row>
    <row r="265" spans="2:7" x14ac:dyDescent="0.3">
      <c r="B265" s="630"/>
      <c r="C265" s="310"/>
      <c r="D265" s="347">
        <f>'дети 5-ти лет К'!BZ71</f>
        <v>0</v>
      </c>
      <c r="E265" s="794"/>
      <c r="F265" s="347">
        <f>'дети 5-ти лет Т'!BZ71</f>
        <v>0</v>
      </c>
      <c r="G265" s="794"/>
    </row>
    <row r="266" spans="2:7" x14ac:dyDescent="0.3">
      <c r="B266" s="635">
        <v>26</v>
      </c>
      <c r="C266" s="310"/>
      <c r="D266" s="347">
        <f>'дети 5-ти лет К'!CA71</f>
        <v>0</v>
      </c>
      <c r="E266" s="794"/>
      <c r="F266" s="347">
        <f>'дети 5-ти лет Т'!CA71</f>
        <v>0</v>
      </c>
      <c r="G266" s="794"/>
    </row>
    <row r="267" spans="2:7" x14ac:dyDescent="0.3">
      <c r="B267" s="635"/>
      <c r="C267" s="310"/>
      <c r="D267" s="347">
        <f>'дети 5-ти лет К'!CB71</f>
        <v>1</v>
      </c>
      <c r="E267" s="794"/>
      <c r="F267" s="347">
        <f>'дети 5-ти лет Т'!CB71</f>
        <v>1</v>
      </c>
      <c r="G267" s="794"/>
    </row>
    <row r="268" spans="2:7" x14ac:dyDescent="0.3">
      <c r="B268" s="635"/>
      <c r="C268" s="310"/>
      <c r="D268" s="347">
        <f>'дети 5-ти лет К'!CC71</f>
        <v>0</v>
      </c>
      <c r="E268" s="794"/>
      <c r="F268" s="347">
        <f>'дети 5-ти лет Т'!CC71</f>
        <v>0</v>
      </c>
      <c r="G268" s="794"/>
    </row>
    <row r="269" spans="2:7" x14ac:dyDescent="0.3">
      <c r="B269" s="635">
        <v>27</v>
      </c>
      <c r="C269" s="310"/>
      <c r="D269" s="347">
        <f>'дети 5-ти лет К'!CD71</f>
        <v>0</v>
      </c>
      <c r="E269" s="794"/>
      <c r="F269" s="347">
        <f>'дети 5-ти лет Т'!CD71</f>
        <v>1</v>
      </c>
      <c r="G269" s="794"/>
    </row>
    <row r="270" spans="2:7" x14ac:dyDescent="0.3">
      <c r="B270" s="635"/>
      <c r="C270" s="310"/>
      <c r="D270" s="347">
        <f>'дети 5-ти лет К'!CE71</f>
        <v>1</v>
      </c>
      <c r="E270" s="794"/>
      <c r="F270" s="347">
        <f>'дети 5-ти лет Т'!CE71</f>
        <v>0</v>
      </c>
      <c r="G270" s="794"/>
    </row>
    <row r="271" spans="2:7" x14ac:dyDescent="0.3">
      <c r="B271" s="635"/>
      <c r="C271" s="310"/>
      <c r="D271" s="347">
        <f>'дети 5-ти лет К'!CF71</f>
        <v>0</v>
      </c>
      <c r="E271" s="794"/>
      <c r="F271" s="347">
        <f>'дети 5-ти лет Т'!CF71</f>
        <v>0</v>
      </c>
      <c r="G271" s="794"/>
    </row>
    <row r="272" spans="2:7" x14ac:dyDescent="0.3">
      <c r="B272" s="635">
        <v>28</v>
      </c>
      <c r="C272" s="310"/>
      <c r="D272" s="347">
        <f>'дети 5-ти лет К'!CG71</f>
        <v>0</v>
      </c>
      <c r="E272" s="794"/>
      <c r="F272" s="347">
        <f>'дети 5-ти лет Т'!CG71</f>
        <v>0</v>
      </c>
      <c r="G272" s="794"/>
    </row>
    <row r="273" spans="2:7" x14ac:dyDescent="0.3">
      <c r="B273" s="635"/>
      <c r="C273" s="310"/>
      <c r="D273" s="347">
        <f>'дети 5-ти лет К'!CH71</f>
        <v>1</v>
      </c>
      <c r="E273" s="794"/>
      <c r="F273" s="347">
        <f>'дети 5-ти лет Т'!CH71</f>
        <v>1</v>
      </c>
      <c r="G273" s="794"/>
    </row>
    <row r="274" spans="2:7" x14ac:dyDescent="0.3">
      <c r="B274" s="635"/>
      <c r="C274" s="310"/>
      <c r="D274" s="347">
        <f>'дети 5-ти лет К'!CI71</f>
        <v>0</v>
      </c>
      <c r="E274" s="794"/>
      <c r="F274" s="347">
        <f>'дети 5-ти лет Т'!CI71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Т'!CJ71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Т'!CK71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Т'!CL71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Т'!CM71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Т'!CN71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Т'!CO71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Т'!CP71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Т'!CQ71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Т'!CR71</f>
        <v>1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Т'!CS71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Т'!CT71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Т'!CU71</f>
        <v>1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Т'!CV71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Т'!CW71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Т'!CX71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Т'!CY71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Т'!CZ71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Т'!DA71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Т'!DB71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Т'!DC71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Т'!DD71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Ф'!D130</f>
        <v>1</v>
      </c>
      <c r="D300" s="346">
        <f>'дети 5-ти лет К'!D130</f>
        <v>1</v>
      </c>
      <c r="E300" s="346">
        <f>'дети 5-ти лет П'!D130</f>
        <v>1</v>
      </c>
      <c r="F300" s="346">
        <f>'дети 5-ти лет Т'!D130</f>
        <v>1</v>
      </c>
      <c r="G300" s="346">
        <f>'дети 5-ти лет С'!D130</f>
        <v>0</v>
      </c>
    </row>
    <row r="301" spans="2:7" x14ac:dyDescent="0.3">
      <c r="B301" s="629"/>
      <c r="C301" s="346">
        <f>'дети 5-ти лет Ф'!E130</f>
        <v>0</v>
      </c>
      <c r="D301" s="346">
        <f>'дети 5-ти лет К'!E130</f>
        <v>0</v>
      </c>
      <c r="E301" s="346">
        <f>'дети 5-ти лет П'!E130</f>
        <v>0</v>
      </c>
      <c r="F301" s="346">
        <f>'дети 5-ти лет Т'!E130</f>
        <v>0</v>
      </c>
      <c r="G301" s="346">
        <f>'дети 5-ти лет С'!E130</f>
        <v>0</v>
      </c>
    </row>
    <row r="302" spans="2:7" x14ac:dyDescent="0.3">
      <c r="B302" s="630"/>
      <c r="C302" s="346">
        <f>'дети 5-ти лет Ф'!F130</f>
        <v>0</v>
      </c>
      <c r="D302" s="346">
        <f>'дети 5-ти лет К'!F130</f>
        <v>0</v>
      </c>
      <c r="E302" s="346">
        <f>'дети 5-ти лет П'!F130</f>
        <v>0</v>
      </c>
      <c r="F302" s="346">
        <f>'дети 5-ти лет Т'!F130</f>
        <v>0</v>
      </c>
      <c r="G302" s="346">
        <f>'дети 5-ти лет С'!F130</f>
        <v>0</v>
      </c>
    </row>
    <row r="303" spans="2:7" x14ac:dyDescent="0.3">
      <c r="B303" s="628">
        <v>2</v>
      </c>
      <c r="C303" s="346">
        <f>'дети 5-ти лет Ф'!G130</f>
        <v>1</v>
      </c>
      <c r="D303" s="346">
        <f>'дети 5-ти лет К'!G130</f>
        <v>1</v>
      </c>
      <c r="E303" s="346">
        <f>'дети 5-ти лет П'!G130</f>
        <v>1</v>
      </c>
      <c r="F303" s="346">
        <f>'дети 5-ти лет Т'!G130</f>
        <v>1</v>
      </c>
      <c r="G303" s="346">
        <f>'дети 5-ти лет С'!G130</f>
        <v>1</v>
      </c>
    </row>
    <row r="304" spans="2:7" x14ac:dyDescent="0.3">
      <c r="B304" s="629"/>
      <c r="C304" s="346">
        <f>'дети 5-ти лет Ф'!H130</f>
        <v>0</v>
      </c>
      <c r="D304" s="346">
        <f>'дети 5-ти лет К'!H130</f>
        <v>0</v>
      </c>
      <c r="E304" s="346">
        <f>'дети 5-ти лет П'!H130</f>
        <v>0</v>
      </c>
      <c r="F304" s="346">
        <f>'дети 5-ти лет Т'!H130</f>
        <v>0</v>
      </c>
      <c r="G304" s="346">
        <f>'дети 5-ти лет С'!H130</f>
        <v>0</v>
      </c>
    </row>
    <row r="305" spans="2:7" x14ac:dyDescent="0.3">
      <c r="B305" s="630"/>
      <c r="C305" s="346">
        <f>'дети 5-ти лет Ф'!I130</f>
        <v>0</v>
      </c>
      <c r="D305" s="346">
        <f>'дети 5-ти лет К'!I130</f>
        <v>0</v>
      </c>
      <c r="E305" s="346">
        <f>'дети 5-ти лет П'!I130</f>
        <v>0</v>
      </c>
      <c r="F305" s="346">
        <f>'дети 5-ти лет Т'!I130</f>
        <v>0</v>
      </c>
      <c r="G305" s="346">
        <f>'дети 5-ти лет С'!I130</f>
        <v>0</v>
      </c>
    </row>
    <row r="306" spans="2:7" x14ac:dyDescent="0.3">
      <c r="B306" s="628">
        <v>3</v>
      </c>
      <c r="C306" s="346">
        <f>'дети 5-ти лет Ф'!J130</f>
        <v>1</v>
      </c>
      <c r="D306" s="346">
        <f>'дети 5-ти лет К'!J130</f>
        <v>1</v>
      </c>
      <c r="E306" s="346">
        <f>'дети 5-ти лет П'!J130</f>
        <v>1</v>
      </c>
      <c r="F306" s="346">
        <f>'дети 5-ти лет Т'!J130</f>
        <v>1</v>
      </c>
      <c r="G306" s="346">
        <f>'дети 5-ти лет С'!J130</f>
        <v>1</v>
      </c>
    </row>
    <row r="307" spans="2:7" x14ac:dyDescent="0.3">
      <c r="B307" s="629"/>
      <c r="C307" s="346">
        <f>'дети 5-ти лет Ф'!K130</f>
        <v>0</v>
      </c>
      <c r="D307" s="346">
        <f>'дети 5-ти лет К'!K130</f>
        <v>0</v>
      </c>
      <c r="E307" s="346">
        <f>'дети 5-ти лет П'!K130</f>
        <v>0</v>
      </c>
      <c r="F307" s="346">
        <f>'дети 5-ти лет Т'!K130</f>
        <v>0</v>
      </c>
      <c r="G307" s="346">
        <f>'дети 5-ти лет С'!K130</f>
        <v>0</v>
      </c>
    </row>
    <row r="308" spans="2:7" x14ac:dyDescent="0.3">
      <c r="B308" s="630"/>
      <c r="C308" s="346">
        <f>'дети 5-ти лет Ф'!L130</f>
        <v>0</v>
      </c>
      <c r="D308" s="346">
        <f>'дети 5-ти лет К'!L130</f>
        <v>0</v>
      </c>
      <c r="E308" s="346">
        <f>'дети 5-ти лет П'!L130</f>
        <v>0</v>
      </c>
      <c r="F308" s="346">
        <f>'дети 5-ти лет Т'!L130</f>
        <v>0</v>
      </c>
      <c r="G308" s="346">
        <f>'дети 5-ти лет С'!L130</f>
        <v>0</v>
      </c>
    </row>
    <row r="309" spans="2:7" x14ac:dyDescent="0.3">
      <c r="B309" s="628">
        <v>4</v>
      </c>
      <c r="C309" s="346">
        <f>'дети 5-ти лет Ф'!M130</f>
        <v>1</v>
      </c>
      <c r="D309" s="346">
        <f>'дети 5-ти лет К'!M130</f>
        <v>1</v>
      </c>
      <c r="E309" s="346">
        <f>'дети 5-ти лет П'!M130</f>
        <v>1</v>
      </c>
      <c r="F309" s="346">
        <f>'дети 5-ти лет Т'!M130</f>
        <v>0</v>
      </c>
      <c r="G309" s="346">
        <f>'дети 5-ти лет С'!M130</f>
        <v>1</v>
      </c>
    </row>
    <row r="310" spans="2:7" x14ac:dyDescent="0.3">
      <c r="B310" s="629"/>
      <c r="C310" s="346">
        <f>'дети 5-ти лет Ф'!N130</f>
        <v>0</v>
      </c>
      <c r="D310" s="346">
        <f>'дети 5-ти лет К'!N130</f>
        <v>0</v>
      </c>
      <c r="E310" s="346">
        <f>'дети 5-ти лет П'!N130</f>
        <v>0</v>
      </c>
      <c r="F310" s="346">
        <f>'дети 5-ти лет Т'!N130</f>
        <v>1</v>
      </c>
      <c r="G310" s="346">
        <f>'дети 5-ти лет С'!N130</f>
        <v>0</v>
      </c>
    </row>
    <row r="311" spans="2:7" x14ac:dyDescent="0.3">
      <c r="B311" s="630"/>
      <c r="C311" s="346">
        <f>'дети 5-ти лет Ф'!O130</f>
        <v>0</v>
      </c>
      <c r="D311" s="346">
        <f>'дети 5-ти лет К'!O130</f>
        <v>0</v>
      </c>
      <c r="E311" s="346">
        <f>'дети 5-ти лет П'!O130</f>
        <v>0</v>
      </c>
      <c r="F311" s="346">
        <f>'дети 5-ти лет Т'!O130</f>
        <v>0</v>
      </c>
      <c r="G311" s="346">
        <f>'дети 5-ти лет С'!O130</f>
        <v>0</v>
      </c>
    </row>
    <row r="312" spans="2:7" x14ac:dyDescent="0.3">
      <c r="B312" s="628">
        <v>5</v>
      </c>
      <c r="C312" s="346">
        <f>'дети 5-ти лет Ф'!P130</f>
        <v>1</v>
      </c>
      <c r="D312" s="346">
        <f>'дети 5-ти лет К'!P130</f>
        <v>0</v>
      </c>
      <c r="E312" s="346">
        <f>'дети 5-ти лет П'!P130</f>
        <v>1</v>
      </c>
      <c r="F312" s="346">
        <f>'дети 5-ти лет Т'!P130</f>
        <v>1</v>
      </c>
      <c r="G312" s="346">
        <f>'дети 5-ти лет С'!P130</f>
        <v>1</v>
      </c>
    </row>
    <row r="313" spans="2:7" x14ac:dyDescent="0.3">
      <c r="B313" s="629"/>
      <c r="C313" s="346">
        <f>'дети 5-ти лет Ф'!Q130</f>
        <v>0</v>
      </c>
      <c r="D313" s="346">
        <f>'дети 5-ти лет К'!Q130</f>
        <v>1</v>
      </c>
      <c r="E313" s="346">
        <f>'дети 5-ти лет П'!Q130</f>
        <v>0</v>
      </c>
      <c r="F313" s="346">
        <f>'дети 5-ти лет Т'!Q130</f>
        <v>0</v>
      </c>
      <c r="G313" s="346">
        <f>'дети 5-ти лет С'!Q130</f>
        <v>0</v>
      </c>
    </row>
    <row r="314" spans="2:7" x14ac:dyDescent="0.3">
      <c r="B314" s="630"/>
      <c r="C314" s="346">
        <f>'дети 5-ти лет Ф'!R130</f>
        <v>0</v>
      </c>
      <c r="D314" s="346">
        <f>'дети 5-ти лет К'!R130</f>
        <v>0</v>
      </c>
      <c r="E314" s="346">
        <f>'дети 5-ти лет П'!R130</f>
        <v>0</v>
      </c>
      <c r="F314" s="346">
        <f>'дети 5-ти лет Т'!R130</f>
        <v>0</v>
      </c>
      <c r="G314" s="346">
        <f>'дети 5-ти лет С'!R130</f>
        <v>0</v>
      </c>
    </row>
    <row r="315" spans="2:7" x14ac:dyDescent="0.3">
      <c r="B315" s="628">
        <v>6</v>
      </c>
      <c r="C315" s="346">
        <f>'дети 5-ти лет Ф'!S130</f>
        <v>1</v>
      </c>
      <c r="D315" s="346">
        <f>'дети 5-ти лет К'!S130</f>
        <v>1</v>
      </c>
      <c r="E315" s="346">
        <f>'дети 5-ти лет П'!S130</f>
        <v>1</v>
      </c>
      <c r="F315" s="346">
        <f>'дети 5-ти лет Т'!S130</f>
        <v>1</v>
      </c>
      <c r="G315" s="346">
        <f>'дети 5-ти лет С'!S130</f>
        <v>1</v>
      </c>
    </row>
    <row r="316" spans="2:7" x14ac:dyDescent="0.3">
      <c r="B316" s="629"/>
      <c r="C316" s="346">
        <f>'дети 5-ти лет Ф'!T130</f>
        <v>0</v>
      </c>
      <c r="D316" s="346">
        <f>'дети 5-ти лет К'!T130</f>
        <v>0</v>
      </c>
      <c r="E316" s="346">
        <f>'дети 5-ти лет П'!T130</f>
        <v>0</v>
      </c>
      <c r="F316" s="346">
        <f>'дети 5-ти лет Т'!T130</f>
        <v>0</v>
      </c>
      <c r="G316" s="346">
        <f>'дети 5-ти лет С'!T130</f>
        <v>0</v>
      </c>
    </row>
    <row r="317" spans="2:7" x14ac:dyDescent="0.3">
      <c r="B317" s="630"/>
      <c r="C317" s="346">
        <f>'дети 5-ти лет Ф'!U130</f>
        <v>0</v>
      </c>
      <c r="D317" s="346">
        <f>'дети 5-ти лет К'!U130</f>
        <v>0</v>
      </c>
      <c r="E317" s="346">
        <f>'дети 5-ти лет П'!U130</f>
        <v>0</v>
      </c>
      <c r="F317" s="346">
        <f>'дети 5-ти лет Т'!U130</f>
        <v>0</v>
      </c>
      <c r="G317" s="346">
        <f>'дети 5-ти лет С'!U130</f>
        <v>0</v>
      </c>
    </row>
    <row r="318" spans="2:7" x14ac:dyDescent="0.3">
      <c r="B318" s="628">
        <v>7</v>
      </c>
      <c r="C318" s="346">
        <f>'дети 5-ти лет Ф'!V130</f>
        <v>1</v>
      </c>
      <c r="D318" s="346">
        <f>'дети 5-ти лет К'!V130</f>
        <v>0</v>
      </c>
      <c r="E318" s="346">
        <f>'дети 5-ти лет П'!V130</f>
        <v>1</v>
      </c>
      <c r="F318" s="346">
        <f>'дети 5-ти лет Т'!V130</f>
        <v>1</v>
      </c>
      <c r="G318" s="346">
        <f>'дети 5-ти лет С'!V130</f>
        <v>1</v>
      </c>
    </row>
    <row r="319" spans="2:7" x14ac:dyDescent="0.3">
      <c r="B319" s="629"/>
      <c r="C319" s="346">
        <f>'дети 5-ти лет Ф'!W130</f>
        <v>0</v>
      </c>
      <c r="D319" s="346">
        <f>'дети 5-ти лет Т'!W130</f>
        <v>0</v>
      </c>
      <c r="E319" s="346">
        <f>'дети 5-ти лет П'!W130</f>
        <v>0</v>
      </c>
      <c r="F319" s="346">
        <f>'дети 5-ти лет Т'!W130</f>
        <v>0</v>
      </c>
      <c r="G319" s="346">
        <f>'дети 5-ти лет С'!W130</f>
        <v>0</v>
      </c>
    </row>
    <row r="320" spans="2:7" x14ac:dyDescent="0.3">
      <c r="B320" s="630"/>
      <c r="C320" s="346">
        <f>'дети 5-ти лет Ф'!X130</f>
        <v>0</v>
      </c>
      <c r="D320" s="346">
        <f>'дети 5-ти лет К'!X130</f>
        <v>0</v>
      </c>
      <c r="E320" s="346">
        <f>'дети 5-ти лет П'!X130</f>
        <v>0</v>
      </c>
      <c r="F320" s="346">
        <f>'дети 5-ти лет Т'!X130</f>
        <v>0</v>
      </c>
      <c r="G320" s="346">
        <f>'дети 5-ти лет С'!X130</f>
        <v>0</v>
      </c>
    </row>
    <row r="321" spans="2:7" x14ac:dyDescent="0.3">
      <c r="B321" s="628">
        <v>8</v>
      </c>
      <c r="C321" s="309"/>
      <c r="D321" s="346">
        <f>'дети 5-ти лет К'!Y130</f>
        <v>1</v>
      </c>
      <c r="E321" s="793"/>
      <c r="F321" s="346">
        <f>'дети 5-ти лет Т'!Y130</f>
        <v>1</v>
      </c>
      <c r="G321" s="793"/>
    </row>
    <row r="322" spans="2:7" x14ac:dyDescent="0.3">
      <c r="B322" s="629"/>
      <c r="C322" s="310"/>
      <c r="D322" s="346">
        <f>'дети 5-ти лет К'!Z130</f>
        <v>0</v>
      </c>
      <c r="E322" s="794"/>
      <c r="F322" s="346">
        <f>'дети 5-ти лет Т'!Z130</f>
        <v>0</v>
      </c>
      <c r="G322" s="794"/>
    </row>
    <row r="323" spans="2:7" x14ac:dyDescent="0.3">
      <c r="B323" s="630"/>
      <c r="C323" s="310"/>
      <c r="D323" s="346">
        <f>'дети 5-ти лет К'!AA130</f>
        <v>0</v>
      </c>
      <c r="E323" s="794"/>
      <c r="F323" s="346">
        <f>'дети 5-ти лет Т'!AA130</f>
        <v>0</v>
      </c>
      <c r="G323" s="794"/>
    </row>
    <row r="324" spans="2:7" x14ac:dyDescent="0.3">
      <c r="B324" s="628">
        <v>9</v>
      </c>
      <c r="C324" s="310"/>
      <c r="D324" s="346">
        <f>'дети 5-ти лет К'!AB130</f>
        <v>1</v>
      </c>
      <c r="E324" s="794"/>
      <c r="F324" s="346">
        <f>'дети 5-ти лет Т'!AB130</f>
        <v>1</v>
      </c>
      <c r="G324" s="794"/>
    </row>
    <row r="325" spans="2:7" x14ac:dyDescent="0.3">
      <c r="B325" s="629"/>
      <c r="C325" s="310"/>
      <c r="D325" s="346">
        <f>'дети 5-ти лет К'!AC130</f>
        <v>0</v>
      </c>
      <c r="E325" s="794"/>
      <c r="F325" s="346">
        <f>'дети 5-ти лет Т'!AC130</f>
        <v>0</v>
      </c>
      <c r="G325" s="794"/>
    </row>
    <row r="326" spans="2:7" x14ac:dyDescent="0.3">
      <c r="B326" s="630"/>
      <c r="C326" s="310"/>
      <c r="D326" s="346">
        <f>'дети 5-ти лет К'!AD130</f>
        <v>0</v>
      </c>
      <c r="E326" s="794"/>
      <c r="F326" s="346">
        <f>'дети 5-ти лет Т'!AD130</f>
        <v>0</v>
      </c>
      <c r="G326" s="794"/>
    </row>
    <row r="327" spans="2:7" x14ac:dyDescent="0.3">
      <c r="B327" s="635">
        <v>10</v>
      </c>
      <c r="C327" s="310"/>
      <c r="D327" s="346">
        <f>'дети 5-ти лет К'!AE130</f>
        <v>1</v>
      </c>
      <c r="E327" s="794"/>
      <c r="F327" s="346">
        <f>'дети 5-ти лет Т'!AE130</f>
        <v>1</v>
      </c>
      <c r="G327" s="794"/>
    </row>
    <row r="328" spans="2:7" x14ac:dyDescent="0.3">
      <c r="B328" s="635"/>
      <c r="C328" s="310"/>
      <c r="D328" s="346">
        <f>'дети 5-ти лет К'!AF130</f>
        <v>0</v>
      </c>
      <c r="E328" s="794"/>
      <c r="F328" s="346">
        <f>'дети 5-ти лет Т'!AF130</f>
        <v>0</v>
      </c>
      <c r="G328" s="794"/>
    </row>
    <row r="329" spans="2:7" x14ac:dyDescent="0.3">
      <c r="B329" s="635"/>
      <c r="C329" s="310"/>
      <c r="D329" s="346">
        <f>'дети 5-ти лет К'!AG130</f>
        <v>0</v>
      </c>
      <c r="E329" s="794"/>
      <c r="F329" s="346">
        <f>'дети 5-ти лет Т'!AG130</f>
        <v>0</v>
      </c>
      <c r="G329" s="794"/>
    </row>
    <row r="330" spans="2:7" x14ac:dyDescent="0.3">
      <c r="B330" s="635">
        <v>11</v>
      </c>
      <c r="C330" s="310"/>
      <c r="D330" s="346">
        <f>'дети 5-ти лет К'!AH130</f>
        <v>1</v>
      </c>
      <c r="E330" s="794"/>
      <c r="F330" s="346">
        <f>'дети 5-ти лет Т'!AH130</f>
        <v>1</v>
      </c>
      <c r="G330" s="794"/>
    </row>
    <row r="331" spans="2:7" x14ac:dyDescent="0.3">
      <c r="B331" s="635"/>
      <c r="C331" s="310"/>
      <c r="D331" s="346">
        <f>'дети 5-ти лет К'!AI130</f>
        <v>0</v>
      </c>
      <c r="E331" s="794"/>
      <c r="F331" s="346">
        <f>'дети 5-ти лет Т'!AI130</f>
        <v>0</v>
      </c>
      <c r="G331" s="794"/>
    </row>
    <row r="332" spans="2:7" x14ac:dyDescent="0.3">
      <c r="B332" s="635"/>
      <c r="C332" s="310"/>
      <c r="D332" s="346">
        <f>'дети 5-ти лет К'!AJ130</f>
        <v>0</v>
      </c>
      <c r="E332" s="794"/>
      <c r="F332" s="346">
        <f>'дети 5-ти лет Т'!AJ130</f>
        <v>0</v>
      </c>
      <c r="G332" s="794"/>
    </row>
    <row r="333" spans="2:7" x14ac:dyDescent="0.3">
      <c r="B333" s="635">
        <v>12</v>
      </c>
      <c r="C333" s="310"/>
      <c r="D333" s="346">
        <f>'дети 5-ти лет К'!AK130</f>
        <v>1</v>
      </c>
      <c r="E333" s="794"/>
      <c r="F333" s="346">
        <f>'дети 5-ти лет Т'!AK130</f>
        <v>0</v>
      </c>
      <c r="G333" s="794"/>
    </row>
    <row r="334" spans="2:7" x14ac:dyDescent="0.3">
      <c r="B334" s="635"/>
      <c r="C334" s="310"/>
      <c r="D334" s="346">
        <f>'дети 5-ти лет К'!AL130</f>
        <v>0</v>
      </c>
      <c r="E334" s="794"/>
      <c r="F334" s="346">
        <f>'дети 5-ти лет Т'!AL130</f>
        <v>1</v>
      </c>
      <c r="G334" s="794"/>
    </row>
    <row r="335" spans="2:7" x14ac:dyDescent="0.3">
      <c r="B335" s="635"/>
      <c r="C335" s="310"/>
      <c r="D335" s="346">
        <f>'дети 5-ти лет К'!AM130</f>
        <v>0</v>
      </c>
      <c r="E335" s="794"/>
      <c r="F335" s="346">
        <f>'дети 5-ти лет Т'!AM130</f>
        <v>0</v>
      </c>
      <c r="G335" s="794"/>
    </row>
    <row r="336" spans="2:7" x14ac:dyDescent="0.3">
      <c r="B336" s="635">
        <v>13</v>
      </c>
      <c r="C336" s="310"/>
      <c r="D336" s="346">
        <f>'дети 5-ти лет К'!AN130</f>
        <v>1</v>
      </c>
      <c r="E336" s="794"/>
      <c r="F336" s="346">
        <f>'дети 5-ти лет Т'!AN130</f>
        <v>1</v>
      </c>
      <c r="G336" s="794"/>
    </row>
    <row r="337" spans="2:7" x14ac:dyDescent="0.3">
      <c r="B337" s="635"/>
      <c r="C337" s="310"/>
      <c r="D337" s="346">
        <f>'дети 5-ти лет К'!AO130</f>
        <v>0</v>
      </c>
      <c r="E337" s="794"/>
      <c r="F337" s="346">
        <f>'дети 5-ти лет Т'!AO130</f>
        <v>0</v>
      </c>
      <c r="G337" s="794"/>
    </row>
    <row r="338" spans="2:7" x14ac:dyDescent="0.3">
      <c r="B338" s="635"/>
      <c r="C338" s="310"/>
      <c r="D338" s="346">
        <f>'дети 5-ти лет К'!AP130</f>
        <v>0</v>
      </c>
      <c r="E338" s="794"/>
      <c r="F338" s="346">
        <f>'дети 5-ти лет Т'!AP130</f>
        <v>0</v>
      </c>
      <c r="G338" s="794"/>
    </row>
    <row r="339" spans="2:7" x14ac:dyDescent="0.3">
      <c r="B339" s="635">
        <v>14</v>
      </c>
      <c r="C339" s="310"/>
      <c r="D339" s="346">
        <f>'дети 5-ти лет К'!AQ130</f>
        <v>1</v>
      </c>
      <c r="E339" s="794"/>
      <c r="F339" s="346">
        <f>'дети 5-ти лет Т'!AQ130</f>
        <v>1</v>
      </c>
      <c r="G339" s="794"/>
    </row>
    <row r="340" spans="2:7" x14ac:dyDescent="0.3">
      <c r="B340" s="635"/>
      <c r="C340" s="310"/>
      <c r="D340" s="346">
        <f>'дети 5-ти лет К'!AR130</f>
        <v>0</v>
      </c>
      <c r="E340" s="794"/>
      <c r="F340" s="346">
        <f>'дети 5-ти лет Т'!AR130</f>
        <v>0</v>
      </c>
      <c r="G340" s="794"/>
    </row>
    <row r="341" spans="2:7" x14ac:dyDescent="0.3">
      <c r="B341" s="635"/>
      <c r="C341" s="310"/>
      <c r="D341" s="346">
        <f>'дети 5-ти лет К'!AS130</f>
        <v>0</v>
      </c>
      <c r="E341" s="794"/>
      <c r="F341" s="346">
        <f>'дети 5-ти лет Т'!AS130</f>
        <v>0</v>
      </c>
      <c r="G341" s="794"/>
    </row>
    <row r="342" spans="2:7" x14ac:dyDescent="0.3">
      <c r="B342" s="635">
        <v>15</v>
      </c>
      <c r="C342" s="310"/>
      <c r="D342" s="346">
        <f>'дети 5-ти лет К'!AT130</f>
        <v>1</v>
      </c>
      <c r="E342" s="794"/>
      <c r="F342" s="346">
        <f>'дети 5-ти лет Т'!AT130</f>
        <v>1</v>
      </c>
      <c r="G342" s="794"/>
    </row>
    <row r="343" spans="2:7" x14ac:dyDescent="0.3">
      <c r="B343" s="635"/>
      <c r="C343" s="310"/>
      <c r="D343" s="346">
        <f>'дети 5-ти лет К'!AU130</f>
        <v>0</v>
      </c>
      <c r="E343" s="794"/>
      <c r="F343" s="346">
        <f>'дети 5-ти лет Т'!AU130</f>
        <v>0</v>
      </c>
      <c r="G343" s="794"/>
    </row>
    <row r="344" spans="2:7" x14ac:dyDescent="0.3">
      <c r="B344" s="635"/>
      <c r="C344" s="310"/>
      <c r="D344" s="346">
        <f>'дети 5-ти лет К'!AV130</f>
        <v>0</v>
      </c>
      <c r="E344" s="794"/>
      <c r="F344" s="346">
        <f>'дети 5-ти лет Т'!AV130</f>
        <v>0</v>
      </c>
      <c r="G344" s="794"/>
    </row>
    <row r="345" spans="2:7" x14ac:dyDescent="0.3">
      <c r="B345" s="628">
        <v>16</v>
      </c>
      <c r="C345" s="310"/>
      <c r="D345" s="346">
        <f>'дети 5-ти лет К'!AW130</f>
        <v>0</v>
      </c>
      <c r="E345" s="794"/>
      <c r="F345" s="346">
        <f>'дети 5-ти лет Т'!AW130</f>
        <v>1</v>
      </c>
      <c r="G345" s="794"/>
    </row>
    <row r="346" spans="2:7" x14ac:dyDescent="0.3">
      <c r="B346" s="629"/>
      <c r="C346" s="310"/>
      <c r="D346" s="346">
        <f>'дети 5-ти лет К'!AX130</f>
        <v>1</v>
      </c>
      <c r="E346" s="794"/>
      <c r="F346" s="346">
        <f>'дети 5-ти лет Т'!AX130</f>
        <v>0</v>
      </c>
      <c r="G346" s="794"/>
    </row>
    <row r="347" spans="2:7" x14ac:dyDescent="0.3">
      <c r="B347" s="630"/>
      <c r="C347" s="310"/>
      <c r="D347" s="346">
        <f>'дети 5-ти лет К'!AY130</f>
        <v>0</v>
      </c>
      <c r="E347" s="794"/>
      <c r="F347" s="346">
        <f>'дети 5-ти лет Т'!AY130</f>
        <v>0</v>
      </c>
      <c r="G347" s="794"/>
    </row>
    <row r="348" spans="2:7" x14ac:dyDescent="0.3">
      <c r="B348" s="628">
        <v>17</v>
      </c>
      <c r="C348" s="310"/>
      <c r="D348" s="346">
        <f>'дети 5-ти лет К'!AZ130</f>
        <v>1</v>
      </c>
      <c r="E348" s="794"/>
      <c r="F348" s="346">
        <f>'дети 5-ти лет Т'!AZ130</f>
        <v>1</v>
      </c>
      <c r="G348" s="794"/>
    </row>
    <row r="349" spans="2:7" x14ac:dyDescent="0.3">
      <c r="B349" s="629"/>
      <c r="C349" s="310"/>
      <c r="D349" s="346">
        <f>'дети 5-ти лет К'!BA130</f>
        <v>0</v>
      </c>
      <c r="E349" s="794"/>
      <c r="F349" s="346">
        <f>'дети 5-ти лет Т'!BA130</f>
        <v>0</v>
      </c>
      <c r="G349" s="794"/>
    </row>
    <row r="350" spans="2:7" x14ac:dyDescent="0.3">
      <c r="B350" s="630"/>
      <c r="C350" s="310"/>
      <c r="D350" s="346">
        <f>'дети 5-ти лет К'!BB130</f>
        <v>0</v>
      </c>
      <c r="E350" s="794"/>
      <c r="F350" s="346">
        <f>'дети 5-ти лет Т'!BB130</f>
        <v>0</v>
      </c>
      <c r="G350" s="794"/>
    </row>
    <row r="351" spans="2:7" x14ac:dyDescent="0.3">
      <c r="B351" s="628">
        <v>18</v>
      </c>
      <c r="C351" s="310"/>
      <c r="D351" s="346">
        <f>'дети 5-ти лет К'!BC130</f>
        <v>1</v>
      </c>
      <c r="E351" s="794"/>
      <c r="F351" s="346">
        <f>'дети 5-ти лет Т'!BC130</f>
        <v>1</v>
      </c>
      <c r="G351" s="794"/>
    </row>
    <row r="352" spans="2:7" x14ac:dyDescent="0.3">
      <c r="B352" s="629"/>
      <c r="C352" s="310"/>
      <c r="D352" s="346">
        <f>'дети 5-ти лет К'!BD130</f>
        <v>0</v>
      </c>
      <c r="E352" s="794"/>
      <c r="F352" s="346">
        <f>'дети 5-ти лет Т'!BD130</f>
        <v>0</v>
      </c>
      <c r="G352" s="794"/>
    </row>
    <row r="353" spans="2:7" x14ac:dyDescent="0.3">
      <c r="B353" s="630"/>
      <c r="C353" s="310"/>
      <c r="D353" s="346">
        <f>'дети 5-ти лет К'!BE130</f>
        <v>0</v>
      </c>
      <c r="E353" s="794"/>
      <c r="F353" s="346">
        <f>'дети 5-ти лет Т'!BE130</f>
        <v>0</v>
      </c>
      <c r="G353" s="794"/>
    </row>
    <row r="354" spans="2:7" x14ac:dyDescent="0.3">
      <c r="B354" s="628">
        <v>19</v>
      </c>
      <c r="C354" s="310"/>
      <c r="D354" s="346">
        <f>'дети 5-ти лет К'!BF130</f>
        <v>0</v>
      </c>
      <c r="E354" s="794"/>
      <c r="F354" s="346">
        <f>'дети 5-ти лет Т'!BF130</f>
        <v>1</v>
      </c>
      <c r="G354" s="794"/>
    </row>
    <row r="355" spans="2:7" x14ac:dyDescent="0.3">
      <c r="B355" s="629"/>
      <c r="C355" s="310"/>
      <c r="D355" s="346">
        <f>'дети 5-ти лет К'!BG130</f>
        <v>1</v>
      </c>
      <c r="E355" s="794"/>
      <c r="F355" s="346">
        <f>'дети 5-ти лет Т'!BG130</f>
        <v>0</v>
      </c>
      <c r="G355" s="794"/>
    </row>
    <row r="356" spans="2:7" x14ac:dyDescent="0.3">
      <c r="B356" s="630"/>
      <c r="C356" s="310"/>
      <c r="D356" s="346">
        <f>'дети 5-ти лет К'!BH130</f>
        <v>0</v>
      </c>
      <c r="E356" s="794"/>
      <c r="F356" s="346">
        <f>'дети 5-ти лет Т'!BH130</f>
        <v>0</v>
      </c>
      <c r="G356" s="794"/>
    </row>
    <row r="357" spans="2:7" x14ac:dyDescent="0.3">
      <c r="B357" s="628">
        <v>20</v>
      </c>
      <c r="C357" s="310"/>
      <c r="D357" s="346">
        <f>'дети 5-ти лет К'!BI130</f>
        <v>1</v>
      </c>
      <c r="E357" s="794"/>
      <c r="F357" s="346">
        <f>'дети 5-ти лет Т'!BI130</f>
        <v>0</v>
      </c>
      <c r="G357" s="794"/>
    </row>
    <row r="358" spans="2:7" x14ac:dyDescent="0.3">
      <c r="B358" s="629"/>
      <c r="C358" s="310"/>
      <c r="D358" s="346">
        <f>'дети 5-ти лет К'!BJ130</f>
        <v>0</v>
      </c>
      <c r="E358" s="794"/>
      <c r="F358" s="346">
        <f>'дети 5-ти лет Т'!BJ130</f>
        <v>1</v>
      </c>
      <c r="G358" s="794"/>
    </row>
    <row r="359" spans="2:7" x14ac:dyDescent="0.3">
      <c r="B359" s="630"/>
      <c r="C359" s="310"/>
      <c r="D359" s="346">
        <f>'дети 5-ти лет К'!BK130</f>
        <v>0</v>
      </c>
      <c r="E359" s="794"/>
      <c r="F359" s="346">
        <f>'дети 5-ти лет Т'!BK130</f>
        <v>0</v>
      </c>
      <c r="G359" s="794"/>
    </row>
    <row r="360" spans="2:7" x14ac:dyDescent="0.3">
      <c r="B360" s="628">
        <v>21</v>
      </c>
      <c r="C360" s="310"/>
      <c r="D360" s="346">
        <f>'дети 5-ти лет К'!BL130</f>
        <v>1</v>
      </c>
      <c r="E360" s="794"/>
      <c r="F360" s="346">
        <f>'дети 5-ти лет Т'!BL130</f>
        <v>1</v>
      </c>
      <c r="G360" s="794"/>
    </row>
    <row r="361" spans="2:7" x14ac:dyDescent="0.3">
      <c r="B361" s="629"/>
      <c r="C361" s="310"/>
      <c r="D361" s="346">
        <f>'дети 5-ти лет К'!BM130</f>
        <v>0</v>
      </c>
      <c r="E361" s="794"/>
      <c r="F361" s="346">
        <f>'дети 5-ти лет Т'!BM130</f>
        <v>0</v>
      </c>
      <c r="G361" s="794"/>
    </row>
    <row r="362" spans="2:7" x14ac:dyDescent="0.3">
      <c r="B362" s="630"/>
      <c r="C362" s="310"/>
      <c r="D362" s="346">
        <f>'дети 5-ти лет К'!BN130</f>
        <v>0</v>
      </c>
      <c r="E362" s="794"/>
      <c r="F362" s="346">
        <f>'дети 5-ти лет Т'!BN130</f>
        <v>0</v>
      </c>
      <c r="G362" s="794"/>
    </row>
    <row r="363" spans="2:7" x14ac:dyDescent="0.3">
      <c r="B363" s="628">
        <v>22</v>
      </c>
      <c r="C363" s="310"/>
      <c r="D363" s="346">
        <f>'дети 5-ти лет К'!BO130</f>
        <v>0</v>
      </c>
      <c r="E363" s="794"/>
      <c r="F363" s="346">
        <f>'дети 5-ти лет Т'!BO130</f>
        <v>1</v>
      </c>
      <c r="G363" s="794"/>
    </row>
    <row r="364" spans="2:7" x14ac:dyDescent="0.3">
      <c r="B364" s="629"/>
      <c r="C364" s="310"/>
      <c r="D364" s="346">
        <f>'дети 5-ти лет К'!BP130</f>
        <v>1</v>
      </c>
      <c r="E364" s="794"/>
      <c r="F364" s="346">
        <f>'дети 5-ти лет Т'!BP130</f>
        <v>0</v>
      </c>
      <c r="G364" s="794"/>
    </row>
    <row r="365" spans="2:7" x14ac:dyDescent="0.3">
      <c r="B365" s="630"/>
      <c r="C365" s="310"/>
      <c r="D365" s="346">
        <f>'дети 5-ти лет К'!BQ130</f>
        <v>0</v>
      </c>
      <c r="E365" s="794"/>
      <c r="F365" s="346">
        <f>'дети 5-ти лет Т'!BQ130</f>
        <v>0</v>
      </c>
      <c r="G365" s="794"/>
    </row>
    <row r="366" spans="2:7" x14ac:dyDescent="0.3">
      <c r="B366" s="628">
        <v>23</v>
      </c>
      <c r="C366" s="310"/>
      <c r="D366" s="346">
        <f>'дети 5-ти лет К'!BR130</f>
        <v>1</v>
      </c>
      <c r="E366" s="794"/>
      <c r="F366" s="346">
        <f>'дети 5-ти лет Т'!BR130</f>
        <v>1</v>
      </c>
      <c r="G366" s="794"/>
    </row>
    <row r="367" spans="2:7" x14ac:dyDescent="0.3">
      <c r="B367" s="629"/>
      <c r="C367" s="310"/>
      <c r="D367" s="346">
        <f>'дети 5-ти лет К'!BS130</f>
        <v>0</v>
      </c>
      <c r="E367" s="794"/>
      <c r="F367" s="346">
        <f>'дети 5-ти лет Т'!BS130</f>
        <v>0</v>
      </c>
      <c r="G367" s="794"/>
    </row>
    <row r="368" spans="2:7" x14ac:dyDescent="0.3">
      <c r="B368" s="630"/>
      <c r="C368" s="310"/>
      <c r="D368" s="346">
        <f>'дети 5-ти лет К'!BT130</f>
        <v>0</v>
      </c>
      <c r="E368" s="794"/>
      <c r="F368" s="346">
        <f>'дети 5-ти лет Т'!BT130</f>
        <v>0</v>
      </c>
      <c r="G368" s="794"/>
    </row>
    <row r="369" spans="2:7" x14ac:dyDescent="0.3">
      <c r="B369" s="628">
        <v>24</v>
      </c>
      <c r="C369" s="310"/>
      <c r="D369" s="346">
        <f>'дети 5-ти лет К'!BU130</f>
        <v>1</v>
      </c>
      <c r="E369" s="794"/>
      <c r="F369" s="346">
        <f>'дети 5-ти лет Т'!BU130</f>
        <v>1</v>
      </c>
      <c r="G369" s="794"/>
    </row>
    <row r="370" spans="2:7" x14ac:dyDescent="0.3">
      <c r="B370" s="629"/>
      <c r="C370" s="310"/>
      <c r="D370" s="346">
        <f>'дети 5-ти лет К'!BV130</f>
        <v>0</v>
      </c>
      <c r="E370" s="794"/>
      <c r="F370" s="346">
        <f>'дети 5-ти лет Т'!BV130</f>
        <v>0</v>
      </c>
      <c r="G370" s="794"/>
    </row>
    <row r="371" spans="2:7" x14ac:dyDescent="0.3">
      <c r="B371" s="630"/>
      <c r="C371" s="310"/>
      <c r="D371" s="346">
        <f>'дети 5-ти лет К'!BW130</f>
        <v>0</v>
      </c>
      <c r="E371" s="794"/>
      <c r="F371" s="346">
        <f>'дети 5-ти лет Т'!BW130</f>
        <v>0</v>
      </c>
      <c r="G371" s="794"/>
    </row>
    <row r="372" spans="2:7" x14ac:dyDescent="0.3">
      <c r="B372" s="628">
        <v>25</v>
      </c>
      <c r="C372" s="310"/>
      <c r="D372" s="346">
        <f>'дети 5-ти лет К'!BX130</f>
        <v>0</v>
      </c>
      <c r="E372" s="794"/>
      <c r="F372" s="346">
        <f>'дети 5-ти лет Т'!BX130</f>
        <v>1</v>
      </c>
      <c r="G372" s="794"/>
    </row>
    <row r="373" spans="2:7" x14ac:dyDescent="0.3">
      <c r="B373" s="629"/>
      <c r="C373" s="310"/>
      <c r="D373" s="346">
        <f>'дети 5-ти лет К'!BY130</f>
        <v>1</v>
      </c>
      <c r="E373" s="794"/>
      <c r="F373" s="346">
        <f>'дети 5-ти лет Т'!BY130</f>
        <v>0</v>
      </c>
      <c r="G373" s="794"/>
    </row>
    <row r="374" spans="2:7" x14ac:dyDescent="0.3">
      <c r="B374" s="630"/>
      <c r="C374" s="310"/>
      <c r="D374" s="346">
        <f>'дети 5-ти лет К'!BZ130</f>
        <v>0</v>
      </c>
      <c r="E374" s="794"/>
      <c r="F374" s="346">
        <f>'дети 5-ти лет Т'!BZ130</f>
        <v>0</v>
      </c>
      <c r="G374" s="794"/>
    </row>
    <row r="375" spans="2:7" x14ac:dyDescent="0.3">
      <c r="B375" s="635">
        <v>26</v>
      </c>
      <c r="C375" s="310"/>
      <c r="D375" s="346">
        <f>'дети 5-ти лет К'!CA130</f>
        <v>1</v>
      </c>
      <c r="E375" s="794"/>
      <c r="F375" s="346">
        <f>'дети 5-ти лет Т'!CA130</f>
        <v>1</v>
      </c>
      <c r="G375" s="794"/>
    </row>
    <row r="376" spans="2:7" x14ac:dyDescent="0.3">
      <c r="B376" s="635"/>
      <c r="C376" s="310"/>
      <c r="D376" s="346">
        <f>'дети 5-ти лет К'!CB130</f>
        <v>0</v>
      </c>
      <c r="E376" s="794"/>
      <c r="F376" s="346">
        <f>'дети 5-ти лет Т'!CB130</f>
        <v>0</v>
      </c>
      <c r="G376" s="794"/>
    </row>
    <row r="377" spans="2:7" x14ac:dyDescent="0.3">
      <c r="B377" s="635"/>
      <c r="C377" s="310"/>
      <c r="D377" s="346">
        <f>'дети 5-ти лет К'!CC130</f>
        <v>0</v>
      </c>
      <c r="E377" s="794"/>
      <c r="F377" s="346">
        <f>'дети 5-ти лет Т'!CC130</f>
        <v>0</v>
      </c>
      <c r="G377" s="794"/>
    </row>
    <row r="378" spans="2:7" x14ac:dyDescent="0.3">
      <c r="B378" s="635">
        <v>27</v>
      </c>
      <c r="C378" s="310"/>
      <c r="D378" s="346">
        <f>'дети 5-ти лет К'!CD130</f>
        <v>1</v>
      </c>
      <c r="E378" s="794"/>
      <c r="F378" s="346">
        <f>'дети 5-ти лет Т'!CD130</f>
        <v>1</v>
      </c>
      <c r="G378" s="794"/>
    </row>
    <row r="379" spans="2:7" x14ac:dyDescent="0.3">
      <c r="B379" s="635"/>
      <c r="C379" s="310"/>
      <c r="D379" s="346">
        <f>'дети 5-ти лет К'!CE130</f>
        <v>0</v>
      </c>
      <c r="E379" s="794"/>
      <c r="F379" s="346">
        <f>'дети 5-ти лет Т'!CE130</f>
        <v>0</v>
      </c>
      <c r="G379" s="794"/>
    </row>
    <row r="380" spans="2:7" x14ac:dyDescent="0.3">
      <c r="B380" s="635"/>
      <c r="C380" s="310"/>
      <c r="D380" s="346">
        <f>'дети 5-ти лет К'!CF130</f>
        <v>0</v>
      </c>
      <c r="E380" s="794"/>
      <c r="F380" s="346">
        <f>'дети 5-ти лет Т'!CF130</f>
        <v>0</v>
      </c>
      <c r="G380" s="794"/>
    </row>
    <row r="381" spans="2:7" x14ac:dyDescent="0.3">
      <c r="B381" s="635">
        <v>28</v>
      </c>
      <c r="C381" s="310"/>
      <c r="D381" s="346">
        <f>'дети 5-ти лет К'!CG130</f>
        <v>0</v>
      </c>
      <c r="E381" s="794"/>
      <c r="F381" s="346">
        <f>'дети 5-ти лет Т'!CG130</f>
        <v>0</v>
      </c>
      <c r="G381" s="794"/>
    </row>
    <row r="382" spans="2:7" x14ac:dyDescent="0.3">
      <c r="B382" s="635"/>
      <c r="C382" s="310"/>
      <c r="D382" s="346">
        <f>'дети 5-ти лет К'!CH130</f>
        <v>1</v>
      </c>
      <c r="E382" s="794"/>
      <c r="F382" s="346">
        <f>'дети 5-ти лет Т'!CH130</f>
        <v>1</v>
      </c>
      <c r="G382" s="794"/>
    </row>
    <row r="383" spans="2:7" x14ac:dyDescent="0.3">
      <c r="B383" s="635"/>
      <c r="C383" s="310"/>
      <c r="D383" s="346">
        <f>'дети 5-ти лет К'!CI130</f>
        <v>0</v>
      </c>
      <c r="E383" s="794"/>
      <c r="F383" s="346">
        <f>'дети 5-ти лет Т'!CI130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Т'!CJ130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Т'!CK130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Т'!CL130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Т'!CM130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Т'!CN130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Т'!CO130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Т'!CP130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Т'!CQ130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Т'!CR130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Т'!CS130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Т'!CT130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Т'!CU130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Т'!CV130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Т'!CW130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Т'!CX130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Т'!CY130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Т'!CZ130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Т'!DA130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Т'!DB130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Т'!DC130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Т'!DD130</f>
        <v>0</v>
      </c>
      <c r="G404" s="795"/>
    </row>
    <row r="405" spans="2:7" x14ac:dyDescent="0.3">
      <c r="B405" s="223">
        <f>СВОД3!V25</f>
        <v>3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 t="str">
        <f>'дети 5-ти лет Ф'!C26</f>
        <v>Романюк Амир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Ф'!A26</f>
        <v>43304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str">
        <f>IF(D210="","",VLOOKUP(D210,$AY$567:$AZ$569,2,TRUE))</f>
        <v xml:space="preserve">Продолжать учить   вести себя  культурно, тактично во время беседы 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e">
        <f>IF(D245="","",VLOOKUP(D245,$AK$575:$AL$577,2,TRUE))</f>
        <v>#N/A</v>
      </c>
      <c r="G35" s="257" t="str">
        <f>IF(D246="","",VLOOKUP(D246,$AM$575:$AN$577,2,TRUE))</f>
        <v>Прододать учить   правильно держать ручку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e">
        <f>IF(F209="","",VLOOKUP(F209,$AW$587:$AX$589,2,TRUE))</f>
        <v>#N/A</v>
      </c>
      <c r="G58" s="257" t="str">
        <f>IF(F210="","",VLOOKUP(F210,$AY$587:$AZ$589,2,TRUE))</f>
        <v>Продолжать учить  соблюдать аккуратность при рисовании, правила безопасного поведения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e">
        <f>IF(F134="","",VLOOKUP(F134,$M$537:$N$539,2,TRUE))</f>
        <v>#N/A</v>
      </c>
      <c r="D64" s="257" t="str">
        <f>IF(F135="","",VLOOKUP(F135,$O$537:$P$539,2,TRUE))</f>
        <v>Продолжать учить правильно держить ножницы и пользоваться ими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8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Ф'!D26</f>
        <v>0</v>
      </c>
      <c r="D98" s="346">
        <f>'дети 5-ти лет К'!D26</f>
        <v>1</v>
      </c>
      <c r="E98" s="346">
        <f>'дети 5-ти лет П'!D26</f>
        <v>1</v>
      </c>
      <c r="F98" s="346">
        <f>'дети 5-ти лет Т'!D26</f>
        <v>1</v>
      </c>
      <c r="G98" s="346">
        <f>'дети 5-ти лет С'!D26</f>
        <v>0</v>
      </c>
    </row>
    <row r="99" spans="2:7" ht="15" customHeight="1" x14ac:dyDescent="0.3">
      <c r="B99" s="629"/>
      <c r="C99" s="346">
        <f>'дети 5-ти лет Ф'!E26</f>
        <v>1</v>
      </c>
      <c r="D99" s="346">
        <f>'дети 5-ти лет К'!E26</f>
        <v>0</v>
      </c>
      <c r="E99" s="346">
        <f>'дети 5-ти лет П'!E26</f>
        <v>0</v>
      </c>
      <c r="F99" s="346">
        <f>'дети 5-ти лет Т'!E26</f>
        <v>0</v>
      </c>
      <c r="G99" s="346">
        <f>'дети 5-ти лет С'!E26</f>
        <v>1</v>
      </c>
    </row>
    <row r="100" spans="2:7" ht="15" customHeight="1" x14ac:dyDescent="0.3">
      <c r="B100" s="630"/>
      <c r="C100" s="346">
        <f>'дети 5-ти лет Ф'!F26</f>
        <v>0</v>
      </c>
      <c r="D100" s="346">
        <f>'дети 5-ти лет К'!F26</f>
        <v>0</v>
      </c>
      <c r="E100" s="346">
        <f>'дети 5-ти лет П'!F26</f>
        <v>0</v>
      </c>
      <c r="F100" s="346">
        <f>'дети 5-ти лет Т'!F26</f>
        <v>0</v>
      </c>
      <c r="G100" s="346">
        <f>'дети 5-ти лет С'!F26</f>
        <v>0</v>
      </c>
    </row>
    <row r="101" spans="2:7" ht="15" customHeight="1" x14ac:dyDescent="0.3">
      <c r="B101" s="628">
        <v>2</v>
      </c>
      <c r="C101" s="346">
        <f>'дети 5-ти лет Ф'!G26</f>
        <v>0</v>
      </c>
      <c r="D101" s="346">
        <f>'дети 5-ти лет К'!G26</f>
        <v>0</v>
      </c>
      <c r="E101" s="346">
        <f>'дети 5-ти лет П'!G26</f>
        <v>1</v>
      </c>
      <c r="F101" s="346">
        <f>'дети 5-ти лет Т'!G26</f>
        <v>1</v>
      </c>
      <c r="G101" s="346">
        <f>'дети 5-ти лет С'!G26</f>
        <v>1</v>
      </c>
    </row>
    <row r="102" spans="2:7" ht="15" customHeight="1" x14ac:dyDescent="0.3">
      <c r="B102" s="629"/>
      <c r="C102" s="346">
        <f>'дети 5-ти лет Ф'!H26</f>
        <v>1</v>
      </c>
      <c r="D102" s="346">
        <f>'дети 5-ти лет К'!H26</f>
        <v>1</v>
      </c>
      <c r="E102" s="346">
        <f>'дети 5-ти лет П'!H26</f>
        <v>0</v>
      </c>
      <c r="F102" s="346">
        <f>'дети 5-ти лет Т'!H26</f>
        <v>0</v>
      </c>
      <c r="G102" s="346">
        <f>'дети 5-ти лет С'!H26</f>
        <v>0</v>
      </c>
    </row>
    <row r="103" spans="2:7" ht="15" customHeight="1" x14ac:dyDescent="0.3">
      <c r="B103" s="630"/>
      <c r="C103" s="346">
        <f>'дети 5-ти лет Ф'!I26</f>
        <v>0</v>
      </c>
      <c r="D103" s="346">
        <f>'дети 5-ти лет К'!I26</f>
        <v>0</v>
      </c>
      <c r="E103" s="346">
        <f>'дети 5-ти лет П'!I26</f>
        <v>0</v>
      </c>
      <c r="F103" s="346">
        <f>'дети 5-ти лет Т'!I26</f>
        <v>0</v>
      </c>
      <c r="G103" s="346">
        <f>'дети 5-ти лет С'!I26</f>
        <v>0</v>
      </c>
    </row>
    <row r="104" spans="2:7" ht="15" customHeight="1" x14ac:dyDescent="0.3">
      <c r="B104" s="628">
        <v>3</v>
      </c>
      <c r="C104" s="346">
        <f>'дети 5-ти лет Ф'!J26</f>
        <v>0</v>
      </c>
      <c r="D104" s="346">
        <f>'дети 5-ти лет К'!J26</f>
        <v>1</v>
      </c>
      <c r="E104" s="346">
        <f>'дети 5-ти лет П'!J26</f>
        <v>1</v>
      </c>
      <c r="F104" s="346">
        <f>'дети 5-ти лет Т'!J26</f>
        <v>0</v>
      </c>
      <c r="G104" s="346">
        <f>'дети 5-ти лет С'!J26</f>
        <v>0</v>
      </c>
    </row>
    <row r="105" spans="2:7" ht="15" customHeight="1" x14ac:dyDescent="0.3">
      <c r="B105" s="629"/>
      <c r="C105" s="346">
        <f>'дети 5-ти лет Ф'!K26</f>
        <v>1</v>
      </c>
      <c r="D105" s="346">
        <f>'дети 5-ти лет К'!K26</f>
        <v>0</v>
      </c>
      <c r="E105" s="346">
        <f>'дети 5-ти лет П'!K26</f>
        <v>0</v>
      </c>
      <c r="F105" s="346">
        <f>'дети 5-ти лет Т'!K26</f>
        <v>1</v>
      </c>
      <c r="G105" s="346">
        <f>'дети 5-ти лет С'!K26</f>
        <v>1</v>
      </c>
    </row>
    <row r="106" spans="2:7" ht="15" customHeight="1" x14ac:dyDescent="0.3">
      <c r="B106" s="630"/>
      <c r="C106" s="346">
        <f>'дети 5-ти лет Ф'!L26</f>
        <v>0</v>
      </c>
      <c r="D106" s="346">
        <f>'дети 5-ти лет К'!L26</f>
        <v>0</v>
      </c>
      <c r="E106" s="346">
        <f>'дети 5-ти лет П'!L26</f>
        <v>0</v>
      </c>
      <c r="F106" s="346">
        <f>'дети 5-ти лет Т'!L26</f>
        <v>0</v>
      </c>
      <c r="G106" s="346">
        <f>'дети 5-ти лет С'!L26</f>
        <v>0</v>
      </c>
    </row>
    <row r="107" spans="2:7" ht="15" customHeight="1" x14ac:dyDescent="0.3">
      <c r="B107" s="628">
        <v>4</v>
      </c>
      <c r="C107" s="346">
        <f>'дети 5-ти лет Ф'!M26</f>
        <v>0</v>
      </c>
      <c r="D107" s="346">
        <f>'дети 5-ти лет К'!M26</f>
        <v>0</v>
      </c>
      <c r="E107" s="346">
        <f>'дети 5-ти лет П'!M26</f>
        <v>1</v>
      </c>
      <c r="F107" s="346">
        <f>'дети 5-ти лет Т'!M26</f>
        <v>1</v>
      </c>
      <c r="G107" s="346">
        <f>'дети 5-ти лет С'!M26</f>
        <v>0</v>
      </c>
    </row>
    <row r="108" spans="2:7" ht="15" customHeight="1" x14ac:dyDescent="0.3">
      <c r="B108" s="629"/>
      <c r="C108" s="346">
        <f>'дети 5-ти лет Ф'!N26</f>
        <v>1</v>
      </c>
      <c r="D108" s="346">
        <f>'дети 5-ти лет К'!N26</f>
        <v>1</v>
      </c>
      <c r="E108" s="346">
        <f>'дети 5-ти лет П'!N26</f>
        <v>0</v>
      </c>
      <c r="F108" s="346">
        <f>'дети 5-ти лет Т'!N26</f>
        <v>0</v>
      </c>
      <c r="G108" s="346">
        <f>'дети 5-ти лет С'!N26</f>
        <v>1</v>
      </c>
    </row>
    <row r="109" spans="2:7" ht="15" customHeight="1" x14ac:dyDescent="0.3">
      <c r="B109" s="630"/>
      <c r="C109" s="346">
        <f>'дети 5-ти лет Ф'!O26</f>
        <v>0</v>
      </c>
      <c r="D109" s="346">
        <f>'дети 5-ти лет К'!O26</f>
        <v>0</v>
      </c>
      <c r="E109" s="346">
        <f>'дети 5-ти лет П'!O26</f>
        <v>0</v>
      </c>
      <c r="F109" s="346">
        <f>'дети 5-ти лет Т'!O26</f>
        <v>0</v>
      </c>
      <c r="G109" s="346">
        <f>'дети 5-ти лет С'!O26</f>
        <v>0</v>
      </c>
    </row>
    <row r="110" spans="2:7" ht="15" customHeight="1" x14ac:dyDescent="0.3">
      <c r="B110" s="628">
        <v>5</v>
      </c>
      <c r="C110" s="346">
        <f>'дети 5-ти лет Ф'!P26</f>
        <v>0</v>
      </c>
      <c r="D110" s="346">
        <f>'дети 5-ти лет К'!P26</f>
        <v>0</v>
      </c>
      <c r="E110" s="346">
        <f>'дети 5-ти лет П'!P26</f>
        <v>0</v>
      </c>
      <c r="F110" s="346">
        <f>'дети 5-ти лет Т'!P26</f>
        <v>1</v>
      </c>
      <c r="G110" s="346">
        <f>'дети 5-ти лет С'!P26</f>
        <v>1</v>
      </c>
    </row>
    <row r="111" spans="2:7" ht="15" customHeight="1" x14ac:dyDescent="0.3">
      <c r="B111" s="629"/>
      <c r="C111" s="346">
        <f>'дети 5-ти лет Ф'!Q26</f>
        <v>1</v>
      </c>
      <c r="D111" s="346">
        <f>'дети 5-ти лет К'!Q26</f>
        <v>1</v>
      </c>
      <c r="E111" s="346">
        <f>'дети 5-ти лет П'!Q26</f>
        <v>1</v>
      </c>
      <c r="F111" s="346">
        <f>'дети 5-ти лет Т'!Q26</f>
        <v>0</v>
      </c>
      <c r="G111" s="346">
        <f>'дети 5-ти лет С'!Q26</f>
        <v>0</v>
      </c>
    </row>
    <row r="112" spans="2:7" ht="15" customHeight="1" x14ac:dyDescent="0.3">
      <c r="B112" s="630"/>
      <c r="C112" s="346">
        <f>'дети 5-ти лет Ф'!R26</f>
        <v>0</v>
      </c>
      <c r="D112" s="346">
        <f>'дети 5-ти лет К'!R26</f>
        <v>0</v>
      </c>
      <c r="E112" s="346">
        <f>'дети 5-ти лет П'!R26</f>
        <v>0</v>
      </c>
      <c r="F112" s="346">
        <f>'дети 5-ти лет Т'!R26</f>
        <v>0</v>
      </c>
      <c r="G112" s="346">
        <f>'дети 5-ти лет С'!R26</f>
        <v>0</v>
      </c>
    </row>
    <row r="113" spans="2:7" ht="15" customHeight="1" x14ac:dyDescent="0.3">
      <c r="B113" s="628">
        <v>6</v>
      </c>
      <c r="C113" s="346">
        <f>'дети 5-ти лет Ф'!S26</f>
        <v>1</v>
      </c>
      <c r="D113" s="346">
        <f>'дети 5-ти лет К'!S26</f>
        <v>1</v>
      </c>
      <c r="E113" s="346">
        <f>'дети 5-ти лет П'!S26</f>
        <v>1</v>
      </c>
      <c r="F113" s="346">
        <f>'дети 5-ти лет Т'!S26</f>
        <v>1</v>
      </c>
      <c r="G113" s="346">
        <f>'дети 5-ти лет С'!S26</f>
        <v>1</v>
      </c>
    </row>
    <row r="114" spans="2:7" ht="15" customHeight="1" x14ac:dyDescent="0.3">
      <c r="B114" s="629"/>
      <c r="C114" s="346">
        <f>'дети 5-ти лет Ф'!T26</f>
        <v>0</v>
      </c>
      <c r="D114" s="346">
        <f>'дети 5-ти лет К'!T26</f>
        <v>0</v>
      </c>
      <c r="E114" s="346">
        <f>'дети 5-ти лет П'!T26</f>
        <v>0</v>
      </c>
      <c r="F114" s="346">
        <f>'дети 5-ти лет Т'!T26</f>
        <v>0</v>
      </c>
      <c r="G114" s="346">
        <f>'дети 5-ти лет С'!T26</f>
        <v>0</v>
      </c>
    </row>
    <row r="115" spans="2:7" ht="15" customHeight="1" x14ac:dyDescent="0.3">
      <c r="B115" s="630"/>
      <c r="C115" s="346">
        <f>'дети 5-ти лет Ф'!U26</f>
        <v>0</v>
      </c>
      <c r="D115" s="346">
        <f>'дети 5-ти лет К'!U26</f>
        <v>0</v>
      </c>
      <c r="E115" s="346">
        <f>'дети 5-ти лет П'!U26</f>
        <v>0</v>
      </c>
      <c r="F115" s="346">
        <f>'дети 5-ти лет Т'!U26</f>
        <v>0</v>
      </c>
      <c r="G115" s="346">
        <f>'дети 5-ти лет С'!U26</f>
        <v>0</v>
      </c>
    </row>
    <row r="116" spans="2:7" ht="15" customHeight="1" x14ac:dyDescent="0.3">
      <c r="B116" s="628">
        <v>7</v>
      </c>
      <c r="C116" s="790"/>
      <c r="D116" s="346">
        <f>'дети 5-ти лет К'!V26</f>
        <v>0</v>
      </c>
      <c r="E116" s="790"/>
      <c r="F116" s="346">
        <f>'дети 5-ти лет Т'!V26</f>
        <v>0</v>
      </c>
      <c r="G116" s="790"/>
    </row>
    <row r="117" spans="2:7" ht="15" customHeight="1" x14ac:dyDescent="0.3">
      <c r="B117" s="629"/>
      <c r="C117" s="791"/>
      <c r="D117" s="346">
        <f>'дети 5-ти лет Т'!W26</f>
        <v>1</v>
      </c>
      <c r="E117" s="791"/>
      <c r="F117" s="346">
        <f>'дети 5-ти лет Т'!W26</f>
        <v>1</v>
      </c>
      <c r="G117" s="791"/>
    </row>
    <row r="118" spans="2:7" ht="15" customHeight="1" x14ac:dyDescent="0.3">
      <c r="B118" s="630"/>
      <c r="C118" s="791"/>
      <c r="D118" s="346">
        <f>'дети 5-ти лет К'!X26</f>
        <v>0</v>
      </c>
      <c r="E118" s="791"/>
      <c r="F118" s="346">
        <f>'дети 5-ти лет Т'!X26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К'!Y26</f>
        <v>1</v>
      </c>
      <c r="E119" s="791"/>
      <c r="F119" s="346">
        <f>'дети 5-ти лет Т'!Y26</f>
        <v>1</v>
      </c>
      <c r="G119" s="791"/>
    </row>
    <row r="120" spans="2:7" ht="15" customHeight="1" x14ac:dyDescent="0.3">
      <c r="B120" s="629"/>
      <c r="C120" s="791"/>
      <c r="D120" s="346">
        <f>'дети 5-ти лет К'!Z26</f>
        <v>0</v>
      </c>
      <c r="E120" s="791"/>
      <c r="F120" s="346">
        <f>'дети 5-ти лет Т'!Z26</f>
        <v>0</v>
      </c>
      <c r="G120" s="791"/>
    </row>
    <row r="121" spans="2:7" ht="15" customHeight="1" x14ac:dyDescent="0.3">
      <c r="B121" s="630"/>
      <c r="C121" s="791"/>
      <c r="D121" s="346">
        <f>'дети 5-ти лет К'!AA26</f>
        <v>0</v>
      </c>
      <c r="E121" s="791"/>
      <c r="F121" s="346">
        <f>'дети 5-ти лет Т'!AA26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К'!AB26</f>
        <v>0</v>
      </c>
      <c r="E122" s="791"/>
      <c r="F122" s="346">
        <f>'дети 5-ти лет Т'!AB26</f>
        <v>0</v>
      </c>
      <c r="G122" s="791"/>
    </row>
    <row r="123" spans="2:7" ht="15" customHeight="1" x14ac:dyDescent="0.3">
      <c r="B123" s="629"/>
      <c r="C123" s="791"/>
      <c r="D123" s="346">
        <f>'дети 5-ти лет К'!AC26</f>
        <v>1</v>
      </c>
      <c r="E123" s="791"/>
      <c r="F123" s="346">
        <f>'дети 5-ти лет Т'!AC26</f>
        <v>1</v>
      </c>
      <c r="G123" s="791"/>
    </row>
    <row r="124" spans="2:7" ht="15" customHeight="1" x14ac:dyDescent="0.3">
      <c r="B124" s="630"/>
      <c r="C124" s="791"/>
      <c r="D124" s="346">
        <f>'дети 5-ти лет К'!AD26</f>
        <v>0</v>
      </c>
      <c r="E124" s="791"/>
      <c r="F124" s="346">
        <f>'дети 5-ти лет Т'!AD26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К'!AE26</f>
        <v>0</v>
      </c>
      <c r="E125" s="791"/>
      <c r="F125" s="346">
        <f>'дети 5-ти лет Т'!AE26</f>
        <v>0</v>
      </c>
      <c r="G125" s="791"/>
    </row>
    <row r="126" spans="2:7" ht="15" customHeight="1" x14ac:dyDescent="0.3">
      <c r="B126" s="635"/>
      <c r="C126" s="791"/>
      <c r="D126" s="346">
        <f>'дети 5-ти лет К'!AF26</f>
        <v>0</v>
      </c>
      <c r="E126" s="791"/>
      <c r="F126" s="346">
        <f>'дети 5-ти лет Т'!AF26</f>
        <v>1</v>
      </c>
      <c r="G126" s="791"/>
    </row>
    <row r="127" spans="2:7" ht="15" customHeight="1" x14ac:dyDescent="0.3">
      <c r="B127" s="635"/>
      <c r="C127" s="791"/>
      <c r="D127" s="346">
        <f>'дети 5-ти лет К'!AG26</f>
        <v>1</v>
      </c>
      <c r="E127" s="791"/>
      <c r="F127" s="346">
        <f>'дети 5-ти лет Т'!AG26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К'!AH26</f>
        <v>0</v>
      </c>
      <c r="E128" s="791"/>
      <c r="F128" s="346">
        <f>'дети 5-ти лет Т'!AH26</f>
        <v>1</v>
      </c>
      <c r="G128" s="791"/>
    </row>
    <row r="129" spans="2:7" ht="15" customHeight="1" x14ac:dyDescent="0.3">
      <c r="B129" s="635"/>
      <c r="C129" s="791"/>
      <c r="D129" s="346">
        <f>'дети 5-ти лет К'!AI26</f>
        <v>1</v>
      </c>
      <c r="E129" s="791"/>
      <c r="F129" s="346">
        <f>'дети 5-ти лет Т'!AI26</f>
        <v>0</v>
      </c>
      <c r="G129" s="791"/>
    </row>
    <row r="130" spans="2:7" x14ac:dyDescent="0.3">
      <c r="B130" s="635"/>
      <c r="C130" s="791"/>
      <c r="D130" s="346">
        <f>'дети 5-ти лет К'!AJ26</f>
        <v>0</v>
      </c>
      <c r="E130" s="791"/>
      <c r="F130" s="346">
        <f>'дети 5-ти лет Т'!AJ26</f>
        <v>0</v>
      </c>
      <c r="G130" s="791"/>
    </row>
    <row r="131" spans="2:7" x14ac:dyDescent="0.3">
      <c r="B131" s="635">
        <v>12</v>
      </c>
      <c r="C131" s="791"/>
      <c r="D131" s="346">
        <f>'дети 5-ти лет К'!AK26</f>
        <v>1</v>
      </c>
      <c r="E131" s="791"/>
      <c r="F131" s="346">
        <f>'дети 5-ти лет Т'!AK26</f>
        <v>1</v>
      </c>
      <c r="G131" s="791"/>
    </row>
    <row r="132" spans="2:7" x14ac:dyDescent="0.3">
      <c r="B132" s="635"/>
      <c r="C132" s="791"/>
      <c r="D132" s="346">
        <f>'дети 5-ти лет К'!AL26</f>
        <v>0</v>
      </c>
      <c r="E132" s="791"/>
      <c r="F132" s="346">
        <f>'дети 5-ти лет Т'!AL26</f>
        <v>0</v>
      </c>
      <c r="G132" s="791"/>
    </row>
    <row r="133" spans="2:7" x14ac:dyDescent="0.3">
      <c r="B133" s="635"/>
      <c r="C133" s="791"/>
      <c r="D133" s="346">
        <f>'дети 5-ти лет К'!AM26</f>
        <v>0</v>
      </c>
      <c r="E133" s="791"/>
      <c r="F133" s="346">
        <f>'дети 5-ти лет Т'!AM26</f>
        <v>0</v>
      </c>
      <c r="G133" s="791"/>
    </row>
    <row r="134" spans="2:7" x14ac:dyDescent="0.3">
      <c r="B134" s="635">
        <v>13</v>
      </c>
      <c r="C134" s="791"/>
      <c r="D134" s="346">
        <f>'дети 5-ти лет К'!AN26</f>
        <v>0</v>
      </c>
      <c r="E134" s="791"/>
      <c r="F134" s="346">
        <f>'дети 5-ти лет Т'!AN26</f>
        <v>0</v>
      </c>
      <c r="G134" s="791"/>
    </row>
    <row r="135" spans="2:7" x14ac:dyDescent="0.3">
      <c r="B135" s="635"/>
      <c r="C135" s="791"/>
      <c r="D135" s="346">
        <f>'дети 5-ти лет К'!AO26</f>
        <v>1</v>
      </c>
      <c r="E135" s="791"/>
      <c r="F135" s="346">
        <f>'дети 5-ти лет Т'!AO26</f>
        <v>1</v>
      </c>
      <c r="G135" s="791"/>
    </row>
    <row r="136" spans="2:7" x14ac:dyDescent="0.3">
      <c r="B136" s="635"/>
      <c r="C136" s="791"/>
      <c r="D136" s="346">
        <f>'дети 5-ти лет К'!AP26</f>
        <v>0</v>
      </c>
      <c r="E136" s="791"/>
      <c r="F136" s="346">
        <f>'дети 5-ти лет Т'!AP26</f>
        <v>0</v>
      </c>
      <c r="G136" s="791"/>
    </row>
    <row r="137" spans="2:7" x14ac:dyDescent="0.3">
      <c r="B137" s="635">
        <v>14</v>
      </c>
      <c r="C137" s="791"/>
      <c r="D137" s="346">
        <f>'дети 5-ти лет К'!AQ26</f>
        <v>1</v>
      </c>
      <c r="E137" s="791"/>
      <c r="F137" s="346">
        <f>'дети 5-ти лет Т'!AQ26</f>
        <v>0</v>
      </c>
      <c r="G137" s="791"/>
    </row>
    <row r="138" spans="2:7" x14ac:dyDescent="0.3">
      <c r="B138" s="635"/>
      <c r="C138" s="791"/>
      <c r="D138" s="346">
        <f>'дети 5-ти лет К'!AR26</f>
        <v>0</v>
      </c>
      <c r="E138" s="791"/>
      <c r="F138" s="346">
        <f>'дети 5-ти лет Т'!AR26</f>
        <v>1</v>
      </c>
      <c r="G138" s="791"/>
    </row>
    <row r="139" spans="2:7" x14ac:dyDescent="0.3">
      <c r="B139" s="635"/>
      <c r="C139" s="791"/>
      <c r="D139" s="346">
        <f>'дети 5-ти лет К'!AS26</f>
        <v>0</v>
      </c>
      <c r="E139" s="791"/>
      <c r="F139" s="346">
        <f>'дети 5-ти лет Т'!AS26</f>
        <v>0</v>
      </c>
      <c r="G139" s="791"/>
    </row>
    <row r="140" spans="2:7" x14ac:dyDescent="0.3">
      <c r="B140" s="635">
        <v>15</v>
      </c>
      <c r="C140" s="791"/>
      <c r="D140" s="346">
        <f>'дети 5-ти лет К'!AT26</f>
        <v>0</v>
      </c>
      <c r="E140" s="791"/>
      <c r="F140" s="346">
        <f>'дети 5-ти лет Т'!AT26</f>
        <v>1</v>
      </c>
      <c r="G140" s="791"/>
    </row>
    <row r="141" spans="2:7" x14ac:dyDescent="0.3">
      <c r="B141" s="635"/>
      <c r="C141" s="791"/>
      <c r="D141" s="346">
        <f>'дети 5-ти лет К'!AU26</f>
        <v>1</v>
      </c>
      <c r="E141" s="791"/>
      <c r="F141" s="346">
        <f>'дети 5-ти лет Т'!AU26</f>
        <v>0</v>
      </c>
      <c r="G141" s="791"/>
    </row>
    <row r="142" spans="2:7" x14ac:dyDescent="0.3">
      <c r="B142" s="635"/>
      <c r="C142" s="791"/>
      <c r="D142" s="346">
        <f>'дети 5-ти лет К'!AV26</f>
        <v>0</v>
      </c>
      <c r="E142" s="791"/>
      <c r="F142" s="346">
        <f>'дети 5-ти лет Т'!AV26</f>
        <v>0</v>
      </c>
      <c r="G142" s="791"/>
    </row>
    <row r="143" spans="2:7" x14ac:dyDescent="0.3">
      <c r="B143" s="635">
        <v>16</v>
      </c>
      <c r="C143" s="791"/>
      <c r="D143" s="346">
        <f>'дети 5-ти лет К'!AW26</f>
        <v>0</v>
      </c>
      <c r="E143" s="791"/>
      <c r="F143" s="346">
        <f>'дети 5-ти лет Т'!AW26</f>
        <v>0</v>
      </c>
      <c r="G143" s="791"/>
    </row>
    <row r="144" spans="2:7" x14ac:dyDescent="0.3">
      <c r="B144" s="635"/>
      <c r="C144" s="791"/>
      <c r="D144" s="346">
        <f>'дети 5-ти лет К'!AX26</f>
        <v>1</v>
      </c>
      <c r="E144" s="791"/>
      <c r="F144" s="346">
        <f>'дети 5-ти лет Т'!AX26</f>
        <v>1</v>
      </c>
      <c r="G144" s="791"/>
    </row>
    <row r="145" spans="2:7" x14ac:dyDescent="0.3">
      <c r="B145" s="635"/>
      <c r="C145" s="791"/>
      <c r="D145" s="346">
        <f>'дети 5-ти лет К'!AY26</f>
        <v>0</v>
      </c>
      <c r="E145" s="791"/>
      <c r="F145" s="346">
        <f>'дети 5-ти лет Т'!AY26</f>
        <v>0</v>
      </c>
      <c r="G145" s="791"/>
    </row>
    <row r="146" spans="2:7" x14ac:dyDescent="0.3">
      <c r="B146" s="635">
        <v>17</v>
      </c>
      <c r="C146" s="791"/>
      <c r="D146" s="346">
        <f>'дети 5-ти лет К'!AZ26</f>
        <v>0</v>
      </c>
      <c r="E146" s="791"/>
      <c r="F146" s="346">
        <f>'дети 5-ти лет Т'!AZ26</f>
        <v>1</v>
      </c>
      <c r="G146" s="791"/>
    </row>
    <row r="147" spans="2:7" x14ac:dyDescent="0.3">
      <c r="B147" s="635"/>
      <c r="C147" s="791"/>
      <c r="D147" s="346">
        <f>'дети 5-ти лет К'!BA26</f>
        <v>1</v>
      </c>
      <c r="E147" s="791"/>
      <c r="F147" s="346">
        <f>'дети 5-ти лет Т'!BA26</f>
        <v>0</v>
      </c>
      <c r="G147" s="791"/>
    </row>
    <row r="148" spans="2:7" x14ac:dyDescent="0.3">
      <c r="B148" s="635"/>
      <c r="C148" s="791"/>
      <c r="D148" s="346">
        <f>'дети 5-ти лет К'!BB26</f>
        <v>0</v>
      </c>
      <c r="E148" s="791"/>
      <c r="F148" s="346">
        <f>'дети 5-ти лет Т'!BB26</f>
        <v>0</v>
      </c>
      <c r="G148" s="791"/>
    </row>
    <row r="149" spans="2:7" x14ac:dyDescent="0.3">
      <c r="B149" s="635">
        <v>18</v>
      </c>
      <c r="C149" s="791"/>
      <c r="D149" s="346">
        <f>'дети 5-ти лет К'!BC26</f>
        <v>1</v>
      </c>
      <c r="E149" s="791"/>
      <c r="F149" s="346">
        <f>'дети 5-ти лет Т'!BC26</f>
        <v>0</v>
      </c>
      <c r="G149" s="791"/>
    </row>
    <row r="150" spans="2:7" x14ac:dyDescent="0.3">
      <c r="B150" s="635"/>
      <c r="C150" s="791"/>
      <c r="D150" s="346">
        <f>'дети 5-ти лет К'!BD26</f>
        <v>0</v>
      </c>
      <c r="E150" s="791"/>
      <c r="F150" s="346">
        <f>'дети 5-ти лет Т'!BD26</f>
        <v>1</v>
      </c>
      <c r="G150" s="791"/>
    </row>
    <row r="151" spans="2:7" x14ac:dyDescent="0.3">
      <c r="B151" s="635"/>
      <c r="C151" s="791"/>
      <c r="D151" s="346">
        <f>'дети 5-ти лет К'!BE26</f>
        <v>0</v>
      </c>
      <c r="E151" s="791"/>
      <c r="F151" s="346">
        <f>'дети 5-ти лет Т'!BE26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Т'!BF26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Т'!BG26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Т'!BH26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Т'!BI26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Т'!BJ26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Т'!BK26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Т'!BL26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Т'!BM26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Т'!BN26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Т'!BO26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Т'!BP26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Т'!BQ26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Т'!BR26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Т'!BS26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Т'!BT26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Т'!BU26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Т'!BV26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Т'!BW26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Т'!BX26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Т'!BY26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Т'!BZ26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Т'!CA26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Т'!CB26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Т'!CC26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Т'!CD26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Т'!CE26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Т'!CF26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Т'!CG26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Т'!CH26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Т'!CI26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Т'!CJ26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Т'!CK26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Т'!CL26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Т'!CM26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Т'!CN26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Т'!CO26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Ф'!D72</f>
        <v>0</v>
      </c>
      <c r="D191" s="347">
        <f>'дети 5-ти лет К'!D72</f>
        <v>0</v>
      </c>
      <c r="E191" s="347">
        <f>'дети 5-ти лет П'!D72</f>
        <v>1</v>
      </c>
      <c r="F191" s="347">
        <f>'дети 5-ти лет Т'!D72</f>
        <v>1</v>
      </c>
      <c r="G191" s="347">
        <f>'дети 5-ти лет С'!D72</f>
        <v>0</v>
      </c>
    </row>
    <row r="192" spans="2:7" ht="15" customHeight="1" x14ac:dyDescent="0.3">
      <c r="B192" s="629"/>
      <c r="C192" s="347">
        <f>'дети 5-ти лет Ф'!E72</f>
        <v>1</v>
      </c>
      <c r="D192" s="347">
        <f>'дети 5-ти лет К'!E72</f>
        <v>1</v>
      </c>
      <c r="E192" s="347">
        <f>'дети 5-ти лет П'!E72</f>
        <v>0</v>
      </c>
      <c r="F192" s="347">
        <f>'дети 5-ти лет Т'!E72</f>
        <v>0</v>
      </c>
      <c r="G192" s="347">
        <f>'дети 5-ти лет С'!E72</f>
        <v>1</v>
      </c>
    </row>
    <row r="193" spans="2:100" ht="15" customHeight="1" x14ac:dyDescent="0.3">
      <c r="B193" s="630"/>
      <c r="C193" s="347">
        <f>'дети 5-ти лет Ф'!F72</f>
        <v>0</v>
      </c>
      <c r="D193" s="347">
        <f>'дети 5-ти лет К'!F72</f>
        <v>0</v>
      </c>
      <c r="E193" s="347">
        <f>'дети 5-ти лет П'!F72</f>
        <v>0</v>
      </c>
      <c r="F193" s="347">
        <f>'дети 5-ти лет Т'!F72</f>
        <v>0</v>
      </c>
      <c r="G193" s="347">
        <f>'дети 5-ти лет С'!F72</f>
        <v>0</v>
      </c>
    </row>
    <row r="194" spans="2:100" ht="15" customHeight="1" x14ac:dyDescent="0.3">
      <c r="B194" s="628">
        <v>2</v>
      </c>
      <c r="C194" s="347">
        <f>'дети 5-ти лет Ф'!G72</f>
        <v>1</v>
      </c>
      <c r="D194" s="347">
        <f>'дети 5-ти лет К'!G72</f>
        <v>0</v>
      </c>
      <c r="E194" s="347">
        <f>'дети 5-ти лет П'!G72</f>
        <v>1</v>
      </c>
      <c r="F194" s="347">
        <f>'дети 5-ти лет Т'!G72</f>
        <v>1</v>
      </c>
      <c r="G194" s="347">
        <f>'дети 5-ти лет С'!G72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Ф'!H72</f>
        <v>0</v>
      </c>
      <c r="D195" s="347">
        <f>'дети 5-ти лет К'!H72</f>
        <v>1</v>
      </c>
      <c r="E195" s="347">
        <f>'дети 5-ти лет П'!H72</f>
        <v>0</v>
      </c>
      <c r="F195" s="347">
        <f>'дети 5-ти лет Т'!H72</f>
        <v>0</v>
      </c>
      <c r="G195" s="347">
        <f>'дети 5-ти лет С'!H72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Ф'!I72</f>
        <v>0</v>
      </c>
      <c r="D196" s="347">
        <f>'дети 5-ти лет К'!I72</f>
        <v>0</v>
      </c>
      <c r="E196" s="347">
        <f>'дети 5-ти лет П'!I72</f>
        <v>0</v>
      </c>
      <c r="F196" s="347">
        <f>'дети 5-ти лет Т'!I72</f>
        <v>0</v>
      </c>
      <c r="G196" s="347">
        <f>'дети 5-ти лет С'!I72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Ф'!J72</f>
        <v>1</v>
      </c>
      <c r="D197" s="347">
        <f>'дети 5-ти лет К'!J72</f>
        <v>0</v>
      </c>
      <c r="E197" s="347">
        <f>'дети 5-ти лет П'!J72</f>
        <v>1</v>
      </c>
      <c r="F197" s="347">
        <f>'дети 5-ти лет Т'!J72</f>
        <v>0</v>
      </c>
      <c r="G197" s="347">
        <f>'дети 5-ти лет С'!J72</f>
        <v>0</v>
      </c>
    </row>
    <row r="198" spans="2:100" ht="15" customHeight="1" x14ac:dyDescent="0.3">
      <c r="B198" s="629"/>
      <c r="C198" s="347">
        <f>'дети 5-ти лет Ф'!K72</f>
        <v>0</v>
      </c>
      <c r="D198" s="347">
        <f>'дети 5-ти лет К'!K72</f>
        <v>1</v>
      </c>
      <c r="E198" s="347">
        <f>'дети 5-ти лет П'!K72</f>
        <v>0</v>
      </c>
      <c r="F198" s="347">
        <f>'дети 5-ти лет Т'!K72</f>
        <v>1</v>
      </c>
      <c r="G198" s="347">
        <f>'дети 5-ти лет С'!K72</f>
        <v>1</v>
      </c>
    </row>
    <row r="199" spans="2:100" ht="15" customHeight="1" x14ac:dyDescent="0.3">
      <c r="B199" s="630"/>
      <c r="C199" s="347">
        <f>'дети 5-ти лет Ф'!L72</f>
        <v>0</v>
      </c>
      <c r="D199" s="347">
        <f>'дети 5-ти лет К'!L72</f>
        <v>0</v>
      </c>
      <c r="E199" s="347">
        <f>'дети 5-ти лет П'!L72</f>
        <v>0</v>
      </c>
      <c r="F199" s="347">
        <f>'дети 5-ти лет Т'!L72</f>
        <v>0</v>
      </c>
      <c r="G199" s="347">
        <f>'дети 5-ти лет С'!L72</f>
        <v>0</v>
      </c>
    </row>
    <row r="200" spans="2:100" ht="15" customHeight="1" x14ac:dyDescent="0.3">
      <c r="B200" s="628">
        <v>4</v>
      </c>
      <c r="C200" s="347">
        <f>'дети 5-ти лет Ф'!M72</f>
        <v>1</v>
      </c>
      <c r="D200" s="347">
        <f>'дети 5-ти лет К'!M72</f>
        <v>0</v>
      </c>
      <c r="E200" s="347">
        <f>'дети 5-ти лет П'!M72</f>
        <v>1</v>
      </c>
      <c r="F200" s="347">
        <f>'дети 5-ти лет Т'!M72</f>
        <v>1</v>
      </c>
      <c r="G200" s="347">
        <f>'дети 5-ти лет С'!M72</f>
        <v>1</v>
      </c>
    </row>
    <row r="201" spans="2:100" ht="15" customHeight="1" x14ac:dyDescent="0.3">
      <c r="B201" s="629"/>
      <c r="C201" s="347">
        <f>'дети 5-ти лет Ф'!N72</f>
        <v>0</v>
      </c>
      <c r="D201" s="347">
        <f>'дети 5-ти лет К'!N72</f>
        <v>1</v>
      </c>
      <c r="E201" s="347">
        <f>'дети 5-ти лет П'!N72</f>
        <v>0</v>
      </c>
      <c r="F201" s="347">
        <f>'дети 5-ти лет Т'!N72</f>
        <v>0</v>
      </c>
      <c r="G201" s="347">
        <f>'дети 5-ти лет С'!N72</f>
        <v>0</v>
      </c>
    </row>
    <row r="202" spans="2:100" ht="15" customHeight="1" x14ac:dyDescent="0.3">
      <c r="B202" s="630"/>
      <c r="C202" s="347">
        <f>'дети 5-ти лет Ф'!O72</f>
        <v>0</v>
      </c>
      <c r="D202" s="347">
        <f>'дети 5-ти лет К'!O72</f>
        <v>0</v>
      </c>
      <c r="E202" s="347">
        <f>'дети 5-ти лет П'!O72</f>
        <v>0</v>
      </c>
      <c r="F202" s="347">
        <f>'дети 5-ти лет Т'!O72</f>
        <v>0</v>
      </c>
      <c r="G202" s="347">
        <f>'дети 5-ти лет С'!O72</f>
        <v>0</v>
      </c>
    </row>
    <row r="203" spans="2:100" ht="15" customHeight="1" x14ac:dyDescent="0.3">
      <c r="B203" s="628">
        <v>5</v>
      </c>
      <c r="C203" s="347">
        <f>'дети 5-ти лет Ф'!P72</f>
        <v>1</v>
      </c>
      <c r="D203" s="347">
        <f>'дети 5-ти лет К'!P72</f>
        <v>0</v>
      </c>
      <c r="E203" s="347">
        <f>'дети 5-ти лет П'!P72</f>
        <v>0</v>
      </c>
      <c r="F203" s="347">
        <f>'дети 5-ти лет Т'!P72</f>
        <v>1</v>
      </c>
      <c r="G203" s="347">
        <f>'дети 5-ти лет С'!P72</f>
        <v>1</v>
      </c>
    </row>
    <row r="204" spans="2:100" ht="15" customHeight="1" x14ac:dyDescent="0.3">
      <c r="B204" s="629"/>
      <c r="C204" s="347">
        <f>'дети 5-ти лет Ф'!Q72</f>
        <v>0</v>
      </c>
      <c r="D204" s="347">
        <f>'дети 5-ти лет К'!Q72</f>
        <v>1</v>
      </c>
      <c r="E204" s="347">
        <f>'дети 5-ти лет П'!Q72</f>
        <v>1</v>
      </c>
      <c r="F204" s="347">
        <f>'дети 5-ти лет Т'!Q72</f>
        <v>0</v>
      </c>
      <c r="G204" s="347">
        <f>'дети 5-ти лет С'!Q72</f>
        <v>0</v>
      </c>
    </row>
    <row r="205" spans="2:100" ht="15" customHeight="1" x14ac:dyDescent="0.3">
      <c r="B205" s="630"/>
      <c r="C205" s="347">
        <f>'дети 5-ти лет Ф'!R72</f>
        <v>0</v>
      </c>
      <c r="D205" s="347">
        <f>'дети 5-ти лет К'!R72</f>
        <v>0</v>
      </c>
      <c r="E205" s="347">
        <f>'дети 5-ти лет П'!R72</f>
        <v>0</v>
      </c>
      <c r="F205" s="347">
        <f>'дети 5-ти лет Т'!R72</f>
        <v>0</v>
      </c>
      <c r="G205" s="347">
        <f>'дети 5-ти лет С'!R72</f>
        <v>0</v>
      </c>
    </row>
    <row r="206" spans="2:100" ht="15" customHeight="1" x14ac:dyDescent="0.3">
      <c r="B206" s="628">
        <v>6</v>
      </c>
      <c r="C206" s="347">
        <f>'дети 5-ти лет Ф'!S72</f>
        <v>1</v>
      </c>
      <c r="D206" s="347">
        <f>'дети 5-ти лет К'!S72</f>
        <v>0</v>
      </c>
      <c r="E206" s="347">
        <f>'дети 5-ти лет П'!S72</f>
        <v>1</v>
      </c>
      <c r="F206" s="347">
        <f>'дети 5-ти лет Т'!S72</f>
        <v>1</v>
      </c>
      <c r="G206" s="347">
        <f>'дети 5-ти лет С'!S72</f>
        <v>0</v>
      </c>
    </row>
    <row r="207" spans="2:100" ht="15" customHeight="1" x14ac:dyDescent="0.3">
      <c r="B207" s="629"/>
      <c r="C207" s="347">
        <f>'дети 5-ти лет Ф'!T72</f>
        <v>0</v>
      </c>
      <c r="D207" s="347">
        <f>'дети 5-ти лет К'!T72</f>
        <v>1</v>
      </c>
      <c r="E207" s="347">
        <f>'дети 5-ти лет П'!T72</f>
        <v>0</v>
      </c>
      <c r="F207" s="347">
        <f>'дети 5-ти лет Т'!T72</f>
        <v>0</v>
      </c>
      <c r="G207" s="347">
        <f>'дети 5-ти лет С'!T72</f>
        <v>1</v>
      </c>
    </row>
    <row r="208" spans="2:100" ht="15" customHeight="1" x14ac:dyDescent="0.3">
      <c r="B208" s="630"/>
      <c r="C208" s="347">
        <f>'дети 5-ти лет Ф'!U72</f>
        <v>0</v>
      </c>
      <c r="D208" s="347">
        <f>'дети 5-ти лет К'!U72</f>
        <v>0</v>
      </c>
      <c r="E208" s="347">
        <f>'дети 5-ти лет П'!U72</f>
        <v>0</v>
      </c>
      <c r="F208" s="347">
        <f>'дети 5-ти лет Т'!U72</f>
        <v>0</v>
      </c>
      <c r="G208" s="347">
        <f>'дети 5-ти лет С'!U72</f>
        <v>0</v>
      </c>
    </row>
    <row r="209" spans="2:7" ht="15" customHeight="1" x14ac:dyDescent="0.3">
      <c r="B209" s="628">
        <v>7</v>
      </c>
      <c r="C209" s="347">
        <f>'дети 5-ти лет Ф'!V72</f>
        <v>1</v>
      </c>
      <c r="D209" s="347">
        <f>'дети 5-ти лет К'!V72</f>
        <v>0</v>
      </c>
      <c r="E209" s="347">
        <f>'дети 5-ти лет П'!V72</f>
        <v>1</v>
      </c>
      <c r="F209" s="347">
        <f>'дети 5-ти лет Т'!V72</f>
        <v>0</v>
      </c>
      <c r="G209" s="347">
        <f>'дети 5-ти лет С'!V72</f>
        <v>1</v>
      </c>
    </row>
    <row r="210" spans="2:7" ht="15" customHeight="1" x14ac:dyDescent="0.3">
      <c r="B210" s="629"/>
      <c r="C210" s="347">
        <f>'дети 5-ти лет Ф'!W72</f>
        <v>0</v>
      </c>
      <c r="D210" s="347">
        <f>'дети 5-ти лет Т'!W72</f>
        <v>1</v>
      </c>
      <c r="E210" s="347">
        <f>'дети 5-ти лет П'!W72</f>
        <v>0</v>
      </c>
      <c r="F210" s="347">
        <f>'дети 5-ти лет Т'!W72</f>
        <v>1</v>
      </c>
      <c r="G210" s="347">
        <f>'дети 5-ти лет С'!W72</f>
        <v>0</v>
      </c>
    </row>
    <row r="211" spans="2:7" ht="15" customHeight="1" x14ac:dyDescent="0.3">
      <c r="B211" s="630"/>
      <c r="C211" s="347">
        <f>'дети 5-ти лет Ф'!X72</f>
        <v>0</v>
      </c>
      <c r="D211" s="347">
        <f>'дети 5-ти лет К'!X72</f>
        <v>0</v>
      </c>
      <c r="E211" s="347">
        <f>'дети 5-ти лет П'!X72</f>
        <v>0</v>
      </c>
      <c r="F211" s="347">
        <f>'дети 5-ти лет Т'!X72</f>
        <v>0</v>
      </c>
      <c r="G211" s="347">
        <f>'дети 5-ти лет С'!X72</f>
        <v>0</v>
      </c>
    </row>
    <row r="212" spans="2:7" ht="15" customHeight="1" x14ac:dyDescent="0.3">
      <c r="B212" s="628">
        <v>8</v>
      </c>
      <c r="C212" s="309"/>
      <c r="D212" s="347">
        <f>'дети 5-ти лет К'!Y72</f>
        <v>0</v>
      </c>
      <c r="E212" s="793"/>
      <c r="F212" s="347">
        <f>'дети 5-ти лет Т'!Y72</f>
        <v>1</v>
      </c>
      <c r="G212" s="793"/>
    </row>
    <row r="213" spans="2:7" ht="15" customHeight="1" x14ac:dyDescent="0.3">
      <c r="B213" s="629"/>
      <c r="C213" s="310"/>
      <c r="D213" s="347">
        <f>'дети 5-ти лет К'!Z72</f>
        <v>1</v>
      </c>
      <c r="E213" s="794"/>
      <c r="F213" s="347">
        <f>'дети 5-ти лет Т'!Z72</f>
        <v>0</v>
      </c>
      <c r="G213" s="794"/>
    </row>
    <row r="214" spans="2:7" ht="15" customHeight="1" x14ac:dyDescent="0.3">
      <c r="B214" s="630"/>
      <c r="C214" s="310"/>
      <c r="D214" s="347">
        <f>'дети 5-ти лет К'!AA72</f>
        <v>0</v>
      </c>
      <c r="E214" s="794"/>
      <c r="F214" s="347">
        <f>'дети 5-ти лет Т'!AA72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К'!AB72</f>
        <v>1</v>
      </c>
      <c r="E215" s="794"/>
      <c r="F215" s="347">
        <f>'дети 5-ти лет Т'!AB72</f>
        <v>1</v>
      </c>
      <c r="G215" s="794"/>
    </row>
    <row r="216" spans="2:7" ht="15" customHeight="1" x14ac:dyDescent="0.3">
      <c r="B216" s="629"/>
      <c r="C216" s="310"/>
      <c r="D216" s="347">
        <f>'дети 5-ти лет К'!AC72</f>
        <v>0</v>
      </c>
      <c r="E216" s="794"/>
      <c r="F216" s="347">
        <f>'дети 5-ти лет Т'!AC72</f>
        <v>0</v>
      </c>
      <c r="G216" s="794"/>
    </row>
    <row r="217" spans="2:7" ht="15" customHeight="1" x14ac:dyDescent="0.3">
      <c r="B217" s="630"/>
      <c r="C217" s="310"/>
      <c r="D217" s="347">
        <f>'дети 5-ти лет К'!AD72</f>
        <v>0</v>
      </c>
      <c r="E217" s="794"/>
      <c r="F217" s="347">
        <f>'дети 5-ти лет Т'!AD72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К'!AE72</f>
        <v>0</v>
      </c>
      <c r="E218" s="794"/>
      <c r="F218" s="347">
        <f>'дети 5-ти лет Т'!AE72</f>
        <v>1</v>
      </c>
      <c r="G218" s="794"/>
    </row>
    <row r="219" spans="2:7" ht="15" customHeight="1" x14ac:dyDescent="0.3">
      <c r="B219" s="635"/>
      <c r="C219" s="310"/>
      <c r="D219" s="347">
        <f>'дети 5-ти лет К'!AF72</f>
        <v>1</v>
      </c>
      <c r="E219" s="794"/>
      <c r="F219" s="347">
        <f>'дети 5-ти лет Т'!AF72</f>
        <v>0</v>
      </c>
      <c r="G219" s="794"/>
    </row>
    <row r="220" spans="2:7" ht="15" customHeight="1" x14ac:dyDescent="0.3">
      <c r="B220" s="635"/>
      <c r="C220" s="310"/>
      <c r="D220" s="347">
        <f>'дети 5-ти лет К'!AG72</f>
        <v>0</v>
      </c>
      <c r="E220" s="794"/>
      <c r="F220" s="347">
        <f>'дети 5-ти лет Т'!AG72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К'!AH72</f>
        <v>0</v>
      </c>
      <c r="E221" s="794"/>
      <c r="F221" s="347">
        <f>'дети 5-ти лет Т'!AH72</f>
        <v>0</v>
      </c>
      <c r="G221" s="794"/>
    </row>
    <row r="222" spans="2:7" ht="15" customHeight="1" x14ac:dyDescent="0.3">
      <c r="B222" s="635"/>
      <c r="C222" s="310"/>
      <c r="D222" s="347">
        <f>'дети 5-ти лет К'!AI72</f>
        <v>1</v>
      </c>
      <c r="E222" s="794"/>
      <c r="F222" s="347">
        <f>'дети 5-ти лет Т'!AI72</f>
        <v>1</v>
      </c>
      <c r="G222" s="794"/>
    </row>
    <row r="223" spans="2:7" ht="15" customHeight="1" x14ac:dyDescent="0.3">
      <c r="B223" s="635"/>
      <c r="C223" s="310"/>
      <c r="D223" s="347">
        <f>'дети 5-ти лет К'!AJ72</f>
        <v>0</v>
      </c>
      <c r="E223" s="794"/>
      <c r="F223" s="347">
        <f>'дети 5-ти лет Т'!AJ72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К'!AK72</f>
        <v>0</v>
      </c>
      <c r="E224" s="794"/>
      <c r="F224" s="347">
        <f>'дети 5-ти лет Т'!AK72</f>
        <v>1</v>
      </c>
      <c r="G224" s="794"/>
    </row>
    <row r="225" spans="2:7" ht="15" customHeight="1" x14ac:dyDescent="0.3">
      <c r="B225" s="635"/>
      <c r="C225" s="310"/>
      <c r="D225" s="347">
        <f>'дети 5-ти лет К'!AL72</f>
        <v>1</v>
      </c>
      <c r="E225" s="794"/>
      <c r="F225" s="347">
        <f>'дети 5-ти лет Т'!AL72</f>
        <v>0</v>
      </c>
      <c r="G225" s="794"/>
    </row>
    <row r="226" spans="2:7" ht="15" customHeight="1" x14ac:dyDescent="0.3">
      <c r="B226" s="635"/>
      <c r="C226" s="310"/>
      <c r="D226" s="347">
        <f>'дети 5-ти лет К'!AM72</f>
        <v>0</v>
      </c>
      <c r="E226" s="794"/>
      <c r="F226" s="347">
        <f>'дети 5-ти лет Т'!AM72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К'!AN72</f>
        <v>1</v>
      </c>
      <c r="E227" s="794"/>
      <c r="F227" s="347">
        <f>'дети 5-ти лет Т'!AN72</f>
        <v>1</v>
      </c>
      <c r="G227" s="794"/>
    </row>
    <row r="228" spans="2:7" ht="15" customHeight="1" x14ac:dyDescent="0.3">
      <c r="B228" s="635"/>
      <c r="C228" s="310"/>
      <c r="D228" s="347">
        <f>'дети 5-ти лет К'!AO72</f>
        <v>0</v>
      </c>
      <c r="E228" s="794"/>
      <c r="F228" s="347">
        <f>'дети 5-ти лет Т'!AO72</f>
        <v>0</v>
      </c>
      <c r="G228" s="794"/>
    </row>
    <row r="229" spans="2:7" ht="15" customHeight="1" x14ac:dyDescent="0.3">
      <c r="B229" s="635"/>
      <c r="C229" s="310"/>
      <c r="D229" s="347">
        <f>'дети 5-ти лет К'!AP72</f>
        <v>0</v>
      </c>
      <c r="E229" s="794"/>
      <c r="F229" s="347">
        <f>'дети 5-ти лет Т'!AP72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К'!AQ72</f>
        <v>0</v>
      </c>
      <c r="E230" s="794"/>
      <c r="F230" s="347">
        <f>'дети 5-ти лет Т'!AQ72</f>
        <v>0</v>
      </c>
      <c r="G230" s="794"/>
    </row>
    <row r="231" spans="2:7" ht="15" customHeight="1" x14ac:dyDescent="0.3">
      <c r="B231" s="635"/>
      <c r="C231" s="310"/>
      <c r="D231" s="347">
        <f>'дети 5-ти лет К'!AR72</f>
        <v>1</v>
      </c>
      <c r="E231" s="794"/>
      <c r="F231" s="347">
        <f>'дети 5-ти лет Т'!AR72</f>
        <v>1</v>
      </c>
      <c r="G231" s="794"/>
    </row>
    <row r="232" spans="2:7" ht="15" customHeight="1" x14ac:dyDescent="0.3">
      <c r="B232" s="635"/>
      <c r="C232" s="310"/>
      <c r="D232" s="347">
        <f>'дети 5-ти лет К'!AS72</f>
        <v>0</v>
      </c>
      <c r="E232" s="794"/>
      <c r="F232" s="347">
        <f>'дети 5-ти лет Т'!AS72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К'!AT72</f>
        <v>0</v>
      </c>
      <c r="E233" s="794"/>
      <c r="F233" s="347">
        <f>'дети 5-ти лет Т'!AT72</f>
        <v>1</v>
      </c>
      <c r="G233" s="794"/>
    </row>
    <row r="234" spans="2:7" ht="15" customHeight="1" x14ac:dyDescent="0.3">
      <c r="B234" s="635"/>
      <c r="C234" s="310"/>
      <c r="D234" s="347">
        <f>'дети 5-ти лет К'!AU72</f>
        <v>1</v>
      </c>
      <c r="E234" s="794"/>
      <c r="F234" s="347">
        <f>'дети 5-ти лет Т'!AU72</f>
        <v>0</v>
      </c>
      <c r="G234" s="794"/>
    </row>
    <row r="235" spans="2:7" x14ac:dyDescent="0.3">
      <c r="B235" s="635"/>
      <c r="C235" s="310"/>
      <c r="D235" s="347">
        <f>'дети 5-ти лет К'!AV72</f>
        <v>0</v>
      </c>
      <c r="E235" s="794"/>
      <c r="F235" s="347">
        <f>'дети 5-ти лет Т'!AV72</f>
        <v>0</v>
      </c>
      <c r="G235" s="794"/>
    </row>
    <row r="236" spans="2:7" x14ac:dyDescent="0.3">
      <c r="B236" s="628">
        <v>16</v>
      </c>
      <c r="C236" s="310"/>
      <c r="D236" s="347">
        <f>'дети 5-ти лет К'!AW72</f>
        <v>0</v>
      </c>
      <c r="E236" s="794"/>
      <c r="F236" s="347">
        <f>'дети 5-ти лет Т'!AW72</f>
        <v>0</v>
      </c>
      <c r="G236" s="794"/>
    </row>
    <row r="237" spans="2:7" x14ac:dyDescent="0.3">
      <c r="B237" s="629"/>
      <c r="C237" s="310"/>
      <c r="D237" s="347">
        <f>'дети 5-ти лет К'!AX72</f>
        <v>1</v>
      </c>
      <c r="E237" s="794"/>
      <c r="F237" s="347">
        <f>'дети 5-ти лет Т'!AX72</f>
        <v>1</v>
      </c>
      <c r="G237" s="794"/>
    </row>
    <row r="238" spans="2:7" x14ac:dyDescent="0.3">
      <c r="B238" s="630"/>
      <c r="C238" s="310"/>
      <c r="D238" s="347">
        <f>'дети 5-ти лет К'!AY72</f>
        <v>0</v>
      </c>
      <c r="E238" s="794"/>
      <c r="F238" s="347">
        <f>'дети 5-ти лет Т'!AY72</f>
        <v>0</v>
      </c>
      <c r="G238" s="794"/>
    </row>
    <row r="239" spans="2:7" x14ac:dyDescent="0.3">
      <c r="B239" s="628">
        <v>17</v>
      </c>
      <c r="C239" s="310"/>
      <c r="D239" s="347">
        <f>'дети 5-ти лет К'!AZ72</f>
        <v>0</v>
      </c>
      <c r="E239" s="794"/>
      <c r="F239" s="347">
        <f>'дети 5-ти лет Т'!AZ72</f>
        <v>0</v>
      </c>
      <c r="G239" s="794"/>
    </row>
    <row r="240" spans="2:7" x14ac:dyDescent="0.3">
      <c r="B240" s="629"/>
      <c r="C240" s="310"/>
      <c r="D240" s="347">
        <f>'дети 5-ти лет К'!BA72</f>
        <v>1</v>
      </c>
      <c r="E240" s="794"/>
      <c r="F240" s="347">
        <f>'дети 5-ти лет Т'!BA72</f>
        <v>1</v>
      </c>
      <c r="G240" s="794"/>
    </row>
    <row r="241" spans="2:7" x14ac:dyDescent="0.3">
      <c r="B241" s="630"/>
      <c r="C241" s="310"/>
      <c r="D241" s="347">
        <f>'дети 5-ти лет К'!BB72</f>
        <v>0</v>
      </c>
      <c r="E241" s="794"/>
      <c r="F241" s="347">
        <f>'дети 5-ти лет Т'!BB72</f>
        <v>0</v>
      </c>
      <c r="G241" s="794"/>
    </row>
    <row r="242" spans="2:7" x14ac:dyDescent="0.3">
      <c r="B242" s="628">
        <v>18</v>
      </c>
      <c r="C242" s="310"/>
      <c r="D242" s="347">
        <f>'дети 5-ти лет К'!BC72</f>
        <v>1</v>
      </c>
      <c r="E242" s="794"/>
      <c r="F242" s="347">
        <f>'дети 5-ти лет Т'!BC72</f>
        <v>1</v>
      </c>
      <c r="G242" s="794"/>
    </row>
    <row r="243" spans="2:7" x14ac:dyDescent="0.3">
      <c r="B243" s="629"/>
      <c r="C243" s="310"/>
      <c r="D243" s="347">
        <f>'дети 5-ти лет К'!BD72</f>
        <v>0</v>
      </c>
      <c r="E243" s="794"/>
      <c r="F243" s="347">
        <f>'дети 5-ти лет Т'!BD72</f>
        <v>0</v>
      </c>
      <c r="G243" s="794"/>
    </row>
    <row r="244" spans="2:7" x14ac:dyDescent="0.3">
      <c r="B244" s="630"/>
      <c r="C244" s="310"/>
      <c r="D244" s="347">
        <f>'дети 5-ти лет К'!BE72</f>
        <v>0</v>
      </c>
      <c r="E244" s="794"/>
      <c r="F244" s="347">
        <f>'дети 5-ти лет Т'!BE72</f>
        <v>0</v>
      </c>
      <c r="G244" s="794"/>
    </row>
    <row r="245" spans="2:7" x14ac:dyDescent="0.3">
      <c r="B245" s="628">
        <v>19</v>
      </c>
      <c r="C245" s="310"/>
      <c r="D245" s="347">
        <f>'дети 5-ти лет К'!BF72</f>
        <v>0</v>
      </c>
      <c r="E245" s="794"/>
      <c r="F245" s="347">
        <f>'дети 5-ти лет Т'!BF72</f>
        <v>1</v>
      </c>
      <c r="G245" s="794"/>
    </row>
    <row r="246" spans="2:7" x14ac:dyDescent="0.3">
      <c r="B246" s="629"/>
      <c r="C246" s="310"/>
      <c r="D246" s="347">
        <f>'дети 5-ти лет К'!BG72</f>
        <v>1</v>
      </c>
      <c r="E246" s="794"/>
      <c r="F246" s="347">
        <f>'дети 5-ти лет Т'!BG72</f>
        <v>0</v>
      </c>
      <c r="G246" s="794"/>
    </row>
    <row r="247" spans="2:7" x14ac:dyDescent="0.3">
      <c r="B247" s="630"/>
      <c r="C247" s="310"/>
      <c r="D247" s="347">
        <f>'дети 5-ти лет К'!BH72</f>
        <v>0</v>
      </c>
      <c r="E247" s="794"/>
      <c r="F247" s="347">
        <f>'дети 5-ти лет Т'!BH72</f>
        <v>0</v>
      </c>
      <c r="G247" s="794"/>
    </row>
    <row r="248" spans="2:7" x14ac:dyDescent="0.3">
      <c r="B248" s="628">
        <v>20</v>
      </c>
      <c r="C248" s="310"/>
      <c r="D248" s="347">
        <f>'дети 5-ти лет К'!BI72</f>
        <v>1</v>
      </c>
      <c r="E248" s="794"/>
      <c r="F248" s="347">
        <f>'дети 5-ти лет Т'!BI72</f>
        <v>0</v>
      </c>
      <c r="G248" s="794"/>
    </row>
    <row r="249" spans="2:7" x14ac:dyDescent="0.3">
      <c r="B249" s="629"/>
      <c r="C249" s="310"/>
      <c r="D249" s="347">
        <f>'дети 5-ти лет К'!BJ72</f>
        <v>0</v>
      </c>
      <c r="E249" s="794"/>
      <c r="F249" s="347">
        <f>'дети 5-ти лет Т'!BJ72</f>
        <v>1</v>
      </c>
      <c r="G249" s="794"/>
    </row>
    <row r="250" spans="2:7" x14ac:dyDescent="0.3">
      <c r="B250" s="630"/>
      <c r="C250" s="310"/>
      <c r="D250" s="347">
        <f>'дети 5-ти лет К'!BK72</f>
        <v>0</v>
      </c>
      <c r="E250" s="794"/>
      <c r="F250" s="347">
        <f>'дети 5-ти лет Т'!BK72</f>
        <v>0</v>
      </c>
      <c r="G250" s="794"/>
    </row>
    <row r="251" spans="2:7" x14ac:dyDescent="0.3">
      <c r="B251" s="628">
        <v>21</v>
      </c>
      <c r="C251" s="310"/>
      <c r="D251" s="347">
        <f>'дети 5-ти лет К'!BL72</f>
        <v>0</v>
      </c>
      <c r="E251" s="794"/>
      <c r="F251" s="347">
        <f>'дети 5-ти лет Т'!BL72</f>
        <v>1</v>
      </c>
      <c r="G251" s="794"/>
    </row>
    <row r="252" spans="2:7" x14ac:dyDescent="0.3">
      <c r="B252" s="629"/>
      <c r="C252" s="310"/>
      <c r="D252" s="347">
        <f>'дети 5-ти лет К'!BM72</f>
        <v>1</v>
      </c>
      <c r="E252" s="794"/>
      <c r="F252" s="347">
        <f>'дети 5-ти лет Т'!BM72</f>
        <v>0</v>
      </c>
      <c r="G252" s="794"/>
    </row>
    <row r="253" spans="2:7" x14ac:dyDescent="0.3">
      <c r="B253" s="630"/>
      <c r="C253" s="310"/>
      <c r="D253" s="347">
        <f>'дети 5-ти лет К'!BN72</f>
        <v>0</v>
      </c>
      <c r="E253" s="794"/>
      <c r="F253" s="347">
        <f>'дети 5-ти лет Т'!BN72</f>
        <v>0</v>
      </c>
      <c r="G253" s="794"/>
    </row>
    <row r="254" spans="2:7" x14ac:dyDescent="0.3">
      <c r="B254" s="628">
        <v>22</v>
      </c>
      <c r="C254" s="310"/>
      <c r="D254" s="347">
        <f>'дети 5-ти лет К'!BO72</f>
        <v>0</v>
      </c>
      <c r="E254" s="794"/>
      <c r="F254" s="347">
        <f>'дети 5-ти лет Т'!BO72</f>
        <v>1</v>
      </c>
      <c r="G254" s="794"/>
    </row>
    <row r="255" spans="2:7" x14ac:dyDescent="0.3">
      <c r="B255" s="629"/>
      <c r="C255" s="310"/>
      <c r="D255" s="347">
        <f>'дети 5-ти лет К'!BP72</f>
        <v>1</v>
      </c>
      <c r="E255" s="794"/>
      <c r="F255" s="347">
        <f>'дети 5-ти лет Т'!BP72</f>
        <v>0</v>
      </c>
      <c r="G255" s="794"/>
    </row>
    <row r="256" spans="2:7" x14ac:dyDescent="0.3">
      <c r="B256" s="630"/>
      <c r="C256" s="310"/>
      <c r="D256" s="347">
        <f>'дети 5-ти лет К'!BQ72</f>
        <v>0</v>
      </c>
      <c r="E256" s="794"/>
      <c r="F256" s="347">
        <f>'дети 5-ти лет Т'!BQ72</f>
        <v>0</v>
      </c>
      <c r="G256" s="794"/>
    </row>
    <row r="257" spans="2:7" x14ac:dyDescent="0.3">
      <c r="B257" s="628">
        <v>23</v>
      </c>
      <c r="C257" s="310"/>
      <c r="D257" s="347">
        <f>'дети 5-ти лет К'!BR72</f>
        <v>0</v>
      </c>
      <c r="E257" s="794"/>
      <c r="F257" s="347">
        <f>'дети 5-ти лет Т'!BR72</f>
        <v>1</v>
      </c>
      <c r="G257" s="794"/>
    </row>
    <row r="258" spans="2:7" x14ac:dyDescent="0.3">
      <c r="B258" s="629"/>
      <c r="C258" s="310"/>
      <c r="D258" s="347">
        <f>'дети 5-ти лет К'!BS72</f>
        <v>1</v>
      </c>
      <c r="E258" s="794"/>
      <c r="F258" s="347">
        <f>'дети 5-ти лет Т'!BS72</f>
        <v>0</v>
      </c>
      <c r="G258" s="794"/>
    </row>
    <row r="259" spans="2:7" x14ac:dyDescent="0.3">
      <c r="B259" s="630"/>
      <c r="C259" s="310"/>
      <c r="D259" s="347">
        <f>'дети 5-ти лет К'!BT72</f>
        <v>0</v>
      </c>
      <c r="E259" s="794"/>
      <c r="F259" s="347">
        <f>'дети 5-ти лет Т'!BT72</f>
        <v>0</v>
      </c>
      <c r="G259" s="794"/>
    </row>
    <row r="260" spans="2:7" x14ac:dyDescent="0.3">
      <c r="B260" s="628">
        <v>24</v>
      </c>
      <c r="C260" s="310"/>
      <c r="D260" s="347">
        <f>'дети 5-ти лет К'!BU72</f>
        <v>0</v>
      </c>
      <c r="E260" s="794"/>
      <c r="F260" s="347">
        <f>'дети 5-ти лет Т'!BU72</f>
        <v>1</v>
      </c>
      <c r="G260" s="794"/>
    </row>
    <row r="261" spans="2:7" x14ac:dyDescent="0.3">
      <c r="B261" s="629"/>
      <c r="C261" s="310"/>
      <c r="D261" s="347">
        <f>'дети 5-ти лет К'!BV72</f>
        <v>1</v>
      </c>
      <c r="E261" s="794"/>
      <c r="F261" s="347">
        <f>'дети 5-ти лет Т'!BV72</f>
        <v>0</v>
      </c>
      <c r="G261" s="794"/>
    </row>
    <row r="262" spans="2:7" x14ac:dyDescent="0.3">
      <c r="B262" s="630"/>
      <c r="C262" s="310"/>
      <c r="D262" s="347">
        <f>'дети 5-ти лет К'!BW72</f>
        <v>0</v>
      </c>
      <c r="E262" s="794"/>
      <c r="F262" s="347">
        <f>'дети 5-ти лет Т'!BW72</f>
        <v>0</v>
      </c>
      <c r="G262" s="794"/>
    </row>
    <row r="263" spans="2:7" x14ac:dyDescent="0.3">
      <c r="B263" s="628">
        <v>25</v>
      </c>
      <c r="C263" s="310"/>
      <c r="D263" s="347">
        <f>'дети 5-ти лет К'!BX72</f>
        <v>0</v>
      </c>
      <c r="E263" s="794"/>
      <c r="F263" s="347">
        <f>'дети 5-ти лет Т'!BX72</f>
        <v>1</v>
      </c>
      <c r="G263" s="794"/>
    </row>
    <row r="264" spans="2:7" x14ac:dyDescent="0.3">
      <c r="B264" s="629"/>
      <c r="C264" s="310"/>
      <c r="D264" s="347">
        <f>'дети 5-ти лет К'!BY72</f>
        <v>1</v>
      </c>
      <c r="E264" s="794"/>
      <c r="F264" s="347">
        <f>'дети 5-ти лет Т'!BY72</f>
        <v>0</v>
      </c>
      <c r="G264" s="794"/>
    </row>
    <row r="265" spans="2:7" x14ac:dyDescent="0.3">
      <c r="B265" s="630"/>
      <c r="C265" s="310"/>
      <c r="D265" s="347">
        <f>'дети 5-ти лет К'!BZ72</f>
        <v>0</v>
      </c>
      <c r="E265" s="794"/>
      <c r="F265" s="347">
        <f>'дети 5-ти лет Т'!BZ72</f>
        <v>0</v>
      </c>
      <c r="G265" s="794"/>
    </row>
    <row r="266" spans="2:7" x14ac:dyDescent="0.3">
      <c r="B266" s="635">
        <v>26</v>
      </c>
      <c r="C266" s="310"/>
      <c r="D266" s="347">
        <f>'дети 5-ти лет К'!CA72</f>
        <v>0</v>
      </c>
      <c r="E266" s="794"/>
      <c r="F266" s="347">
        <f>'дети 5-ти лет Т'!CA72</f>
        <v>0</v>
      </c>
      <c r="G266" s="794"/>
    </row>
    <row r="267" spans="2:7" x14ac:dyDescent="0.3">
      <c r="B267" s="635"/>
      <c r="C267" s="310"/>
      <c r="D267" s="347">
        <f>'дети 5-ти лет К'!CB72</f>
        <v>1</v>
      </c>
      <c r="E267" s="794"/>
      <c r="F267" s="347">
        <f>'дети 5-ти лет Т'!CB72</f>
        <v>1</v>
      </c>
      <c r="G267" s="794"/>
    </row>
    <row r="268" spans="2:7" x14ac:dyDescent="0.3">
      <c r="B268" s="635"/>
      <c r="C268" s="310"/>
      <c r="D268" s="347">
        <f>'дети 5-ти лет К'!CC72</f>
        <v>0</v>
      </c>
      <c r="E268" s="794"/>
      <c r="F268" s="347">
        <f>'дети 5-ти лет Т'!CC72</f>
        <v>0</v>
      </c>
      <c r="G268" s="794"/>
    </row>
    <row r="269" spans="2:7" x14ac:dyDescent="0.3">
      <c r="B269" s="635">
        <v>27</v>
      </c>
      <c r="C269" s="310"/>
      <c r="D269" s="347">
        <f>'дети 5-ти лет К'!CD72</f>
        <v>0</v>
      </c>
      <c r="E269" s="794"/>
      <c r="F269" s="347">
        <f>'дети 5-ти лет Т'!CD72</f>
        <v>1</v>
      </c>
      <c r="G269" s="794"/>
    </row>
    <row r="270" spans="2:7" x14ac:dyDescent="0.3">
      <c r="B270" s="635"/>
      <c r="C270" s="310"/>
      <c r="D270" s="347">
        <f>'дети 5-ти лет К'!CE72</f>
        <v>1</v>
      </c>
      <c r="E270" s="794"/>
      <c r="F270" s="347">
        <f>'дети 5-ти лет Т'!CE72</f>
        <v>0</v>
      </c>
      <c r="G270" s="794"/>
    </row>
    <row r="271" spans="2:7" x14ac:dyDescent="0.3">
      <c r="B271" s="635"/>
      <c r="C271" s="310"/>
      <c r="D271" s="347">
        <f>'дети 5-ти лет К'!CF72</f>
        <v>0</v>
      </c>
      <c r="E271" s="794"/>
      <c r="F271" s="347">
        <f>'дети 5-ти лет Т'!CF72</f>
        <v>0</v>
      </c>
      <c r="G271" s="794"/>
    </row>
    <row r="272" spans="2:7" x14ac:dyDescent="0.3">
      <c r="B272" s="635">
        <v>28</v>
      </c>
      <c r="C272" s="310"/>
      <c r="D272" s="347">
        <f>'дети 5-ти лет К'!CG72</f>
        <v>0</v>
      </c>
      <c r="E272" s="794"/>
      <c r="F272" s="347">
        <f>'дети 5-ти лет Т'!CG72</f>
        <v>0</v>
      </c>
      <c r="G272" s="794"/>
    </row>
    <row r="273" spans="2:7" x14ac:dyDescent="0.3">
      <c r="B273" s="635"/>
      <c r="C273" s="310"/>
      <c r="D273" s="347">
        <f>'дети 5-ти лет К'!CH72</f>
        <v>1</v>
      </c>
      <c r="E273" s="794"/>
      <c r="F273" s="347">
        <f>'дети 5-ти лет Т'!CH72</f>
        <v>1</v>
      </c>
      <c r="G273" s="794"/>
    </row>
    <row r="274" spans="2:7" x14ac:dyDescent="0.3">
      <c r="B274" s="635"/>
      <c r="C274" s="310"/>
      <c r="D274" s="347">
        <f>'дети 5-ти лет К'!CI72</f>
        <v>0</v>
      </c>
      <c r="E274" s="794"/>
      <c r="F274" s="347">
        <f>'дети 5-ти лет Т'!CI72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Т'!CJ72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Т'!CK72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Т'!CL72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Т'!CM72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Т'!CN72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Т'!CO72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Т'!CP72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Т'!CQ72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Т'!CR72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Т'!CS72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Т'!CT72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Т'!CU72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Т'!CV72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Т'!CW72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Т'!CX72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Т'!CY72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Т'!CZ72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Т'!DA72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Т'!DB72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Т'!DC72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Т'!DD72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Ф'!D131</f>
        <v>1</v>
      </c>
      <c r="D300" s="346">
        <f>'дети 5-ти лет К'!D131</f>
        <v>1</v>
      </c>
      <c r="E300" s="346">
        <f>'дети 5-ти лет П'!D131</f>
        <v>1</v>
      </c>
      <c r="F300" s="346">
        <f>'дети 5-ти лет Т'!D131</f>
        <v>1</v>
      </c>
      <c r="G300" s="346">
        <f>'дети 5-ти лет С'!D131</f>
        <v>1</v>
      </c>
    </row>
    <row r="301" spans="2:7" x14ac:dyDescent="0.3">
      <c r="B301" s="629"/>
      <c r="C301" s="346">
        <f>'дети 5-ти лет Ф'!E131</f>
        <v>0</v>
      </c>
      <c r="D301" s="346">
        <f>'дети 5-ти лет К'!E131</f>
        <v>0</v>
      </c>
      <c r="E301" s="346">
        <f>'дети 5-ти лет П'!E131</f>
        <v>0</v>
      </c>
      <c r="F301" s="346">
        <f>'дети 5-ти лет Т'!E131</f>
        <v>0</v>
      </c>
      <c r="G301" s="346">
        <f>'дети 5-ти лет С'!E131</f>
        <v>0</v>
      </c>
    </row>
    <row r="302" spans="2:7" x14ac:dyDescent="0.3">
      <c r="B302" s="630"/>
      <c r="C302" s="346">
        <f>'дети 5-ти лет Ф'!F131</f>
        <v>0</v>
      </c>
      <c r="D302" s="346">
        <f>'дети 5-ти лет К'!F131</f>
        <v>0</v>
      </c>
      <c r="E302" s="346">
        <f>'дети 5-ти лет П'!F131</f>
        <v>0</v>
      </c>
      <c r="F302" s="346">
        <f>'дети 5-ти лет Т'!F131</f>
        <v>0</v>
      </c>
      <c r="G302" s="346">
        <f>'дети 5-ти лет С'!F131</f>
        <v>0</v>
      </c>
    </row>
    <row r="303" spans="2:7" x14ac:dyDescent="0.3">
      <c r="B303" s="628">
        <v>2</v>
      </c>
      <c r="C303" s="346">
        <f>'дети 5-ти лет Ф'!G131</f>
        <v>1</v>
      </c>
      <c r="D303" s="346">
        <f>'дети 5-ти лет К'!G131</f>
        <v>1</v>
      </c>
      <c r="E303" s="346">
        <f>'дети 5-ти лет П'!G131</f>
        <v>1</v>
      </c>
      <c r="F303" s="346">
        <f>'дети 5-ти лет Т'!G131</f>
        <v>1</v>
      </c>
      <c r="G303" s="346">
        <f>'дети 5-ти лет С'!G131</f>
        <v>1</v>
      </c>
    </row>
    <row r="304" spans="2:7" x14ac:dyDescent="0.3">
      <c r="B304" s="629"/>
      <c r="C304" s="346">
        <f>'дети 5-ти лет Ф'!H131</f>
        <v>0</v>
      </c>
      <c r="D304" s="346">
        <f>'дети 5-ти лет К'!H131</f>
        <v>0</v>
      </c>
      <c r="E304" s="346">
        <f>'дети 5-ти лет П'!H131</f>
        <v>0</v>
      </c>
      <c r="F304" s="346">
        <f>'дети 5-ти лет Т'!H131</f>
        <v>0</v>
      </c>
      <c r="G304" s="346">
        <f>'дети 5-ти лет С'!H131</f>
        <v>0</v>
      </c>
    </row>
    <row r="305" spans="2:7" x14ac:dyDescent="0.3">
      <c r="B305" s="630"/>
      <c r="C305" s="346">
        <f>'дети 5-ти лет Ф'!I131</f>
        <v>0</v>
      </c>
      <c r="D305" s="346">
        <f>'дети 5-ти лет К'!I131</f>
        <v>0</v>
      </c>
      <c r="E305" s="346">
        <f>'дети 5-ти лет П'!I131</f>
        <v>0</v>
      </c>
      <c r="F305" s="346">
        <f>'дети 5-ти лет Т'!I131</f>
        <v>0</v>
      </c>
      <c r="G305" s="346">
        <f>'дети 5-ти лет С'!I131</f>
        <v>0</v>
      </c>
    </row>
    <row r="306" spans="2:7" x14ac:dyDescent="0.3">
      <c r="B306" s="628">
        <v>3</v>
      </c>
      <c r="C306" s="346">
        <f>'дети 5-ти лет Ф'!J131</f>
        <v>1</v>
      </c>
      <c r="D306" s="346">
        <f>'дети 5-ти лет К'!J131</f>
        <v>1</v>
      </c>
      <c r="E306" s="346">
        <f>'дети 5-ти лет П'!J131</f>
        <v>1</v>
      </c>
      <c r="F306" s="346">
        <f>'дети 5-ти лет Т'!J131</f>
        <v>1</v>
      </c>
      <c r="G306" s="346">
        <f>'дети 5-ти лет С'!J131</f>
        <v>1</v>
      </c>
    </row>
    <row r="307" spans="2:7" x14ac:dyDescent="0.3">
      <c r="B307" s="629"/>
      <c r="C307" s="346">
        <f>'дети 5-ти лет Ф'!K131</f>
        <v>0</v>
      </c>
      <c r="D307" s="346">
        <f>'дети 5-ти лет К'!K131</f>
        <v>0</v>
      </c>
      <c r="E307" s="346">
        <f>'дети 5-ти лет П'!K131</f>
        <v>0</v>
      </c>
      <c r="F307" s="346">
        <f>'дети 5-ти лет Т'!K131</f>
        <v>0</v>
      </c>
      <c r="G307" s="346">
        <f>'дети 5-ти лет С'!K131</f>
        <v>0</v>
      </c>
    </row>
    <row r="308" spans="2:7" x14ac:dyDescent="0.3">
      <c r="B308" s="630"/>
      <c r="C308" s="346">
        <f>'дети 5-ти лет Ф'!L131</f>
        <v>0</v>
      </c>
      <c r="D308" s="346">
        <f>'дети 5-ти лет К'!L131</f>
        <v>0</v>
      </c>
      <c r="E308" s="346">
        <f>'дети 5-ти лет П'!L131</f>
        <v>0</v>
      </c>
      <c r="F308" s="346">
        <f>'дети 5-ти лет Т'!L131</f>
        <v>0</v>
      </c>
      <c r="G308" s="346">
        <f>'дети 5-ти лет С'!L131</f>
        <v>0</v>
      </c>
    </row>
    <row r="309" spans="2:7" x14ac:dyDescent="0.3">
      <c r="B309" s="628">
        <v>4</v>
      </c>
      <c r="C309" s="346">
        <f>'дети 5-ти лет Ф'!M131</f>
        <v>1</v>
      </c>
      <c r="D309" s="346">
        <f>'дети 5-ти лет К'!M131</f>
        <v>1</v>
      </c>
      <c r="E309" s="346">
        <f>'дети 5-ти лет П'!M131</f>
        <v>1</v>
      </c>
      <c r="F309" s="346">
        <f>'дети 5-ти лет Т'!M131</f>
        <v>1</v>
      </c>
      <c r="G309" s="346">
        <f>'дети 5-ти лет С'!M131</f>
        <v>1</v>
      </c>
    </row>
    <row r="310" spans="2:7" x14ac:dyDescent="0.3">
      <c r="B310" s="629"/>
      <c r="C310" s="346">
        <f>'дети 5-ти лет Ф'!N131</f>
        <v>0</v>
      </c>
      <c r="D310" s="346">
        <f>'дети 5-ти лет К'!N131</f>
        <v>0</v>
      </c>
      <c r="E310" s="346">
        <f>'дети 5-ти лет П'!N131</f>
        <v>0</v>
      </c>
      <c r="F310" s="346">
        <f>'дети 5-ти лет Т'!N131</f>
        <v>0</v>
      </c>
      <c r="G310" s="346">
        <f>'дети 5-ти лет С'!N131</f>
        <v>0</v>
      </c>
    </row>
    <row r="311" spans="2:7" x14ac:dyDescent="0.3">
      <c r="B311" s="630"/>
      <c r="C311" s="346">
        <f>'дети 5-ти лет Ф'!O131</f>
        <v>0</v>
      </c>
      <c r="D311" s="346">
        <f>'дети 5-ти лет К'!O131</f>
        <v>0</v>
      </c>
      <c r="E311" s="346">
        <f>'дети 5-ти лет П'!O131</f>
        <v>0</v>
      </c>
      <c r="F311" s="346">
        <f>'дети 5-ти лет Т'!O131</f>
        <v>0</v>
      </c>
      <c r="G311" s="346">
        <f>'дети 5-ти лет С'!O131</f>
        <v>0</v>
      </c>
    </row>
    <row r="312" spans="2:7" x14ac:dyDescent="0.3">
      <c r="B312" s="628">
        <v>5</v>
      </c>
      <c r="C312" s="346">
        <f>'дети 5-ти лет Ф'!P131</f>
        <v>1</v>
      </c>
      <c r="D312" s="346">
        <f>'дети 5-ти лет К'!P131</f>
        <v>1</v>
      </c>
      <c r="E312" s="346">
        <f>'дети 5-ти лет П'!P131</f>
        <v>1</v>
      </c>
      <c r="F312" s="346">
        <f>'дети 5-ти лет Т'!P131</f>
        <v>1</v>
      </c>
      <c r="G312" s="346">
        <f>'дети 5-ти лет С'!P131</f>
        <v>1</v>
      </c>
    </row>
    <row r="313" spans="2:7" x14ac:dyDescent="0.3">
      <c r="B313" s="629"/>
      <c r="C313" s="346">
        <f>'дети 5-ти лет Ф'!Q131</f>
        <v>0</v>
      </c>
      <c r="D313" s="346">
        <f>'дети 5-ти лет К'!Q131</f>
        <v>0</v>
      </c>
      <c r="E313" s="346">
        <f>'дети 5-ти лет П'!Q131</f>
        <v>0</v>
      </c>
      <c r="F313" s="346">
        <f>'дети 5-ти лет Т'!Q131</f>
        <v>0</v>
      </c>
      <c r="G313" s="346">
        <f>'дети 5-ти лет С'!Q131</f>
        <v>0</v>
      </c>
    </row>
    <row r="314" spans="2:7" x14ac:dyDescent="0.3">
      <c r="B314" s="630"/>
      <c r="C314" s="346">
        <f>'дети 5-ти лет Ф'!R131</f>
        <v>0</v>
      </c>
      <c r="D314" s="346">
        <f>'дети 5-ти лет К'!R131</f>
        <v>0</v>
      </c>
      <c r="E314" s="346">
        <f>'дети 5-ти лет П'!R131</f>
        <v>0</v>
      </c>
      <c r="F314" s="346">
        <f>'дети 5-ти лет Т'!R131</f>
        <v>0</v>
      </c>
      <c r="G314" s="346">
        <f>'дети 5-ти лет С'!R131</f>
        <v>0</v>
      </c>
    </row>
    <row r="315" spans="2:7" x14ac:dyDescent="0.3">
      <c r="B315" s="628">
        <v>6</v>
      </c>
      <c r="C315" s="346">
        <f>'дети 5-ти лет Ф'!S131</f>
        <v>1</v>
      </c>
      <c r="D315" s="346">
        <f>'дети 5-ти лет К'!S131</f>
        <v>1</v>
      </c>
      <c r="E315" s="346">
        <f>'дети 5-ти лет П'!S131</f>
        <v>1</v>
      </c>
      <c r="F315" s="346">
        <f>'дети 5-ти лет Т'!S131</f>
        <v>1</v>
      </c>
      <c r="G315" s="346">
        <f>'дети 5-ти лет С'!S131</f>
        <v>1</v>
      </c>
    </row>
    <row r="316" spans="2:7" x14ac:dyDescent="0.3">
      <c r="B316" s="629"/>
      <c r="C316" s="346">
        <f>'дети 5-ти лет Ф'!T131</f>
        <v>0</v>
      </c>
      <c r="D316" s="346">
        <f>'дети 5-ти лет К'!T131</f>
        <v>0</v>
      </c>
      <c r="E316" s="346">
        <f>'дети 5-ти лет П'!T131</f>
        <v>0</v>
      </c>
      <c r="F316" s="346">
        <f>'дети 5-ти лет Т'!T131</f>
        <v>0</v>
      </c>
      <c r="G316" s="346">
        <f>'дети 5-ти лет С'!T131</f>
        <v>0</v>
      </c>
    </row>
    <row r="317" spans="2:7" x14ac:dyDescent="0.3">
      <c r="B317" s="630"/>
      <c r="C317" s="346">
        <f>'дети 5-ти лет Ф'!U131</f>
        <v>0</v>
      </c>
      <c r="D317" s="346">
        <f>'дети 5-ти лет К'!U131</f>
        <v>0</v>
      </c>
      <c r="E317" s="346">
        <f>'дети 5-ти лет П'!U131</f>
        <v>0</v>
      </c>
      <c r="F317" s="346">
        <f>'дети 5-ти лет Т'!U131</f>
        <v>0</v>
      </c>
      <c r="G317" s="346">
        <f>'дети 5-ти лет С'!U131</f>
        <v>0</v>
      </c>
    </row>
    <row r="318" spans="2:7" x14ac:dyDescent="0.3">
      <c r="B318" s="628">
        <v>7</v>
      </c>
      <c r="C318" s="346">
        <f>'дети 5-ти лет Ф'!V131</f>
        <v>1</v>
      </c>
      <c r="D318" s="346">
        <f>'дети 5-ти лет К'!V131</f>
        <v>1</v>
      </c>
      <c r="E318" s="346">
        <f>'дети 5-ти лет П'!V131</f>
        <v>1</v>
      </c>
      <c r="F318" s="346">
        <f>'дети 5-ти лет Т'!V131</f>
        <v>1</v>
      </c>
      <c r="G318" s="346">
        <f>'дети 5-ти лет С'!V131</f>
        <v>1</v>
      </c>
    </row>
    <row r="319" spans="2:7" x14ac:dyDescent="0.3">
      <c r="B319" s="629"/>
      <c r="C319" s="346">
        <f>'дети 5-ти лет Ф'!W131</f>
        <v>0</v>
      </c>
      <c r="D319" s="346">
        <f>'дети 5-ти лет Т'!W131</f>
        <v>0</v>
      </c>
      <c r="E319" s="346">
        <f>'дети 5-ти лет П'!W131</f>
        <v>0</v>
      </c>
      <c r="F319" s="346">
        <f>'дети 5-ти лет Т'!W131</f>
        <v>0</v>
      </c>
      <c r="G319" s="346">
        <f>'дети 5-ти лет С'!W131</f>
        <v>0</v>
      </c>
    </row>
    <row r="320" spans="2:7" x14ac:dyDescent="0.3">
      <c r="B320" s="630"/>
      <c r="C320" s="346">
        <f>'дети 5-ти лет Ф'!X131</f>
        <v>0</v>
      </c>
      <c r="D320" s="346">
        <f>'дети 5-ти лет К'!X131</f>
        <v>0</v>
      </c>
      <c r="E320" s="346">
        <f>'дети 5-ти лет П'!X131</f>
        <v>0</v>
      </c>
      <c r="F320" s="346">
        <f>'дети 5-ти лет Т'!X131</f>
        <v>0</v>
      </c>
      <c r="G320" s="346">
        <f>'дети 5-ти лет С'!X131</f>
        <v>0</v>
      </c>
    </row>
    <row r="321" spans="2:7" x14ac:dyDescent="0.3">
      <c r="B321" s="628">
        <v>8</v>
      </c>
      <c r="C321" s="309"/>
      <c r="D321" s="346">
        <f>'дети 5-ти лет К'!Y131</f>
        <v>1</v>
      </c>
      <c r="E321" s="793"/>
      <c r="F321" s="346">
        <f>'дети 5-ти лет Т'!Y131</f>
        <v>1</v>
      </c>
      <c r="G321" s="793"/>
    </row>
    <row r="322" spans="2:7" x14ac:dyDescent="0.3">
      <c r="B322" s="629"/>
      <c r="C322" s="310"/>
      <c r="D322" s="346">
        <f>'дети 5-ти лет К'!Z131</f>
        <v>0</v>
      </c>
      <c r="E322" s="794"/>
      <c r="F322" s="346">
        <f>'дети 5-ти лет Т'!Z131</f>
        <v>0</v>
      </c>
      <c r="G322" s="794"/>
    </row>
    <row r="323" spans="2:7" x14ac:dyDescent="0.3">
      <c r="B323" s="630"/>
      <c r="C323" s="310"/>
      <c r="D323" s="346">
        <f>'дети 5-ти лет К'!AA131</f>
        <v>0</v>
      </c>
      <c r="E323" s="794"/>
      <c r="F323" s="346">
        <f>'дети 5-ти лет Т'!AA131</f>
        <v>0</v>
      </c>
      <c r="G323" s="794"/>
    </row>
    <row r="324" spans="2:7" x14ac:dyDescent="0.3">
      <c r="B324" s="628">
        <v>9</v>
      </c>
      <c r="C324" s="310"/>
      <c r="D324" s="346">
        <f>'дети 5-ти лет К'!AB131</f>
        <v>1</v>
      </c>
      <c r="E324" s="794"/>
      <c r="F324" s="346">
        <f>'дети 5-ти лет Т'!AB131</f>
        <v>1</v>
      </c>
      <c r="G324" s="794"/>
    </row>
    <row r="325" spans="2:7" x14ac:dyDescent="0.3">
      <c r="B325" s="629"/>
      <c r="C325" s="310"/>
      <c r="D325" s="346">
        <f>'дети 5-ти лет К'!AC131</f>
        <v>0</v>
      </c>
      <c r="E325" s="794"/>
      <c r="F325" s="346">
        <f>'дети 5-ти лет Т'!AC131</f>
        <v>0</v>
      </c>
      <c r="G325" s="794"/>
    </row>
    <row r="326" spans="2:7" x14ac:dyDescent="0.3">
      <c r="B326" s="630"/>
      <c r="C326" s="310"/>
      <c r="D326" s="346">
        <f>'дети 5-ти лет К'!AD131</f>
        <v>0</v>
      </c>
      <c r="E326" s="794"/>
      <c r="F326" s="346">
        <f>'дети 5-ти лет Т'!AD131</f>
        <v>0</v>
      </c>
      <c r="G326" s="794"/>
    </row>
    <row r="327" spans="2:7" x14ac:dyDescent="0.3">
      <c r="B327" s="635">
        <v>10</v>
      </c>
      <c r="C327" s="310"/>
      <c r="D327" s="346">
        <f>'дети 5-ти лет К'!AE131</f>
        <v>1</v>
      </c>
      <c r="E327" s="794"/>
      <c r="F327" s="346">
        <f>'дети 5-ти лет Т'!AE131</f>
        <v>1</v>
      </c>
      <c r="G327" s="794"/>
    </row>
    <row r="328" spans="2:7" x14ac:dyDescent="0.3">
      <c r="B328" s="635"/>
      <c r="C328" s="310"/>
      <c r="D328" s="346">
        <f>'дети 5-ти лет К'!AF131</f>
        <v>0</v>
      </c>
      <c r="E328" s="794"/>
      <c r="F328" s="346">
        <f>'дети 5-ти лет Т'!AF131</f>
        <v>0</v>
      </c>
      <c r="G328" s="794"/>
    </row>
    <row r="329" spans="2:7" x14ac:dyDescent="0.3">
      <c r="B329" s="635"/>
      <c r="C329" s="310"/>
      <c r="D329" s="346">
        <f>'дети 5-ти лет К'!AG131</f>
        <v>0</v>
      </c>
      <c r="E329" s="794"/>
      <c r="F329" s="346">
        <f>'дети 5-ти лет Т'!AG131</f>
        <v>0</v>
      </c>
      <c r="G329" s="794"/>
    </row>
    <row r="330" spans="2:7" x14ac:dyDescent="0.3">
      <c r="B330" s="635">
        <v>11</v>
      </c>
      <c r="C330" s="310"/>
      <c r="D330" s="346">
        <f>'дети 5-ти лет К'!AH131</f>
        <v>1</v>
      </c>
      <c r="E330" s="794"/>
      <c r="F330" s="346">
        <f>'дети 5-ти лет Т'!AH131</f>
        <v>1</v>
      </c>
      <c r="G330" s="794"/>
    </row>
    <row r="331" spans="2:7" x14ac:dyDescent="0.3">
      <c r="B331" s="635"/>
      <c r="C331" s="310"/>
      <c r="D331" s="346">
        <f>'дети 5-ти лет К'!AI131</f>
        <v>0</v>
      </c>
      <c r="E331" s="794"/>
      <c r="F331" s="346">
        <f>'дети 5-ти лет Т'!AI131</f>
        <v>0</v>
      </c>
      <c r="G331" s="794"/>
    </row>
    <row r="332" spans="2:7" x14ac:dyDescent="0.3">
      <c r="B332" s="635"/>
      <c r="C332" s="310"/>
      <c r="D332" s="346">
        <f>'дети 5-ти лет К'!AJ131</f>
        <v>0</v>
      </c>
      <c r="E332" s="794"/>
      <c r="F332" s="346">
        <f>'дети 5-ти лет Т'!AJ131</f>
        <v>0</v>
      </c>
      <c r="G332" s="794"/>
    </row>
    <row r="333" spans="2:7" x14ac:dyDescent="0.3">
      <c r="B333" s="635">
        <v>12</v>
      </c>
      <c r="C333" s="310"/>
      <c r="D333" s="346">
        <f>'дети 5-ти лет К'!AK131</f>
        <v>1</v>
      </c>
      <c r="E333" s="794"/>
      <c r="F333" s="346">
        <f>'дети 5-ти лет Т'!AK131</f>
        <v>1</v>
      </c>
      <c r="G333" s="794"/>
    </row>
    <row r="334" spans="2:7" x14ac:dyDescent="0.3">
      <c r="B334" s="635"/>
      <c r="C334" s="310"/>
      <c r="D334" s="346">
        <f>'дети 5-ти лет К'!AL131</f>
        <v>0</v>
      </c>
      <c r="E334" s="794"/>
      <c r="F334" s="346">
        <f>'дети 5-ти лет Т'!AL131</f>
        <v>0</v>
      </c>
      <c r="G334" s="794"/>
    </row>
    <row r="335" spans="2:7" x14ac:dyDescent="0.3">
      <c r="B335" s="635"/>
      <c r="C335" s="310"/>
      <c r="D335" s="346">
        <f>'дети 5-ти лет К'!AM131</f>
        <v>0</v>
      </c>
      <c r="E335" s="794"/>
      <c r="F335" s="346">
        <f>'дети 5-ти лет Т'!AM131</f>
        <v>0</v>
      </c>
      <c r="G335" s="794"/>
    </row>
    <row r="336" spans="2:7" x14ac:dyDescent="0.3">
      <c r="B336" s="635">
        <v>13</v>
      </c>
      <c r="C336" s="310"/>
      <c r="D336" s="346">
        <f>'дети 5-ти лет К'!AN131</f>
        <v>1</v>
      </c>
      <c r="E336" s="794"/>
      <c r="F336" s="346">
        <f>'дети 5-ти лет Т'!AN131</f>
        <v>1</v>
      </c>
      <c r="G336" s="794"/>
    </row>
    <row r="337" spans="2:7" x14ac:dyDescent="0.3">
      <c r="B337" s="635"/>
      <c r="C337" s="310"/>
      <c r="D337" s="346">
        <f>'дети 5-ти лет К'!AO131</f>
        <v>0</v>
      </c>
      <c r="E337" s="794"/>
      <c r="F337" s="346">
        <f>'дети 5-ти лет Т'!AO131</f>
        <v>0</v>
      </c>
      <c r="G337" s="794"/>
    </row>
    <row r="338" spans="2:7" x14ac:dyDescent="0.3">
      <c r="B338" s="635"/>
      <c r="C338" s="310"/>
      <c r="D338" s="346">
        <f>'дети 5-ти лет К'!AP131</f>
        <v>0</v>
      </c>
      <c r="E338" s="794"/>
      <c r="F338" s="346">
        <f>'дети 5-ти лет Т'!AP131</f>
        <v>0</v>
      </c>
      <c r="G338" s="794"/>
    </row>
    <row r="339" spans="2:7" x14ac:dyDescent="0.3">
      <c r="B339" s="635">
        <v>14</v>
      </c>
      <c r="C339" s="310"/>
      <c r="D339" s="346">
        <f>'дети 5-ти лет К'!AQ131</f>
        <v>1</v>
      </c>
      <c r="E339" s="794"/>
      <c r="F339" s="346">
        <f>'дети 5-ти лет Т'!AQ131</f>
        <v>1</v>
      </c>
      <c r="G339" s="794"/>
    </row>
    <row r="340" spans="2:7" x14ac:dyDescent="0.3">
      <c r="B340" s="635"/>
      <c r="C340" s="310"/>
      <c r="D340" s="346">
        <f>'дети 5-ти лет К'!AR131</f>
        <v>0</v>
      </c>
      <c r="E340" s="794"/>
      <c r="F340" s="346">
        <f>'дети 5-ти лет Т'!AR131</f>
        <v>0</v>
      </c>
      <c r="G340" s="794"/>
    </row>
    <row r="341" spans="2:7" x14ac:dyDescent="0.3">
      <c r="B341" s="635"/>
      <c r="C341" s="310"/>
      <c r="D341" s="346">
        <f>'дети 5-ти лет К'!AS131</f>
        <v>0</v>
      </c>
      <c r="E341" s="794"/>
      <c r="F341" s="346">
        <f>'дети 5-ти лет Т'!AS131</f>
        <v>0</v>
      </c>
      <c r="G341" s="794"/>
    </row>
    <row r="342" spans="2:7" x14ac:dyDescent="0.3">
      <c r="B342" s="635">
        <v>15</v>
      </c>
      <c r="C342" s="310"/>
      <c r="D342" s="346">
        <f>'дети 5-ти лет К'!AT131</f>
        <v>1</v>
      </c>
      <c r="E342" s="794"/>
      <c r="F342" s="346">
        <f>'дети 5-ти лет Т'!AT131</f>
        <v>1</v>
      </c>
      <c r="G342" s="794"/>
    </row>
    <row r="343" spans="2:7" x14ac:dyDescent="0.3">
      <c r="B343" s="635"/>
      <c r="C343" s="310"/>
      <c r="D343" s="346">
        <f>'дети 5-ти лет К'!AU131</f>
        <v>0</v>
      </c>
      <c r="E343" s="794"/>
      <c r="F343" s="346">
        <f>'дети 5-ти лет Т'!AU131</f>
        <v>0</v>
      </c>
      <c r="G343" s="794"/>
    </row>
    <row r="344" spans="2:7" x14ac:dyDescent="0.3">
      <c r="B344" s="635"/>
      <c r="C344" s="310"/>
      <c r="D344" s="346">
        <f>'дети 5-ти лет К'!AV131</f>
        <v>0</v>
      </c>
      <c r="E344" s="794"/>
      <c r="F344" s="346">
        <f>'дети 5-ти лет Т'!AV131</f>
        <v>0</v>
      </c>
      <c r="G344" s="794"/>
    </row>
    <row r="345" spans="2:7" x14ac:dyDescent="0.3">
      <c r="B345" s="628">
        <v>16</v>
      </c>
      <c r="C345" s="310"/>
      <c r="D345" s="346">
        <f>'дети 5-ти лет К'!AW131</f>
        <v>1</v>
      </c>
      <c r="E345" s="794"/>
      <c r="F345" s="346">
        <f>'дети 5-ти лет Т'!AW131</f>
        <v>1</v>
      </c>
      <c r="G345" s="794"/>
    </row>
    <row r="346" spans="2:7" x14ac:dyDescent="0.3">
      <c r="B346" s="629"/>
      <c r="C346" s="310"/>
      <c r="D346" s="346">
        <f>'дети 5-ти лет К'!AX131</f>
        <v>0</v>
      </c>
      <c r="E346" s="794"/>
      <c r="F346" s="346">
        <f>'дети 5-ти лет Т'!AX131</f>
        <v>0</v>
      </c>
      <c r="G346" s="794"/>
    </row>
    <row r="347" spans="2:7" x14ac:dyDescent="0.3">
      <c r="B347" s="630"/>
      <c r="C347" s="310"/>
      <c r="D347" s="346">
        <f>'дети 5-ти лет К'!AY131</f>
        <v>0</v>
      </c>
      <c r="E347" s="794"/>
      <c r="F347" s="346">
        <f>'дети 5-ти лет Т'!AY131</f>
        <v>0</v>
      </c>
      <c r="G347" s="794"/>
    </row>
    <row r="348" spans="2:7" x14ac:dyDescent="0.3">
      <c r="B348" s="628">
        <v>17</v>
      </c>
      <c r="C348" s="310"/>
      <c r="D348" s="346">
        <f>'дети 5-ти лет К'!AZ131</f>
        <v>1</v>
      </c>
      <c r="E348" s="794"/>
      <c r="F348" s="346">
        <f>'дети 5-ти лет Т'!AZ131</f>
        <v>1</v>
      </c>
      <c r="G348" s="794"/>
    </row>
    <row r="349" spans="2:7" x14ac:dyDescent="0.3">
      <c r="B349" s="629"/>
      <c r="C349" s="310"/>
      <c r="D349" s="346">
        <f>'дети 5-ти лет К'!BA131</f>
        <v>0</v>
      </c>
      <c r="E349" s="794"/>
      <c r="F349" s="346">
        <f>'дети 5-ти лет Т'!BA131</f>
        <v>0</v>
      </c>
      <c r="G349" s="794"/>
    </row>
    <row r="350" spans="2:7" x14ac:dyDescent="0.3">
      <c r="B350" s="630"/>
      <c r="C350" s="310"/>
      <c r="D350" s="346">
        <f>'дети 5-ти лет К'!BB131</f>
        <v>0</v>
      </c>
      <c r="E350" s="794"/>
      <c r="F350" s="346">
        <f>'дети 5-ти лет Т'!BB131</f>
        <v>0</v>
      </c>
      <c r="G350" s="794"/>
    </row>
    <row r="351" spans="2:7" x14ac:dyDescent="0.3">
      <c r="B351" s="628">
        <v>18</v>
      </c>
      <c r="C351" s="310"/>
      <c r="D351" s="346">
        <f>'дети 5-ти лет К'!BC131</f>
        <v>1</v>
      </c>
      <c r="E351" s="794"/>
      <c r="F351" s="346">
        <f>'дети 5-ти лет Т'!BC131</f>
        <v>1</v>
      </c>
      <c r="G351" s="794"/>
    </row>
    <row r="352" spans="2:7" x14ac:dyDescent="0.3">
      <c r="B352" s="629"/>
      <c r="C352" s="310"/>
      <c r="D352" s="346">
        <f>'дети 5-ти лет К'!BD131</f>
        <v>0</v>
      </c>
      <c r="E352" s="794"/>
      <c r="F352" s="346">
        <f>'дети 5-ти лет Т'!BD131</f>
        <v>0</v>
      </c>
      <c r="G352" s="794"/>
    </row>
    <row r="353" spans="2:7" x14ac:dyDescent="0.3">
      <c r="B353" s="630"/>
      <c r="C353" s="310"/>
      <c r="D353" s="346">
        <f>'дети 5-ти лет К'!BE131</f>
        <v>0</v>
      </c>
      <c r="E353" s="794"/>
      <c r="F353" s="346">
        <f>'дети 5-ти лет Т'!BE131</f>
        <v>0</v>
      </c>
      <c r="G353" s="794"/>
    </row>
    <row r="354" spans="2:7" x14ac:dyDescent="0.3">
      <c r="B354" s="628">
        <v>19</v>
      </c>
      <c r="C354" s="310"/>
      <c r="D354" s="346">
        <f>'дети 5-ти лет К'!BF131</f>
        <v>1</v>
      </c>
      <c r="E354" s="794"/>
      <c r="F354" s="346">
        <f>'дети 5-ти лет Т'!BF131</f>
        <v>1</v>
      </c>
      <c r="G354" s="794"/>
    </row>
    <row r="355" spans="2:7" x14ac:dyDescent="0.3">
      <c r="B355" s="629"/>
      <c r="C355" s="310"/>
      <c r="D355" s="346">
        <f>'дети 5-ти лет К'!BG131</f>
        <v>0</v>
      </c>
      <c r="E355" s="794"/>
      <c r="F355" s="346">
        <f>'дети 5-ти лет Т'!BG131</f>
        <v>0</v>
      </c>
      <c r="G355" s="794"/>
    </row>
    <row r="356" spans="2:7" x14ac:dyDescent="0.3">
      <c r="B356" s="630"/>
      <c r="C356" s="310"/>
      <c r="D356" s="346">
        <f>'дети 5-ти лет К'!BH131</f>
        <v>0</v>
      </c>
      <c r="E356" s="794"/>
      <c r="F356" s="346">
        <f>'дети 5-ти лет Т'!BH131</f>
        <v>0</v>
      </c>
      <c r="G356" s="794"/>
    </row>
    <row r="357" spans="2:7" x14ac:dyDescent="0.3">
      <c r="B357" s="628">
        <v>20</v>
      </c>
      <c r="C357" s="310"/>
      <c r="D357" s="346">
        <f>'дети 5-ти лет К'!BI131</f>
        <v>1</v>
      </c>
      <c r="E357" s="794"/>
      <c r="F357" s="346">
        <f>'дети 5-ти лет Т'!BI131</f>
        <v>1</v>
      </c>
      <c r="G357" s="794"/>
    </row>
    <row r="358" spans="2:7" x14ac:dyDescent="0.3">
      <c r="B358" s="629"/>
      <c r="C358" s="310"/>
      <c r="D358" s="346">
        <f>'дети 5-ти лет К'!BJ131</f>
        <v>0</v>
      </c>
      <c r="E358" s="794"/>
      <c r="F358" s="346">
        <f>'дети 5-ти лет Т'!BJ131</f>
        <v>0</v>
      </c>
      <c r="G358" s="794"/>
    </row>
    <row r="359" spans="2:7" x14ac:dyDescent="0.3">
      <c r="B359" s="630"/>
      <c r="C359" s="310"/>
      <c r="D359" s="346">
        <f>'дети 5-ти лет К'!BK131</f>
        <v>0</v>
      </c>
      <c r="E359" s="794"/>
      <c r="F359" s="346">
        <f>'дети 5-ти лет Т'!BK131</f>
        <v>0</v>
      </c>
      <c r="G359" s="794"/>
    </row>
    <row r="360" spans="2:7" x14ac:dyDescent="0.3">
      <c r="B360" s="628">
        <v>21</v>
      </c>
      <c r="C360" s="310"/>
      <c r="D360" s="346">
        <f>'дети 5-ти лет К'!BL131</f>
        <v>1</v>
      </c>
      <c r="E360" s="794"/>
      <c r="F360" s="346">
        <f>'дети 5-ти лет Т'!BL131</f>
        <v>1</v>
      </c>
      <c r="G360" s="794"/>
    </row>
    <row r="361" spans="2:7" x14ac:dyDescent="0.3">
      <c r="B361" s="629"/>
      <c r="C361" s="310"/>
      <c r="D361" s="346">
        <f>'дети 5-ти лет К'!BM131</f>
        <v>0</v>
      </c>
      <c r="E361" s="794"/>
      <c r="F361" s="346">
        <f>'дети 5-ти лет Т'!BM131</f>
        <v>0</v>
      </c>
      <c r="G361" s="794"/>
    </row>
    <row r="362" spans="2:7" x14ac:dyDescent="0.3">
      <c r="B362" s="630"/>
      <c r="C362" s="310"/>
      <c r="D362" s="346">
        <f>'дети 5-ти лет К'!BN131</f>
        <v>0</v>
      </c>
      <c r="E362" s="794"/>
      <c r="F362" s="346">
        <f>'дети 5-ти лет Т'!BN131</f>
        <v>0</v>
      </c>
      <c r="G362" s="794"/>
    </row>
    <row r="363" spans="2:7" x14ac:dyDescent="0.3">
      <c r="B363" s="628">
        <v>22</v>
      </c>
      <c r="C363" s="310"/>
      <c r="D363" s="346">
        <f>'дети 5-ти лет К'!BO131</f>
        <v>1</v>
      </c>
      <c r="E363" s="794"/>
      <c r="F363" s="346">
        <f>'дети 5-ти лет Т'!BO131</f>
        <v>1</v>
      </c>
      <c r="G363" s="794"/>
    </row>
    <row r="364" spans="2:7" x14ac:dyDescent="0.3">
      <c r="B364" s="629"/>
      <c r="C364" s="310"/>
      <c r="D364" s="346">
        <f>'дети 5-ти лет К'!BP131</f>
        <v>0</v>
      </c>
      <c r="E364" s="794"/>
      <c r="F364" s="346">
        <f>'дети 5-ти лет Т'!BP131</f>
        <v>0</v>
      </c>
      <c r="G364" s="794"/>
    </row>
    <row r="365" spans="2:7" x14ac:dyDescent="0.3">
      <c r="B365" s="630"/>
      <c r="C365" s="310"/>
      <c r="D365" s="346">
        <f>'дети 5-ти лет К'!BQ131</f>
        <v>0</v>
      </c>
      <c r="E365" s="794"/>
      <c r="F365" s="346">
        <f>'дети 5-ти лет Т'!BQ131</f>
        <v>0</v>
      </c>
      <c r="G365" s="794"/>
    </row>
    <row r="366" spans="2:7" x14ac:dyDescent="0.3">
      <c r="B366" s="628">
        <v>23</v>
      </c>
      <c r="C366" s="310"/>
      <c r="D366" s="346">
        <f>'дети 5-ти лет К'!BR131</f>
        <v>1</v>
      </c>
      <c r="E366" s="794"/>
      <c r="F366" s="346">
        <f>'дети 5-ти лет Т'!BR131</f>
        <v>1</v>
      </c>
      <c r="G366" s="794"/>
    </row>
    <row r="367" spans="2:7" x14ac:dyDescent="0.3">
      <c r="B367" s="629"/>
      <c r="C367" s="310"/>
      <c r="D367" s="346">
        <f>'дети 5-ти лет К'!BS131</f>
        <v>0</v>
      </c>
      <c r="E367" s="794"/>
      <c r="F367" s="346">
        <f>'дети 5-ти лет Т'!BS131</f>
        <v>0</v>
      </c>
      <c r="G367" s="794"/>
    </row>
    <row r="368" spans="2:7" x14ac:dyDescent="0.3">
      <c r="B368" s="630"/>
      <c r="C368" s="310"/>
      <c r="D368" s="346">
        <f>'дети 5-ти лет К'!BT131</f>
        <v>0</v>
      </c>
      <c r="E368" s="794"/>
      <c r="F368" s="346">
        <f>'дети 5-ти лет Т'!BT131</f>
        <v>0</v>
      </c>
      <c r="G368" s="794"/>
    </row>
    <row r="369" spans="2:7" x14ac:dyDescent="0.3">
      <c r="B369" s="628">
        <v>24</v>
      </c>
      <c r="C369" s="310"/>
      <c r="D369" s="346">
        <f>'дети 5-ти лет К'!BU131</f>
        <v>1</v>
      </c>
      <c r="E369" s="794"/>
      <c r="F369" s="346">
        <f>'дети 5-ти лет Т'!BU131</f>
        <v>1</v>
      </c>
      <c r="G369" s="794"/>
    </row>
    <row r="370" spans="2:7" x14ac:dyDescent="0.3">
      <c r="B370" s="629"/>
      <c r="C370" s="310"/>
      <c r="D370" s="346">
        <f>'дети 5-ти лет К'!BV131</f>
        <v>0</v>
      </c>
      <c r="E370" s="794"/>
      <c r="F370" s="346">
        <f>'дети 5-ти лет Т'!BV131</f>
        <v>0</v>
      </c>
      <c r="G370" s="794"/>
    </row>
    <row r="371" spans="2:7" x14ac:dyDescent="0.3">
      <c r="B371" s="630"/>
      <c r="C371" s="310"/>
      <c r="D371" s="346">
        <f>'дети 5-ти лет К'!BW131</f>
        <v>0</v>
      </c>
      <c r="E371" s="794"/>
      <c r="F371" s="346">
        <f>'дети 5-ти лет Т'!BW131</f>
        <v>0</v>
      </c>
      <c r="G371" s="794"/>
    </row>
    <row r="372" spans="2:7" x14ac:dyDescent="0.3">
      <c r="B372" s="628">
        <v>25</v>
      </c>
      <c r="C372" s="310"/>
      <c r="D372" s="346">
        <f>'дети 5-ти лет К'!BX131</f>
        <v>1</v>
      </c>
      <c r="E372" s="794"/>
      <c r="F372" s="346">
        <f>'дети 5-ти лет Т'!BX131</f>
        <v>1</v>
      </c>
      <c r="G372" s="794"/>
    </row>
    <row r="373" spans="2:7" x14ac:dyDescent="0.3">
      <c r="B373" s="629"/>
      <c r="C373" s="310"/>
      <c r="D373" s="346">
        <f>'дети 5-ти лет К'!BY131</f>
        <v>0</v>
      </c>
      <c r="E373" s="794"/>
      <c r="F373" s="346">
        <f>'дети 5-ти лет Т'!BY131</f>
        <v>0</v>
      </c>
      <c r="G373" s="794"/>
    </row>
    <row r="374" spans="2:7" x14ac:dyDescent="0.3">
      <c r="B374" s="630"/>
      <c r="C374" s="310"/>
      <c r="D374" s="346">
        <f>'дети 5-ти лет К'!BZ131</f>
        <v>0</v>
      </c>
      <c r="E374" s="794"/>
      <c r="F374" s="346">
        <f>'дети 5-ти лет Т'!BZ131</f>
        <v>0</v>
      </c>
      <c r="G374" s="794"/>
    </row>
    <row r="375" spans="2:7" x14ac:dyDescent="0.3">
      <c r="B375" s="635">
        <v>26</v>
      </c>
      <c r="C375" s="310"/>
      <c r="D375" s="346">
        <f>'дети 5-ти лет К'!CA131</f>
        <v>1</v>
      </c>
      <c r="E375" s="794"/>
      <c r="F375" s="346">
        <f>'дети 5-ти лет Т'!CA131</f>
        <v>1</v>
      </c>
      <c r="G375" s="794"/>
    </row>
    <row r="376" spans="2:7" x14ac:dyDescent="0.3">
      <c r="B376" s="635"/>
      <c r="C376" s="310"/>
      <c r="D376" s="346">
        <f>'дети 5-ти лет К'!CB131</f>
        <v>0</v>
      </c>
      <c r="E376" s="794"/>
      <c r="F376" s="346">
        <f>'дети 5-ти лет Т'!CB131</f>
        <v>0</v>
      </c>
      <c r="G376" s="794"/>
    </row>
    <row r="377" spans="2:7" x14ac:dyDescent="0.3">
      <c r="B377" s="635"/>
      <c r="C377" s="310"/>
      <c r="D377" s="346">
        <f>'дети 5-ти лет К'!CC131</f>
        <v>0</v>
      </c>
      <c r="E377" s="794"/>
      <c r="F377" s="346">
        <f>'дети 5-ти лет Т'!CC131</f>
        <v>0</v>
      </c>
      <c r="G377" s="794"/>
    </row>
    <row r="378" spans="2:7" x14ac:dyDescent="0.3">
      <c r="B378" s="635">
        <v>27</v>
      </c>
      <c r="C378" s="310"/>
      <c r="D378" s="346">
        <f>'дети 5-ти лет К'!CD131</f>
        <v>1</v>
      </c>
      <c r="E378" s="794"/>
      <c r="F378" s="346">
        <f>'дети 5-ти лет Т'!CD131</f>
        <v>1</v>
      </c>
      <c r="G378" s="794"/>
    </row>
    <row r="379" spans="2:7" x14ac:dyDescent="0.3">
      <c r="B379" s="635"/>
      <c r="C379" s="310"/>
      <c r="D379" s="346">
        <f>'дети 5-ти лет К'!CE131</f>
        <v>0</v>
      </c>
      <c r="E379" s="794"/>
      <c r="F379" s="346">
        <f>'дети 5-ти лет Т'!CE131</f>
        <v>0</v>
      </c>
      <c r="G379" s="794"/>
    </row>
    <row r="380" spans="2:7" x14ac:dyDescent="0.3">
      <c r="B380" s="635"/>
      <c r="C380" s="310"/>
      <c r="D380" s="346">
        <f>'дети 5-ти лет К'!CF131</f>
        <v>0</v>
      </c>
      <c r="E380" s="794"/>
      <c r="F380" s="346">
        <f>'дети 5-ти лет Т'!CF131</f>
        <v>0</v>
      </c>
      <c r="G380" s="794"/>
    </row>
    <row r="381" spans="2:7" x14ac:dyDescent="0.3">
      <c r="B381" s="635">
        <v>28</v>
      </c>
      <c r="C381" s="310"/>
      <c r="D381" s="346">
        <f>'дети 5-ти лет К'!CG131</f>
        <v>1</v>
      </c>
      <c r="E381" s="794"/>
      <c r="F381" s="346">
        <f>'дети 5-ти лет Т'!CG131</f>
        <v>1</v>
      </c>
      <c r="G381" s="794"/>
    </row>
    <row r="382" spans="2:7" x14ac:dyDescent="0.3">
      <c r="B382" s="635"/>
      <c r="C382" s="310"/>
      <c r="D382" s="346">
        <f>'дети 5-ти лет К'!CH131</f>
        <v>0</v>
      </c>
      <c r="E382" s="794"/>
      <c r="F382" s="346">
        <f>'дети 5-ти лет Т'!CH131</f>
        <v>0</v>
      </c>
      <c r="G382" s="794"/>
    </row>
    <row r="383" spans="2:7" x14ac:dyDescent="0.3">
      <c r="B383" s="635"/>
      <c r="C383" s="310"/>
      <c r="D383" s="346">
        <f>'дети 5-ти лет К'!CI131</f>
        <v>0</v>
      </c>
      <c r="E383" s="794"/>
      <c r="F383" s="346">
        <f>'дети 5-ти лет Т'!CI131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Т'!CJ131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Т'!CK131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Т'!CL131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Т'!CM131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Т'!CN131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Т'!CO131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Т'!CP131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Т'!CQ131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Т'!CR131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Т'!CS131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Т'!CT131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Т'!CU131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Т'!CV131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Т'!CW131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Т'!CX131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Т'!CY131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Т'!CZ131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Т'!DA131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Т'!DB131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Т'!DC131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Т'!DD131</f>
        <v>0</v>
      </c>
      <c r="G404" s="795"/>
    </row>
    <row r="405" spans="2:7" x14ac:dyDescent="0.3">
      <c r="B405" s="223">
        <f>СВОД3!V26</f>
        <v>3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 t="str">
        <f>'дети 5-ти лет Ф'!C27</f>
        <v>Рузанов Иван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Ф'!A27</f>
        <v>43257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str">
        <f>IF(D313="","",VLOOKUP(D313,$AM$567:$AN$569,2,TRUE))</f>
        <v>Продолжать учить сочинять  рассказы рассказы по наблюдениям и сюжетным картинкам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str">
        <f>IF(D210="","",VLOOKUP(D210,$AY$567:$AZ$569,2,TRUE))</f>
        <v xml:space="preserve">Продолжать учить   вести себя  культурно, тактично во время беседы 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str">
        <f>IF(D346="","",VLOOKUP(D346,$U$575:$V$577,2,TRUE))</f>
        <v xml:space="preserve">Продолжать учить четко произносить все звуки, различать некоторые из них 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e">
        <f>IF(D239="","",VLOOKUP(D239,$Y$575:$Z$577,2,TRUE))</f>
        <v>#N/A</v>
      </c>
      <c r="G33" s="257" t="str">
        <f>IF(D240="","",VLOOKUP(D240,$AA$575:$AB$577,2,TRUE))</f>
        <v xml:space="preserve">Продолдать учить  составлять слово на заданный слог 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str">
        <f>IF(D355="","",VLOOKUP(D355,$AM$575:$AN$577,2,TRUE))</f>
        <v>Прододать учить   правильно держать ручку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str">
        <f>IF(D364="","",VLOOKUP(D364,$O$579:$P$581,2,TRUE))</f>
        <v xml:space="preserve">Прододать учить произносить правиль специфические звуки казахского языка в слове 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str">
        <f>IF(D373="","",VLOOKUP(D373,$AG$579:$AH$581,2,TRUE))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str">
        <f>IF(D382="","",VLOOKUP(D382,$AY$579:$AZ$581,2,TRUE))</f>
        <v>Продлжать учить  считать  прямо  и  обратно   до 10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e">
        <f>IF(E194="","",VLOOKUP(E194,$S$583:$T$585,2,TRUE))</f>
        <v>#N/A</v>
      </c>
      <c r="G46" s="257" t="str">
        <f>IF(E195="","",VLOOKUP(E195,$U$583:$V$585,2,TRUE))</f>
        <v>Продолжать учить  в прямому и обратному счету в пределах 10­ти, различать вопросы "Сколько?", "Который?" ("Какой?") и правильно отвечать на них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e">
        <f>IF(F209="","",VLOOKUP(F209,$AW$587:$AX$589,2,TRUE))</f>
        <v>#N/A</v>
      </c>
      <c r="G58" s="257" t="str">
        <f>IF(F210="","",VLOOKUP(F210,$AY$587:$AZ$589,2,TRUE))</f>
        <v>Продолжать учить  соблюдать аккуратность при рисовании, правила безопасного поведения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e">
        <f>IF(F131="","",VLOOKUP(F131,$AQ$533:$AR$535,2,TRUE))</f>
        <v>#N/A</v>
      </c>
      <c r="D63" s="257" t="str">
        <f>IF(F132="","",VLOOKUP(F132,$AS$533:$AT$535,2,TRUE))</f>
        <v>Продолжать учить соблюдать правила безопасности при лепке</v>
      </c>
      <c r="E63" s="257" t="e">
        <f>IF(F133="","",VLOOKUP(F133,$AU$533:$AV$535,2,TRUE))</f>
        <v>#N/A</v>
      </c>
      <c r="F63" s="257" t="e">
        <f>IF(F224="","",VLOOKUP(F224,$AK$591:$AL$593,2,TRUE))</f>
        <v>#N/A</v>
      </c>
      <c r="G63" s="257" t="str">
        <f>IF(F225="","",VLOOKUP(F225,$AM$591:$AN$593,2,TRUE))</f>
        <v>Продолжать учить  лепить разнообразную казахскую посуду, предметы быта, ювелирные изделия  и украшает их орнаментами и аксессуарами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e">
        <f>IF(F275="","",VLOOKUP(F275,$M$603:$N$605,2,TRUE))</f>
        <v>#N/A</v>
      </c>
      <c r="G80" s="257" t="str">
        <f>IF(F276="","",VLOOKUP(F276,$O$603:$P$605,2,TRUE))</f>
        <v>Продолдать учить  различать  простые  музыкальные жанры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Ф'!D27</f>
        <v>0</v>
      </c>
      <c r="D98" s="346">
        <f>'дети 5-ти лет К'!D27</f>
        <v>1</v>
      </c>
      <c r="E98" s="346">
        <f>'дети 5-ти лет П'!D27</f>
        <v>1</v>
      </c>
      <c r="F98" s="346">
        <f>'дети 5-ти лет Т'!D27</f>
        <v>1</v>
      </c>
      <c r="G98" s="346">
        <f>'дети 5-ти лет С'!D27</f>
        <v>0</v>
      </c>
    </row>
    <row r="99" spans="2:7" ht="15" customHeight="1" x14ac:dyDescent="0.3">
      <c r="B99" s="629"/>
      <c r="C99" s="346">
        <f>'дети 5-ти лет Ф'!E27</f>
        <v>1</v>
      </c>
      <c r="D99" s="346">
        <f>'дети 5-ти лет К'!E27</f>
        <v>0</v>
      </c>
      <c r="E99" s="346">
        <f>'дети 5-ти лет П'!E27</f>
        <v>0</v>
      </c>
      <c r="F99" s="346">
        <f>'дети 5-ти лет Т'!E27</f>
        <v>0</v>
      </c>
      <c r="G99" s="346">
        <f>'дети 5-ти лет С'!E27</f>
        <v>1</v>
      </c>
    </row>
    <row r="100" spans="2:7" ht="15" customHeight="1" x14ac:dyDescent="0.3">
      <c r="B100" s="630"/>
      <c r="C100" s="346">
        <f>'дети 5-ти лет Ф'!F27</f>
        <v>0</v>
      </c>
      <c r="D100" s="346">
        <f>'дети 5-ти лет К'!F27</f>
        <v>0</v>
      </c>
      <c r="E100" s="346">
        <f>'дети 5-ти лет П'!F27</f>
        <v>0</v>
      </c>
      <c r="F100" s="346">
        <f>'дети 5-ти лет Т'!F27</f>
        <v>0</v>
      </c>
      <c r="G100" s="346">
        <f>'дети 5-ти лет С'!F27</f>
        <v>0</v>
      </c>
    </row>
    <row r="101" spans="2:7" ht="15" customHeight="1" x14ac:dyDescent="0.3">
      <c r="B101" s="628">
        <v>2</v>
      </c>
      <c r="C101" s="346">
        <f>'дети 5-ти лет Ф'!G27</f>
        <v>0</v>
      </c>
      <c r="D101" s="346">
        <f>'дети 5-ти лет К'!G27</f>
        <v>0</v>
      </c>
      <c r="E101" s="346">
        <f>'дети 5-ти лет П'!G27</f>
        <v>1</v>
      </c>
      <c r="F101" s="346">
        <f>'дети 5-ти лет Т'!G27</f>
        <v>1</v>
      </c>
      <c r="G101" s="346">
        <f>'дети 5-ти лет С'!G27</f>
        <v>1</v>
      </c>
    </row>
    <row r="102" spans="2:7" ht="15" customHeight="1" x14ac:dyDescent="0.3">
      <c r="B102" s="629"/>
      <c r="C102" s="346">
        <f>'дети 5-ти лет Ф'!H27</f>
        <v>1</v>
      </c>
      <c r="D102" s="346">
        <f>'дети 5-ти лет К'!H27</f>
        <v>1</v>
      </c>
      <c r="E102" s="346">
        <f>'дети 5-ти лет П'!H27</f>
        <v>0</v>
      </c>
      <c r="F102" s="346">
        <f>'дети 5-ти лет Т'!H27</f>
        <v>0</v>
      </c>
      <c r="G102" s="346">
        <f>'дети 5-ти лет С'!H27</f>
        <v>0</v>
      </c>
    </row>
    <row r="103" spans="2:7" ht="15" customHeight="1" x14ac:dyDescent="0.3">
      <c r="B103" s="630"/>
      <c r="C103" s="346">
        <f>'дети 5-ти лет Ф'!I27</f>
        <v>0</v>
      </c>
      <c r="D103" s="346">
        <f>'дети 5-ти лет К'!I27</f>
        <v>0</v>
      </c>
      <c r="E103" s="346">
        <f>'дети 5-ти лет П'!I27</f>
        <v>0</v>
      </c>
      <c r="F103" s="346">
        <f>'дети 5-ти лет Т'!I27</f>
        <v>0</v>
      </c>
      <c r="G103" s="346">
        <f>'дети 5-ти лет С'!I27</f>
        <v>0</v>
      </c>
    </row>
    <row r="104" spans="2:7" ht="15" customHeight="1" x14ac:dyDescent="0.3">
      <c r="B104" s="628">
        <v>3</v>
      </c>
      <c r="C104" s="346">
        <f>'дети 5-ти лет Ф'!J27</f>
        <v>0</v>
      </c>
      <c r="D104" s="346">
        <f>'дети 5-ти лет К'!J27</f>
        <v>1</v>
      </c>
      <c r="E104" s="346">
        <f>'дети 5-ти лет П'!J27</f>
        <v>1</v>
      </c>
      <c r="F104" s="346">
        <f>'дети 5-ти лет Т'!J27</f>
        <v>0</v>
      </c>
      <c r="G104" s="346">
        <f>'дети 5-ти лет С'!J27</f>
        <v>0</v>
      </c>
    </row>
    <row r="105" spans="2:7" ht="15" customHeight="1" x14ac:dyDescent="0.3">
      <c r="B105" s="629"/>
      <c r="C105" s="346">
        <f>'дети 5-ти лет Ф'!K27</f>
        <v>1</v>
      </c>
      <c r="D105" s="346">
        <f>'дети 5-ти лет К'!K27</f>
        <v>0</v>
      </c>
      <c r="E105" s="346">
        <f>'дети 5-ти лет П'!K27</f>
        <v>0</v>
      </c>
      <c r="F105" s="346">
        <f>'дети 5-ти лет Т'!K27</f>
        <v>1</v>
      </c>
      <c r="G105" s="346">
        <f>'дети 5-ти лет С'!K27</f>
        <v>1</v>
      </c>
    </row>
    <row r="106" spans="2:7" ht="15" customHeight="1" x14ac:dyDescent="0.3">
      <c r="B106" s="630"/>
      <c r="C106" s="346">
        <f>'дети 5-ти лет Ф'!L27</f>
        <v>0</v>
      </c>
      <c r="D106" s="346">
        <f>'дети 5-ти лет К'!L27</f>
        <v>0</v>
      </c>
      <c r="E106" s="346">
        <f>'дети 5-ти лет П'!L27</f>
        <v>0</v>
      </c>
      <c r="F106" s="346">
        <f>'дети 5-ти лет Т'!L27</f>
        <v>0</v>
      </c>
      <c r="G106" s="346">
        <f>'дети 5-ти лет С'!L27</f>
        <v>0</v>
      </c>
    </row>
    <row r="107" spans="2:7" ht="15" customHeight="1" x14ac:dyDescent="0.3">
      <c r="B107" s="628">
        <v>4</v>
      </c>
      <c r="C107" s="346">
        <f>'дети 5-ти лет Ф'!M27</f>
        <v>0</v>
      </c>
      <c r="D107" s="346">
        <f>'дети 5-ти лет К'!M27</f>
        <v>0</v>
      </c>
      <c r="E107" s="346">
        <f>'дети 5-ти лет П'!M27</f>
        <v>1</v>
      </c>
      <c r="F107" s="346">
        <f>'дети 5-ти лет Т'!M27</f>
        <v>1</v>
      </c>
      <c r="G107" s="346">
        <f>'дети 5-ти лет С'!M27</f>
        <v>0</v>
      </c>
    </row>
    <row r="108" spans="2:7" ht="15" customHeight="1" x14ac:dyDescent="0.3">
      <c r="B108" s="629"/>
      <c r="C108" s="346">
        <f>'дети 5-ти лет Ф'!N27</f>
        <v>1</v>
      </c>
      <c r="D108" s="346">
        <f>'дети 5-ти лет К'!N27</f>
        <v>1</v>
      </c>
      <c r="E108" s="346">
        <f>'дети 5-ти лет П'!N27</f>
        <v>0</v>
      </c>
      <c r="F108" s="346">
        <f>'дети 5-ти лет Т'!N27</f>
        <v>0</v>
      </c>
      <c r="G108" s="346">
        <f>'дети 5-ти лет С'!N27</f>
        <v>1</v>
      </c>
    </row>
    <row r="109" spans="2:7" ht="15" customHeight="1" x14ac:dyDescent="0.3">
      <c r="B109" s="630"/>
      <c r="C109" s="346">
        <f>'дети 5-ти лет Ф'!O27</f>
        <v>0</v>
      </c>
      <c r="D109" s="346">
        <f>'дети 5-ти лет К'!O27</f>
        <v>0</v>
      </c>
      <c r="E109" s="346">
        <f>'дети 5-ти лет П'!O27</f>
        <v>0</v>
      </c>
      <c r="F109" s="346">
        <f>'дети 5-ти лет Т'!O27</f>
        <v>0</v>
      </c>
      <c r="G109" s="346">
        <f>'дети 5-ти лет С'!O27</f>
        <v>0</v>
      </c>
    </row>
    <row r="110" spans="2:7" ht="15" customHeight="1" x14ac:dyDescent="0.3">
      <c r="B110" s="628">
        <v>5</v>
      </c>
      <c r="C110" s="346">
        <f>'дети 5-ти лет Ф'!P27</f>
        <v>0</v>
      </c>
      <c r="D110" s="346">
        <f>'дети 5-ти лет К'!P27</f>
        <v>0</v>
      </c>
      <c r="E110" s="346">
        <f>'дети 5-ти лет П'!P27</f>
        <v>0</v>
      </c>
      <c r="F110" s="346">
        <f>'дети 5-ти лет Т'!P27</f>
        <v>1</v>
      </c>
      <c r="G110" s="346">
        <f>'дети 5-ти лет С'!P27</f>
        <v>1</v>
      </c>
    </row>
    <row r="111" spans="2:7" ht="15" customHeight="1" x14ac:dyDescent="0.3">
      <c r="B111" s="629"/>
      <c r="C111" s="346">
        <f>'дети 5-ти лет Ф'!Q27</f>
        <v>1</v>
      </c>
      <c r="D111" s="346">
        <f>'дети 5-ти лет К'!Q27</f>
        <v>1</v>
      </c>
      <c r="E111" s="346">
        <f>'дети 5-ти лет П'!Q27</f>
        <v>1</v>
      </c>
      <c r="F111" s="346">
        <f>'дети 5-ти лет Т'!Q27</f>
        <v>0</v>
      </c>
      <c r="G111" s="346">
        <f>'дети 5-ти лет С'!Q27</f>
        <v>0</v>
      </c>
    </row>
    <row r="112" spans="2:7" ht="15" customHeight="1" x14ac:dyDescent="0.3">
      <c r="B112" s="630"/>
      <c r="C112" s="346">
        <f>'дети 5-ти лет Ф'!R27</f>
        <v>0</v>
      </c>
      <c r="D112" s="346">
        <f>'дети 5-ти лет К'!R27</f>
        <v>0</v>
      </c>
      <c r="E112" s="346">
        <f>'дети 5-ти лет П'!R27</f>
        <v>0</v>
      </c>
      <c r="F112" s="346">
        <f>'дети 5-ти лет Т'!R27</f>
        <v>0</v>
      </c>
      <c r="G112" s="346">
        <f>'дети 5-ти лет С'!R27</f>
        <v>0</v>
      </c>
    </row>
    <row r="113" spans="2:7" ht="15" customHeight="1" x14ac:dyDescent="0.3">
      <c r="B113" s="628">
        <v>6</v>
      </c>
      <c r="C113" s="346">
        <f>'дети 5-ти лет Ф'!S27</f>
        <v>1</v>
      </c>
      <c r="D113" s="346">
        <f>'дети 5-ти лет К'!S27</f>
        <v>1</v>
      </c>
      <c r="E113" s="346">
        <f>'дети 5-ти лет П'!S27</f>
        <v>1</v>
      </c>
      <c r="F113" s="346">
        <f>'дети 5-ти лет Т'!S27</f>
        <v>1</v>
      </c>
      <c r="G113" s="346">
        <f>'дети 5-ти лет С'!S27</f>
        <v>1</v>
      </c>
    </row>
    <row r="114" spans="2:7" ht="15" customHeight="1" x14ac:dyDescent="0.3">
      <c r="B114" s="629"/>
      <c r="C114" s="346">
        <f>'дети 5-ти лет Ф'!T27</f>
        <v>0</v>
      </c>
      <c r="D114" s="346">
        <f>'дети 5-ти лет К'!T27</f>
        <v>0</v>
      </c>
      <c r="E114" s="346">
        <f>'дети 5-ти лет П'!T27</f>
        <v>0</v>
      </c>
      <c r="F114" s="346">
        <f>'дети 5-ти лет Т'!T27</f>
        <v>0</v>
      </c>
      <c r="G114" s="346">
        <f>'дети 5-ти лет С'!T27</f>
        <v>0</v>
      </c>
    </row>
    <row r="115" spans="2:7" ht="15" customHeight="1" x14ac:dyDescent="0.3">
      <c r="B115" s="630"/>
      <c r="C115" s="346">
        <f>'дети 5-ти лет Ф'!U27</f>
        <v>0</v>
      </c>
      <c r="D115" s="346">
        <f>'дети 5-ти лет К'!U27</f>
        <v>0</v>
      </c>
      <c r="E115" s="346">
        <f>'дети 5-ти лет П'!U27</f>
        <v>0</v>
      </c>
      <c r="F115" s="346">
        <f>'дети 5-ти лет Т'!U27</f>
        <v>0</v>
      </c>
      <c r="G115" s="346">
        <f>'дети 5-ти лет С'!U27</f>
        <v>0</v>
      </c>
    </row>
    <row r="116" spans="2:7" ht="15" customHeight="1" x14ac:dyDescent="0.3">
      <c r="B116" s="628">
        <v>7</v>
      </c>
      <c r="C116" s="790"/>
      <c r="D116" s="346">
        <f>'дети 5-ти лет К'!V27</f>
        <v>0</v>
      </c>
      <c r="E116" s="790"/>
      <c r="F116" s="346">
        <f>'дети 5-ти лет Т'!V27</f>
        <v>0</v>
      </c>
      <c r="G116" s="790"/>
    </row>
    <row r="117" spans="2:7" ht="15" customHeight="1" x14ac:dyDescent="0.3">
      <c r="B117" s="629"/>
      <c r="C117" s="791"/>
      <c r="D117" s="346">
        <f>'дети 5-ти лет Т'!W27</f>
        <v>1</v>
      </c>
      <c r="E117" s="791"/>
      <c r="F117" s="346">
        <f>'дети 5-ти лет Т'!W27</f>
        <v>1</v>
      </c>
      <c r="G117" s="791"/>
    </row>
    <row r="118" spans="2:7" ht="15" customHeight="1" x14ac:dyDescent="0.3">
      <c r="B118" s="630"/>
      <c r="C118" s="791"/>
      <c r="D118" s="346">
        <f>'дети 5-ти лет К'!X27</f>
        <v>0</v>
      </c>
      <c r="E118" s="791"/>
      <c r="F118" s="346">
        <f>'дети 5-ти лет Т'!X27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К'!Y27</f>
        <v>1</v>
      </c>
      <c r="E119" s="791"/>
      <c r="F119" s="346">
        <f>'дети 5-ти лет Т'!Y27</f>
        <v>1</v>
      </c>
      <c r="G119" s="791"/>
    </row>
    <row r="120" spans="2:7" ht="15" customHeight="1" x14ac:dyDescent="0.3">
      <c r="B120" s="629"/>
      <c r="C120" s="791"/>
      <c r="D120" s="346">
        <f>'дети 5-ти лет К'!Z27</f>
        <v>0</v>
      </c>
      <c r="E120" s="791"/>
      <c r="F120" s="346">
        <f>'дети 5-ти лет Т'!Z27</f>
        <v>0</v>
      </c>
      <c r="G120" s="791"/>
    </row>
    <row r="121" spans="2:7" ht="15" customHeight="1" x14ac:dyDescent="0.3">
      <c r="B121" s="630"/>
      <c r="C121" s="791"/>
      <c r="D121" s="346">
        <f>'дети 5-ти лет К'!AA27</f>
        <v>0</v>
      </c>
      <c r="E121" s="791"/>
      <c r="F121" s="346">
        <f>'дети 5-ти лет Т'!AA27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К'!AB27</f>
        <v>0</v>
      </c>
      <c r="E122" s="791"/>
      <c r="F122" s="346">
        <f>'дети 5-ти лет Т'!AB27</f>
        <v>0</v>
      </c>
      <c r="G122" s="791"/>
    </row>
    <row r="123" spans="2:7" ht="15" customHeight="1" x14ac:dyDescent="0.3">
      <c r="B123" s="629"/>
      <c r="C123" s="791"/>
      <c r="D123" s="346">
        <f>'дети 5-ти лет К'!AC27</f>
        <v>1</v>
      </c>
      <c r="E123" s="791"/>
      <c r="F123" s="346">
        <f>'дети 5-ти лет Т'!AC27</f>
        <v>1</v>
      </c>
      <c r="G123" s="791"/>
    </row>
    <row r="124" spans="2:7" ht="15" customHeight="1" x14ac:dyDescent="0.3">
      <c r="B124" s="630"/>
      <c r="C124" s="791"/>
      <c r="D124" s="346">
        <f>'дети 5-ти лет К'!AD27</f>
        <v>0</v>
      </c>
      <c r="E124" s="791"/>
      <c r="F124" s="346">
        <f>'дети 5-ти лет Т'!AD27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К'!AE27</f>
        <v>0</v>
      </c>
      <c r="E125" s="791"/>
      <c r="F125" s="346">
        <f>'дети 5-ти лет Т'!AE27</f>
        <v>0</v>
      </c>
      <c r="G125" s="791"/>
    </row>
    <row r="126" spans="2:7" ht="15" customHeight="1" x14ac:dyDescent="0.3">
      <c r="B126" s="635"/>
      <c r="C126" s="791"/>
      <c r="D126" s="346">
        <f>'дети 5-ти лет К'!AF27</f>
        <v>0</v>
      </c>
      <c r="E126" s="791"/>
      <c r="F126" s="346">
        <f>'дети 5-ти лет Т'!AF27</f>
        <v>1</v>
      </c>
      <c r="G126" s="791"/>
    </row>
    <row r="127" spans="2:7" ht="15" customHeight="1" x14ac:dyDescent="0.3">
      <c r="B127" s="635"/>
      <c r="C127" s="791"/>
      <c r="D127" s="346">
        <f>'дети 5-ти лет К'!AG27</f>
        <v>1</v>
      </c>
      <c r="E127" s="791"/>
      <c r="F127" s="346">
        <f>'дети 5-ти лет Т'!AG27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К'!AH27</f>
        <v>0</v>
      </c>
      <c r="E128" s="791"/>
      <c r="F128" s="346">
        <f>'дети 5-ти лет Т'!AH27</f>
        <v>1</v>
      </c>
      <c r="G128" s="791"/>
    </row>
    <row r="129" spans="2:7" ht="15" customHeight="1" x14ac:dyDescent="0.3">
      <c r="B129" s="635"/>
      <c r="C129" s="791"/>
      <c r="D129" s="346">
        <f>'дети 5-ти лет К'!AI27</f>
        <v>1</v>
      </c>
      <c r="E129" s="791"/>
      <c r="F129" s="346">
        <f>'дети 5-ти лет Т'!AI27</f>
        <v>0</v>
      </c>
      <c r="G129" s="791"/>
    </row>
    <row r="130" spans="2:7" x14ac:dyDescent="0.3">
      <c r="B130" s="635"/>
      <c r="C130" s="791"/>
      <c r="D130" s="346">
        <f>'дети 5-ти лет К'!AJ27</f>
        <v>0</v>
      </c>
      <c r="E130" s="791"/>
      <c r="F130" s="346">
        <f>'дети 5-ти лет Т'!AJ27</f>
        <v>0</v>
      </c>
      <c r="G130" s="791"/>
    </row>
    <row r="131" spans="2:7" x14ac:dyDescent="0.3">
      <c r="B131" s="635">
        <v>12</v>
      </c>
      <c r="C131" s="791"/>
      <c r="D131" s="346">
        <f>'дети 5-ти лет К'!AK27</f>
        <v>1</v>
      </c>
      <c r="E131" s="791"/>
      <c r="F131" s="346">
        <f>'дети 5-ти лет Т'!AK27</f>
        <v>0</v>
      </c>
      <c r="G131" s="791"/>
    </row>
    <row r="132" spans="2:7" x14ac:dyDescent="0.3">
      <c r="B132" s="635"/>
      <c r="C132" s="791"/>
      <c r="D132" s="346">
        <f>'дети 5-ти лет К'!AL27</f>
        <v>0</v>
      </c>
      <c r="E132" s="791"/>
      <c r="F132" s="346">
        <f>'дети 5-ти лет Т'!AL27</f>
        <v>1</v>
      </c>
      <c r="G132" s="791"/>
    </row>
    <row r="133" spans="2:7" x14ac:dyDescent="0.3">
      <c r="B133" s="635"/>
      <c r="C133" s="791"/>
      <c r="D133" s="346">
        <f>'дети 5-ти лет К'!AM27</f>
        <v>0</v>
      </c>
      <c r="E133" s="791"/>
      <c r="F133" s="346">
        <f>'дети 5-ти лет Т'!AM27</f>
        <v>0</v>
      </c>
      <c r="G133" s="791"/>
    </row>
    <row r="134" spans="2:7" x14ac:dyDescent="0.3">
      <c r="B134" s="635">
        <v>13</v>
      </c>
      <c r="C134" s="791"/>
      <c r="D134" s="346">
        <f>'дети 5-ти лет К'!AN27</f>
        <v>0</v>
      </c>
      <c r="E134" s="791"/>
      <c r="F134" s="346">
        <f>'дети 5-ти лет Т'!AN27</f>
        <v>1</v>
      </c>
      <c r="G134" s="791"/>
    </row>
    <row r="135" spans="2:7" x14ac:dyDescent="0.3">
      <c r="B135" s="635"/>
      <c r="C135" s="791"/>
      <c r="D135" s="346">
        <f>'дети 5-ти лет К'!AO27</f>
        <v>1</v>
      </c>
      <c r="E135" s="791"/>
      <c r="F135" s="346">
        <f>'дети 5-ти лет Т'!AO27</f>
        <v>0</v>
      </c>
      <c r="G135" s="791"/>
    </row>
    <row r="136" spans="2:7" x14ac:dyDescent="0.3">
      <c r="B136" s="635"/>
      <c r="C136" s="791"/>
      <c r="D136" s="346">
        <f>'дети 5-ти лет К'!AP27</f>
        <v>0</v>
      </c>
      <c r="E136" s="791"/>
      <c r="F136" s="346">
        <f>'дети 5-ти лет Т'!AP27</f>
        <v>0</v>
      </c>
      <c r="G136" s="791"/>
    </row>
    <row r="137" spans="2:7" x14ac:dyDescent="0.3">
      <c r="B137" s="635">
        <v>14</v>
      </c>
      <c r="C137" s="791"/>
      <c r="D137" s="346">
        <f>'дети 5-ти лет К'!AQ27</f>
        <v>1</v>
      </c>
      <c r="E137" s="791"/>
      <c r="F137" s="346">
        <f>'дети 5-ти лет Т'!AQ27</f>
        <v>0</v>
      </c>
      <c r="G137" s="791"/>
    </row>
    <row r="138" spans="2:7" x14ac:dyDescent="0.3">
      <c r="B138" s="635"/>
      <c r="C138" s="791"/>
      <c r="D138" s="346">
        <f>'дети 5-ти лет К'!AR27</f>
        <v>0</v>
      </c>
      <c r="E138" s="791"/>
      <c r="F138" s="346">
        <f>'дети 5-ти лет Т'!AR27</f>
        <v>1</v>
      </c>
      <c r="G138" s="791"/>
    </row>
    <row r="139" spans="2:7" x14ac:dyDescent="0.3">
      <c r="B139" s="635"/>
      <c r="C139" s="791"/>
      <c r="D139" s="346">
        <f>'дети 5-ти лет К'!AS27</f>
        <v>0</v>
      </c>
      <c r="E139" s="791"/>
      <c r="F139" s="346">
        <f>'дети 5-ти лет Т'!AS27</f>
        <v>0</v>
      </c>
      <c r="G139" s="791"/>
    </row>
    <row r="140" spans="2:7" x14ac:dyDescent="0.3">
      <c r="B140" s="635">
        <v>15</v>
      </c>
      <c r="C140" s="791"/>
      <c r="D140" s="346">
        <f>'дети 5-ти лет К'!AT27</f>
        <v>0</v>
      </c>
      <c r="E140" s="791"/>
      <c r="F140" s="346">
        <f>'дети 5-ти лет Т'!AT27</f>
        <v>1</v>
      </c>
      <c r="G140" s="791"/>
    </row>
    <row r="141" spans="2:7" x14ac:dyDescent="0.3">
      <c r="B141" s="635"/>
      <c r="C141" s="791"/>
      <c r="D141" s="346">
        <f>'дети 5-ти лет К'!AU27</f>
        <v>1</v>
      </c>
      <c r="E141" s="791"/>
      <c r="F141" s="346">
        <f>'дети 5-ти лет Т'!AU27</f>
        <v>0</v>
      </c>
      <c r="G141" s="791"/>
    </row>
    <row r="142" spans="2:7" x14ac:dyDescent="0.3">
      <c r="B142" s="635"/>
      <c r="C142" s="791"/>
      <c r="D142" s="346">
        <f>'дети 5-ти лет К'!AV27</f>
        <v>0</v>
      </c>
      <c r="E142" s="791"/>
      <c r="F142" s="346">
        <f>'дети 5-ти лет Т'!AV27</f>
        <v>0</v>
      </c>
      <c r="G142" s="791"/>
    </row>
    <row r="143" spans="2:7" x14ac:dyDescent="0.3">
      <c r="B143" s="635">
        <v>16</v>
      </c>
      <c r="C143" s="791"/>
      <c r="D143" s="346">
        <f>'дети 5-ти лет К'!AW27</f>
        <v>0</v>
      </c>
      <c r="E143" s="791"/>
      <c r="F143" s="346">
        <f>'дети 5-ти лет Т'!AW27</f>
        <v>0</v>
      </c>
      <c r="G143" s="791"/>
    </row>
    <row r="144" spans="2:7" x14ac:dyDescent="0.3">
      <c r="B144" s="635"/>
      <c r="C144" s="791"/>
      <c r="D144" s="346">
        <f>'дети 5-ти лет К'!AX27</f>
        <v>1</v>
      </c>
      <c r="E144" s="791"/>
      <c r="F144" s="346">
        <f>'дети 5-ти лет Т'!AX27</f>
        <v>1</v>
      </c>
      <c r="G144" s="791"/>
    </row>
    <row r="145" spans="2:7" x14ac:dyDescent="0.3">
      <c r="B145" s="635"/>
      <c r="C145" s="791"/>
      <c r="D145" s="346">
        <f>'дети 5-ти лет К'!AY27</f>
        <v>0</v>
      </c>
      <c r="E145" s="791"/>
      <c r="F145" s="346">
        <f>'дети 5-ти лет Т'!AY27</f>
        <v>0</v>
      </c>
      <c r="G145" s="791"/>
    </row>
    <row r="146" spans="2:7" x14ac:dyDescent="0.3">
      <c r="B146" s="635">
        <v>17</v>
      </c>
      <c r="C146" s="791"/>
      <c r="D146" s="346">
        <f>'дети 5-ти лет К'!AZ27</f>
        <v>0</v>
      </c>
      <c r="E146" s="791"/>
      <c r="F146" s="346">
        <f>'дети 5-ти лет Т'!AZ27</f>
        <v>1</v>
      </c>
      <c r="G146" s="791"/>
    </row>
    <row r="147" spans="2:7" x14ac:dyDescent="0.3">
      <c r="B147" s="635"/>
      <c r="C147" s="791"/>
      <c r="D147" s="346">
        <f>'дети 5-ти лет К'!BA27</f>
        <v>1</v>
      </c>
      <c r="E147" s="791"/>
      <c r="F147" s="346">
        <f>'дети 5-ти лет Т'!BA27</f>
        <v>0</v>
      </c>
      <c r="G147" s="791"/>
    </row>
    <row r="148" spans="2:7" x14ac:dyDescent="0.3">
      <c r="B148" s="635"/>
      <c r="C148" s="791"/>
      <c r="D148" s="346">
        <f>'дети 5-ти лет К'!BB27</f>
        <v>0</v>
      </c>
      <c r="E148" s="791"/>
      <c r="F148" s="346">
        <f>'дети 5-ти лет Т'!BB27</f>
        <v>0</v>
      </c>
      <c r="G148" s="791"/>
    </row>
    <row r="149" spans="2:7" x14ac:dyDescent="0.3">
      <c r="B149" s="635">
        <v>18</v>
      </c>
      <c r="C149" s="791"/>
      <c r="D149" s="346">
        <f>'дети 5-ти лет К'!BC27</f>
        <v>1</v>
      </c>
      <c r="E149" s="791"/>
      <c r="F149" s="346">
        <f>'дети 5-ти лет Т'!BC27</f>
        <v>0</v>
      </c>
      <c r="G149" s="791"/>
    </row>
    <row r="150" spans="2:7" x14ac:dyDescent="0.3">
      <c r="B150" s="635"/>
      <c r="C150" s="791"/>
      <c r="D150" s="346">
        <f>'дети 5-ти лет К'!BD27</f>
        <v>0</v>
      </c>
      <c r="E150" s="791"/>
      <c r="F150" s="346">
        <f>'дети 5-ти лет Т'!BD27</f>
        <v>1</v>
      </c>
      <c r="G150" s="791"/>
    </row>
    <row r="151" spans="2:7" x14ac:dyDescent="0.3">
      <c r="B151" s="635"/>
      <c r="C151" s="791"/>
      <c r="D151" s="346">
        <f>'дети 5-ти лет К'!BE27</f>
        <v>0</v>
      </c>
      <c r="E151" s="791"/>
      <c r="F151" s="346">
        <f>'дети 5-ти лет Т'!BE27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Т'!BF27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Т'!BG27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Т'!BH27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Т'!BI27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Т'!BJ27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Т'!BK27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Т'!BL27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Т'!BM27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Т'!BN27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Т'!BO27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Т'!BP27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Т'!BQ27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Т'!BR27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Т'!BS27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Т'!BT27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Т'!BU27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Т'!BV27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Т'!BW27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Т'!BX27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Т'!BY27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Т'!BZ27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Т'!CA27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Т'!CB27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Т'!CC27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Т'!CD27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Т'!CE27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Т'!CF27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Т'!CG27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Т'!CH27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Т'!CI27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Т'!CJ27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Т'!CK27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Т'!CL27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Т'!CM27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Т'!CN27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Т'!CO27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43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Ф'!D73</f>
        <v>0</v>
      </c>
      <c r="D191" s="347">
        <f>'дети 5-ти лет К'!D73</f>
        <v>0</v>
      </c>
      <c r="E191" s="347">
        <f>'дети 5-ти лет П'!D73</f>
        <v>1</v>
      </c>
      <c r="F191" s="347">
        <f>'дети 5-ти лет Т'!D73</f>
        <v>1</v>
      </c>
      <c r="G191" s="347">
        <f>'дети 5-ти лет С'!D73</f>
        <v>0</v>
      </c>
    </row>
    <row r="192" spans="2:7" ht="15" customHeight="1" x14ac:dyDescent="0.3">
      <c r="B192" s="629"/>
      <c r="C192" s="347">
        <f>'дети 5-ти лет Ф'!E73</f>
        <v>1</v>
      </c>
      <c r="D192" s="347">
        <f>'дети 5-ти лет К'!E73</f>
        <v>1</v>
      </c>
      <c r="E192" s="347">
        <f>'дети 5-ти лет П'!E73</f>
        <v>0</v>
      </c>
      <c r="F192" s="347">
        <f>'дети 5-ти лет Т'!E73</f>
        <v>0</v>
      </c>
      <c r="G192" s="347">
        <f>'дети 5-ти лет С'!E73</f>
        <v>1</v>
      </c>
    </row>
    <row r="193" spans="2:100" ht="15" customHeight="1" x14ac:dyDescent="0.3">
      <c r="B193" s="630"/>
      <c r="C193" s="347">
        <f>'дети 5-ти лет Ф'!F73</f>
        <v>0</v>
      </c>
      <c r="D193" s="347">
        <f>'дети 5-ти лет К'!F73</f>
        <v>0</v>
      </c>
      <c r="E193" s="347">
        <f>'дети 5-ти лет П'!F73</f>
        <v>0</v>
      </c>
      <c r="F193" s="347">
        <f>'дети 5-ти лет Т'!F73</f>
        <v>0</v>
      </c>
      <c r="G193" s="347">
        <f>'дети 5-ти лет С'!F73</f>
        <v>0</v>
      </c>
    </row>
    <row r="194" spans="2:100" ht="15" customHeight="1" x14ac:dyDescent="0.3">
      <c r="B194" s="628">
        <v>2</v>
      </c>
      <c r="C194" s="347">
        <f>'дети 5-ти лет Ф'!G73</f>
        <v>1</v>
      </c>
      <c r="D194" s="347">
        <f>'дети 5-ти лет К'!G73</f>
        <v>0</v>
      </c>
      <c r="E194" s="347">
        <f>'дети 5-ти лет П'!G73</f>
        <v>0</v>
      </c>
      <c r="F194" s="347">
        <f>'дети 5-ти лет Т'!G73</f>
        <v>1</v>
      </c>
      <c r="G194" s="347">
        <f>'дети 5-ти лет С'!G73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Ф'!H73</f>
        <v>0</v>
      </c>
      <c r="D195" s="347">
        <f>'дети 5-ти лет К'!H73</f>
        <v>1</v>
      </c>
      <c r="E195" s="347">
        <f>'дети 5-ти лет П'!H73</f>
        <v>1</v>
      </c>
      <c r="F195" s="347">
        <f>'дети 5-ти лет Т'!H73</f>
        <v>0</v>
      </c>
      <c r="G195" s="347">
        <f>'дети 5-ти лет С'!H73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Ф'!I73</f>
        <v>0</v>
      </c>
      <c r="D196" s="347">
        <f>'дети 5-ти лет К'!I73</f>
        <v>0</v>
      </c>
      <c r="E196" s="347">
        <f>'дети 5-ти лет П'!I73</f>
        <v>0</v>
      </c>
      <c r="F196" s="347">
        <f>'дети 5-ти лет Т'!I73</f>
        <v>0</v>
      </c>
      <c r="G196" s="347">
        <f>'дети 5-ти лет С'!I73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Ф'!J73</f>
        <v>1</v>
      </c>
      <c r="D197" s="347">
        <f>'дети 5-ти лет К'!J73</f>
        <v>0</v>
      </c>
      <c r="E197" s="347">
        <f>'дети 5-ти лет П'!J73</f>
        <v>1</v>
      </c>
      <c r="F197" s="347">
        <f>'дети 5-ти лет Т'!J73</f>
        <v>0</v>
      </c>
      <c r="G197" s="347">
        <f>'дети 5-ти лет С'!J73</f>
        <v>0</v>
      </c>
    </row>
    <row r="198" spans="2:100" ht="15" customHeight="1" x14ac:dyDescent="0.3">
      <c r="B198" s="629"/>
      <c r="C198" s="347">
        <f>'дети 5-ти лет Ф'!K73</f>
        <v>0</v>
      </c>
      <c r="D198" s="347">
        <f>'дети 5-ти лет К'!K73</f>
        <v>1</v>
      </c>
      <c r="E198" s="347">
        <f>'дети 5-ти лет П'!K73</f>
        <v>0</v>
      </c>
      <c r="F198" s="347">
        <f>'дети 5-ти лет Т'!K73</f>
        <v>1</v>
      </c>
      <c r="G198" s="347">
        <f>'дети 5-ти лет С'!K73</f>
        <v>1</v>
      </c>
    </row>
    <row r="199" spans="2:100" ht="15" customHeight="1" x14ac:dyDescent="0.3">
      <c r="B199" s="630"/>
      <c r="C199" s="347">
        <f>'дети 5-ти лет Ф'!L73</f>
        <v>0</v>
      </c>
      <c r="D199" s="347">
        <f>'дети 5-ти лет К'!L73</f>
        <v>0</v>
      </c>
      <c r="E199" s="347">
        <f>'дети 5-ти лет П'!L73</f>
        <v>0</v>
      </c>
      <c r="F199" s="347">
        <f>'дети 5-ти лет Т'!L73</f>
        <v>0</v>
      </c>
      <c r="G199" s="347">
        <f>'дети 5-ти лет С'!L73</f>
        <v>0</v>
      </c>
    </row>
    <row r="200" spans="2:100" ht="15" customHeight="1" x14ac:dyDescent="0.3">
      <c r="B200" s="628">
        <v>4</v>
      </c>
      <c r="C200" s="347">
        <f>'дети 5-ти лет Ф'!M73</f>
        <v>1</v>
      </c>
      <c r="D200" s="347">
        <f>'дети 5-ти лет К'!M73</f>
        <v>0</v>
      </c>
      <c r="E200" s="347">
        <f>'дети 5-ти лет П'!M73</f>
        <v>1</v>
      </c>
      <c r="F200" s="347">
        <f>'дети 5-ти лет Т'!M73</f>
        <v>1</v>
      </c>
      <c r="G200" s="347">
        <f>'дети 5-ти лет С'!M73</f>
        <v>1</v>
      </c>
    </row>
    <row r="201" spans="2:100" ht="15" customHeight="1" x14ac:dyDescent="0.3">
      <c r="B201" s="629"/>
      <c r="C201" s="347">
        <f>'дети 5-ти лет Ф'!N73</f>
        <v>0</v>
      </c>
      <c r="D201" s="347">
        <f>'дети 5-ти лет К'!N73</f>
        <v>1</v>
      </c>
      <c r="E201" s="347">
        <f>'дети 5-ти лет П'!N73</f>
        <v>0</v>
      </c>
      <c r="F201" s="347">
        <f>'дети 5-ти лет Т'!N73</f>
        <v>0</v>
      </c>
      <c r="G201" s="347">
        <f>'дети 5-ти лет С'!N73</f>
        <v>0</v>
      </c>
    </row>
    <row r="202" spans="2:100" ht="15" customHeight="1" x14ac:dyDescent="0.3">
      <c r="B202" s="630"/>
      <c r="C202" s="347">
        <f>'дети 5-ти лет Ф'!O73</f>
        <v>0</v>
      </c>
      <c r="D202" s="347">
        <f>'дети 5-ти лет К'!O73</f>
        <v>0</v>
      </c>
      <c r="E202" s="347">
        <f>'дети 5-ти лет П'!O73</f>
        <v>0</v>
      </c>
      <c r="F202" s="347">
        <f>'дети 5-ти лет Т'!O73</f>
        <v>0</v>
      </c>
      <c r="G202" s="347">
        <f>'дети 5-ти лет С'!O73</f>
        <v>0</v>
      </c>
    </row>
    <row r="203" spans="2:100" ht="15" customHeight="1" x14ac:dyDescent="0.3">
      <c r="B203" s="628">
        <v>5</v>
      </c>
      <c r="C203" s="347">
        <f>'дети 5-ти лет Ф'!P73</f>
        <v>1</v>
      </c>
      <c r="D203" s="347">
        <f>'дети 5-ти лет К'!P73</f>
        <v>0</v>
      </c>
      <c r="E203" s="347">
        <f>'дети 5-ти лет П'!P73</f>
        <v>0</v>
      </c>
      <c r="F203" s="347">
        <f>'дети 5-ти лет Т'!P73</f>
        <v>1</v>
      </c>
      <c r="G203" s="347">
        <f>'дети 5-ти лет С'!P73</f>
        <v>1</v>
      </c>
    </row>
    <row r="204" spans="2:100" ht="15" customHeight="1" x14ac:dyDescent="0.3">
      <c r="B204" s="629"/>
      <c r="C204" s="347">
        <f>'дети 5-ти лет Ф'!Q73</f>
        <v>0</v>
      </c>
      <c r="D204" s="347">
        <f>'дети 5-ти лет К'!Q73</f>
        <v>1</v>
      </c>
      <c r="E204" s="347">
        <f>'дети 5-ти лет П'!Q73</f>
        <v>1</v>
      </c>
      <c r="F204" s="347">
        <f>'дети 5-ти лет Т'!Q73</f>
        <v>0</v>
      </c>
      <c r="G204" s="347">
        <f>'дети 5-ти лет С'!Q73</f>
        <v>0</v>
      </c>
    </row>
    <row r="205" spans="2:100" ht="15" customHeight="1" x14ac:dyDescent="0.3">
      <c r="B205" s="630"/>
      <c r="C205" s="347">
        <f>'дети 5-ти лет Ф'!R73</f>
        <v>0</v>
      </c>
      <c r="D205" s="347">
        <f>'дети 5-ти лет К'!R73</f>
        <v>0</v>
      </c>
      <c r="E205" s="347">
        <f>'дети 5-ти лет П'!R73</f>
        <v>0</v>
      </c>
      <c r="F205" s="347">
        <f>'дети 5-ти лет Т'!R73</f>
        <v>0</v>
      </c>
      <c r="G205" s="347">
        <f>'дети 5-ти лет С'!R73</f>
        <v>0</v>
      </c>
    </row>
    <row r="206" spans="2:100" ht="15" customHeight="1" x14ac:dyDescent="0.3">
      <c r="B206" s="628">
        <v>6</v>
      </c>
      <c r="C206" s="347">
        <f>'дети 5-ти лет Ф'!S73</f>
        <v>1</v>
      </c>
      <c r="D206" s="347">
        <f>'дети 5-ти лет К'!S73</f>
        <v>0</v>
      </c>
      <c r="E206" s="347">
        <f>'дети 5-ти лет П'!S73</f>
        <v>1</v>
      </c>
      <c r="F206" s="347">
        <f>'дети 5-ти лет Т'!S73</f>
        <v>1</v>
      </c>
      <c r="G206" s="347">
        <f>'дети 5-ти лет С'!S73</f>
        <v>0</v>
      </c>
    </row>
    <row r="207" spans="2:100" ht="15" customHeight="1" x14ac:dyDescent="0.3">
      <c r="B207" s="629"/>
      <c r="C207" s="347">
        <f>'дети 5-ти лет Ф'!T73</f>
        <v>0</v>
      </c>
      <c r="D207" s="347">
        <f>'дети 5-ти лет К'!T73</f>
        <v>1</v>
      </c>
      <c r="E207" s="347">
        <f>'дети 5-ти лет П'!T73</f>
        <v>0</v>
      </c>
      <c r="F207" s="347">
        <f>'дети 5-ти лет Т'!T73</f>
        <v>0</v>
      </c>
      <c r="G207" s="347">
        <f>'дети 5-ти лет С'!T73</f>
        <v>1</v>
      </c>
    </row>
    <row r="208" spans="2:100" ht="15" customHeight="1" x14ac:dyDescent="0.3">
      <c r="B208" s="630"/>
      <c r="C208" s="347">
        <f>'дети 5-ти лет Ф'!U73</f>
        <v>0</v>
      </c>
      <c r="D208" s="347">
        <f>'дети 5-ти лет К'!U73</f>
        <v>0</v>
      </c>
      <c r="E208" s="347">
        <f>'дети 5-ти лет П'!U73</f>
        <v>0</v>
      </c>
      <c r="F208" s="347">
        <f>'дети 5-ти лет Т'!U73</f>
        <v>0</v>
      </c>
      <c r="G208" s="347">
        <f>'дети 5-ти лет С'!U73</f>
        <v>0</v>
      </c>
    </row>
    <row r="209" spans="2:7" ht="15" customHeight="1" x14ac:dyDescent="0.3">
      <c r="B209" s="628">
        <v>7</v>
      </c>
      <c r="C209" s="347">
        <f>'дети 5-ти лет Ф'!V73</f>
        <v>1</v>
      </c>
      <c r="D209" s="347">
        <f>'дети 5-ти лет К'!V73</f>
        <v>0</v>
      </c>
      <c r="E209" s="347">
        <f>'дети 5-ти лет П'!V73</f>
        <v>1</v>
      </c>
      <c r="F209" s="347">
        <f>'дети 5-ти лет Т'!V73</f>
        <v>0</v>
      </c>
      <c r="G209" s="347">
        <f>'дети 5-ти лет С'!V73</f>
        <v>1</v>
      </c>
    </row>
    <row r="210" spans="2:7" ht="15" customHeight="1" x14ac:dyDescent="0.3">
      <c r="B210" s="629"/>
      <c r="C210" s="347">
        <f>'дети 5-ти лет Ф'!W73</f>
        <v>0</v>
      </c>
      <c r="D210" s="347">
        <f>'дети 5-ти лет Т'!W73</f>
        <v>1</v>
      </c>
      <c r="E210" s="347">
        <f>'дети 5-ти лет П'!W73</f>
        <v>0</v>
      </c>
      <c r="F210" s="347">
        <f>'дети 5-ти лет Т'!W73</f>
        <v>1</v>
      </c>
      <c r="G210" s="347">
        <f>'дети 5-ти лет С'!W73</f>
        <v>0</v>
      </c>
    </row>
    <row r="211" spans="2:7" ht="15" customHeight="1" x14ac:dyDescent="0.3">
      <c r="B211" s="630"/>
      <c r="C211" s="347">
        <f>'дети 5-ти лет Ф'!X73</f>
        <v>0</v>
      </c>
      <c r="D211" s="347">
        <f>'дети 5-ти лет К'!X73</f>
        <v>0</v>
      </c>
      <c r="E211" s="347">
        <f>'дети 5-ти лет П'!X73</f>
        <v>0</v>
      </c>
      <c r="F211" s="347">
        <f>'дети 5-ти лет Т'!X73</f>
        <v>0</v>
      </c>
      <c r="G211" s="347">
        <f>'дети 5-ти лет С'!X73</f>
        <v>0</v>
      </c>
    </row>
    <row r="212" spans="2:7" ht="15" customHeight="1" x14ac:dyDescent="0.3">
      <c r="B212" s="628">
        <v>8</v>
      </c>
      <c r="C212" s="309"/>
      <c r="D212" s="347">
        <f>'дети 5-ти лет К'!Y73</f>
        <v>0</v>
      </c>
      <c r="E212" s="793"/>
      <c r="F212" s="347">
        <f>'дети 5-ти лет Т'!Y73</f>
        <v>1</v>
      </c>
      <c r="G212" s="793"/>
    </row>
    <row r="213" spans="2:7" ht="15" customHeight="1" x14ac:dyDescent="0.3">
      <c r="B213" s="629"/>
      <c r="C213" s="310"/>
      <c r="D213" s="347">
        <f>'дети 5-ти лет К'!Z73</f>
        <v>1</v>
      </c>
      <c r="E213" s="794"/>
      <c r="F213" s="347">
        <f>'дети 5-ти лет Т'!Z73</f>
        <v>0</v>
      </c>
      <c r="G213" s="794"/>
    </row>
    <row r="214" spans="2:7" ht="15" customHeight="1" x14ac:dyDescent="0.3">
      <c r="B214" s="630"/>
      <c r="C214" s="310"/>
      <c r="D214" s="347">
        <f>'дети 5-ти лет К'!AA73</f>
        <v>0</v>
      </c>
      <c r="E214" s="794"/>
      <c r="F214" s="347">
        <f>'дети 5-ти лет Т'!AA73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К'!AB73</f>
        <v>1</v>
      </c>
      <c r="E215" s="794"/>
      <c r="F215" s="347">
        <f>'дети 5-ти лет Т'!AB73</f>
        <v>1</v>
      </c>
      <c r="G215" s="794"/>
    </row>
    <row r="216" spans="2:7" ht="15" customHeight="1" x14ac:dyDescent="0.3">
      <c r="B216" s="629"/>
      <c r="C216" s="310"/>
      <c r="D216" s="347">
        <f>'дети 5-ти лет К'!AC73</f>
        <v>0</v>
      </c>
      <c r="E216" s="794"/>
      <c r="F216" s="347">
        <f>'дети 5-ти лет Т'!AC73</f>
        <v>0</v>
      </c>
      <c r="G216" s="794"/>
    </row>
    <row r="217" spans="2:7" ht="15" customHeight="1" x14ac:dyDescent="0.3">
      <c r="B217" s="630"/>
      <c r="C217" s="310"/>
      <c r="D217" s="347">
        <f>'дети 5-ти лет К'!AD73</f>
        <v>0</v>
      </c>
      <c r="E217" s="794"/>
      <c r="F217" s="347">
        <f>'дети 5-ти лет Т'!AD73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К'!AE73</f>
        <v>0</v>
      </c>
      <c r="E218" s="794"/>
      <c r="F218" s="347">
        <f>'дети 5-ти лет Т'!AE73</f>
        <v>1</v>
      </c>
      <c r="G218" s="794"/>
    </row>
    <row r="219" spans="2:7" ht="15" customHeight="1" x14ac:dyDescent="0.3">
      <c r="B219" s="635"/>
      <c r="C219" s="310"/>
      <c r="D219" s="347">
        <f>'дети 5-ти лет К'!AF73</f>
        <v>1</v>
      </c>
      <c r="E219" s="794"/>
      <c r="F219" s="347">
        <f>'дети 5-ти лет Т'!AF73</f>
        <v>0</v>
      </c>
      <c r="G219" s="794"/>
    </row>
    <row r="220" spans="2:7" ht="15" customHeight="1" x14ac:dyDescent="0.3">
      <c r="B220" s="635"/>
      <c r="C220" s="310"/>
      <c r="D220" s="347">
        <f>'дети 5-ти лет К'!AG73</f>
        <v>0</v>
      </c>
      <c r="E220" s="794"/>
      <c r="F220" s="347">
        <f>'дети 5-ти лет Т'!AG73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К'!AH73</f>
        <v>0</v>
      </c>
      <c r="E221" s="794"/>
      <c r="F221" s="347">
        <f>'дети 5-ти лет Т'!AH73</f>
        <v>0</v>
      </c>
      <c r="G221" s="794"/>
    </row>
    <row r="222" spans="2:7" ht="15" customHeight="1" x14ac:dyDescent="0.3">
      <c r="B222" s="635"/>
      <c r="C222" s="310"/>
      <c r="D222" s="347">
        <f>'дети 5-ти лет К'!AI73</f>
        <v>1</v>
      </c>
      <c r="E222" s="794"/>
      <c r="F222" s="347">
        <f>'дети 5-ти лет Т'!AI73</f>
        <v>1</v>
      </c>
      <c r="G222" s="794"/>
    </row>
    <row r="223" spans="2:7" ht="15" customHeight="1" x14ac:dyDescent="0.3">
      <c r="B223" s="635"/>
      <c r="C223" s="310"/>
      <c r="D223" s="347">
        <f>'дети 5-ти лет К'!AJ73</f>
        <v>0</v>
      </c>
      <c r="E223" s="794"/>
      <c r="F223" s="347">
        <f>'дети 5-ти лет Т'!AJ73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К'!AK73</f>
        <v>0</v>
      </c>
      <c r="E224" s="794"/>
      <c r="F224" s="347">
        <f>'дети 5-ти лет Т'!AK73</f>
        <v>0</v>
      </c>
      <c r="G224" s="794"/>
    </row>
    <row r="225" spans="2:7" ht="15" customHeight="1" x14ac:dyDescent="0.3">
      <c r="B225" s="635"/>
      <c r="C225" s="310"/>
      <c r="D225" s="347">
        <f>'дети 5-ти лет К'!AL73</f>
        <v>1</v>
      </c>
      <c r="E225" s="794"/>
      <c r="F225" s="347">
        <f>'дети 5-ти лет Т'!AL73</f>
        <v>1</v>
      </c>
      <c r="G225" s="794"/>
    </row>
    <row r="226" spans="2:7" ht="15" customHeight="1" x14ac:dyDescent="0.3">
      <c r="B226" s="635"/>
      <c r="C226" s="310"/>
      <c r="D226" s="347">
        <f>'дети 5-ти лет К'!AM73</f>
        <v>0</v>
      </c>
      <c r="E226" s="794"/>
      <c r="F226" s="347">
        <f>'дети 5-ти лет Т'!AM73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К'!AN73</f>
        <v>1</v>
      </c>
      <c r="E227" s="794"/>
      <c r="F227" s="347">
        <f>'дети 5-ти лет Т'!AN73</f>
        <v>1</v>
      </c>
      <c r="G227" s="794"/>
    </row>
    <row r="228" spans="2:7" ht="15" customHeight="1" x14ac:dyDescent="0.3">
      <c r="B228" s="635"/>
      <c r="C228" s="310"/>
      <c r="D228" s="347">
        <f>'дети 5-ти лет К'!AO73</f>
        <v>0</v>
      </c>
      <c r="E228" s="794"/>
      <c r="F228" s="347">
        <f>'дети 5-ти лет Т'!AO73</f>
        <v>0</v>
      </c>
      <c r="G228" s="794"/>
    </row>
    <row r="229" spans="2:7" ht="15" customHeight="1" x14ac:dyDescent="0.3">
      <c r="B229" s="635"/>
      <c r="C229" s="310"/>
      <c r="D229" s="347">
        <f>'дети 5-ти лет К'!AP73</f>
        <v>0</v>
      </c>
      <c r="E229" s="794"/>
      <c r="F229" s="347">
        <f>'дети 5-ти лет Т'!AP73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К'!AQ73</f>
        <v>0</v>
      </c>
      <c r="E230" s="794"/>
      <c r="F230" s="347">
        <f>'дети 5-ти лет Т'!AQ73</f>
        <v>0</v>
      </c>
      <c r="G230" s="794"/>
    </row>
    <row r="231" spans="2:7" ht="15" customHeight="1" x14ac:dyDescent="0.3">
      <c r="B231" s="635"/>
      <c r="C231" s="310"/>
      <c r="D231" s="347">
        <f>'дети 5-ти лет К'!AR73</f>
        <v>1</v>
      </c>
      <c r="E231" s="794"/>
      <c r="F231" s="347">
        <f>'дети 5-ти лет Т'!AR73</f>
        <v>1</v>
      </c>
      <c r="G231" s="794"/>
    </row>
    <row r="232" spans="2:7" ht="15" customHeight="1" x14ac:dyDescent="0.3">
      <c r="B232" s="635"/>
      <c r="C232" s="310"/>
      <c r="D232" s="347">
        <f>'дети 5-ти лет К'!AS73</f>
        <v>0</v>
      </c>
      <c r="E232" s="794"/>
      <c r="F232" s="347">
        <f>'дети 5-ти лет Т'!AS73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К'!AT73</f>
        <v>0</v>
      </c>
      <c r="E233" s="794"/>
      <c r="F233" s="347">
        <f>'дети 5-ти лет Т'!AT73</f>
        <v>1</v>
      </c>
      <c r="G233" s="794"/>
    </row>
    <row r="234" spans="2:7" ht="15" customHeight="1" x14ac:dyDescent="0.3">
      <c r="B234" s="635"/>
      <c r="C234" s="310"/>
      <c r="D234" s="347">
        <f>'дети 5-ти лет К'!AU73</f>
        <v>1</v>
      </c>
      <c r="E234" s="794"/>
      <c r="F234" s="347">
        <f>'дети 5-ти лет Т'!AU73</f>
        <v>0</v>
      </c>
      <c r="G234" s="794"/>
    </row>
    <row r="235" spans="2:7" x14ac:dyDescent="0.3">
      <c r="B235" s="635"/>
      <c r="C235" s="310"/>
      <c r="D235" s="347">
        <f>'дети 5-ти лет К'!AV73</f>
        <v>0</v>
      </c>
      <c r="E235" s="794"/>
      <c r="F235" s="347">
        <f>'дети 5-ти лет Т'!AV73</f>
        <v>0</v>
      </c>
      <c r="G235" s="794"/>
    </row>
    <row r="236" spans="2:7" x14ac:dyDescent="0.3">
      <c r="B236" s="628">
        <v>16</v>
      </c>
      <c r="C236" s="310"/>
      <c r="D236" s="347">
        <f>'дети 5-ти лет К'!AW73</f>
        <v>0</v>
      </c>
      <c r="E236" s="794"/>
      <c r="F236" s="347">
        <f>'дети 5-ти лет Т'!AW73</f>
        <v>0</v>
      </c>
      <c r="G236" s="794"/>
    </row>
    <row r="237" spans="2:7" x14ac:dyDescent="0.3">
      <c r="B237" s="629"/>
      <c r="C237" s="310"/>
      <c r="D237" s="347">
        <f>'дети 5-ти лет К'!AX73</f>
        <v>1</v>
      </c>
      <c r="E237" s="794"/>
      <c r="F237" s="347">
        <f>'дети 5-ти лет Т'!AX73</f>
        <v>1</v>
      </c>
      <c r="G237" s="794"/>
    </row>
    <row r="238" spans="2:7" x14ac:dyDescent="0.3">
      <c r="B238" s="630"/>
      <c r="C238" s="310"/>
      <c r="D238" s="347">
        <f>'дети 5-ти лет К'!AY73</f>
        <v>0</v>
      </c>
      <c r="E238" s="794"/>
      <c r="F238" s="347">
        <f>'дети 5-ти лет Т'!AY73</f>
        <v>0</v>
      </c>
      <c r="G238" s="794"/>
    </row>
    <row r="239" spans="2:7" x14ac:dyDescent="0.3">
      <c r="B239" s="628">
        <v>17</v>
      </c>
      <c r="C239" s="310"/>
      <c r="D239" s="347">
        <f>'дети 5-ти лет К'!AZ73</f>
        <v>0</v>
      </c>
      <c r="E239" s="794"/>
      <c r="F239" s="347">
        <f>'дети 5-ти лет Т'!AZ73</f>
        <v>0</v>
      </c>
      <c r="G239" s="794"/>
    </row>
    <row r="240" spans="2:7" x14ac:dyDescent="0.3">
      <c r="B240" s="629"/>
      <c r="C240" s="310"/>
      <c r="D240" s="347">
        <f>'дети 5-ти лет К'!BA73</f>
        <v>1</v>
      </c>
      <c r="E240" s="794"/>
      <c r="F240" s="347">
        <f>'дети 5-ти лет Т'!BA73</f>
        <v>1</v>
      </c>
      <c r="G240" s="794"/>
    </row>
    <row r="241" spans="2:7" x14ac:dyDescent="0.3">
      <c r="B241" s="630"/>
      <c r="C241" s="310"/>
      <c r="D241" s="347">
        <f>'дети 5-ти лет К'!BB73</f>
        <v>0</v>
      </c>
      <c r="E241" s="794"/>
      <c r="F241" s="347">
        <f>'дети 5-ти лет Т'!BB73</f>
        <v>0</v>
      </c>
      <c r="G241" s="794"/>
    </row>
    <row r="242" spans="2:7" x14ac:dyDescent="0.3">
      <c r="B242" s="628">
        <v>18</v>
      </c>
      <c r="C242" s="310"/>
      <c r="D242" s="347">
        <f>'дети 5-ти лет К'!BC73</f>
        <v>1</v>
      </c>
      <c r="E242" s="794"/>
      <c r="F242" s="347">
        <f>'дети 5-ти лет Т'!BC73</f>
        <v>1</v>
      </c>
      <c r="G242" s="794"/>
    </row>
    <row r="243" spans="2:7" x14ac:dyDescent="0.3">
      <c r="B243" s="629"/>
      <c r="C243" s="310"/>
      <c r="D243" s="347">
        <f>'дети 5-ти лет К'!BD73</f>
        <v>0</v>
      </c>
      <c r="E243" s="794"/>
      <c r="F243" s="347">
        <f>'дети 5-ти лет Т'!BD73</f>
        <v>0</v>
      </c>
      <c r="G243" s="794"/>
    </row>
    <row r="244" spans="2:7" x14ac:dyDescent="0.3">
      <c r="B244" s="630"/>
      <c r="C244" s="310"/>
      <c r="D244" s="347">
        <f>'дети 5-ти лет К'!BE73</f>
        <v>0</v>
      </c>
      <c r="E244" s="794"/>
      <c r="F244" s="347">
        <f>'дети 5-ти лет Т'!BE73</f>
        <v>0</v>
      </c>
      <c r="G244" s="794"/>
    </row>
    <row r="245" spans="2:7" x14ac:dyDescent="0.3">
      <c r="B245" s="628">
        <v>19</v>
      </c>
      <c r="C245" s="310"/>
      <c r="D245" s="347">
        <f>'дети 5-ти лет К'!BF73</f>
        <v>1</v>
      </c>
      <c r="E245" s="794"/>
      <c r="F245" s="347">
        <f>'дети 5-ти лет Т'!BF73</f>
        <v>1</v>
      </c>
      <c r="G245" s="794"/>
    </row>
    <row r="246" spans="2:7" x14ac:dyDescent="0.3">
      <c r="B246" s="629"/>
      <c r="C246" s="310"/>
      <c r="D246" s="347">
        <f>'дети 5-ти лет К'!BG73</f>
        <v>0</v>
      </c>
      <c r="E246" s="794"/>
      <c r="F246" s="347">
        <f>'дети 5-ти лет Т'!BG73</f>
        <v>0</v>
      </c>
      <c r="G246" s="794"/>
    </row>
    <row r="247" spans="2:7" x14ac:dyDescent="0.3">
      <c r="B247" s="630"/>
      <c r="C247" s="310"/>
      <c r="D247" s="347">
        <f>'дети 5-ти лет К'!BH73</f>
        <v>0</v>
      </c>
      <c r="E247" s="794"/>
      <c r="F247" s="347">
        <f>'дети 5-ти лет Т'!BH73</f>
        <v>0</v>
      </c>
      <c r="G247" s="794"/>
    </row>
    <row r="248" spans="2:7" x14ac:dyDescent="0.3">
      <c r="B248" s="628">
        <v>20</v>
      </c>
      <c r="C248" s="310"/>
      <c r="D248" s="347">
        <f>'дети 5-ти лет К'!BI73</f>
        <v>1</v>
      </c>
      <c r="E248" s="794"/>
      <c r="F248" s="347">
        <f>'дети 5-ти лет Т'!BI73</f>
        <v>0</v>
      </c>
      <c r="G248" s="794"/>
    </row>
    <row r="249" spans="2:7" x14ac:dyDescent="0.3">
      <c r="B249" s="629"/>
      <c r="C249" s="310"/>
      <c r="D249" s="347">
        <f>'дети 5-ти лет К'!BJ73</f>
        <v>0</v>
      </c>
      <c r="E249" s="794"/>
      <c r="F249" s="347">
        <f>'дети 5-ти лет Т'!BJ73</f>
        <v>1</v>
      </c>
      <c r="G249" s="794"/>
    </row>
    <row r="250" spans="2:7" x14ac:dyDescent="0.3">
      <c r="B250" s="630"/>
      <c r="C250" s="310"/>
      <c r="D250" s="347">
        <f>'дети 5-ти лет К'!BK73</f>
        <v>0</v>
      </c>
      <c r="E250" s="794"/>
      <c r="F250" s="347">
        <f>'дети 5-ти лет Т'!BK73</f>
        <v>0</v>
      </c>
      <c r="G250" s="794"/>
    </row>
    <row r="251" spans="2:7" x14ac:dyDescent="0.3">
      <c r="B251" s="628">
        <v>21</v>
      </c>
      <c r="C251" s="310"/>
      <c r="D251" s="347">
        <f>'дети 5-ти лет К'!BL73</f>
        <v>0</v>
      </c>
      <c r="E251" s="794"/>
      <c r="F251" s="347">
        <f>'дети 5-ти лет Т'!BL73</f>
        <v>1</v>
      </c>
      <c r="G251" s="794"/>
    </row>
    <row r="252" spans="2:7" x14ac:dyDescent="0.3">
      <c r="B252" s="629"/>
      <c r="C252" s="310"/>
      <c r="D252" s="347">
        <f>'дети 5-ти лет К'!BM73</f>
        <v>1</v>
      </c>
      <c r="E252" s="794"/>
      <c r="F252" s="347">
        <f>'дети 5-ти лет Т'!BM73</f>
        <v>0</v>
      </c>
      <c r="G252" s="794"/>
    </row>
    <row r="253" spans="2:7" x14ac:dyDescent="0.3">
      <c r="B253" s="630"/>
      <c r="C253" s="310"/>
      <c r="D253" s="347">
        <f>'дети 5-ти лет К'!BN73</f>
        <v>0</v>
      </c>
      <c r="E253" s="794"/>
      <c r="F253" s="347">
        <f>'дети 5-ти лет Т'!BN73</f>
        <v>0</v>
      </c>
      <c r="G253" s="794"/>
    </row>
    <row r="254" spans="2:7" x14ac:dyDescent="0.3">
      <c r="B254" s="628">
        <v>22</v>
      </c>
      <c r="C254" s="310"/>
      <c r="D254" s="347">
        <f>'дети 5-ти лет К'!BO73</f>
        <v>0</v>
      </c>
      <c r="E254" s="794"/>
      <c r="F254" s="347">
        <f>'дети 5-ти лет Т'!BO73</f>
        <v>0</v>
      </c>
      <c r="G254" s="794"/>
    </row>
    <row r="255" spans="2:7" x14ac:dyDescent="0.3">
      <c r="B255" s="629"/>
      <c r="C255" s="310"/>
      <c r="D255" s="347">
        <f>'дети 5-ти лет К'!BP73</f>
        <v>1</v>
      </c>
      <c r="E255" s="794"/>
      <c r="F255" s="347">
        <f>'дети 5-ти лет Т'!BP73</f>
        <v>1</v>
      </c>
      <c r="G255" s="794"/>
    </row>
    <row r="256" spans="2:7" x14ac:dyDescent="0.3">
      <c r="B256" s="630"/>
      <c r="C256" s="310"/>
      <c r="D256" s="347">
        <f>'дети 5-ти лет К'!BQ73</f>
        <v>0</v>
      </c>
      <c r="E256" s="794"/>
      <c r="F256" s="347">
        <f>'дети 5-ти лет Т'!BQ73</f>
        <v>0</v>
      </c>
      <c r="G256" s="794"/>
    </row>
    <row r="257" spans="2:7" x14ac:dyDescent="0.3">
      <c r="B257" s="628">
        <v>23</v>
      </c>
      <c r="C257" s="310"/>
      <c r="D257" s="347">
        <f>'дети 5-ти лет К'!BR73</f>
        <v>0</v>
      </c>
      <c r="E257" s="794"/>
      <c r="F257" s="347">
        <f>'дети 5-ти лет Т'!BR73</f>
        <v>1</v>
      </c>
      <c r="G257" s="794"/>
    </row>
    <row r="258" spans="2:7" x14ac:dyDescent="0.3">
      <c r="B258" s="629"/>
      <c r="C258" s="310"/>
      <c r="D258" s="347">
        <f>'дети 5-ти лет К'!BS73</f>
        <v>1</v>
      </c>
      <c r="E258" s="794"/>
      <c r="F258" s="347">
        <f>'дети 5-ти лет Т'!BS73</f>
        <v>0</v>
      </c>
      <c r="G258" s="794"/>
    </row>
    <row r="259" spans="2:7" x14ac:dyDescent="0.3">
      <c r="B259" s="630"/>
      <c r="C259" s="310"/>
      <c r="D259" s="347">
        <f>'дети 5-ти лет К'!BT73</f>
        <v>0</v>
      </c>
      <c r="E259" s="794"/>
      <c r="F259" s="347">
        <f>'дети 5-ти лет Т'!BT73</f>
        <v>0</v>
      </c>
      <c r="G259" s="794"/>
    </row>
    <row r="260" spans="2:7" x14ac:dyDescent="0.3">
      <c r="B260" s="628">
        <v>24</v>
      </c>
      <c r="C260" s="310"/>
      <c r="D260" s="347">
        <f>'дети 5-ти лет К'!BU73</f>
        <v>0</v>
      </c>
      <c r="E260" s="794"/>
      <c r="F260" s="347">
        <f>'дети 5-ти лет Т'!BU73</f>
        <v>1</v>
      </c>
      <c r="G260" s="794"/>
    </row>
    <row r="261" spans="2:7" x14ac:dyDescent="0.3">
      <c r="B261" s="629"/>
      <c r="C261" s="310"/>
      <c r="D261" s="347">
        <f>'дети 5-ти лет К'!BV73</f>
        <v>1</v>
      </c>
      <c r="E261" s="794"/>
      <c r="F261" s="347">
        <f>'дети 5-ти лет Т'!BV73</f>
        <v>0</v>
      </c>
      <c r="G261" s="794"/>
    </row>
    <row r="262" spans="2:7" x14ac:dyDescent="0.3">
      <c r="B262" s="630"/>
      <c r="C262" s="310"/>
      <c r="D262" s="347">
        <f>'дети 5-ти лет К'!BW73</f>
        <v>0</v>
      </c>
      <c r="E262" s="794"/>
      <c r="F262" s="347">
        <f>'дети 5-ти лет Т'!BW73</f>
        <v>0</v>
      </c>
      <c r="G262" s="794"/>
    </row>
    <row r="263" spans="2:7" x14ac:dyDescent="0.3">
      <c r="B263" s="628">
        <v>25</v>
      </c>
      <c r="C263" s="310"/>
      <c r="D263" s="347">
        <f>'дети 5-ти лет К'!BX73</f>
        <v>0</v>
      </c>
      <c r="E263" s="794"/>
      <c r="F263" s="347">
        <f>'дети 5-ти лет Т'!BX73</f>
        <v>1</v>
      </c>
      <c r="G263" s="794"/>
    </row>
    <row r="264" spans="2:7" x14ac:dyDescent="0.3">
      <c r="B264" s="629"/>
      <c r="C264" s="310"/>
      <c r="D264" s="347">
        <f>'дети 5-ти лет К'!BY73</f>
        <v>1</v>
      </c>
      <c r="E264" s="794"/>
      <c r="F264" s="347">
        <f>'дети 5-ти лет Т'!BY73</f>
        <v>0</v>
      </c>
      <c r="G264" s="794"/>
    </row>
    <row r="265" spans="2:7" x14ac:dyDescent="0.3">
      <c r="B265" s="630"/>
      <c r="C265" s="310"/>
      <c r="D265" s="347">
        <f>'дети 5-ти лет К'!BZ73</f>
        <v>0</v>
      </c>
      <c r="E265" s="794"/>
      <c r="F265" s="347">
        <f>'дети 5-ти лет Т'!BZ73</f>
        <v>0</v>
      </c>
      <c r="G265" s="794"/>
    </row>
    <row r="266" spans="2:7" x14ac:dyDescent="0.3">
      <c r="B266" s="635">
        <v>26</v>
      </c>
      <c r="C266" s="310"/>
      <c r="D266" s="347">
        <f>'дети 5-ти лет К'!CA73</f>
        <v>0</v>
      </c>
      <c r="E266" s="794"/>
      <c r="F266" s="347">
        <f>'дети 5-ти лет Т'!CA73</f>
        <v>0</v>
      </c>
      <c r="G266" s="794"/>
    </row>
    <row r="267" spans="2:7" x14ac:dyDescent="0.3">
      <c r="B267" s="635"/>
      <c r="C267" s="310"/>
      <c r="D267" s="347">
        <f>'дети 5-ти лет К'!CB73</f>
        <v>1</v>
      </c>
      <c r="E267" s="794"/>
      <c r="F267" s="347">
        <f>'дети 5-ти лет Т'!CB73</f>
        <v>1</v>
      </c>
      <c r="G267" s="794"/>
    </row>
    <row r="268" spans="2:7" x14ac:dyDescent="0.3">
      <c r="B268" s="635"/>
      <c r="C268" s="310"/>
      <c r="D268" s="347">
        <f>'дети 5-ти лет К'!CC73</f>
        <v>0</v>
      </c>
      <c r="E268" s="794"/>
      <c r="F268" s="347">
        <f>'дети 5-ти лет Т'!CC73</f>
        <v>0</v>
      </c>
      <c r="G268" s="794"/>
    </row>
    <row r="269" spans="2:7" x14ac:dyDescent="0.3">
      <c r="B269" s="635">
        <v>27</v>
      </c>
      <c r="C269" s="310"/>
      <c r="D269" s="347">
        <f>'дети 5-ти лет К'!CD73</f>
        <v>0</v>
      </c>
      <c r="E269" s="794"/>
      <c r="F269" s="347">
        <f>'дети 5-ти лет Т'!CD73</f>
        <v>1</v>
      </c>
      <c r="G269" s="794"/>
    </row>
    <row r="270" spans="2:7" x14ac:dyDescent="0.3">
      <c r="B270" s="635"/>
      <c r="C270" s="310"/>
      <c r="D270" s="347">
        <f>'дети 5-ти лет К'!CE73</f>
        <v>1</v>
      </c>
      <c r="E270" s="794"/>
      <c r="F270" s="347">
        <f>'дети 5-ти лет Т'!CE73</f>
        <v>0</v>
      </c>
      <c r="G270" s="794"/>
    </row>
    <row r="271" spans="2:7" x14ac:dyDescent="0.3">
      <c r="B271" s="635"/>
      <c r="C271" s="310"/>
      <c r="D271" s="347">
        <f>'дети 5-ти лет К'!CF73</f>
        <v>0</v>
      </c>
      <c r="E271" s="794"/>
      <c r="F271" s="347">
        <f>'дети 5-ти лет Т'!CF73</f>
        <v>0</v>
      </c>
      <c r="G271" s="794"/>
    </row>
    <row r="272" spans="2:7" x14ac:dyDescent="0.3">
      <c r="B272" s="635">
        <v>28</v>
      </c>
      <c r="C272" s="310"/>
      <c r="D272" s="347">
        <f>'дети 5-ти лет К'!CG73</f>
        <v>0</v>
      </c>
      <c r="E272" s="794"/>
      <c r="F272" s="347">
        <f>'дети 5-ти лет Т'!CG73</f>
        <v>0</v>
      </c>
      <c r="G272" s="794"/>
    </row>
    <row r="273" spans="2:7" x14ac:dyDescent="0.3">
      <c r="B273" s="635"/>
      <c r="C273" s="310"/>
      <c r="D273" s="347">
        <f>'дети 5-ти лет К'!CH73</f>
        <v>1</v>
      </c>
      <c r="E273" s="794"/>
      <c r="F273" s="347">
        <f>'дети 5-ти лет Т'!CH73</f>
        <v>1</v>
      </c>
      <c r="G273" s="794"/>
    </row>
    <row r="274" spans="2:7" x14ac:dyDescent="0.3">
      <c r="B274" s="635"/>
      <c r="C274" s="310"/>
      <c r="D274" s="347">
        <f>'дети 5-ти лет К'!CI73</f>
        <v>0</v>
      </c>
      <c r="E274" s="794"/>
      <c r="F274" s="347">
        <f>'дети 5-ти лет Т'!CI73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Т'!CJ73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Т'!CK73</f>
        <v>1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Т'!CL73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Т'!CM73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Т'!CN73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Т'!CO73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Т'!CP73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Т'!CQ73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Т'!CR73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Т'!CS73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Т'!CT73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Т'!CU73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Т'!CV73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Т'!CW73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Т'!CX73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Т'!CY73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Т'!CZ73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Т'!DA73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Т'!DB73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Т'!DC73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Т'!DD73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Ф'!D132</f>
        <v>1</v>
      </c>
      <c r="D300" s="346">
        <f>'дети 5-ти лет К'!D132</f>
        <v>1</v>
      </c>
      <c r="E300" s="346">
        <f>'дети 5-ти лет П'!D132</f>
        <v>1</v>
      </c>
      <c r="F300" s="346">
        <f>'дети 5-ти лет Т'!D132</f>
        <v>1</v>
      </c>
      <c r="G300" s="346">
        <f>'дети 5-ти лет С'!D132</f>
        <v>1</v>
      </c>
    </row>
    <row r="301" spans="2:7" x14ac:dyDescent="0.3">
      <c r="B301" s="629"/>
      <c r="C301" s="346">
        <f>'дети 5-ти лет Ф'!E132</f>
        <v>0</v>
      </c>
      <c r="D301" s="346">
        <f>'дети 5-ти лет К'!E132</f>
        <v>0</v>
      </c>
      <c r="E301" s="346">
        <f>'дети 5-ти лет П'!E132</f>
        <v>0</v>
      </c>
      <c r="F301" s="346">
        <f>'дети 5-ти лет Т'!E132</f>
        <v>0</v>
      </c>
      <c r="G301" s="346">
        <f>'дети 5-ти лет С'!E132</f>
        <v>0</v>
      </c>
    </row>
    <row r="302" spans="2:7" x14ac:dyDescent="0.3">
      <c r="B302" s="630"/>
      <c r="C302" s="346">
        <f>'дети 5-ти лет Ф'!F132</f>
        <v>0</v>
      </c>
      <c r="D302" s="346">
        <f>'дети 5-ти лет К'!F132</f>
        <v>0</v>
      </c>
      <c r="E302" s="346">
        <f>'дети 5-ти лет П'!F132</f>
        <v>0</v>
      </c>
      <c r="F302" s="346">
        <f>'дети 5-ти лет Т'!F132</f>
        <v>0</v>
      </c>
      <c r="G302" s="346">
        <f>'дети 5-ти лет С'!F132</f>
        <v>0</v>
      </c>
    </row>
    <row r="303" spans="2:7" x14ac:dyDescent="0.3">
      <c r="B303" s="628">
        <v>2</v>
      </c>
      <c r="C303" s="346">
        <f>'дети 5-ти лет Ф'!G132</f>
        <v>1</v>
      </c>
      <c r="D303" s="346">
        <f>'дети 5-ти лет К'!G132</f>
        <v>1</v>
      </c>
      <c r="E303" s="346">
        <f>'дети 5-ти лет П'!G132</f>
        <v>1</v>
      </c>
      <c r="F303" s="346">
        <f>'дети 5-ти лет Т'!G132</f>
        <v>1</v>
      </c>
      <c r="G303" s="346">
        <f>'дети 5-ти лет С'!G132</f>
        <v>1</v>
      </c>
    </row>
    <row r="304" spans="2:7" x14ac:dyDescent="0.3">
      <c r="B304" s="629"/>
      <c r="C304" s="346">
        <f>'дети 5-ти лет Ф'!H132</f>
        <v>0</v>
      </c>
      <c r="D304" s="346">
        <f>'дети 5-ти лет К'!H132</f>
        <v>0</v>
      </c>
      <c r="E304" s="346">
        <f>'дети 5-ти лет П'!H132</f>
        <v>0</v>
      </c>
      <c r="F304" s="346">
        <f>'дети 5-ти лет Т'!H132</f>
        <v>0</v>
      </c>
      <c r="G304" s="346">
        <f>'дети 5-ти лет С'!H132</f>
        <v>0</v>
      </c>
    </row>
    <row r="305" spans="2:7" x14ac:dyDescent="0.3">
      <c r="B305" s="630"/>
      <c r="C305" s="346">
        <f>'дети 5-ти лет Ф'!I132</f>
        <v>0</v>
      </c>
      <c r="D305" s="346">
        <f>'дети 5-ти лет К'!I132</f>
        <v>0</v>
      </c>
      <c r="E305" s="346">
        <f>'дети 5-ти лет П'!I132</f>
        <v>0</v>
      </c>
      <c r="F305" s="346">
        <f>'дети 5-ти лет Т'!I132</f>
        <v>0</v>
      </c>
      <c r="G305" s="346">
        <f>'дети 5-ти лет С'!I132</f>
        <v>0</v>
      </c>
    </row>
    <row r="306" spans="2:7" x14ac:dyDescent="0.3">
      <c r="B306" s="628">
        <v>3</v>
      </c>
      <c r="C306" s="346">
        <f>'дети 5-ти лет Ф'!J132</f>
        <v>1</v>
      </c>
      <c r="D306" s="346">
        <f>'дети 5-ти лет К'!J132</f>
        <v>1</v>
      </c>
      <c r="E306" s="346">
        <f>'дети 5-ти лет П'!J132</f>
        <v>1</v>
      </c>
      <c r="F306" s="346">
        <f>'дети 5-ти лет Т'!J132</f>
        <v>1</v>
      </c>
      <c r="G306" s="346">
        <f>'дети 5-ти лет С'!J132</f>
        <v>1</v>
      </c>
    </row>
    <row r="307" spans="2:7" x14ac:dyDescent="0.3">
      <c r="B307" s="629"/>
      <c r="C307" s="346">
        <f>'дети 5-ти лет Ф'!K132</f>
        <v>0</v>
      </c>
      <c r="D307" s="346">
        <f>'дети 5-ти лет К'!K132</f>
        <v>0</v>
      </c>
      <c r="E307" s="346">
        <f>'дети 5-ти лет П'!K132</f>
        <v>0</v>
      </c>
      <c r="F307" s="346">
        <f>'дети 5-ти лет Т'!K132</f>
        <v>0</v>
      </c>
      <c r="G307" s="346">
        <f>'дети 5-ти лет С'!K132</f>
        <v>0</v>
      </c>
    </row>
    <row r="308" spans="2:7" x14ac:dyDescent="0.3">
      <c r="B308" s="630"/>
      <c r="C308" s="346">
        <f>'дети 5-ти лет Ф'!L132</f>
        <v>0</v>
      </c>
      <c r="D308" s="346">
        <f>'дети 5-ти лет К'!L132</f>
        <v>0</v>
      </c>
      <c r="E308" s="346">
        <f>'дети 5-ти лет П'!L132</f>
        <v>0</v>
      </c>
      <c r="F308" s="346">
        <f>'дети 5-ти лет Т'!L132</f>
        <v>0</v>
      </c>
      <c r="G308" s="346">
        <f>'дети 5-ти лет С'!L132</f>
        <v>0</v>
      </c>
    </row>
    <row r="309" spans="2:7" x14ac:dyDescent="0.3">
      <c r="B309" s="628">
        <v>4</v>
      </c>
      <c r="C309" s="346">
        <f>'дети 5-ти лет Ф'!M132</f>
        <v>1</v>
      </c>
      <c r="D309" s="346">
        <f>'дети 5-ти лет К'!M132</f>
        <v>1</v>
      </c>
      <c r="E309" s="346">
        <f>'дети 5-ти лет П'!M132</f>
        <v>1</v>
      </c>
      <c r="F309" s="346">
        <f>'дети 5-ти лет Т'!M132</f>
        <v>1</v>
      </c>
      <c r="G309" s="346">
        <f>'дети 5-ти лет С'!M132</f>
        <v>1</v>
      </c>
    </row>
    <row r="310" spans="2:7" x14ac:dyDescent="0.3">
      <c r="B310" s="629"/>
      <c r="C310" s="346">
        <f>'дети 5-ти лет Ф'!N132</f>
        <v>0</v>
      </c>
      <c r="D310" s="346">
        <f>'дети 5-ти лет К'!N132</f>
        <v>0</v>
      </c>
      <c r="E310" s="346">
        <f>'дети 5-ти лет П'!N132</f>
        <v>0</v>
      </c>
      <c r="F310" s="346">
        <f>'дети 5-ти лет Т'!N132</f>
        <v>0</v>
      </c>
      <c r="G310" s="346">
        <f>'дети 5-ти лет С'!N132</f>
        <v>0</v>
      </c>
    </row>
    <row r="311" spans="2:7" x14ac:dyDescent="0.3">
      <c r="B311" s="630"/>
      <c r="C311" s="346">
        <f>'дети 5-ти лет Ф'!O132</f>
        <v>0</v>
      </c>
      <c r="D311" s="346">
        <f>'дети 5-ти лет К'!O132</f>
        <v>0</v>
      </c>
      <c r="E311" s="346">
        <f>'дети 5-ти лет П'!O132</f>
        <v>0</v>
      </c>
      <c r="F311" s="346">
        <f>'дети 5-ти лет Т'!O132</f>
        <v>0</v>
      </c>
      <c r="G311" s="346">
        <f>'дети 5-ти лет С'!O132</f>
        <v>0</v>
      </c>
    </row>
    <row r="312" spans="2:7" x14ac:dyDescent="0.3">
      <c r="B312" s="628">
        <v>5</v>
      </c>
      <c r="C312" s="346">
        <f>'дети 5-ти лет Ф'!P132</f>
        <v>1</v>
      </c>
      <c r="D312" s="346">
        <f>'дети 5-ти лет К'!P132</f>
        <v>0</v>
      </c>
      <c r="E312" s="346">
        <f>'дети 5-ти лет П'!P132</f>
        <v>1</v>
      </c>
      <c r="F312" s="346">
        <f>'дети 5-ти лет Т'!P132</f>
        <v>1</v>
      </c>
      <c r="G312" s="346">
        <f>'дети 5-ти лет С'!P132</f>
        <v>1</v>
      </c>
    </row>
    <row r="313" spans="2:7" x14ac:dyDescent="0.3">
      <c r="B313" s="629"/>
      <c r="C313" s="346">
        <f>'дети 5-ти лет Ф'!Q132</f>
        <v>0</v>
      </c>
      <c r="D313" s="346">
        <f>'дети 5-ти лет К'!Q132</f>
        <v>1</v>
      </c>
      <c r="E313" s="346">
        <f>'дети 5-ти лет П'!Q132</f>
        <v>0</v>
      </c>
      <c r="F313" s="346">
        <f>'дети 5-ти лет Т'!Q132</f>
        <v>0</v>
      </c>
      <c r="G313" s="346">
        <f>'дети 5-ти лет С'!Q132</f>
        <v>0</v>
      </c>
    </row>
    <row r="314" spans="2:7" x14ac:dyDescent="0.3">
      <c r="B314" s="630"/>
      <c r="C314" s="346">
        <f>'дети 5-ти лет Ф'!R132</f>
        <v>0</v>
      </c>
      <c r="D314" s="346">
        <f>'дети 5-ти лет К'!R132</f>
        <v>0</v>
      </c>
      <c r="E314" s="346">
        <f>'дети 5-ти лет П'!R132</f>
        <v>0</v>
      </c>
      <c r="F314" s="346">
        <f>'дети 5-ти лет Т'!R132</f>
        <v>0</v>
      </c>
      <c r="G314" s="346">
        <f>'дети 5-ти лет С'!R132</f>
        <v>0</v>
      </c>
    </row>
    <row r="315" spans="2:7" x14ac:dyDescent="0.3">
      <c r="B315" s="628">
        <v>6</v>
      </c>
      <c r="C315" s="346">
        <f>'дети 5-ти лет Ф'!S132</f>
        <v>1</v>
      </c>
      <c r="D315" s="346">
        <f>'дети 5-ти лет К'!S132</f>
        <v>1</v>
      </c>
      <c r="E315" s="346">
        <f>'дети 5-ти лет П'!S132</f>
        <v>1</v>
      </c>
      <c r="F315" s="346">
        <f>'дети 5-ти лет Т'!S132</f>
        <v>1</v>
      </c>
      <c r="G315" s="346">
        <f>'дети 5-ти лет С'!S132</f>
        <v>1</v>
      </c>
    </row>
    <row r="316" spans="2:7" x14ac:dyDescent="0.3">
      <c r="B316" s="629"/>
      <c r="C316" s="346">
        <f>'дети 5-ти лет Ф'!T132</f>
        <v>0</v>
      </c>
      <c r="D316" s="346">
        <f>'дети 5-ти лет К'!T132</f>
        <v>0</v>
      </c>
      <c r="E316" s="346">
        <f>'дети 5-ти лет П'!T132</f>
        <v>0</v>
      </c>
      <c r="F316" s="346">
        <f>'дети 5-ти лет Т'!T132</f>
        <v>0</v>
      </c>
      <c r="G316" s="346">
        <f>'дети 5-ти лет С'!T132</f>
        <v>0</v>
      </c>
    </row>
    <row r="317" spans="2:7" x14ac:dyDescent="0.3">
      <c r="B317" s="630"/>
      <c r="C317" s="346">
        <f>'дети 5-ти лет Ф'!U132</f>
        <v>0</v>
      </c>
      <c r="D317" s="346">
        <f>'дети 5-ти лет К'!U132</f>
        <v>0</v>
      </c>
      <c r="E317" s="346">
        <f>'дети 5-ти лет П'!U132</f>
        <v>0</v>
      </c>
      <c r="F317" s="346">
        <f>'дети 5-ти лет Т'!U132</f>
        <v>0</v>
      </c>
      <c r="G317" s="346">
        <f>'дети 5-ти лет С'!U132</f>
        <v>0</v>
      </c>
    </row>
    <row r="318" spans="2:7" x14ac:dyDescent="0.3">
      <c r="B318" s="628">
        <v>7</v>
      </c>
      <c r="C318" s="346">
        <f>'дети 5-ти лет Ф'!V132</f>
        <v>1</v>
      </c>
      <c r="D318" s="346">
        <f>'дети 5-ти лет К'!V132</f>
        <v>1</v>
      </c>
      <c r="E318" s="346">
        <f>'дети 5-ти лет П'!V132</f>
        <v>1</v>
      </c>
      <c r="F318" s="346">
        <f>'дети 5-ти лет Т'!V132</f>
        <v>1</v>
      </c>
      <c r="G318" s="346">
        <f>'дети 5-ти лет С'!V132</f>
        <v>1</v>
      </c>
    </row>
    <row r="319" spans="2:7" x14ac:dyDescent="0.3">
      <c r="B319" s="629"/>
      <c r="C319" s="346">
        <f>'дети 5-ти лет Ф'!W132</f>
        <v>0</v>
      </c>
      <c r="D319" s="346">
        <f>'дети 5-ти лет Т'!W132</f>
        <v>0</v>
      </c>
      <c r="E319" s="346">
        <f>'дети 5-ти лет П'!W132</f>
        <v>0</v>
      </c>
      <c r="F319" s="346">
        <f>'дети 5-ти лет Т'!W132</f>
        <v>0</v>
      </c>
      <c r="G319" s="346">
        <f>'дети 5-ти лет С'!W132</f>
        <v>0</v>
      </c>
    </row>
    <row r="320" spans="2:7" x14ac:dyDescent="0.3">
      <c r="B320" s="630"/>
      <c r="C320" s="346">
        <f>'дети 5-ти лет Ф'!X132</f>
        <v>0</v>
      </c>
      <c r="D320" s="346">
        <f>'дети 5-ти лет К'!X132</f>
        <v>0</v>
      </c>
      <c r="E320" s="346">
        <f>'дети 5-ти лет П'!X132</f>
        <v>0</v>
      </c>
      <c r="F320" s="346">
        <f>'дети 5-ти лет Т'!X132</f>
        <v>0</v>
      </c>
      <c r="G320" s="346">
        <f>'дети 5-ти лет С'!X132</f>
        <v>0</v>
      </c>
    </row>
    <row r="321" spans="2:7" x14ac:dyDescent="0.3">
      <c r="B321" s="628">
        <v>8</v>
      </c>
      <c r="C321" s="309"/>
      <c r="D321" s="346">
        <f>'дети 5-ти лет К'!Y132</f>
        <v>1</v>
      </c>
      <c r="E321" s="793"/>
      <c r="F321" s="346">
        <f>'дети 5-ти лет Т'!Y132</f>
        <v>1</v>
      </c>
      <c r="G321" s="793"/>
    </row>
    <row r="322" spans="2:7" x14ac:dyDescent="0.3">
      <c r="B322" s="629"/>
      <c r="C322" s="310"/>
      <c r="D322" s="346">
        <f>'дети 5-ти лет К'!Z132</f>
        <v>0</v>
      </c>
      <c r="E322" s="794"/>
      <c r="F322" s="346">
        <f>'дети 5-ти лет Т'!Z132</f>
        <v>0</v>
      </c>
      <c r="G322" s="794"/>
    </row>
    <row r="323" spans="2:7" x14ac:dyDescent="0.3">
      <c r="B323" s="630"/>
      <c r="C323" s="310"/>
      <c r="D323" s="346">
        <f>'дети 5-ти лет К'!AA132</f>
        <v>0</v>
      </c>
      <c r="E323" s="794"/>
      <c r="F323" s="346">
        <f>'дети 5-ти лет Т'!AA132</f>
        <v>0</v>
      </c>
      <c r="G323" s="794"/>
    </row>
    <row r="324" spans="2:7" x14ac:dyDescent="0.3">
      <c r="B324" s="628">
        <v>9</v>
      </c>
      <c r="C324" s="310"/>
      <c r="D324" s="346">
        <f>'дети 5-ти лет К'!AB132</f>
        <v>1</v>
      </c>
      <c r="E324" s="794"/>
      <c r="F324" s="346">
        <f>'дети 5-ти лет Т'!AB132</f>
        <v>1</v>
      </c>
      <c r="G324" s="794"/>
    </row>
    <row r="325" spans="2:7" x14ac:dyDescent="0.3">
      <c r="B325" s="629"/>
      <c r="C325" s="310"/>
      <c r="D325" s="346">
        <f>'дети 5-ти лет К'!AC132</f>
        <v>0</v>
      </c>
      <c r="E325" s="794"/>
      <c r="F325" s="346">
        <f>'дети 5-ти лет Т'!AC132</f>
        <v>0</v>
      </c>
      <c r="G325" s="794"/>
    </row>
    <row r="326" spans="2:7" x14ac:dyDescent="0.3">
      <c r="B326" s="630"/>
      <c r="C326" s="310"/>
      <c r="D326" s="346">
        <f>'дети 5-ти лет К'!AD132</f>
        <v>0</v>
      </c>
      <c r="E326" s="794"/>
      <c r="F326" s="346">
        <f>'дети 5-ти лет Т'!AD132</f>
        <v>0</v>
      </c>
      <c r="G326" s="794"/>
    </row>
    <row r="327" spans="2:7" x14ac:dyDescent="0.3">
      <c r="B327" s="635">
        <v>10</v>
      </c>
      <c r="C327" s="310"/>
      <c r="D327" s="346">
        <f>'дети 5-ти лет К'!AE132</f>
        <v>1</v>
      </c>
      <c r="E327" s="794"/>
      <c r="F327" s="346">
        <f>'дети 5-ти лет Т'!AE132</f>
        <v>1</v>
      </c>
      <c r="G327" s="794"/>
    </row>
    <row r="328" spans="2:7" x14ac:dyDescent="0.3">
      <c r="B328" s="635"/>
      <c r="C328" s="310"/>
      <c r="D328" s="346">
        <f>'дети 5-ти лет К'!AF132</f>
        <v>0</v>
      </c>
      <c r="E328" s="794"/>
      <c r="F328" s="346">
        <f>'дети 5-ти лет Т'!AF132</f>
        <v>0</v>
      </c>
      <c r="G328" s="794"/>
    </row>
    <row r="329" spans="2:7" x14ac:dyDescent="0.3">
      <c r="B329" s="635"/>
      <c r="C329" s="310"/>
      <c r="D329" s="346">
        <f>'дети 5-ти лет К'!AG132</f>
        <v>0</v>
      </c>
      <c r="E329" s="794"/>
      <c r="F329" s="346">
        <f>'дети 5-ти лет Т'!AG132</f>
        <v>0</v>
      </c>
      <c r="G329" s="794"/>
    </row>
    <row r="330" spans="2:7" x14ac:dyDescent="0.3">
      <c r="B330" s="635">
        <v>11</v>
      </c>
      <c r="C330" s="310"/>
      <c r="D330" s="346">
        <f>'дети 5-ти лет К'!AH132</f>
        <v>1</v>
      </c>
      <c r="E330" s="794"/>
      <c r="F330" s="346">
        <f>'дети 5-ти лет Т'!AH132</f>
        <v>1</v>
      </c>
      <c r="G330" s="794"/>
    </row>
    <row r="331" spans="2:7" x14ac:dyDescent="0.3">
      <c r="B331" s="635"/>
      <c r="C331" s="310"/>
      <c r="D331" s="346">
        <f>'дети 5-ти лет К'!AI132</f>
        <v>0</v>
      </c>
      <c r="E331" s="794"/>
      <c r="F331" s="346">
        <f>'дети 5-ти лет Т'!AI132</f>
        <v>0</v>
      </c>
      <c r="G331" s="794"/>
    </row>
    <row r="332" spans="2:7" x14ac:dyDescent="0.3">
      <c r="B332" s="635"/>
      <c r="C332" s="310"/>
      <c r="D332" s="346">
        <f>'дети 5-ти лет К'!AJ132</f>
        <v>0</v>
      </c>
      <c r="E332" s="794"/>
      <c r="F332" s="346">
        <f>'дети 5-ти лет Т'!AJ132</f>
        <v>0</v>
      </c>
      <c r="G332" s="794"/>
    </row>
    <row r="333" spans="2:7" x14ac:dyDescent="0.3">
      <c r="B333" s="635">
        <v>12</v>
      </c>
      <c r="C333" s="310"/>
      <c r="D333" s="346">
        <f>'дети 5-ти лет К'!AK132</f>
        <v>1</v>
      </c>
      <c r="E333" s="794"/>
      <c r="F333" s="346">
        <f>'дети 5-ти лет Т'!AK132</f>
        <v>1</v>
      </c>
      <c r="G333" s="794"/>
    </row>
    <row r="334" spans="2:7" x14ac:dyDescent="0.3">
      <c r="B334" s="635"/>
      <c r="C334" s="310"/>
      <c r="D334" s="346">
        <f>'дети 5-ти лет К'!AL132</f>
        <v>0</v>
      </c>
      <c r="E334" s="794"/>
      <c r="F334" s="346">
        <f>'дети 5-ти лет Т'!AL132</f>
        <v>0</v>
      </c>
      <c r="G334" s="794"/>
    </row>
    <row r="335" spans="2:7" x14ac:dyDescent="0.3">
      <c r="B335" s="635"/>
      <c r="C335" s="310"/>
      <c r="D335" s="346">
        <f>'дети 5-ти лет К'!AM132</f>
        <v>0</v>
      </c>
      <c r="E335" s="794"/>
      <c r="F335" s="346">
        <f>'дети 5-ти лет Т'!AM132</f>
        <v>0</v>
      </c>
      <c r="G335" s="794"/>
    </row>
    <row r="336" spans="2:7" x14ac:dyDescent="0.3">
      <c r="B336" s="635">
        <v>13</v>
      </c>
      <c r="C336" s="310"/>
      <c r="D336" s="346">
        <f>'дети 5-ти лет К'!AN132</f>
        <v>1</v>
      </c>
      <c r="E336" s="794"/>
      <c r="F336" s="346">
        <f>'дети 5-ти лет Т'!AN132</f>
        <v>1</v>
      </c>
      <c r="G336" s="794"/>
    </row>
    <row r="337" spans="2:7" x14ac:dyDescent="0.3">
      <c r="B337" s="635"/>
      <c r="C337" s="310"/>
      <c r="D337" s="346">
        <f>'дети 5-ти лет К'!AO132</f>
        <v>0</v>
      </c>
      <c r="E337" s="794"/>
      <c r="F337" s="346">
        <f>'дети 5-ти лет Т'!AO132</f>
        <v>0</v>
      </c>
      <c r="G337" s="794"/>
    </row>
    <row r="338" spans="2:7" x14ac:dyDescent="0.3">
      <c r="B338" s="635"/>
      <c r="C338" s="310"/>
      <c r="D338" s="346">
        <f>'дети 5-ти лет К'!AP132</f>
        <v>0</v>
      </c>
      <c r="E338" s="794"/>
      <c r="F338" s="346">
        <f>'дети 5-ти лет Т'!AP132</f>
        <v>0</v>
      </c>
      <c r="G338" s="794"/>
    </row>
    <row r="339" spans="2:7" x14ac:dyDescent="0.3">
      <c r="B339" s="635">
        <v>14</v>
      </c>
      <c r="C339" s="310"/>
      <c r="D339" s="346">
        <f>'дети 5-ти лет К'!AQ132</f>
        <v>1</v>
      </c>
      <c r="E339" s="794"/>
      <c r="F339" s="346">
        <f>'дети 5-ти лет Т'!AQ132</f>
        <v>1</v>
      </c>
      <c r="G339" s="794"/>
    </row>
    <row r="340" spans="2:7" x14ac:dyDescent="0.3">
      <c r="B340" s="635"/>
      <c r="C340" s="310"/>
      <c r="D340" s="346">
        <f>'дети 5-ти лет К'!AR132</f>
        <v>0</v>
      </c>
      <c r="E340" s="794"/>
      <c r="F340" s="346">
        <f>'дети 5-ти лет Т'!AR132</f>
        <v>0</v>
      </c>
      <c r="G340" s="794"/>
    </row>
    <row r="341" spans="2:7" x14ac:dyDescent="0.3">
      <c r="B341" s="635"/>
      <c r="C341" s="310"/>
      <c r="D341" s="346">
        <f>'дети 5-ти лет К'!AS132</f>
        <v>0</v>
      </c>
      <c r="E341" s="794"/>
      <c r="F341" s="346">
        <f>'дети 5-ти лет Т'!AS132</f>
        <v>0</v>
      </c>
      <c r="G341" s="794"/>
    </row>
    <row r="342" spans="2:7" x14ac:dyDescent="0.3">
      <c r="B342" s="635">
        <v>15</v>
      </c>
      <c r="C342" s="310"/>
      <c r="D342" s="346">
        <f>'дети 5-ти лет К'!AT132</f>
        <v>1</v>
      </c>
      <c r="E342" s="794"/>
      <c r="F342" s="346">
        <f>'дети 5-ти лет Т'!AT132</f>
        <v>1</v>
      </c>
      <c r="G342" s="794"/>
    </row>
    <row r="343" spans="2:7" x14ac:dyDescent="0.3">
      <c r="B343" s="635"/>
      <c r="C343" s="310"/>
      <c r="D343" s="346">
        <f>'дети 5-ти лет К'!AU132</f>
        <v>0</v>
      </c>
      <c r="E343" s="794"/>
      <c r="F343" s="346">
        <f>'дети 5-ти лет Т'!AU132</f>
        <v>0</v>
      </c>
      <c r="G343" s="794"/>
    </row>
    <row r="344" spans="2:7" x14ac:dyDescent="0.3">
      <c r="B344" s="635"/>
      <c r="C344" s="310"/>
      <c r="D344" s="346">
        <f>'дети 5-ти лет К'!AV132</f>
        <v>0</v>
      </c>
      <c r="E344" s="794"/>
      <c r="F344" s="346">
        <f>'дети 5-ти лет Т'!AV132</f>
        <v>0</v>
      </c>
      <c r="G344" s="794"/>
    </row>
    <row r="345" spans="2:7" x14ac:dyDescent="0.3">
      <c r="B345" s="628">
        <v>16</v>
      </c>
      <c r="C345" s="310"/>
      <c r="D345" s="346">
        <f>'дети 5-ти лет К'!AW132</f>
        <v>0</v>
      </c>
      <c r="E345" s="794"/>
      <c r="F345" s="346">
        <f>'дети 5-ти лет Т'!AW132</f>
        <v>1</v>
      </c>
      <c r="G345" s="794"/>
    </row>
    <row r="346" spans="2:7" x14ac:dyDescent="0.3">
      <c r="B346" s="629"/>
      <c r="C346" s="310"/>
      <c r="D346" s="346">
        <f>'дети 5-ти лет К'!AX132</f>
        <v>1</v>
      </c>
      <c r="E346" s="794"/>
      <c r="F346" s="346">
        <f>'дети 5-ти лет Т'!AX132</f>
        <v>0</v>
      </c>
      <c r="G346" s="794"/>
    </row>
    <row r="347" spans="2:7" x14ac:dyDescent="0.3">
      <c r="B347" s="630"/>
      <c r="C347" s="310"/>
      <c r="D347" s="346">
        <f>'дети 5-ти лет К'!AY132</f>
        <v>0</v>
      </c>
      <c r="E347" s="794"/>
      <c r="F347" s="346">
        <f>'дети 5-ти лет Т'!AY132</f>
        <v>0</v>
      </c>
      <c r="G347" s="794"/>
    </row>
    <row r="348" spans="2:7" x14ac:dyDescent="0.3">
      <c r="B348" s="628">
        <v>17</v>
      </c>
      <c r="C348" s="310"/>
      <c r="D348" s="346">
        <f>'дети 5-ти лет К'!AZ132</f>
        <v>1</v>
      </c>
      <c r="E348" s="794"/>
      <c r="F348" s="346">
        <f>'дети 5-ти лет Т'!AZ132</f>
        <v>1</v>
      </c>
      <c r="G348" s="794"/>
    </row>
    <row r="349" spans="2:7" x14ac:dyDescent="0.3">
      <c r="B349" s="629"/>
      <c r="C349" s="310"/>
      <c r="D349" s="346">
        <f>'дети 5-ти лет К'!BA132</f>
        <v>0</v>
      </c>
      <c r="E349" s="794"/>
      <c r="F349" s="346">
        <f>'дети 5-ти лет Т'!BA132</f>
        <v>0</v>
      </c>
      <c r="G349" s="794"/>
    </row>
    <row r="350" spans="2:7" x14ac:dyDescent="0.3">
      <c r="B350" s="630"/>
      <c r="C350" s="310"/>
      <c r="D350" s="346">
        <f>'дети 5-ти лет К'!BB132</f>
        <v>0</v>
      </c>
      <c r="E350" s="794"/>
      <c r="F350" s="346">
        <f>'дети 5-ти лет Т'!BB132</f>
        <v>0</v>
      </c>
      <c r="G350" s="794"/>
    </row>
    <row r="351" spans="2:7" x14ac:dyDescent="0.3">
      <c r="B351" s="628">
        <v>18</v>
      </c>
      <c r="C351" s="310"/>
      <c r="D351" s="346">
        <f>'дети 5-ти лет К'!BC132</f>
        <v>1</v>
      </c>
      <c r="E351" s="794"/>
      <c r="F351" s="346">
        <f>'дети 5-ти лет Т'!BC132</f>
        <v>1</v>
      </c>
      <c r="G351" s="794"/>
    </row>
    <row r="352" spans="2:7" x14ac:dyDescent="0.3">
      <c r="B352" s="629"/>
      <c r="C352" s="310"/>
      <c r="D352" s="346">
        <f>'дети 5-ти лет К'!BD132</f>
        <v>0</v>
      </c>
      <c r="E352" s="794"/>
      <c r="F352" s="346">
        <f>'дети 5-ти лет Т'!BD132</f>
        <v>0</v>
      </c>
      <c r="G352" s="794"/>
    </row>
    <row r="353" spans="2:7" x14ac:dyDescent="0.3">
      <c r="B353" s="630"/>
      <c r="C353" s="310"/>
      <c r="D353" s="346">
        <f>'дети 5-ти лет К'!BE132</f>
        <v>0</v>
      </c>
      <c r="E353" s="794"/>
      <c r="F353" s="346">
        <f>'дети 5-ти лет Т'!BE132</f>
        <v>0</v>
      </c>
      <c r="G353" s="794"/>
    </row>
    <row r="354" spans="2:7" x14ac:dyDescent="0.3">
      <c r="B354" s="628">
        <v>19</v>
      </c>
      <c r="C354" s="310"/>
      <c r="D354" s="346">
        <f>'дети 5-ти лет К'!BF132</f>
        <v>0</v>
      </c>
      <c r="E354" s="794"/>
      <c r="F354" s="346">
        <f>'дети 5-ти лет Т'!BF132</f>
        <v>1</v>
      </c>
      <c r="G354" s="794"/>
    </row>
    <row r="355" spans="2:7" x14ac:dyDescent="0.3">
      <c r="B355" s="629"/>
      <c r="C355" s="310"/>
      <c r="D355" s="346">
        <f>'дети 5-ти лет К'!BG132</f>
        <v>1</v>
      </c>
      <c r="E355" s="794"/>
      <c r="F355" s="346">
        <f>'дети 5-ти лет Т'!BG132</f>
        <v>0</v>
      </c>
      <c r="G355" s="794"/>
    </row>
    <row r="356" spans="2:7" x14ac:dyDescent="0.3">
      <c r="B356" s="630"/>
      <c r="C356" s="310"/>
      <c r="D356" s="346">
        <f>'дети 5-ти лет К'!BH132</f>
        <v>0</v>
      </c>
      <c r="E356" s="794"/>
      <c r="F356" s="346">
        <f>'дети 5-ти лет Т'!BH132</f>
        <v>0</v>
      </c>
      <c r="G356" s="794"/>
    </row>
    <row r="357" spans="2:7" x14ac:dyDescent="0.3">
      <c r="B357" s="628">
        <v>20</v>
      </c>
      <c r="C357" s="310"/>
      <c r="D357" s="346">
        <f>'дети 5-ти лет К'!BI132</f>
        <v>1</v>
      </c>
      <c r="E357" s="794"/>
      <c r="F357" s="346">
        <f>'дети 5-ти лет Т'!BI132</f>
        <v>1</v>
      </c>
      <c r="G357" s="794"/>
    </row>
    <row r="358" spans="2:7" x14ac:dyDescent="0.3">
      <c r="B358" s="629"/>
      <c r="C358" s="310"/>
      <c r="D358" s="346">
        <f>'дети 5-ти лет К'!BJ132</f>
        <v>0</v>
      </c>
      <c r="E358" s="794"/>
      <c r="F358" s="346">
        <f>'дети 5-ти лет Т'!BJ132</f>
        <v>0</v>
      </c>
      <c r="G358" s="794"/>
    </row>
    <row r="359" spans="2:7" x14ac:dyDescent="0.3">
      <c r="B359" s="630"/>
      <c r="C359" s="310"/>
      <c r="D359" s="346">
        <f>'дети 5-ти лет К'!BK132</f>
        <v>0</v>
      </c>
      <c r="E359" s="794"/>
      <c r="F359" s="346">
        <f>'дети 5-ти лет Т'!BK132</f>
        <v>0</v>
      </c>
      <c r="G359" s="794"/>
    </row>
    <row r="360" spans="2:7" x14ac:dyDescent="0.3">
      <c r="B360" s="628">
        <v>21</v>
      </c>
      <c r="C360" s="310"/>
      <c r="D360" s="346">
        <f>'дети 5-ти лет К'!BL132</f>
        <v>1</v>
      </c>
      <c r="E360" s="794"/>
      <c r="F360" s="346">
        <f>'дети 5-ти лет Т'!BL132</f>
        <v>1</v>
      </c>
      <c r="G360" s="794"/>
    </row>
    <row r="361" spans="2:7" x14ac:dyDescent="0.3">
      <c r="B361" s="629"/>
      <c r="C361" s="310"/>
      <c r="D361" s="346">
        <f>'дети 5-ти лет К'!BM132</f>
        <v>0</v>
      </c>
      <c r="E361" s="794"/>
      <c r="F361" s="346">
        <f>'дети 5-ти лет Т'!BM132</f>
        <v>0</v>
      </c>
      <c r="G361" s="794"/>
    </row>
    <row r="362" spans="2:7" x14ac:dyDescent="0.3">
      <c r="B362" s="630"/>
      <c r="C362" s="310"/>
      <c r="D362" s="346">
        <f>'дети 5-ти лет К'!BN132</f>
        <v>0</v>
      </c>
      <c r="E362" s="794"/>
      <c r="F362" s="346">
        <f>'дети 5-ти лет Т'!BN132</f>
        <v>0</v>
      </c>
      <c r="G362" s="794"/>
    </row>
    <row r="363" spans="2:7" x14ac:dyDescent="0.3">
      <c r="B363" s="628">
        <v>22</v>
      </c>
      <c r="C363" s="310"/>
      <c r="D363" s="346">
        <f>'дети 5-ти лет К'!BO132</f>
        <v>0</v>
      </c>
      <c r="E363" s="794"/>
      <c r="F363" s="346">
        <f>'дети 5-ти лет Т'!BO132</f>
        <v>1</v>
      </c>
      <c r="G363" s="794"/>
    </row>
    <row r="364" spans="2:7" x14ac:dyDescent="0.3">
      <c r="B364" s="629"/>
      <c r="C364" s="310"/>
      <c r="D364" s="346">
        <f>'дети 5-ти лет К'!BP132</f>
        <v>1</v>
      </c>
      <c r="E364" s="794"/>
      <c r="F364" s="346">
        <f>'дети 5-ти лет Т'!BP132</f>
        <v>0</v>
      </c>
      <c r="G364" s="794"/>
    </row>
    <row r="365" spans="2:7" x14ac:dyDescent="0.3">
      <c r="B365" s="630"/>
      <c r="C365" s="310"/>
      <c r="D365" s="346">
        <f>'дети 5-ти лет К'!BQ132</f>
        <v>0</v>
      </c>
      <c r="E365" s="794"/>
      <c r="F365" s="346">
        <f>'дети 5-ти лет Т'!BQ132</f>
        <v>0</v>
      </c>
      <c r="G365" s="794"/>
    </row>
    <row r="366" spans="2:7" x14ac:dyDescent="0.3">
      <c r="B366" s="628">
        <v>23</v>
      </c>
      <c r="C366" s="310"/>
      <c r="D366" s="346">
        <f>'дети 5-ти лет К'!BR132</f>
        <v>1</v>
      </c>
      <c r="E366" s="794"/>
      <c r="F366" s="346">
        <f>'дети 5-ти лет Т'!BR132</f>
        <v>1</v>
      </c>
      <c r="G366" s="794"/>
    </row>
    <row r="367" spans="2:7" x14ac:dyDescent="0.3">
      <c r="B367" s="629"/>
      <c r="C367" s="310"/>
      <c r="D367" s="346">
        <f>'дети 5-ти лет К'!BS132</f>
        <v>0</v>
      </c>
      <c r="E367" s="794"/>
      <c r="F367" s="346">
        <f>'дети 5-ти лет Т'!BS132</f>
        <v>0</v>
      </c>
      <c r="G367" s="794"/>
    </row>
    <row r="368" spans="2:7" x14ac:dyDescent="0.3">
      <c r="B368" s="630"/>
      <c r="C368" s="310"/>
      <c r="D368" s="346">
        <f>'дети 5-ти лет К'!BT132</f>
        <v>0</v>
      </c>
      <c r="E368" s="794"/>
      <c r="F368" s="346">
        <f>'дети 5-ти лет Т'!BT132</f>
        <v>0</v>
      </c>
      <c r="G368" s="794"/>
    </row>
    <row r="369" spans="2:7" x14ac:dyDescent="0.3">
      <c r="B369" s="628">
        <v>24</v>
      </c>
      <c r="C369" s="310"/>
      <c r="D369" s="346">
        <f>'дети 5-ти лет К'!BU132</f>
        <v>1</v>
      </c>
      <c r="E369" s="794"/>
      <c r="F369" s="346">
        <f>'дети 5-ти лет Т'!BU132</f>
        <v>1</v>
      </c>
      <c r="G369" s="794"/>
    </row>
    <row r="370" spans="2:7" x14ac:dyDescent="0.3">
      <c r="B370" s="629"/>
      <c r="C370" s="310"/>
      <c r="D370" s="346">
        <f>'дети 5-ти лет К'!BV132</f>
        <v>0</v>
      </c>
      <c r="E370" s="794"/>
      <c r="F370" s="346">
        <f>'дети 5-ти лет Т'!BV132</f>
        <v>0</v>
      </c>
      <c r="G370" s="794"/>
    </row>
    <row r="371" spans="2:7" x14ac:dyDescent="0.3">
      <c r="B371" s="630"/>
      <c r="C371" s="310"/>
      <c r="D371" s="346">
        <f>'дети 5-ти лет К'!BW132</f>
        <v>0</v>
      </c>
      <c r="E371" s="794"/>
      <c r="F371" s="346">
        <f>'дети 5-ти лет Т'!BW132</f>
        <v>0</v>
      </c>
      <c r="G371" s="794"/>
    </row>
    <row r="372" spans="2:7" x14ac:dyDescent="0.3">
      <c r="B372" s="628">
        <v>25</v>
      </c>
      <c r="C372" s="310"/>
      <c r="D372" s="346">
        <f>'дети 5-ти лет К'!BX132</f>
        <v>0</v>
      </c>
      <c r="E372" s="794"/>
      <c r="F372" s="346">
        <f>'дети 5-ти лет Т'!BX132</f>
        <v>1</v>
      </c>
      <c r="G372" s="794"/>
    </row>
    <row r="373" spans="2:7" x14ac:dyDescent="0.3">
      <c r="B373" s="629"/>
      <c r="C373" s="310"/>
      <c r="D373" s="346">
        <f>'дети 5-ти лет К'!BY132</f>
        <v>1</v>
      </c>
      <c r="E373" s="794"/>
      <c r="F373" s="346">
        <f>'дети 5-ти лет Т'!BY132</f>
        <v>0</v>
      </c>
      <c r="G373" s="794"/>
    </row>
    <row r="374" spans="2:7" x14ac:dyDescent="0.3">
      <c r="B374" s="630"/>
      <c r="C374" s="310"/>
      <c r="D374" s="346">
        <f>'дети 5-ти лет К'!BZ132</f>
        <v>0</v>
      </c>
      <c r="E374" s="794"/>
      <c r="F374" s="346">
        <f>'дети 5-ти лет Т'!BZ132</f>
        <v>0</v>
      </c>
      <c r="G374" s="794"/>
    </row>
    <row r="375" spans="2:7" x14ac:dyDescent="0.3">
      <c r="B375" s="635">
        <v>26</v>
      </c>
      <c r="C375" s="310"/>
      <c r="D375" s="346">
        <f>'дети 5-ти лет К'!CA132</f>
        <v>1</v>
      </c>
      <c r="E375" s="794"/>
      <c r="F375" s="346">
        <f>'дети 5-ти лет Т'!CA132</f>
        <v>1</v>
      </c>
      <c r="G375" s="794"/>
    </row>
    <row r="376" spans="2:7" x14ac:dyDescent="0.3">
      <c r="B376" s="635"/>
      <c r="C376" s="310"/>
      <c r="D376" s="346">
        <f>'дети 5-ти лет К'!CB132</f>
        <v>0</v>
      </c>
      <c r="E376" s="794"/>
      <c r="F376" s="346">
        <f>'дети 5-ти лет Т'!CB132</f>
        <v>0</v>
      </c>
      <c r="G376" s="794"/>
    </row>
    <row r="377" spans="2:7" x14ac:dyDescent="0.3">
      <c r="B377" s="635"/>
      <c r="C377" s="310"/>
      <c r="D377" s="346">
        <f>'дети 5-ти лет К'!CC132</f>
        <v>0</v>
      </c>
      <c r="E377" s="794"/>
      <c r="F377" s="346">
        <f>'дети 5-ти лет Т'!CC132</f>
        <v>0</v>
      </c>
      <c r="G377" s="794"/>
    </row>
    <row r="378" spans="2:7" x14ac:dyDescent="0.3">
      <c r="B378" s="635">
        <v>27</v>
      </c>
      <c r="C378" s="310"/>
      <c r="D378" s="346">
        <f>'дети 5-ти лет К'!CD132</f>
        <v>1</v>
      </c>
      <c r="E378" s="794"/>
      <c r="F378" s="346">
        <f>'дети 5-ти лет Т'!CD132</f>
        <v>1</v>
      </c>
      <c r="G378" s="794"/>
    </row>
    <row r="379" spans="2:7" x14ac:dyDescent="0.3">
      <c r="B379" s="635"/>
      <c r="C379" s="310"/>
      <c r="D379" s="346">
        <f>'дети 5-ти лет К'!CE132</f>
        <v>0</v>
      </c>
      <c r="E379" s="794"/>
      <c r="F379" s="346">
        <f>'дети 5-ти лет Т'!CE132</f>
        <v>0</v>
      </c>
      <c r="G379" s="794"/>
    </row>
    <row r="380" spans="2:7" x14ac:dyDescent="0.3">
      <c r="B380" s="635"/>
      <c r="C380" s="310"/>
      <c r="D380" s="346">
        <f>'дети 5-ти лет К'!CF132</f>
        <v>0</v>
      </c>
      <c r="E380" s="794"/>
      <c r="F380" s="346">
        <f>'дети 5-ти лет Т'!CF132</f>
        <v>0</v>
      </c>
      <c r="G380" s="794"/>
    </row>
    <row r="381" spans="2:7" x14ac:dyDescent="0.3">
      <c r="B381" s="635">
        <v>28</v>
      </c>
      <c r="C381" s="310"/>
      <c r="D381" s="346">
        <f>'дети 5-ти лет К'!CG132</f>
        <v>0</v>
      </c>
      <c r="E381" s="794"/>
      <c r="F381" s="346">
        <f>'дети 5-ти лет Т'!CG132</f>
        <v>1</v>
      </c>
      <c r="G381" s="794"/>
    </row>
    <row r="382" spans="2:7" x14ac:dyDescent="0.3">
      <c r="B382" s="635"/>
      <c r="C382" s="310"/>
      <c r="D382" s="346">
        <f>'дети 5-ти лет К'!CH132</f>
        <v>1</v>
      </c>
      <c r="E382" s="794"/>
      <c r="F382" s="346">
        <f>'дети 5-ти лет Т'!CH132</f>
        <v>0</v>
      </c>
      <c r="G382" s="794"/>
    </row>
    <row r="383" spans="2:7" x14ac:dyDescent="0.3">
      <c r="B383" s="635"/>
      <c r="C383" s="310"/>
      <c r="D383" s="346">
        <f>'дети 5-ти лет К'!CI132</f>
        <v>0</v>
      </c>
      <c r="E383" s="794"/>
      <c r="F383" s="346">
        <f>'дети 5-ти лет Т'!CI132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Т'!CJ132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Т'!CK132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Т'!CL132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Т'!CM132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Т'!CN132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Т'!CO132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Т'!CP132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Т'!CQ132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Т'!CR132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Т'!CS132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Т'!CT132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Т'!CU132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Т'!CV132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Т'!CW132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Т'!CX132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Т'!CY132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Т'!CZ132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Т'!DA132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Т'!DB132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Т'!DC132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Т'!DD132</f>
        <v>0</v>
      </c>
      <c r="G404" s="795"/>
    </row>
    <row r="405" spans="2:7" x14ac:dyDescent="0.3">
      <c r="B405" s="223">
        <f>СВОД3!V27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Ф'!C28</f>
        <v>Рыспеков Назар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Ф'!A28</f>
        <v>43332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str">
        <f>IF(D316="","",VLOOKUP(D316,$AS$567:$AT$569,2,TRUE))</f>
        <v xml:space="preserve">Продолжать учить пересказывать рассказы частично последовательно   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str">
        <f>IF(D116="","",VLOOKUP(D116,$M$517:$N$519,2,TRUE))</f>
        <v xml:space="preserve">Закреплять навыки соблюдения последовательности сюжетной линии при повторении содержания
произведения
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str">
        <f>IF(D218="","",VLOOKUP(D218,$Y$571:$Z$573,2,TRUE))</f>
        <v xml:space="preserve">Закреплять умение пересказывать 
рассказ  самостоятельно 
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e">
        <f>IF(F131="","",VLOOKUP(F131,$AQ$533:$AR$535,2,TRUE))</f>
        <v>#N/A</v>
      </c>
      <c r="D63" s="257" t="str">
        <f>IF(F132="","",VLOOKUP(F132,$AS$533:$AT$535,2,TRUE))</f>
        <v>Продолжать учить соблюдать правила безопасности при лепке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e">
        <f>IF(F134="","",VLOOKUP(F134,$M$537:$N$539,2,TRUE))</f>
        <v>#N/A</v>
      </c>
      <c r="D64" s="257" t="str">
        <f>IF(F135="","",VLOOKUP(F135,$O$537:$P$539,2,TRUE))</f>
        <v>Продолжать учить правильно держить ножницы и пользоваться ими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Ф'!D28</f>
        <v>0</v>
      </c>
      <c r="D98" s="346">
        <f>'дети 5-ти лет К'!D28</f>
        <v>1</v>
      </c>
      <c r="E98" s="346">
        <f>'дети 5-ти лет П'!D28</f>
        <v>1</v>
      </c>
      <c r="F98" s="346">
        <f>'дети 5-ти лет Т'!D28</f>
        <v>1</v>
      </c>
      <c r="G98" s="346">
        <f>'дети 5-ти лет С'!D28</f>
        <v>0</v>
      </c>
    </row>
    <row r="99" spans="2:7" ht="15" customHeight="1" x14ac:dyDescent="0.3">
      <c r="B99" s="629"/>
      <c r="C99" s="346">
        <f>'дети 5-ти лет Ф'!E28</f>
        <v>1</v>
      </c>
      <c r="D99" s="346">
        <f>'дети 5-ти лет К'!E28</f>
        <v>0</v>
      </c>
      <c r="E99" s="346">
        <f>'дети 5-ти лет П'!E28</f>
        <v>0</v>
      </c>
      <c r="F99" s="346">
        <f>'дети 5-ти лет Т'!E28</f>
        <v>0</v>
      </c>
      <c r="G99" s="346">
        <f>'дети 5-ти лет С'!E28</f>
        <v>1</v>
      </c>
    </row>
    <row r="100" spans="2:7" ht="15" customHeight="1" x14ac:dyDescent="0.3">
      <c r="B100" s="630"/>
      <c r="C100" s="346">
        <f>'дети 5-ти лет Ф'!F28</f>
        <v>0</v>
      </c>
      <c r="D100" s="346">
        <f>'дети 5-ти лет К'!F28</f>
        <v>0</v>
      </c>
      <c r="E100" s="346">
        <f>'дети 5-ти лет П'!F28</f>
        <v>0</v>
      </c>
      <c r="F100" s="346">
        <f>'дети 5-ти лет Т'!F28</f>
        <v>0</v>
      </c>
      <c r="G100" s="346">
        <f>'дети 5-ти лет С'!F28</f>
        <v>0</v>
      </c>
    </row>
    <row r="101" spans="2:7" ht="15" customHeight="1" x14ac:dyDescent="0.3">
      <c r="B101" s="628">
        <v>2</v>
      </c>
      <c r="C101" s="346">
        <f>'дети 5-ти лет Ф'!G28</f>
        <v>0</v>
      </c>
      <c r="D101" s="346">
        <f>'дети 5-ти лет К'!G28</f>
        <v>0</v>
      </c>
      <c r="E101" s="346">
        <f>'дети 5-ти лет П'!G28</f>
        <v>1</v>
      </c>
      <c r="F101" s="346">
        <f>'дети 5-ти лет Т'!G28</f>
        <v>1</v>
      </c>
      <c r="G101" s="346">
        <f>'дети 5-ти лет С'!G28</f>
        <v>1</v>
      </c>
    </row>
    <row r="102" spans="2:7" ht="15" customHeight="1" x14ac:dyDescent="0.3">
      <c r="B102" s="629"/>
      <c r="C102" s="346">
        <f>'дети 5-ти лет Ф'!H28</f>
        <v>1</v>
      </c>
      <c r="D102" s="346">
        <f>'дети 5-ти лет К'!H28</f>
        <v>1</v>
      </c>
      <c r="E102" s="346">
        <f>'дети 5-ти лет П'!H28</f>
        <v>0</v>
      </c>
      <c r="F102" s="346">
        <f>'дети 5-ти лет Т'!H28</f>
        <v>0</v>
      </c>
      <c r="G102" s="346">
        <f>'дети 5-ти лет С'!H28</f>
        <v>0</v>
      </c>
    </row>
    <row r="103" spans="2:7" ht="15" customHeight="1" x14ac:dyDescent="0.3">
      <c r="B103" s="630"/>
      <c r="C103" s="346">
        <f>'дети 5-ти лет Ф'!I28</f>
        <v>0</v>
      </c>
      <c r="D103" s="346">
        <f>'дети 5-ти лет К'!I28</f>
        <v>0</v>
      </c>
      <c r="E103" s="346">
        <f>'дети 5-ти лет П'!I28</f>
        <v>0</v>
      </c>
      <c r="F103" s="346">
        <f>'дети 5-ти лет Т'!I28</f>
        <v>0</v>
      </c>
      <c r="G103" s="346">
        <f>'дети 5-ти лет С'!I28</f>
        <v>0</v>
      </c>
    </row>
    <row r="104" spans="2:7" ht="15" customHeight="1" x14ac:dyDescent="0.3">
      <c r="B104" s="628">
        <v>3</v>
      </c>
      <c r="C104" s="346">
        <f>'дети 5-ти лет Ф'!J28</f>
        <v>0</v>
      </c>
      <c r="D104" s="346">
        <f>'дети 5-ти лет К'!J28</f>
        <v>1</v>
      </c>
      <c r="E104" s="346">
        <f>'дети 5-ти лет П'!J28</f>
        <v>1</v>
      </c>
      <c r="F104" s="346">
        <f>'дети 5-ти лет Т'!J28</f>
        <v>0</v>
      </c>
      <c r="G104" s="346">
        <f>'дети 5-ти лет С'!J28</f>
        <v>0</v>
      </c>
    </row>
    <row r="105" spans="2:7" ht="15" customHeight="1" x14ac:dyDescent="0.3">
      <c r="B105" s="629"/>
      <c r="C105" s="346">
        <f>'дети 5-ти лет Ф'!K28</f>
        <v>1</v>
      </c>
      <c r="D105" s="346">
        <f>'дети 5-ти лет К'!K28</f>
        <v>0</v>
      </c>
      <c r="E105" s="346">
        <f>'дети 5-ти лет П'!K28</f>
        <v>0</v>
      </c>
      <c r="F105" s="346">
        <f>'дети 5-ти лет Т'!K28</f>
        <v>1</v>
      </c>
      <c r="G105" s="346">
        <f>'дети 5-ти лет С'!K28</f>
        <v>1</v>
      </c>
    </row>
    <row r="106" spans="2:7" ht="15" customHeight="1" x14ac:dyDescent="0.3">
      <c r="B106" s="630"/>
      <c r="C106" s="346">
        <f>'дети 5-ти лет Ф'!L28</f>
        <v>0</v>
      </c>
      <c r="D106" s="346">
        <f>'дети 5-ти лет К'!L28</f>
        <v>0</v>
      </c>
      <c r="E106" s="346">
        <f>'дети 5-ти лет П'!L28</f>
        <v>0</v>
      </c>
      <c r="F106" s="346">
        <f>'дети 5-ти лет Т'!L28</f>
        <v>0</v>
      </c>
      <c r="G106" s="346">
        <f>'дети 5-ти лет С'!L28</f>
        <v>0</v>
      </c>
    </row>
    <row r="107" spans="2:7" ht="15" customHeight="1" x14ac:dyDescent="0.3">
      <c r="B107" s="628">
        <v>4</v>
      </c>
      <c r="C107" s="346">
        <f>'дети 5-ти лет Ф'!M28</f>
        <v>0</v>
      </c>
      <c r="D107" s="346">
        <f>'дети 5-ти лет К'!M28</f>
        <v>0</v>
      </c>
      <c r="E107" s="346">
        <f>'дети 5-ти лет П'!M28</f>
        <v>1</v>
      </c>
      <c r="F107" s="346">
        <f>'дети 5-ти лет Т'!M28</f>
        <v>1</v>
      </c>
      <c r="G107" s="346">
        <f>'дети 5-ти лет С'!M28</f>
        <v>0</v>
      </c>
    </row>
    <row r="108" spans="2:7" ht="15" customHeight="1" x14ac:dyDescent="0.3">
      <c r="B108" s="629"/>
      <c r="C108" s="346">
        <f>'дети 5-ти лет Ф'!N28</f>
        <v>1</v>
      </c>
      <c r="D108" s="346">
        <f>'дети 5-ти лет К'!N28</f>
        <v>1</v>
      </c>
      <c r="E108" s="346">
        <f>'дети 5-ти лет П'!N28</f>
        <v>0</v>
      </c>
      <c r="F108" s="346">
        <f>'дети 5-ти лет Т'!N28</f>
        <v>0</v>
      </c>
      <c r="G108" s="346">
        <f>'дети 5-ти лет С'!N28</f>
        <v>1</v>
      </c>
    </row>
    <row r="109" spans="2:7" ht="15" customHeight="1" x14ac:dyDescent="0.3">
      <c r="B109" s="630"/>
      <c r="C109" s="346">
        <f>'дети 5-ти лет Ф'!O28</f>
        <v>0</v>
      </c>
      <c r="D109" s="346">
        <f>'дети 5-ти лет К'!O28</f>
        <v>0</v>
      </c>
      <c r="E109" s="346">
        <f>'дети 5-ти лет П'!O28</f>
        <v>0</v>
      </c>
      <c r="F109" s="346">
        <f>'дети 5-ти лет Т'!O28</f>
        <v>0</v>
      </c>
      <c r="G109" s="346">
        <f>'дети 5-ти лет С'!O28</f>
        <v>0</v>
      </c>
    </row>
    <row r="110" spans="2:7" ht="15" customHeight="1" x14ac:dyDescent="0.3">
      <c r="B110" s="628">
        <v>5</v>
      </c>
      <c r="C110" s="346">
        <f>'дети 5-ти лет Ф'!P28</f>
        <v>0</v>
      </c>
      <c r="D110" s="346">
        <f>'дети 5-ти лет К'!P28</f>
        <v>0</v>
      </c>
      <c r="E110" s="346">
        <f>'дети 5-ти лет П'!P28</f>
        <v>0</v>
      </c>
      <c r="F110" s="346">
        <f>'дети 5-ти лет Т'!P28</f>
        <v>1</v>
      </c>
      <c r="G110" s="346">
        <f>'дети 5-ти лет С'!P28</f>
        <v>1</v>
      </c>
    </row>
    <row r="111" spans="2:7" ht="15" customHeight="1" x14ac:dyDescent="0.3">
      <c r="B111" s="629"/>
      <c r="C111" s="346">
        <f>'дети 5-ти лет Ф'!Q28</f>
        <v>1</v>
      </c>
      <c r="D111" s="346">
        <f>'дети 5-ти лет К'!Q28</f>
        <v>1</v>
      </c>
      <c r="E111" s="346">
        <f>'дети 5-ти лет П'!Q28</f>
        <v>1</v>
      </c>
      <c r="F111" s="346">
        <f>'дети 5-ти лет Т'!Q28</f>
        <v>0</v>
      </c>
      <c r="G111" s="346">
        <f>'дети 5-ти лет С'!Q28</f>
        <v>0</v>
      </c>
    </row>
    <row r="112" spans="2:7" ht="15" customHeight="1" x14ac:dyDescent="0.3">
      <c r="B112" s="630"/>
      <c r="C112" s="346">
        <f>'дети 5-ти лет Ф'!R28</f>
        <v>0</v>
      </c>
      <c r="D112" s="346">
        <f>'дети 5-ти лет К'!R28</f>
        <v>0</v>
      </c>
      <c r="E112" s="346">
        <f>'дети 5-ти лет П'!R28</f>
        <v>0</v>
      </c>
      <c r="F112" s="346">
        <f>'дети 5-ти лет Т'!R28</f>
        <v>0</v>
      </c>
      <c r="G112" s="346">
        <f>'дети 5-ти лет С'!R28</f>
        <v>0</v>
      </c>
    </row>
    <row r="113" spans="2:7" ht="15" customHeight="1" x14ac:dyDescent="0.3">
      <c r="B113" s="628">
        <v>6</v>
      </c>
      <c r="C113" s="346">
        <f>'дети 5-ти лет Ф'!S28</f>
        <v>1</v>
      </c>
      <c r="D113" s="346">
        <f>'дети 5-ти лет К'!S28</f>
        <v>1</v>
      </c>
      <c r="E113" s="346">
        <f>'дети 5-ти лет П'!S28</f>
        <v>1</v>
      </c>
      <c r="F113" s="346">
        <f>'дети 5-ти лет Т'!S28</f>
        <v>1</v>
      </c>
      <c r="G113" s="346">
        <f>'дети 5-ти лет С'!S28</f>
        <v>1</v>
      </c>
    </row>
    <row r="114" spans="2:7" ht="15" customHeight="1" x14ac:dyDescent="0.3">
      <c r="B114" s="629"/>
      <c r="C114" s="346">
        <f>'дети 5-ти лет Ф'!T28</f>
        <v>0</v>
      </c>
      <c r="D114" s="346">
        <f>'дети 5-ти лет К'!T28</f>
        <v>0</v>
      </c>
      <c r="E114" s="346">
        <f>'дети 5-ти лет П'!T28</f>
        <v>0</v>
      </c>
      <c r="F114" s="346">
        <f>'дети 5-ти лет Т'!T28</f>
        <v>0</v>
      </c>
      <c r="G114" s="346">
        <f>'дети 5-ти лет С'!T28</f>
        <v>0</v>
      </c>
    </row>
    <row r="115" spans="2:7" ht="15" customHeight="1" x14ac:dyDescent="0.3">
      <c r="B115" s="630"/>
      <c r="C115" s="346">
        <f>'дети 5-ти лет Ф'!U28</f>
        <v>0</v>
      </c>
      <c r="D115" s="346">
        <f>'дети 5-ти лет К'!U28</f>
        <v>0</v>
      </c>
      <c r="E115" s="346">
        <f>'дети 5-ти лет П'!U28</f>
        <v>0</v>
      </c>
      <c r="F115" s="346">
        <f>'дети 5-ти лет Т'!U28</f>
        <v>0</v>
      </c>
      <c r="G115" s="346">
        <f>'дети 5-ти лет С'!U28</f>
        <v>0</v>
      </c>
    </row>
    <row r="116" spans="2:7" ht="15" customHeight="1" x14ac:dyDescent="0.3">
      <c r="B116" s="628">
        <v>7</v>
      </c>
      <c r="C116" s="790"/>
      <c r="D116" s="346">
        <f>'дети 5-ти лет К'!V28</f>
        <v>1</v>
      </c>
      <c r="E116" s="790"/>
      <c r="F116" s="346">
        <f>'дети 5-ти лет Т'!V28</f>
        <v>0</v>
      </c>
      <c r="G116" s="790"/>
    </row>
    <row r="117" spans="2:7" ht="15" customHeight="1" x14ac:dyDescent="0.3">
      <c r="B117" s="629"/>
      <c r="C117" s="791"/>
      <c r="D117" s="346">
        <f>'дети 5-ти лет Т'!W28</f>
        <v>1</v>
      </c>
      <c r="E117" s="791"/>
      <c r="F117" s="346">
        <f>'дети 5-ти лет Т'!W28</f>
        <v>1</v>
      </c>
      <c r="G117" s="791"/>
    </row>
    <row r="118" spans="2:7" ht="15" customHeight="1" x14ac:dyDescent="0.3">
      <c r="B118" s="630"/>
      <c r="C118" s="791"/>
      <c r="D118" s="346">
        <f>'дети 5-ти лет К'!X28</f>
        <v>0</v>
      </c>
      <c r="E118" s="791"/>
      <c r="F118" s="346">
        <f>'дети 5-ти лет Т'!X28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К'!Y28</f>
        <v>1</v>
      </c>
      <c r="E119" s="791"/>
      <c r="F119" s="346">
        <f>'дети 5-ти лет Т'!Y28</f>
        <v>1</v>
      </c>
      <c r="G119" s="791"/>
    </row>
    <row r="120" spans="2:7" ht="15" customHeight="1" x14ac:dyDescent="0.3">
      <c r="B120" s="629"/>
      <c r="C120" s="791"/>
      <c r="D120" s="346">
        <f>'дети 5-ти лет К'!Z28</f>
        <v>0</v>
      </c>
      <c r="E120" s="791"/>
      <c r="F120" s="346">
        <f>'дети 5-ти лет Т'!Z28</f>
        <v>0</v>
      </c>
      <c r="G120" s="791"/>
    </row>
    <row r="121" spans="2:7" ht="15" customHeight="1" x14ac:dyDescent="0.3">
      <c r="B121" s="630"/>
      <c r="C121" s="791"/>
      <c r="D121" s="346">
        <f>'дети 5-ти лет К'!AA28</f>
        <v>0</v>
      </c>
      <c r="E121" s="791"/>
      <c r="F121" s="346">
        <f>'дети 5-ти лет Т'!AA28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К'!AB28</f>
        <v>0</v>
      </c>
      <c r="E122" s="791"/>
      <c r="F122" s="346">
        <f>'дети 5-ти лет Т'!AB28</f>
        <v>0</v>
      </c>
      <c r="G122" s="791"/>
    </row>
    <row r="123" spans="2:7" ht="15" customHeight="1" x14ac:dyDescent="0.3">
      <c r="B123" s="629"/>
      <c r="C123" s="791"/>
      <c r="D123" s="346">
        <f>'дети 5-ти лет К'!AC28</f>
        <v>1</v>
      </c>
      <c r="E123" s="791"/>
      <c r="F123" s="346">
        <f>'дети 5-ти лет Т'!AC28</f>
        <v>1</v>
      </c>
      <c r="G123" s="791"/>
    </row>
    <row r="124" spans="2:7" ht="15" customHeight="1" x14ac:dyDescent="0.3">
      <c r="B124" s="630"/>
      <c r="C124" s="791"/>
      <c r="D124" s="346">
        <f>'дети 5-ти лет К'!AD28</f>
        <v>0</v>
      </c>
      <c r="E124" s="791"/>
      <c r="F124" s="346">
        <f>'дети 5-ти лет Т'!AD28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К'!AE28</f>
        <v>0</v>
      </c>
      <c r="E125" s="791"/>
      <c r="F125" s="346">
        <f>'дети 5-ти лет Т'!AE28</f>
        <v>0</v>
      </c>
      <c r="G125" s="791"/>
    </row>
    <row r="126" spans="2:7" ht="15" customHeight="1" x14ac:dyDescent="0.3">
      <c r="B126" s="635"/>
      <c r="C126" s="791"/>
      <c r="D126" s="346">
        <f>'дети 5-ти лет К'!AF28</f>
        <v>0</v>
      </c>
      <c r="E126" s="791"/>
      <c r="F126" s="346">
        <f>'дети 5-ти лет Т'!AF28</f>
        <v>1</v>
      </c>
      <c r="G126" s="791"/>
    </row>
    <row r="127" spans="2:7" ht="15" customHeight="1" x14ac:dyDescent="0.3">
      <c r="B127" s="635"/>
      <c r="C127" s="791"/>
      <c r="D127" s="346">
        <f>'дети 5-ти лет К'!AG28</f>
        <v>1</v>
      </c>
      <c r="E127" s="791"/>
      <c r="F127" s="346">
        <f>'дети 5-ти лет Т'!AG28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К'!AH28</f>
        <v>0</v>
      </c>
      <c r="E128" s="791"/>
      <c r="F128" s="346">
        <f>'дети 5-ти лет Т'!AH28</f>
        <v>1</v>
      </c>
      <c r="G128" s="791"/>
    </row>
    <row r="129" spans="2:7" ht="15" customHeight="1" x14ac:dyDescent="0.3">
      <c r="B129" s="635"/>
      <c r="C129" s="791"/>
      <c r="D129" s="346">
        <f>'дети 5-ти лет К'!AI28</f>
        <v>1</v>
      </c>
      <c r="E129" s="791"/>
      <c r="F129" s="346">
        <f>'дети 5-ти лет Т'!AI28</f>
        <v>0</v>
      </c>
      <c r="G129" s="791"/>
    </row>
    <row r="130" spans="2:7" x14ac:dyDescent="0.3">
      <c r="B130" s="635"/>
      <c r="C130" s="791"/>
      <c r="D130" s="346">
        <f>'дети 5-ти лет К'!AJ28</f>
        <v>0</v>
      </c>
      <c r="E130" s="791"/>
      <c r="F130" s="346">
        <f>'дети 5-ти лет Т'!AJ28</f>
        <v>0</v>
      </c>
      <c r="G130" s="791"/>
    </row>
    <row r="131" spans="2:7" x14ac:dyDescent="0.3">
      <c r="B131" s="635">
        <v>12</v>
      </c>
      <c r="C131" s="791"/>
      <c r="D131" s="346">
        <f>'дети 5-ти лет К'!AK28</f>
        <v>1</v>
      </c>
      <c r="E131" s="791"/>
      <c r="F131" s="346">
        <f>'дети 5-ти лет Т'!AK28</f>
        <v>0</v>
      </c>
      <c r="G131" s="791"/>
    </row>
    <row r="132" spans="2:7" x14ac:dyDescent="0.3">
      <c r="B132" s="635"/>
      <c r="C132" s="791"/>
      <c r="D132" s="346">
        <f>'дети 5-ти лет К'!AL28</f>
        <v>0</v>
      </c>
      <c r="E132" s="791"/>
      <c r="F132" s="346">
        <f>'дети 5-ти лет Т'!AL28</f>
        <v>1</v>
      </c>
      <c r="G132" s="791"/>
    </row>
    <row r="133" spans="2:7" x14ac:dyDescent="0.3">
      <c r="B133" s="635"/>
      <c r="C133" s="791"/>
      <c r="D133" s="346">
        <f>'дети 5-ти лет К'!AM28</f>
        <v>0</v>
      </c>
      <c r="E133" s="791"/>
      <c r="F133" s="346">
        <f>'дети 5-ти лет Т'!AM28</f>
        <v>0</v>
      </c>
      <c r="G133" s="791"/>
    </row>
    <row r="134" spans="2:7" x14ac:dyDescent="0.3">
      <c r="B134" s="635">
        <v>13</v>
      </c>
      <c r="C134" s="791"/>
      <c r="D134" s="346">
        <f>'дети 5-ти лет К'!AN28</f>
        <v>0</v>
      </c>
      <c r="E134" s="791"/>
      <c r="F134" s="346">
        <f>'дети 5-ти лет Т'!AN28</f>
        <v>0</v>
      </c>
      <c r="G134" s="791"/>
    </row>
    <row r="135" spans="2:7" x14ac:dyDescent="0.3">
      <c r="B135" s="635"/>
      <c r="C135" s="791"/>
      <c r="D135" s="346">
        <f>'дети 5-ти лет К'!AO28</f>
        <v>1</v>
      </c>
      <c r="E135" s="791"/>
      <c r="F135" s="346">
        <f>'дети 5-ти лет Т'!AO28</f>
        <v>1</v>
      </c>
      <c r="G135" s="791"/>
    </row>
    <row r="136" spans="2:7" x14ac:dyDescent="0.3">
      <c r="B136" s="635"/>
      <c r="C136" s="791"/>
      <c r="D136" s="346">
        <f>'дети 5-ти лет К'!AP28</f>
        <v>0</v>
      </c>
      <c r="E136" s="791"/>
      <c r="F136" s="346">
        <f>'дети 5-ти лет Т'!AP28</f>
        <v>0</v>
      </c>
      <c r="G136" s="791"/>
    </row>
    <row r="137" spans="2:7" x14ac:dyDescent="0.3">
      <c r="B137" s="635">
        <v>14</v>
      </c>
      <c r="C137" s="791"/>
      <c r="D137" s="346">
        <f>'дети 5-ти лет К'!AQ28</f>
        <v>1</v>
      </c>
      <c r="E137" s="791"/>
      <c r="F137" s="346">
        <f>'дети 5-ти лет Т'!AQ28</f>
        <v>0</v>
      </c>
      <c r="G137" s="791"/>
    </row>
    <row r="138" spans="2:7" x14ac:dyDescent="0.3">
      <c r="B138" s="635"/>
      <c r="C138" s="791"/>
      <c r="D138" s="346">
        <f>'дети 5-ти лет К'!AR28</f>
        <v>0</v>
      </c>
      <c r="E138" s="791"/>
      <c r="F138" s="346">
        <f>'дети 5-ти лет Т'!AR28</f>
        <v>1</v>
      </c>
      <c r="G138" s="791"/>
    </row>
    <row r="139" spans="2:7" x14ac:dyDescent="0.3">
      <c r="B139" s="635"/>
      <c r="C139" s="791"/>
      <c r="D139" s="346">
        <f>'дети 5-ти лет К'!AS28</f>
        <v>0</v>
      </c>
      <c r="E139" s="791"/>
      <c r="F139" s="346">
        <f>'дети 5-ти лет Т'!AS28</f>
        <v>0</v>
      </c>
      <c r="G139" s="791"/>
    </row>
    <row r="140" spans="2:7" x14ac:dyDescent="0.3">
      <c r="B140" s="635">
        <v>15</v>
      </c>
      <c r="C140" s="791"/>
      <c r="D140" s="346">
        <f>'дети 5-ти лет К'!AT28</f>
        <v>0</v>
      </c>
      <c r="E140" s="791"/>
      <c r="F140" s="346">
        <f>'дети 5-ти лет Т'!AT28</f>
        <v>1</v>
      </c>
      <c r="G140" s="791"/>
    </row>
    <row r="141" spans="2:7" x14ac:dyDescent="0.3">
      <c r="B141" s="635"/>
      <c r="C141" s="791"/>
      <c r="D141" s="346">
        <f>'дети 5-ти лет К'!AU28</f>
        <v>1</v>
      </c>
      <c r="E141" s="791"/>
      <c r="F141" s="346">
        <f>'дети 5-ти лет Т'!AU28</f>
        <v>0</v>
      </c>
      <c r="G141" s="791"/>
    </row>
    <row r="142" spans="2:7" x14ac:dyDescent="0.3">
      <c r="B142" s="635"/>
      <c r="C142" s="791"/>
      <c r="D142" s="346">
        <f>'дети 5-ти лет К'!AV28</f>
        <v>0</v>
      </c>
      <c r="E142" s="791"/>
      <c r="F142" s="346">
        <f>'дети 5-ти лет Т'!AV28</f>
        <v>0</v>
      </c>
      <c r="G142" s="791"/>
    </row>
    <row r="143" spans="2:7" x14ac:dyDescent="0.3">
      <c r="B143" s="635">
        <v>16</v>
      </c>
      <c r="C143" s="791"/>
      <c r="D143" s="346">
        <f>'дети 5-ти лет К'!AW28</f>
        <v>0</v>
      </c>
      <c r="E143" s="791"/>
      <c r="F143" s="346">
        <f>'дети 5-ти лет Т'!AW28</f>
        <v>0</v>
      </c>
      <c r="G143" s="791"/>
    </row>
    <row r="144" spans="2:7" x14ac:dyDescent="0.3">
      <c r="B144" s="635"/>
      <c r="C144" s="791"/>
      <c r="D144" s="346">
        <f>'дети 5-ти лет К'!AX28</f>
        <v>1</v>
      </c>
      <c r="E144" s="791"/>
      <c r="F144" s="346">
        <f>'дети 5-ти лет Т'!AX28</f>
        <v>1</v>
      </c>
      <c r="G144" s="791"/>
    </row>
    <row r="145" spans="2:7" x14ac:dyDescent="0.3">
      <c r="B145" s="635"/>
      <c r="C145" s="791"/>
      <c r="D145" s="346">
        <f>'дети 5-ти лет К'!AY28</f>
        <v>0</v>
      </c>
      <c r="E145" s="791"/>
      <c r="F145" s="346">
        <f>'дети 5-ти лет Т'!AY28</f>
        <v>0</v>
      </c>
      <c r="G145" s="791"/>
    </row>
    <row r="146" spans="2:7" x14ac:dyDescent="0.3">
      <c r="B146" s="635">
        <v>17</v>
      </c>
      <c r="C146" s="791"/>
      <c r="D146" s="346">
        <f>'дети 5-ти лет К'!AZ28</f>
        <v>0</v>
      </c>
      <c r="E146" s="791"/>
      <c r="F146" s="346">
        <f>'дети 5-ти лет Т'!AZ28</f>
        <v>1</v>
      </c>
      <c r="G146" s="791"/>
    </row>
    <row r="147" spans="2:7" x14ac:dyDescent="0.3">
      <c r="B147" s="635"/>
      <c r="C147" s="791"/>
      <c r="D147" s="346">
        <f>'дети 5-ти лет К'!BA28</f>
        <v>1</v>
      </c>
      <c r="E147" s="791"/>
      <c r="F147" s="346">
        <f>'дети 5-ти лет Т'!BA28</f>
        <v>0</v>
      </c>
      <c r="G147" s="791"/>
    </row>
    <row r="148" spans="2:7" x14ac:dyDescent="0.3">
      <c r="B148" s="635"/>
      <c r="C148" s="791"/>
      <c r="D148" s="346">
        <f>'дети 5-ти лет К'!BB28</f>
        <v>0</v>
      </c>
      <c r="E148" s="791"/>
      <c r="F148" s="346">
        <f>'дети 5-ти лет Т'!BB28</f>
        <v>0</v>
      </c>
      <c r="G148" s="791"/>
    </row>
    <row r="149" spans="2:7" x14ac:dyDescent="0.3">
      <c r="B149" s="635">
        <v>18</v>
      </c>
      <c r="C149" s="791"/>
      <c r="D149" s="346">
        <f>'дети 5-ти лет К'!BC28</f>
        <v>1</v>
      </c>
      <c r="E149" s="791"/>
      <c r="F149" s="346">
        <f>'дети 5-ти лет Т'!BC28</f>
        <v>0</v>
      </c>
      <c r="G149" s="791"/>
    </row>
    <row r="150" spans="2:7" x14ac:dyDescent="0.3">
      <c r="B150" s="635"/>
      <c r="C150" s="791"/>
      <c r="D150" s="346">
        <f>'дети 5-ти лет К'!BD28</f>
        <v>0</v>
      </c>
      <c r="E150" s="791"/>
      <c r="F150" s="346">
        <f>'дети 5-ти лет Т'!BD28</f>
        <v>1</v>
      </c>
      <c r="G150" s="791"/>
    </row>
    <row r="151" spans="2:7" x14ac:dyDescent="0.3">
      <c r="B151" s="635"/>
      <c r="C151" s="791"/>
      <c r="D151" s="346">
        <f>'дети 5-ти лет К'!BE28</f>
        <v>0</v>
      </c>
      <c r="E151" s="791"/>
      <c r="F151" s="346">
        <f>'дети 5-ти лет Т'!BE28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Т'!BF28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Т'!BG28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Т'!BH28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Т'!BI28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Т'!BJ28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Т'!BK28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Т'!BL28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Т'!BM28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Т'!BN28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Т'!BO28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Т'!BP28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Т'!BQ28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Т'!BR28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Т'!BS28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Т'!BT28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Т'!BU28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Т'!BV28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Т'!BW28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Т'!BX28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Т'!BY28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Т'!BZ28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Т'!CA28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Т'!CB28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Т'!CC28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Т'!CD28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Т'!CE28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Т'!CF28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Т'!CG28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Т'!CH28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Т'!CI28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Т'!CJ28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Т'!CK28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Т'!CL28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Т'!CM28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Т'!CN28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Т'!CO28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Ф'!D74</f>
        <v>0</v>
      </c>
      <c r="D191" s="347">
        <f>'дети 5-ти лет К'!D74</f>
        <v>0</v>
      </c>
      <c r="E191" s="347">
        <f>'дети 5-ти лет П'!D74</f>
        <v>1</v>
      </c>
      <c r="F191" s="347">
        <f>'дети 5-ти лет Т'!D74</f>
        <v>1</v>
      </c>
      <c r="G191" s="347">
        <f>'дети 5-ти лет С'!D74</f>
        <v>0</v>
      </c>
    </row>
    <row r="192" spans="2:7" ht="15" customHeight="1" x14ac:dyDescent="0.3">
      <c r="B192" s="629"/>
      <c r="C192" s="347">
        <f>'дети 5-ти лет Ф'!E74</f>
        <v>1</v>
      </c>
      <c r="D192" s="347">
        <f>'дети 5-ти лет К'!E74</f>
        <v>1</v>
      </c>
      <c r="E192" s="347">
        <f>'дети 5-ти лет П'!E74</f>
        <v>0</v>
      </c>
      <c r="F192" s="347">
        <f>'дети 5-ти лет Т'!E74</f>
        <v>0</v>
      </c>
      <c r="G192" s="347">
        <f>'дети 5-ти лет С'!E74</f>
        <v>1</v>
      </c>
    </row>
    <row r="193" spans="2:100" ht="15" customHeight="1" x14ac:dyDescent="0.3">
      <c r="B193" s="630"/>
      <c r="C193" s="347">
        <f>'дети 5-ти лет Ф'!F74</f>
        <v>0</v>
      </c>
      <c r="D193" s="347">
        <f>'дети 5-ти лет К'!F74</f>
        <v>0</v>
      </c>
      <c r="E193" s="347">
        <f>'дети 5-ти лет П'!F74</f>
        <v>0</v>
      </c>
      <c r="F193" s="347">
        <f>'дети 5-ти лет Т'!F74</f>
        <v>0</v>
      </c>
      <c r="G193" s="347">
        <f>'дети 5-ти лет С'!F74</f>
        <v>0</v>
      </c>
    </row>
    <row r="194" spans="2:100" ht="15" customHeight="1" x14ac:dyDescent="0.3">
      <c r="B194" s="628">
        <v>2</v>
      </c>
      <c r="C194" s="347">
        <f>'дети 5-ти лет Ф'!G74</f>
        <v>1</v>
      </c>
      <c r="D194" s="347">
        <f>'дети 5-ти лет К'!G74</f>
        <v>0</v>
      </c>
      <c r="E194" s="347">
        <f>'дети 5-ти лет П'!G74</f>
        <v>1</v>
      </c>
      <c r="F194" s="347">
        <f>'дети 5-ти лет Т'!G74</f>
        <v>1</v>
      </c>
      <c r="G194" s="347">
        <f>'дети 5-ти лет С'!G74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Ф'!H74</f>
        <v>0</v>
      </c>
      <c r="D195" s="347">
        <f>'дети 5-ти лет К'!H74</f>
        <v>1</v>
      </c>
      <c r="E195" s="347">
        <f>'дети 5-ти лет П'!H74</f>
        <v>0</v>
      </c>
      <c r="F195" s="347">
        <f>'дети 5-ти лет Т'!H74</f>
        <v>0</v>
      </c>
      <c r="G195" s="347">
        <f>'дети 5-ти лет С'!H74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Ф'!I74</f>
        <v>0</v>
      </c>
      <c r="D196" s="347">
        <f>'дети 5-ти лет К'!I74</f>
        <v>0</v>
      </c>
      <c r="E196" s="347">
        <f>'дети 5-ти лет П'!I74</f>
        <v>0</v>
      </c>
      <c r="F196" s="347">
        <f>'дети 5-ти лет Т'!I74</f>
        <v>0</v>
      </c>
      <c r="G196" s="347">
        <f>'дети 5-ти лет С'!I74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Ф'!J74</f>
        <v>1</v>
      </c>
      <c r="D197" s="347">
        <f>'дети 5-ти лет К'!J74</f>
        <v>0</v>
      </c>
      <c r="E197" s="347">
        <f>'дети 5-ти лет П'!J74</f>
        <v>1</v>
      </c>
      <c r="F197" s="347">
        <f>'дети 5-ти лет Т'!J74</f>
        <v>0</v>
      </c>
      <c r="G197" s="347">
        <f>'дети 5-ти лет С'!J74</f>
        <v>0</v>
      </c>
    </row>
    <row r="198" spans="2:100" ht="15" customHeight="1" x14ac:dyDescent="0.3">
      <c r="B198" s="629"/>
      <c r="C198" s="347">
        <f>'дети 5-ти лет Ф'!K74</f>
        <v>0</v>
      </c>
      <c r="D198" s="347">
        <f>'дети 5-ти лет К'!K74</f>
        <v>1</v>
      </c>
      <c r="E198" s="347">
        <f>'дети 5-ти лет П'!K74</f>
        <v>0</v>
      </c>
      <c r="F198" s="347">
        <f>'дети 5-ти лет Т'!K74</f>
        <v>1</v>
      </c>
      <c r="G198" s="347">
        <f>'дети 5-ти лет С'!K74</f>
        <v>1</v>
      </c>
    </row>
    <row r="199" spans="2:100" ht="15" customHeight="1" x14ac:dyDescent="0.3">
      <c r="B199" s="630"/>
      <c r="C199" s="347">
        <f>'дети 5-ти лет Ф'!L74</f>
        <v>0</v>
      </c>
      <c r="D199" s="347">
        <f>'дети 5-ти лет К'!L74</f>
        <v>0</v>
      </c>
      <c r="E199" s="347">
        <f>'дети 5-ти лет П'!L74</f>
        <v>0</v>
      </c>
      <c r="F199" s="347">
        <f>'дети 5-ти лет Т'!L74</f>
        <v>0</v>
      </c>
      <c r="G199" s="347">
        <f>'дети 5-ти лет С'!L74</f>
        <v>0</v>
      </c>
    </row>
    <row r="200" spans="2:100" ht="15" customHeight="1" x14ac:dyDescent="0.3">
      <c r="B200" s="628">
        <v>4</v>
      </c>
      <c r="C200" s="347">
        <f>'дети 5-ти лет Ф'!M74</f>
        <v>1</v>
      </c>
      <c r="D200" s="347">
        <f>'дети 5-ти лет К'!M74</f>
        <v>0</v>
      </c>
      <c r="E200" s="347">
        <f>'дети 5-ти лет П'!M74</f>
        <v>1</v>
      </c>
      <c r="F200" s="347">
        <f>'дети 5-ти лет Т'!M74</f>
        <v>1</v>
      </c>
      <c r="G200" s="347">
        <f>'дети 5-ти лет С'!M74</f>
        <v>1</v>
      </c>
    </row>
    <row r="201" spans="2:100" ht="15" customHeight="1" x14ac:dyDescent="0.3">
      <c r="B201" s="629"/>
      <c r="C201" s="347">
        <f>'дети 5-ти лет Ф'!N74</f>
        <v>0</v>
      </c>
      <c r="D201" s="347">
        <f>'дети 5-ти лет К'!N74</f>
        <v>1</v>
      </c>
      <c r="E201" s="347">
        <f>'дети 5-ти лет П'!N74</f>
        <v>0</v>
      </c>
      <c r="F201" s="347">
        <f>'дети 5-ти лет Т'!N74</f>
        <v>0</v>
      </c>
      <c r="G201" s="347">
        <f>'дети 5-ти лет С'!N74</f>
        <v>0</v>
      </c>
    </row>
    <row r="202" spans="2:100" ht="15" customHeight="1" x14ac:dyDescent="0.3">
      <c r="B202" s="630"/>
      <c r="C202" s="347">
        <f>'дети 5-ти лет Ф'!O74</f>
        <v>0</v>
      </c>
      <c r="D202" s="347">
        <f>'дети 5-ти лет К'!O74</f>
        <v>0</v>
      </c>
      <c r="E202" s="347">
        <f>'дети 5-ти лет П'!O74</f>
        <v>0</v>
      </c>
      <c r="F202" s="347">
        <f>'дети 5-ти лет Т'!O74</f>
        <v>0</v>
      </c>
      <c r="G202" s="347">
        <f>'дети 5-ти лет С'!O74</f>
        <v>0</v>
      </c>
    </row>
    <row r="203" spans="2:100" ht="15" customHeight="1" x14ac:dyDescent="0.3">
      <c r="B203" s="628">
        <v>5</v>
      </c>
      <c r="C203" s="347">
        <f>'дети 5-ти лет Ф'!P74</f>
        <v>1</v>
      </c>
      <c r="D203" s="347">
        <f>'дети 5-ти лет К'!P74</f>
        <v>0</v>
      </c>
      <c r="E203" s="347">
        <f>'дети 5-ти лет П'!P74</f>
        <v>0</v>
      </c>
      <c r="F203" s="347">
        <f>'дети 5-ти лет Т'!P74</f>
        <v>1</v>
      </c>
      <c r="G203" s="347">
        <f>'дети 5-ти лет С'!P74</f>
        <v>1</v>
      </c>
    </row>
    <row r="204" spans="2:100" ht="15" customHeight="1" x14ac:dyDescent="0.3">
      <c r="B204" s="629"/>
      <c r="C204" s="347">
        <f>'дети 5-ти лет Ф'!Q74</f>
        <v>0</v>
      </c>
      <c r="D204" s="347">
        <f>'дети 5-ти лет К'!Q74</f>
        <v>1</v>
      </c>
      <c r="E204" s="347">
        <f>'дети 5-ти лет П'!Q74</f>
        <v>1</v>
      </c>
      <c r="F204" s="347">
        <f>'дети 5-ти лет Т'!Q74</f>
        <v>0</v>
      </c>
      <c r="G204" s="347">
        <f>'дети 5-ти лет С'!Q74</f>
        <v>0</v>
      </c>
    </row>
    <row r="205" spans="2:100" ht="15" customHeight="1" x14ac:dyDescent="0.3">
      <c r="B205" s="630"/>
      <c r="C205" s="347">
        <f>'дети 5-ти лет Ф'!R74</f>
        <v>0</v>
      </c>
      <c r="D205" s="347">
        <f>'дети 5-ти лет К'!R74</f>
        <v>0</v>
      </c>
      <c r="E205" s="347">
        <f>'дети 5-ти лет П'!R74</f>
        <v>0</v>
      </c>
      <c r="F205" s="347">
        <f>'дети 5-ти лет Т'!R74</f>
        <v>0</v>
      </c>
      <c r="G205" s="347">
        <f>'дети 5-ти лет С'!R74</f>
        <v>0</v>
      </c>
    </row>
    <row r="206" spans="2:100" ht="15" customHeight="1" x14ac:dyDescent="0.3">
      <c r="B206" s="628">
        <v>6</v>
      </c>
      <c r="C206" s="347">
        <f>'дети 5-ти лет Ф'!S74</f>
        <v>1</v>
      </c>
      <c r="D206" s="347">
        <f>'дети 5-ти лет К'!S74</f>
        <v>0</v>
      </c>
      <c r="E206" s="347">
        <f>'дети 5-ти лет П'!S74</f>
        <v>1</v>
      </c>
      <c r="F206" s="347">
        <f>'дети 5-ти лет Т'!S74</f>
        <v>1</v>
      </c>
      <c r="G206" s="347">
        <f>'дети 5-ти лет С'!S74</f>
        <v>0</v>
      </c>
    </row>
    <row r="207" spans="2:100" ht="15" customHeight="1" x14ac:dyDescent="0.3">
      <c r="B207" s="629"/>
      <c r="C207" s="347">
        <f>'дети 5-ти лет Ф'!T74</f>
        <v>0</v>
      </c>
      <c r="D207" s="347">
        <f>'дети 5-ти лет К'!T74</f>
        <v>1</v>
      </c>
      <c r="E207" s="347">
        <f>'дети 5-ти лет П'!T74</f>
        <v>0</v>
      </c>
      <c r="F207" s="347">
        <f>'дети 5-ти лет Т'!T74</f>
        <v>0</v>
      </c>
      <c r="G207" s="347">
        <f>'дети 5-ти лет С'!T74</f>
        <v>1</v>
      </c>
    </row>
    <row r="208" spans="2:100" ht="15" customHeight="1" x14ac:dyDescent="0.3">
      <c r="B208" s="630"/>
      <c r="C208" s="347">
        <f>'дети 5-ти лет Ф'!U74</f>
        <v>0</v>
      </c>
      <c r="D208" s="347">
        <f>'дети 5-ти лет К'!U74</f>
        <v>0</v>
      </c>
      <c r="E208" s="347">
        <f>'дети 5-ти лет П'!U74</f>
        <v>0</v>
      </c>
      <c r="F208" s="347">
        <f>'дети 5-ти лет Т'!U74</f>
        <v>0</v>
      </c>
      <c r="G208" s="347">
        <f>'дети 5-ти лет С'!U74</f>
        <v>0</v>
      </c>
    </row>
    <row r="209" spans="2:7" ht="15" customHeight="1" x14ac:dyDescent="0.3">
      <c r="B209" s="628">
        <v>7</v>
      </c>
      <c r="C209" s="347">
        <f>'дети 5-ти лет Ф'!V74</f>
        <v>1</v>
      </c>
      <c r="D209" s="347">
        <f>'дети 5-ти лет К'!V74</f>
        <v>0</v>
      </c>
      <c r="E209" s="347">
        <f>'дети 5-ти лет П'!V74</f>
        <v>1</v>
      </c>
      <c r="F209" s="347">
        <f>'дети 5-ти лет Т'!V74</f>
        <v>1</v>
      </c>
      <c r="G209" s="347">
        <f>'дети 5-ти лет С'!V74</f>
        <v>1</v>
      </c>
    </row>
    <row r="210" spans="2:7" ht="15" customHeight="1" x14ac:dyDescent="0.3">
      <c r="B210" s="629"/>
      <c r="C210" s="347">
        <f>'дети 5-ти лет Ф'!W74</f>
        <v>0</v>
      </c>
      <c r="D210" s="347">
        <f>'дети 5-ти лет Т'!W74</f>
        <v>0</v>
      </c>
      <c r="E210" s="347">
        <f>'дети 5-ти лет П'!W74</f>
        <v>0</v>
      </c>
      <c r="F210" s="347">
        <f>'дети 5-ти лет Т'!W74</f>
        <v>0</v>
      </c>
      <c r="G210" s="347">
        <f>'дети 5-ти лет С'!W74</f>
        <v>0</v>
      </c>
    </row>
    <row r="211" spans="2:7" ht="15" customHeight="1" x14ac:dyDescent="0.3">
      <c r="B211" s="630"/>
      <c r="C211" s="347">
        <f>'дети 5-ти лет Ф'!X74</f>
        <v>0</v>
      </c>
      <c r="D211" s="347">
        <f>'дети 5-ти лет К'!X74</f>
        <v>0</v>
      </c>
      <c r="E211" s="347">
        <f>'дети 5-ти лет П'!X74</f>
        <v>0</v>
      </c>
      <c r="F211" s="347">
        <f>'дети 5-ти лет Т'!X74</f>
        <v>0</v>
      </c>
      <c r="G211" s="347">
        <f>'дети 5-ти лет С'!X74</f>
        <v>0</v>
      </c>
    </row>
    <row r="212" spans="2:7" ht="15" customHeight="1" x14ac:dyDescent="0.3">
      <c r="B212" s="628">
        <v>8</v>
      </c>
      <c r="C212" s="309"/>
      <c r="D212" s="347">
        <f>'дети 5-ти лет К'!Y74</f>
        <v>0</v>
      </c>
      <c r="E212" s="793"/>
      <c r="F212" s="347">
        <f>'дети 5-ти лет Т'!Y74</f>
        <v>1</v>
      </c>
      <c r="G212" s="793"/>
    </row>
    <row r="213" spans="2:7" ht="15" customHeight="1" x14ac:dyDescent="0.3">
      <c r="B213" s="629"/>
      <c r="C213" s="310"/>
      <c r="D213" s="347">
        <f>'дети 5-ти лет К'!Z74</f>
        <v>1</v>
      </c>
      <c r="E213" s="794"/>
      <c r="F213" s="347">
        <f>'дети 5-ти лет Т'!Z74</f>
        <v>0</v>
      </c>
      <c r="G213" s="794"/>
    </row>
    <row r="214" spans="2:7" ht="15" customHeight="1" x14ac:dyDescent="0.3">
      <c r="B214" s="630"/>
      <c r="C214" s="310"/>
      <c r="D214" s="347">
        <f>'дети 5-ти лет К'!AA74</f>
        <v>0</v>
      </c>
      <c r="E214" s="794"/>
      <c r="F214" s="347">
        <f>'дети 5-ти лет Т'!AA74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К'!AB74</f>
        <v>1</v>
      </c>
      <c r="E215" s="794"/>
      <c r="F215" s="347">
        <f>'дети 5-ти лет Т'!AB74</f>
        <v>1</v>
      </c>
      <c r="G215" s="794"/>
    </row>
    <row r="216" spans="2:7" ht="15" customHeight="1" x14ac:dyDescent="0.3">
      <c r="B216" s="629"/>
      <c r="C216" s="310"/>
      <c r="D216" s="347">
        <f>'дети 5-ти лет К'!AC74</f>
        <v>0</v>
      </c>
      <c r="E216" s="794"/>
      <c r="F216" s="347">
        <f>'дети 5-ти лет Т'!AC74</f>
        <v>0</v>
      </c>
      <c r="G216" s="794"/>
    </row>
    <row r="217" spans="2:7" ht="15" customHeight="1" x14ac:dyDescent="0.3">
      <c r="B217" s="630"/>
      <c r="C217" s="310"/>
      <c r="D217" s="347">
        <f>'дети 5-ти лет К'!AD74</f>
        <v>0</v>
      </c>
      <c r="E217" s="794"/>
      <c r="F217" s="347">
        <f>'дети 5-ти лет Т'!AD74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К'!AE74</f>
        <v>1</v>
      </c>
      <c r="E218" s="794"/>
      <c r="F218" s="347">
        <f>'дети 5-ти лет Т'!AE74</f>
        <v>1</v>
      </c>
      <c r="G218" s="794"/>
    </row>
    <row r="219" spans="2:7" ht="15" customHeight="1" x14ac:dyDescent="0.3">
      <c r="B219" s="635"/>
      <c r="C219" s="310"/>
      <c r="D219" s="347">
        <f>'дети 5-ти лет К'!AF74</f>
        <v>0</v>
      </c>
      <c r="E219" s="794"/>
      <c r="F219" s="347">
        <f>'дети 5-ти лет Т'!AF74</f>
        <v>0</v>
      </c>
      <c r="G219" s="794"/>
    </row>
    <row r="220" spans="2:7" ht="15" customHeight="1" x14ac:dyDescent="0.3">
      <c r="B220" s="635"/>
      <c r="C220" s="310"/>
      <c r="D220" s="347">
        <f>'дети 5-ти лет К'!AG74</f>
        <v>0</v>
      </c>
      <c r="E220" s="794"/>
      <c r="F220" s="347">
        <f>'дети 5-ти лет Т'!AG74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К'!AH74</f>
        <v>0</v>
      </c>
      <c r="E221" s="794"/>
      <c r="F221" s="347">
        <f>'дети 5-ти лет Т'!AH74</f>
        <v>0</v>
      </c>
      <c r="G221" s="794"/>
    </row>
    <row r="222" spans="2:7" ht="15" customHeight="1" x14ac:dyDescent="0.3">
      <c r="B222" s="635"/>
      <c r="C222" s="310"/>
      <c r="D222" s="347">
        <f>'дети 5-ти лет К'!AI74</f>
        <v>1</v>
      </c>
      <c r="E222" s="794"/>
      <c r="F222" s="347">
        <f>'дети 5-ти лет Т'!AI74</f>
        <v>1</v>
      </c>
      <c r="G222" s="794"/>
    </row>
    <row r="223" spans="2:7" ht="15" customHeight="1" x14ac:dyDescent="0.3">
      <c r="B223" s="635"/>
      <c r="C223" s="310"/>
      <c r="D223" s="347">
        <f>'дети 5-ти лет К'!AJ74</f>
        <v>0</v>
      </c>
      <c r="E223" s="794"/>
      <c r="F223" s="347">
        <f>'дети 5-ти лет Т'!AJ74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К'!AK74</f>
        <v>0</v>
      </c>
      <c r="E224" s="794"/>
      <c r="F224" s="347">
        <f>'дети 5-ти лет Т'!AK74</f>
        <v>1</v>
      </c>
      <c r="G224" s="794"/>
    </row>
    <row r="225" spans="2:7" ht="15" customHeight="1" x14ac:dyDescent="0.3">
      <c r="B225" s="635"/>
      <c r="C225" s="310"/>
      <c r="D225" s="347">
        <f>'дети 5-ти лет К'!AL74</f>
        <v>1</v>
      </c>
      <c r="E225" s="794"/>
      <c r="F225" s="347">
        <f>'дети 5-ти лет Т'!AL74</f>
        <v>0</v>
      </c>
      <c r="G225" s="794"/>
    </row>
    <row r="226" spans="2:7" ht="15" customHeight="1" x14ac:dyDescent="0.3">
      <c r="B226" s="635"/>
      <c r="C226" s="310"/>
      <c r="D226" s="347">
        <f>'дети 5-ти лет К'!AM74</f>
        <v>0</v>
      </c>
      <c r="E226" s="794"/>
      <c r="F226" s="347">
        <f>'дети 5-ти лет Т'!AM74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К'!AN74</f>
        <v>1</v>
      </c>
      <c r="E227" s="794"/>
      <c r="F227" s="347">
        <f>'дети 5-ти лет Т'!AN74</f>
        <v>1</v>
      </c>
      <c r="G227" s="794"/>
    </row>
    <row r="228" spans="2:7" ht="15" customHeight="1" x14ac:dyDescent="0.3">
      <c r="B228" s="635"/>
      <c r="C228" s="310"/>
      <c r="D228" s="347">
        <f>'дети 5-ти лет К'!AO74</f>
        <v>0</v>
      </c>
      <c r="E228" s="794"/>
      <c r="F228" s="347">
        <f>'дети 5-ти лет Т'!AO74</f>
        <v>0</v>
      </c>
      <c r="G228" s="794"/>
    </row>
    <row r="229" spans="2:7" ht="15" customHeight="1" x14ac:dyDescent="0.3">
      <c r="B229" s="635"/>
      <c r="C229" s="310"/>
      <c r="D229" s="347">
        <f>'дети 5-ти лет К'!AP74</f>
        <v>0</v>
      </c>
      <c r="E229" s="794"/>
      <c r="F229" s="347">
        <f>'дети 5-ти лет Т'!AP74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К'!AQ74</f>
        <v>0</v>
      </c>
      <c r="E230" s="794"/>
      <c r="F230" s="347">
        <f>'дети 5-ти лет Т'!AQ74</f>
        <v>0</v>
      </c>
      <c r="G230" s="794"/>
    </row>
    <row r="231" spans="2:7" ht="15" customHeight="1" x14ac:dyDescent="0.3">
      <c r="B231" s="635"/>
      <c r="C231" s="310"/>
      <c r="D231" s="347">
        <f>'дети 5-ти лет К'!AR74</f>
        <v>1</v>
      </c>
      <c r="E231" s="794"/>
      <c r="F231" s="347">
        <f>'дети 5-ти лет Т'!AR74</f>
        <v>1</v>
      </c>
      <c r="G231" s="794"/>
    </row>
    <row r="232" spans="2:7" ht="15" customHeight="1" x14ac:dyDescent="0.3">
      <c r="B232" s="635"/>
      <c r="C232" s="310"/>
      <c r="D232" s="347">
        <f>'дети 5-ти лет К'!AS74</f>
        <v>0</v>
      </c>
      <c r="E232" s="794"/>
      <c r="F232" s="347">
        <f>'дети 5-ти лет Т'!AS74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К'!AT74</f>
        <v>0</v>
      </c>
      <c r="E233" s="794"/>
      <c r="F233" s="347">
        <f>'дети 5-ти лет Т'!AT74</f>
        <v>1</v>
      </c>
      <c r="G233" s="794"/>
    </row>
    <row r="234" spans="2:7" ht="15" customHeight="1" x14ac:dyDescent="0.3">
      <c r="B234" s="635"/>
      <c r="C234" s="310"/>
      <c r="D234" s="347">
        <f>'дети 5-ти лет К'!AU74</f>
        <v>1</v>
      </c>
      <c r="E234" s="794"/>
      <c r="F234" s="347">
        <f>'дети 5-ти лет Т'!AU74</f>
        <v>0</v>
      </c>
      <c r="G234" s="794"/>
    </row>
    <row r="235" spans="2:7" x14ac:dyDescent="0.3">
      <c r="B235" s="635"/>
      <c r="C235" s="310"/>
      <c r="D235" s="347">
        <f>'дети 5-ти лет К'!AV74</f>
        <v>0</v>
      </c>
      <c r="E235" s="794"/>
      <c r="F235" s="347">
        <f>'дети 5-ти лет Т'!AV74</f>
        <v>0</v>
      </c>
      <c r="G235" s="794"/>
    </row>
    <row r="236" spans="2:7" x14ac:dyDescent="0.3">
      <c r="B236" s="628">
        <v>16</v>
      </c>
      <c r="C236" s="310"/>
      <c r="D236" s="347">
        <f>'дети 5-ти лет К'!AW74</f>
        <v>0</v>
      </c>
      <c r="E236" s="794"/>
      <c r="F236" s="347">
        <f>'дети 5-ти лет Т'!AW74</f>
        <v>0</v>
      </c>
      <c r="G236" s="794"/>
    </row>
    <row r="237" spans="2:7" x14ac:dyDescent="0.3">
      <c r="B237" s="629"/>
      <c r="C237" s="310"/>
      <c r="D237" s="347">
        <f>'дети 5-ти лет К'!AX74</f>
        <v>1</v>
      </c>
      <c r="E237" s="794"/>
      <c r="F237" s="347">
        <f>'дети 5-ти лет Т'!AX74</f>
        <v>1</v>
      </c>
      <c r="G237" s="794"/>
    </row>
    <row r="238" spans="2:7" x14ac:dyDescent="0.3">
      <c r="B238" s="630"/>
      <c r="C238" s="310"/>
      <c r="D238" s="347">
        <f>'дети 5-ти лет К'!AY74</f>
        <v>0</v>
      </c>
      <c r="E238" s="794"/>
      <c r="F238" s="347">
        <f>'дети 5-ти лет Т'!AY74</f>
        <v>0</v>
      </c>
      <c r="G238" s="794"/>
    </row>
    <row r="239" spans="2:7" x14ac:dyDescent="0.3">
      <c r="B239" s="628">
        <v>17</v>
      </c>
      <c r="C239" s="310"/>
      <c r="D239" s="347">
        <f>'дети 5-ти лет К'!AZ74</f>
        <v>1</v>
      </c>
      <c r="E239" s="794"/>
      <c r="F239" s="347">
        <f>'дети 5-ти лет Т'!AZ74</f>
        <v>0</v>
      </c>
      <c r="G239" s="794"/>
    </row>
    <row r="240" spans="2:7" x14ac:dyDescent="0.3">
      <c r="B240" s="629"/>
      <c r="C240" s="310"/>
      <c r="D240" s="347">
        <f>'дети 5-ти лет К'!BA74</f>
        <v>0</v>
      </c>
      <c r="E240" s="794"/>
      <c r="F240" s="347">
        <f>'дети 5-ти лет Т'!BA74</f>
        <v>1</v>
      </c>
      <c r="G240" s="794"/>
    </row>
    <row r="241" spans="2:7" x14ac:dyDescent="0.3">
      <c r="B241" s="630"/>
      <c r="C241" s="310"/>
      <c r="D241" s="347">
        <f>'дети 5-ти лет К'!BB74</f>
        <v>0</v>
      </c>
      <c r="E241" s="794"/>
      <c r="F241" s="347">
        <f>'дети 5-ти лет Т'!BB74</f>
        <v>0</v>
      </c>
      <c r="G241" s="794"/>
    </row>
    <row r="242" spans="2:7" x14ac:dyDescent="0.3">
      <c r="B242" s="628">
        <v>18</v>
      </c>
      <c r="C242" s="310"/>
      <c r="D242" s="347">
        <f>'дети 5-ти лет К'!BC74</f>
        <v>1</v>
      </c>
      <c r="E242" s="794"/>
      <c r="F242" s="347">
        <f>'дети 5-ти лет Т'!BC74</f>
        <v>1</v>
      </c>
      <c r="G242" s="794"/>
    </row>
    <row r="243" spans="2:7" x14ac:dyDescent="0.3">
      <c r="B243" s="629"/>
      <c r="C243" s="310"/>
      <c r="D243" s="347">
        <f>'дети 5-ти лет К'!BD74</f>
        <v>0</v>
      </c>
      <c r="E243" s="794"/>
      <c r="F243" s="347">
        <f>'дети 5-ти лет Т'!BD74</f>
        <v>0</v>
      </c>
      <c r="G243" s="794"/>
    </row>
    <row r="244" spans="2:7" x14ac:dyDescent="0.3">
      <c r="B244" s="630"/>
      <c r="C244" s="310"/>
      <c r="D244" s="347">
        <f>'дети 5-ти лет К'!BE74</f>
        <v>0</v>
      </c>
      <c r="E244" s="794"/>
      <c r="F244" s="347">
        <f>'дети 5-ти лет Т'!BE74</f>
        <v>0</v>
      </c>
      <c r="G244" s="794"/>
    </row>
    <row r="245" spans="2:7" x14ac:dyDescent="0.3">
      <c r="B245" s="628">
        <v>19</v>
      </c>
      <c r="C245" s="310"/>
      <c r="D245" s="347">
        <f>'дети 5-ти лет К'!BF74</f>
        <v>1</v>
      </c>
      <c r="E245" s="794"/>
      <c r="F245" s="347">
        <f>'дети 5-ти лет Т'!BF74</f>
        <v>1</v>
      </c>
      <c r="G245" s="794"/>
    </row>
    <row r="246" spans="2:7" x14ac:dyDescent="0.3">
      <c r="B246" s="629"/>
      <c r="C246" s="310"/>
      <c r="D246" s="347">
        <f>'дети 5-ти лет К'!BG74</f>
        <v>0</v>
      </c>
      <c r="E246" s="794"/>
      <c r="F246" s="347">
        <f>'дети 5-ти лет Т'!BG74</f>
        <v>0</v>
      </c>
      <c r="G246" s="794"/>
    </row>
    <row r="247" spans="2:7" x14ac:dyDescent="0.3">
      <c r="B247" s="630"/>
      <c r="C247" s="310"/>
      <c r="D247" s="347">
        <f>'дети 5-ти лет К'!BH74</f>
        <v>0</v>
      </c>
      <c r="E247" s="794"/>
      <c r="F247" s="347">
        <f>'дети 5-ти лет Т'!BH74</f>
        <v>0</v>
      </c>
      <c r="G247" s="794"/>
    </row>
    <row r="248" spans="2:7" x14ac:dyDescent="0.3">
      <c r="B248" s="628">
        <v>20</v>
      </c>
      <c r="C248" s="310"/>
      <c r="D248" s="347">
        <f>'дети 5-ти лет К'!BI74</f>
        <v>1</v>
      </c>
      <c r="E248" s="794"/>
      <c r="F248" s="347">
        <f>'дети 5-ти лет Т'!BI74</f>
        <v>0</v>
      </c>
      <c r="G248" s="794"/>
    </row>
    <row r="249" spans="2:7" x14ac:dyDescent="0.3">
      <c r="B249" s="629"/>
      <c r="C249" s="310"/>
      <c r="D249" s="347">
        <f>'дети 5-ти лет К'!BJ74</f>
        <v>0</v>
      </c>
      <c r="E249" s="794"/>
      <c r="F249" s="347">
        <f>'дети 5-ти лет Т'!BJ74</f>
        <v>1</v>
      </c>
      <c r="G249" s="794"/>
    </row>
    <row r="250" spans="2:7" x14ac:dyDescent="0.3">
      <c r="B250" s="630"/>
      <c r="C250" s="310"/>
      <c r="D250" s="347">
        <f>'дети 5-ти лет К'!BK74</f>
        <v>0</v>
      </c>
      <c r="E250" s="794"/>
      <c r="F250" s="347">
        <f>'дети 5-ти лет Т'!BK74</f>
        <v>0</v>
      </c>
      <c r="G250" s="794"/>
    </row>
    <row r="251" spans="2:7" x14ac:dyDescent="0.3">
      <c r="B251" s="628">
        <v>21</v>
      </c>
      <c r="C251" s="310"/>
      <c r="D251" s="347">
        <f>'дети 5-ти лет К'!BL74</f>
        <v>0</v>
      </c>
      <c r="E251" s="794"/>
      <c r="F251" s="347">
        <f>'дети 5-ти лет Т'!BL74</f>
        <v>1</v>
      </c>
      <c r="G251" s="794"/>
    </row>
    <row r="252" spans="2:7" x14ac:dyDescent="0.3">
      <c r="B252" s="629"/>
      <c r="C252" s="310"/>
      <c r="D252" s="347">
        <f>'дети 5-ти лет К'!BM74</f>
        <v>1</v>
      </c>
      <c r="E252" s="794"/>
      <c r="F252" s="347">
        <f>'дети 5-ти лет Т'!BM74</f>
        <v>0</v>
      </c>
      <c r="G252" s="794"/>
    </row>
    <row r="253" spans="2:7" x14ac:dyDescent="0.3">
      <c r="B253" s="630"/>
      <c r="C253" s="310"/>
      <c r="D253" s="347">
        <f>'дети 5-ти лет К'!BN74</f>
        <v>0</v>
      </c>
      <c r="E253" s="794"/>
      <c r="F253" s="347">
        <f>'дети 5-ти лет Т'!BN74</f>
        <v>0</v>
      </c>
      <c r="G253" s="794"/>
    </row>
    <row r="254" spans="2:7" x14ac:dyDescent="0.3">
      <c r="B254" s="628">
        <v>22</v>
      </c>
      <c r="C254" s="310"/>
      <c r="D254" s="347">
        <f>'дети 5-ти лет К'!BO74</f>
        <v>0</v>
      </c>
      <c r="E254" s="794"/>
      <c r="F254" s="347">
        <f>'дети 5-ти лет Т'!BO74</f>
        <v>1</v>
      </c>
      <c r="G254" s="794"/>
    </row>
    <row r="255" spans="2:7" x14ac:dyDescent="0.3">
      <c r="B255" s="629"/>
      <c r="C255" s="310"/>
      <c r="D255" s="347">
        <f>'дети 5-ти лет К'!BP74</f>
        <v>1</v>
      </c>
      <c r="E255" s="794"/>
      <c r="F255" s="347">
        <f>'дети 5-ти лет Т'!BP74</f>
        <v>0</v>
      </c>
      <c r="G255" s="794"/>
    </row>
    <row r="256" spans="2:7" x14ac:dyDescent="0.3">
      <c r="B256" s="630"/>
      <c r="C256" s="310"/>
      <c r="D256" s="347">
        <f>'дети 5-ти лет К'!BQ74</f>
        <v>0</v>
      </c>
      <c r="E256" s="794"/>
      <c r="F256" s="347">
        <f>'дети 5-ти лет Т'!BQ74</f>
        <v>0</v>
      </c>
      <c r="G256" s="794"/>
    </row>
    <row r="257" spans="2:7" x14ac:dyDescent="0.3">
      <c r="B257" s="628">
        <v>23</v>
      </c>
      <c r="C257" s="310"/>
      <c r="D257" s="347">
        <f>'дети 5-ти лет К'!BR74</f>
        <v>0</v>
      </c>
      <c r="E257" s="794"/>
      <c r="F257" s="347">
        <f>'дети 5-ти лет Т'!BR74</f>
        <v>1</v>
      </c>
      <c r="G257" s="794"/>
    </row>
    <row r="258" spans="2:7" x14ac:dyDescent="0.3">
      <c r="B258" s="629"/>
      <c r="C258" s="310"/>
      <c r="D258" s="347">
        <f>'дети 5-ти лет К'!BS74</f>
        <v>1</v>
      </c>
      <c r="E258" s="794"/>
      <c r="F258" s="347">
        <f>'дети 5-ти лет Т'!BS74</f>
        <v>0</v>
      </c>
      <c r="G258" s="794"/>
    </row>
    <row r="259" spans="2:7" x14ac:dyDescent="0.3">
      <c r="B259" s="630"/>
      <c r="C259" s="310"/>
      <c r="D259" s="347">
        <f>'дети 5-ти лет К'!BT74</f>
        <v>0</v>
      </c>
      <c r="E259" s="794"/>
      <c r="F259" s="347">
        <f>'дети 5-ти лет Т'!BT74</f>
        <v>0</v>
      </c>
      <c r="G259" s="794"/>
    </row>
    <row r="260" spans="2:7" x14ac:dyDescent="0.3">
      <c r="B260" s="628">
        <v>24</v>
      </c>
      <c r="C260" s="310"/>
      <c r="D260" s="347">
        <f>'дети 5-ти лет К'!BU74</f>
        <v>0</v>
      </c>
      <c r="E260" s="794"/>
      <c r="F260" s="347">
        <f>'дети 5-ти лет Т'!BU74</f>
        <v>1</v>
      </c>
      <c r="G260" s="794"/>
    </row>
    <row r="261" spans="2:7" x14ac:dyDescent="0.3">
      <c r="B261" s="629"/>
      <c r="C261" s="310"/>
      <c r="D261" s="347">
        <f>'дети 5-ти лет К'!BV74</f>
        <v>1</v>
      </c>
      <c r="E261" s="794"/>
      <c r="F261" s="347">
        <f>'дети 5-ти лет Т'!BV74</f>
        <v>0</v>
      </c>
      <c r="G261" s="794"/>
    </row>
    <row r="262" spans="2:7" x14ac:dyDescent="0.3">
      <c r="B262" s="630"/>
      <c r="C262" s="310"/>
      <c r="D262" s="347">
        <f>'дети 5-ти лет К'!BW74</f>
        <v>0</v>
      </c>
      <c r="E262" s="794"/>
      <c r="F262" s="347">
        <f>'дети 5-ти лет Т'!BW74</f>
        <v>0</v>
      </c>
      <c r="G262" s="794"/>
    </row>
    <row r="263" spans="2:7" x14ac:dyDescent="0.3">
      <c r="B263" s="628">
        <v>25</v>
      </c>
      <c r="C263" s="310"/>
      <c r="D263" s="347">
        <f>'дети 5-ти лет К'!BX74</f>
        <v>0</v>
      </c>
      <c r="E263" s="794"/>
      <c r="F263" s="347">
        <f>'дети 5-ти лет Т'!BX74</f>
        <v>1</v>
      </c>
      <c r="G263" s="794"/>
    </row>
    <row r="264" spans="2:7" x14ac:dyDescent="0.3">
      <c r="B264" s="629"/>
      <c r="C264" s="310"/>
      <c r="D264" s="347">
        <f>'дети 5-ти лет К'!BY74</f>
        <v>1</v>
      </c>
      <c r="E264" s="794"/>
      <c r="F264" s="347">
        <f>'дети 5-ти лет Т'!BY74</f>
        <v>0</v>
      </c>
      <c r="G264" s="794"/>
    </row>
    <row r="265" spans="2:7" x14ac:dyDescent="0.3">
      <c r="B265" s="630"/>
      <c r="C265" s="310"/>
      <c r="D265" s="347">
        <f>'дети 5-ти лет К'!BZ74</f>
        <v>0</v>
      </c>
      <c r="E265" s="794"/>
      <c r="F265" s="347">
        <f>'дети 5-ти лет Т'!BZ74</f>
        <v>0</v>
      </c>
      <c r="G265" s="794"/>
    </row>
    <row r="266" spans="2:7" x14ac:dyDescent="0.3">
      <c r="B266" s="635">
        <v>26</v>
      </c>
      <c r="C266" s="310"/>
      <c r="D266" s="347">
        <f>'дети 5-ти лет К'!CA74</f>
        <v>0</v>
      </c>
      <c r="E266" s="794"/>
      <c r="F266" s="347">
        <f>'дети 5-ти лет Т'!CA74</f>
        <v>0</v>
      </c>
      <c r="G266" s="794"/>
    </row>
    <row r="267" spans="2:7" x14ac:dyDescent="0.3">
      <c r="B267" s="635"/>
      <c r="C267" s="310"/>
      <c r="D267" s="347">
        <f>'дети 5-ти лет К'!CB74</f>
        <v>1</v>
      </c>
      <c r="E267" s="794"/>
      <c r="F267" s="347">
        <f>'дети 5-ти лет Т'!CB74</f>
        <v>1</v>
      </c>
      <c r="G267" s="794"/>
    </row>
    <row r="268" spans="2:7" x14ac:dyDescent="0.3">
      <c r="B268" s="635"/>
      <c r="C268" s="310"/>
      <c r="D268" s="347">
        <f>'дети 5-ти лет К'!CC74</f>
        <v>0</v>
      </c>
      <c r="E268" s="794"/>
      <c r="F268" s="347">
        <f>'дети 5-ти лет Т'!CC74</f>
        <v>0</v>
      </c>
      <c r="G268" s="794"/>
    </row>
    <row r="269" spans="2:7" x14ac:dyDescent="0.3">
      <c r="B269" s="635">
        <v>27</v>
      </c>
      <c r="C269" s="310"/>
      <c r="D269" s="347">
        <f>'дети 5-ти лет К'!CD74</f>
        <v>0</v>
      </c>
      <c r="E269" s="794"/>
      <c r="F269" s="347">
        <f>'дети 5-ти лет Т'!CD74</f>
        <v>1</v>
      </c>
      <c r="G269" s="794"/>
    </row>
    <row r="270" spans="2:7" x14ac:dyDescent="0.3">
      <c r="B270" s="635"/>
      <c r="C270" s="310"/>
      <c r="D270" s="347">
        <f>'дети 5-ти лет К'!CE74</f>
        <v>1</v>
      </c>
      <c r="E270" s="794"/>
      <c r="F270" s="347">
        <f>'дети 5-ти лет Т'!CE74</f>
        <v>0</v>
      </c>
      <c r="G270" s="794"/>
    </row>
    <row r="271" spans="2:7" x14ac:dyDescent="0.3">
      <c r="B271" s="635"/>
      <c r="C271" s="310"/>
      <c r="D271" s="347">
        <f>'дети 5-ти лет К'!CF74</f>
        <v>0</v>
      </c>
      <c r="E271" s="794"/>
      <c r="F271" s="347">
        <f>'дети 5-ти лет Т'!CF74</f>
        <v>0</v>
      </c>
      <c r="G271" s="794"/>
    </row>
    <row r="272" spans="2:7" x14ac:dyDescent="0.3">
      <c r="B272" s="635">
        <v>28</v>
      </c>
      <c r="C272" s="310"/>
      <c r="D272" s="347">
        <f>'дети 5-ти лет К'!CG74</f>
        <v>0</v>
      </c>
      <c r="E272" s="794"/>
      <c r="F272" s="347">
        <f>'дети 5-ти лет Т'!CG74</f>
        <v>0</v>
      </c>
      <c r="G272" s="794"/>
    </row>
    <row r="273" spans="2:7" x14ac:dyDescent="0.3">
      <c r="B273" s="635"/>
      <c r="C273" s="310"/>
      <c r="D273" s="347">
        <f>'дети 5-ти лет К'!CH74</f>
        <v>1</v>
      </c>
      <c r="E273" s="794"/>
      <c r="F273" s="347">
        <f>'дети 5-ти лет Т'!CH74</f>
        <v>1</v>
      </c>
      <c r="G273" s="794"/>
    </row>
    <row r="274" spans="2:7" x14ac:dyDescent="0.3">
      <c r="B274" s="635"/>
      <c r="C274" s="310"/>
      <c r="D274" s="347">
        <f>'дети 5-ти лет К'!CI74</f>
        <v>0</v>
      </c>
      <c r="E274" s="794"/>
      <c r="F274" s="347">
        <f>'дети 5-ти лет Т'!CI74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Т'!CJ74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Т'!CK74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Т'!CL74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Т'!CM74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Т'!CN74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Т'!CO74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Т'!CP74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Т'!CQ74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Т'!CR74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Т'!CS74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Т'!CT74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Т'!CU74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Т'!CV74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Т'!CW74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Т'!CX74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Т'!CY74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Т'!CZ74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Т'!DA74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Т'!DB74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Т'!DC74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Т'!DD74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Ф'!D133</f>
        <v>1</v>
      </c>
      <c r="D300" s="346">
        <f>'дети 5-ти лет К'!D133</f>
        <v>1</v>
      </c>
      <c r="E300" s="346">
        <f>'дети 5-ти лет П'!D133</f>
        <v>1</v>
      </c>
      <c r="F300" s="346">
        <f>'дети 5-ти лет Т'!D133</f>
        <v>1</v>
      </c>
      <c r="G300" s="346">
        <f>'дети 5-ти лет С'!D133</f>
        <v>1</v>
      </c>
    </row>
    <row r="301" spans="2:7" x14ac:dyDescent="0.3">
      <c r="B301" s="629"/>
      <c r="C301" s="346">
        <f>'дети 5-ти лет Ф'!E133</f>
        <v>0</v>
      </c>
      <c r="D301" s="346">
        <f>'дети 5-ти лет К'!E133</f>
        <v>0</v>
      </c>
      <c r="E301" s="346">
        <f>'дети 5-ти лет П'!E133</f>
        <v>0</v>
      </c>
      <c r="F301" s="346">
        <f>'дети 5-ти лет Т'!E133</f>
        <v>0</v>
      </c>
      <c r="G301" s="346">
        <f>'дети 5-ти лет С'!E133</f>
        <v>0</v>
      </c>
    </row>
    <row r="302" spans="2:7" x14ac:dyDescent="0.3">
      <c r="B302" s="630"/>
      <c r="C302" s="346">
        <f>'дети 5-ти лет Ф'!F133</f>
        <v>0</v>
      </c>
      <c r="D302" s="346">
        <f>'дети 5-ти лет К'!F133</f>
        <v>0</v>
      </c>
      <c r="E302" s="346">
        <f>'дети 5-ти лет П'!F133</f>
        <v>0</v>
      </c>
      <c r="F302" s="346">
        <f>'дети 5-ти лет Т'!F133</f>
        <v>0</v>
      </c>
      <c r="G302" s="346">
        <f>'дети 5-ти лет С'!F133</f>
        <v>0</v>
      </c>
    </row>
    <row r="303" spans="2:7" x14ac:dyDescent="0.3">
      <c r="B303" s="628">
        <v>2</v>
      </c>
      <c r="C303" s="346">
        <f>'дети 5-ти лет Ф'!G133</f>
        <v>1</v>
      </c>
      <c r="D303" s="346">
        <f>'дети 5-ти лет К'!G133</f>
        <v>1</v>
      </c>
      <c r="E303" s="346">
        <f>'дети 5-ти лет П'!G133</f>
        <v>1</v>
      </c>
      <c r="F303" s="346">
        <f>'дети 5-ти лет Т'!G133</f>
        <v>1</v>
      </c>
      <c r="G303" s="346">
        <f>'дети 5-ти лет С'!G133</f>
        <v>1</v>
      </c>
    </row>
    <row r="304" spans="2:7" x14ac:dyDescent="0.3">
      <c r="B304" s="629"/>
      <c r="C304" s="346">
        <f>'дети 5-ти лет Ф'!H133</f>
        <v>0</v>
      </c>
      <c r="D304" s="346">
        <f>'дети 5-ти лет К'!H133</f>
        <v>0</v>
      </c>
      <c r="E304" s="346">
        <f>'дети 5-ти лет П'!H133</f>
        <v>0</v>
      </c>
      <c r="F304" s="346">
        <f>'дети 5-ти лет Т'!H133</f>
        <v>0</v>
      </c>
      <c r="G304" s="346">
        <f>'дети 5-ти лет С'!H133</f>
        <v>0</v>
      </c>
    </row>
    <row r="305" spans="2:7" x14ac:dyDescent="0.3">
      <c r="B305" s="630"/>
      <c r="C305" s="346">
        <f>'дети 5-ти лет Ф'!I133</f>
        <v>0</v>
      </c>
      <c r="D305" s="346">
        <f>'дети 5-ти лет К'!I133</f>
        <v>0</v>
      </c>
      <c r="E305" s="346">
        <f>'дети 5-ти лет П'!I133</f>
        <v>0</v>
      </c>
      <c r="F305" s="346">
        <f>'дети 5-ти лет Т'!I133</f>
        <v>0</v>
      </c>
      <c r="G305" s="346">
        <f>'дети 5-ти лет С'!I133</f>
        <v>0</v>
      </c>
    </row>
    <row r="306" spans="2:7" x14ac:dyDescent="0.3">
      <c r="B306" s="628">
        <v>3</v>
      </c>
      <c r="C306" s="346">
        <f>'дети 5-ти лет Ф'!J133</f>
        <v>1</v>
      </c>
      <c r="D306" s="346">
        <f>'дети 5-ти лет К'!J133</f>
        <v>1</v>
      </c>
      <c r="E306" s="346">
        <f>'дети 5-ти лет П'!J133</f>
        <v>1</v>
      </c>
      <c r="F306" s="346">
        <f>'дети 5-ти лет Т'!J133</f>
        <v>1</v>
      </c>
      <c r="G306" s="346">
        <f>'дети 5-ти лет С'!J133</f>
        <v>1</v>
      </c>
    </row>
    <row r="307" spans="2:7" x14ac:dyDescent="0.3">
      <c r="B307" s="629"/>
      <c r="C307" s="346">
        <f>'дети 5-ти лет Ф'!K133</f>
        <v>0</v>
      </c>
      <c r="D307" s="346">
        <f>'дети 5-ти лет К'!K133</f>
        <v>0</v>
      </c>
      <c r="E307" s="346">
        <f>'дети 5-ти лет П'!K133</f>
        <v>0</v>
      </c>
      <c r="F307" s="346">
        <f>'дети 5-ти лет Т'!K133</f>
        <v>0</v>
      </c>
      <c r="G307" s="346">
        <f>'дети 5-ти лет С'!K133</f>
        <v>0</v>
      </c>
    </row>
    <row r="308" spans="2:7" x14ac:dyDescent="0.3">
      <c r="B308" s="630"/>
      <c r="C308" s="346">
        <f>'дети 5-ти лет Ф'!L133</f>
        <v>0</v>
      </c>
      <c r="D308" s="346">
        <f>'дети 5-ти лет К'!L133</f>
        <v>0</v>
      </c>
      <c r="E308" s="346">
        <f>'дети 5-ти лет П'!L133</f>
        <v>0</v>
      </c>
      <c r="F308" s="346">
        <f>'дети 5-ти лет Т'!L133</f>
        <v>0</v>
      </c>
      <c r="G308" s="346">
        <f>'дети 5-ти лет С'!L133</f>
        <v>0</v>
      </c>
    </row>
    <row r="309" spans="2:7" x14ac:dyDescent="0.3">
      <c r="B309" s="628">
        <v>4</v>
      </c>
      <c r="C309" s="346">
        <f>'дети 5-ти лет Ф'!M133</f>
        <v>1</v>
      </c>
      <c r="D309" s="346">
        <f>'дети 5-ти лет К'!M133</f>
        <v>1</v>
      </c>
      <c r="E309" s="346">
        <f>'дети 5-ти лет П'!M133</f>
        <v>1</v>
      </c>
      <c r="F309" s="346">
        <f>'дети 5-ти лет Т'!M133</f>
        <v>1</v>
      </c>
      <c r="G309" s="346">
        <f>'дети 5-ти лет С'!M133</f>
        <v>1</v>
      </c>
    </row>
    <row r="310" spans="2:7" x14ac:dyDescent="0.3">
      <c r="B310" s="629"/>
      <c r="C310" s="346">
        <f>'дети 5-ти лет Ф'!N133</f>
        <v>0</v>
      </c>
      <c r="D310" s="346">
        <f>'дети 5-ти лет К'!N133</f>
        <v>0</v>
      </c>
      <c r="E310" s="346">
        <f>'дети 5-ти лет П'!N133</f>
        <v>0</v>
      </c>
      <c r="F310" s="346">
        <f>'дети 5-ти лет Т'!N133</f>
        <v>0</v>
      </c>
      <c r="G310" s="346">
        <f>'дети 5-ти лет С'!N133</f>
        <v>0</v>
      </c>
    </row>
    <row r="311" spans="2:7" x14ac:dyDescent="0.3">
      <c r="B311" s="630"/>
      <c r="C311" s="346">
        <f>'дети 5-ти лет Ф'!O133</f>
        <v>0</v>
      </c>
      <c r="D311" s="346">
        <f>'дети 5-ти лет К'!O133</f>
        <v>0</v>
      </c>
      <c r="E311" s="346">
        <f>'дети 5-ти лет П'!O133</f>
        <v>0</v>
      </c>
      <c r="F311" s="346">
        <f>'дети 5-ти лет Т'!O133</f>
        <v>0</v>
      </c>
      <c r="G311" s="346">
        <f>'дети 5-ти лет С'!O133</f>
        <v>0</v>
      </c>
    </row>
    <row r="312" spans="2:7" x14ac:dyDescent="0.3">
      <c r="B312" s="628">
        <v>5</v>
      </c>
      <c r="C312" s="346">
        <f>'дети 5-ти лет Ф'!P133</f>
        <v>1</v>
      </c>
      <c r="D312" s="346">
        <f>'дети 5-ти лет К'!P133</f>
        <v>1</v>
      </c>
      <c r="E312" s="346">
        <f>'дети 5-ти лет П'!P133</f>
        <v>1</v>
      </c>
      <c r="F312" s="346">
        <f>'дети 5-ти лет Т'!P133</f>
        <v>1</v>
      </c>
      <c r="G312" s="346">
        <f>'дети 5-ти лет С'!P133</f>
        <v>1</v>
      </c>
    </row>
    <row r="313" spans="2:7" x14ac:dyDescent="0.3">
      <c r="B313" s="629"/>
      <c r="C313" s="346">
        <f>'дети 5-ти лет Ф'!Q133</f>
        <v>0</v>
      </c>
      <c r="D313" s="346">
        <f>'дети 5-ти лет К'!Q133</f>
        <v>0</v>
      </c>
      <c r="E313" s="346">
        <f>'дети 5-ти лет П'!Q133</f>
        <v>0</v>
      </c>
      <c r="F313" s="346">
        <f>'дети 5-ти лет Т'!Q133</f>
        <v>0</v>
      </c>
      <c r="G313" s="346">
        <f>'дети 5-ти лет С'!Q133</f>
        <v>0</v>
      </c>
    </row>
    <row r="314" spans="2:7" x14ac:dyDescent="0.3">
      <c r="B314" s="630"/>
      <c r="C314" s="346">
        <f>'дети 5-ти лет Ф'!R133</f>
        <v>0</v>
      </c>
      <c r="D314" s="346">
        <f>'дети 5-ти лет К'!R133</f>
        <v>0</v>
      </c>
      <c r="E314" s="346">
        <f>'дети 5-ти лет П'!R133</f>
        <v>0</v>
      </c>
      <c r="F314" s="346">
        <f>'дети 5-ти лет Т'!R133</f>
        <v>0</v>
      </c>
      <c r="G314" s="346">
        <f>'дети 5-ти лет С'!R133</f>
        <v>0</v>
      </c>
    </row>
    <row r="315" spans="2:7" x14ac:dyDescent="0.3">
      <c r="B315" s="628">
        <v>6</v>
      </c>
      <c r="C315" s="346">
        <f>'дети 5-ти лет Ф'!S133</f>
        <v>1</v>
      </c>
      <c r="D315" s="346">
        <f>'дети 5-ти лет К'!S133</f>
        <v>0</v>
      </c>
      <c r="E315" s="346">
        <f>'дети 5-ти лет П'!S133</f>
        <v>1</v>
      </c>
      <c r="F315" s="346">
        <f>'дети 5-ти лет Т'!S133</f>
        <v>1</v>
      </c>
      <c r="G315" s="346">
        <f>'дети 5-ти лет С'!S133</f>
        <v>1</v>
      </c>
    </row>
    <row r="316" spans="2:7" x14ac:dyDescent="0.3">
      <c r="B316" s="629"/>
      <c r="C316" s="346">
        <f>'дети 5-ти лет Ф'!T133</f>
        <v>0</v>
      </c>
      <c r="D316" s="346">
        <f>'дети 5-ти лет К'!T133</f>
        <v>1</v>
      </c>
      <c r="E316" s="346">
        <f>'дети 5-ти лет П'!T133</f>
        <v>0</v>
      </c>
      <c r="F316" s="346">
        <f>'дети 5-ти лет Т'!T133</f>
        <v>0</v>
      </c>
      <c r="G316" s="346">
        <f>'дети 5-ти лет С'!T133</f>
        <v>0</v>
      </c>
    </row>
    <row r="317" spans="2:7" x14ac:dyDescent="0.3">
      <c r="B317" s="630"/>
      <c r="C317" s="346">
        <f>'дети 5-ти лет Ф'!U133</f>
        <v>0</v>
      </c>
      <c r="D317" s="346">
        <f>'дети 5-ти лет К'!U133</f>
        <v>0</v>
      </c>
      <c r="E317" s="346">
        <f>'дети 5-ти лет П'!U133</f>
        <v>0</v>
      </c>
      <c r="F317" s="346">
        <f>'дети 5-ти лет Т'!U133</f>
        <v>0</v>
      </c>
      <c r="G317" s="346">
        <f>'дети 5-ти лет С'!U133</f>
        <v>0</v>
      </c>
    </row>
    <row r="318" spans="2:7" x14ac:dyDescent="0.3">
      <c r="B318" s="628">
        <v>7</v>
      </c>
      <c r="C318" s="346">
        <f>'дети 5-ти лет Ф'!V133</f>
        <v>1</v>
      </c>
      <c r="D318" s="346">
        <f>'дети 5-ти лет К'!V133</f>
        <v>1</v>
      </c>
      <c r="E318" s="346">
        <f>'дети 5-ти лет П'!V133</f>
        <v>1</v>
      </c>
      <c r="F318" s="346">
        <f>'дети 5-ти лет Т'!V133</f>
        <v>1</v>
      </c>
      <c r="G318" s="346">
        <f>'дети 5-ти лет С'!V133</f>
        <v>1</v>
      </c>
    </row>
    <row r="319" spans="2:7" x14ac:dyDescent="0.3">
      <c r="B319" s="629"/>
      <c r="C319" s="346">
        <f>'дети 5-ти лет Ф'!W133</f>
        <v>0</v>
      </c>
      <c r="D319" s="346">
        <f>'дети 5-ти лет Т'!W133</f>
        <v>0</v>
      </c>
      <c r="E319" s="346">
        <f>'дети 5-ти лет П'!W133</f>
        <v>0</v>
      </c>
      <c r="F319" s="346">
        <f>'дети 5-ти лет Т'!W133</f>
        <v>0</v>
      </c>
      <c r="G319" s="346">
        <f>'дети 5-ти лет С'!W133</f>
        <v>0</v>
      </c>
    </row>
    <row r="320" spans="2:7" x14ac:dyDescent="0.3">
      <c r="B320" s="630"/>
      <c r="C320" s="346">
        <f>'дети 5-ти лет Ф'!X133</f>
        <v>0</v>
      </c>
      <c r="D320" s="346">
        <f>'дети 5-ти лет К'!X133</f>
        <v>0</v>
      </c>
      <c r="E320" s="346">
        <f>'дети 5-ти лет П'!X133</f>
        <v>0</v>
      </c>
      <c r="F320" s="346">
        <f>'дети 5-ти лет Т'!X133</f>
        <v>0</v>
      </c>
      <c r="G320" s="346">
        <f>'дети 5-ти лет С'!X133</f>
        <v>0</v>
      </c>
    </row>
    <row r="321" spans="2:7" x14ac:dyDescent="0.3">
      <c r="B321" s="628">
        <v>8</v>
      </c>
      <c r="C321" s="309"/>
      <c r="D321" s="346">
        <f>'дети 5-ти лет К'!Y133</f>
        <v>1</v>
      </c>
      <c r="E321" s="793"/>
      <c r="F321" s="346">
        <f>'дети 5-ти лет Т'!Y133</f>
        <v>1</v>
      </c>
      <c r="G321" s="793"/>
    </row>
    <row r="322" spans="2:7" x14ac:dyDescent="0.3">
      <c r="B322" s="629"/>
      <c r="C322" s="310"/>
      <c r="D322" s="346">
        <f>'дети 5-ти лет К'!Z133</f>
        <v>0</v>
      </c>
      <c r="E322" s="794"/>
      <c r="F322" s="346">
        <f>'дети 5-ти лет Т'!Z133</f>
        <v>0</v>
      </c>
      <c r="G322" s="794"/>
    </row>
    <row r="323" spans="2:7" x14ac:dyDescent="0.3">
      <c r="B323" s="630"/>
      <c r="C323" s="310"/>
      <c r="D323" s="346">
        <f>'дети 5-ти лет К'!AA133</f>
        <v>0</v>
      </c>
      <c r="E323" s="794"/>
      <c r="F323" s="346">
        <f>'дети 5-ти лет Т'!AA133</f>
        <v>0</v>
      </c>
      <c r="G323" s="794"/>
    </row>
    <row r="324" spans="2:7" x14ac:dyDescent="0.3">
      <c r="B324" s="628">
        <v>9</v>
      </c>
      <c r="C324" s="310"/>
      <c r="D324" s="346">
        <f>'дети 5-ти лет К'!AB133</f>
        <v>1</v>
      </c>
      <c r="E324" s="794"/>
      <c r="F324" s="346">
        <f>'дети 5-ти лет Т'!AB133</f>
        <v>1</v>
      </c>
      <c r="G324" s="794"/>
    </row>
    <row r="325" spans="2:7" x14ac:dyDescent="0.3">
      <c r="B325" s="629"/>
      <c r="C325" s="310"/>
      <c r="D325" s="346">
        <f>'дети 5-ти лет К'!AC133</f>
        <v>0</v>
      </c>
      <c r="E325" s="794"/>
      <c r="F325" s="346">
        <f>'дети 5-ти лет Т'!AC133</f>
        <v>0</v>
      </c>
      <c r="G325" s="794"/>
    </row>
    <row r="326" spans="2:7" x14ac:dyDescent="0.3">
      <c r="B326" s="630"/>
      <c r="C326" s="310"/>
      <c r="D326" s="346">
        <f>'дети 5-ти лет К'!AD133</f>
        <v>0</v>
      </c>
      <c r="E326" s="794"/>
      <c r="F326" s="346">
        <f>'дети 5-ти лет Т'!AD133</f>
        <v>0</v>
      </c>
      <c r="G326" s="794"/>
    </row>
    <row r="327" spans="2:7" x14ac:dyDescent="0.3">
      <c r="B327" s="635">
        <v>10</v>
      </c>
      <c r="C327" s="310"/>
      <c r="D327" s="346">
        <f>'дети 5-ти лет К'!AE133</f>
        <v>1</v>
      </c>
      <c r="E327" s="794"/>
      <c r="F327" s="346">
        <f>'дети 5-ти лет Т'!AE133</f>
        <v>1</v>
      </c>
      <c r="G327" s="794"/>
    </row>
    <row r="328" spans="2:7" x14ac:dyDescent="0.3">
      <c r="B328" s="635"/>
      <c r="C328" s="310"/>
      <c r="D328" s="346">
        <f>'дети 5-ти лет К'!AF133</f>
        <v>0</v>
      </c>
      <c r="E328" s="794"/>
      <c r="F328" s="346">
        <f>'дети 5-ти лет Т'!AF133</f>
        <v>0</v>
      </c>
      <c r="G328" s="794"/>
    </row>
    <row r="329" spans="2:7" x14ac:dyDescent="0.3">
      <c r="B329" s="635"/>
      <c r="C329" s="310"/>
      <c r="D329" s="346">
        <f>'дети 5-ти лет К'!AG133</f>
        <v>0</v>
      </c>
      <c r="E329" s="794"/>
      <c r="F329" s="346">
        <f>'дети 5-ти лет Т'!AG133</f>
        <v>0</v>
      </c>
      <c r="G329" s="794"/>
    </row>
    <row r="330" spans="2:7" x14ac:dyDescent="0.3">
      <c r="B330" s="635">
        <v>11</v>
      </c>
      <c r="C330" s="310"/>
      <c r="D330" s="346">
        <f>'дети 5-ти лет К'!AH133</f>
        <v>1</v>
      </c>
      <c r="E330" s="794"/>
      <c r="F330" s="346">
        <f>'дети 5-ти лет Т'!AH133</f>
        <v>1</v>
      </c>
      <c r="G330" s="794"/>
    </row>
    <row r="331" spans="2:7" x14ac:dyDescent="0.3">
      <c r="B331" s="635"/>
      <c r="C331" s="310"/>
      <c r="D331" s="346">
        <f>'дети 5-ти лет К'!AI133</f>
        <v>0</v>
      </c>
      <c r="E331" s="794"/>
      <c r="F331" s="346">
        <f>'дети 5-ти лет Т'!AI133</f>
        <v>0</v>
      </c>
      <c r="G331" s="794"/>
    </row>
    <row r="332" spans="2:7" x14ac:dyDescent="0.3">
      <c r="B332" s="635"/>
      <c r="C332" s="310"/>
      <c r="D332" s="346">
        <f>'дети 5-ти лет К'!AJ133</f>
        <v>0</v>
      </c>
      <c r="E332" s="794"/>
      <c r="F332" s="346">
        <f>'дети 5-ти лет Т'!AJ133</f>
        <v>0</v>
      </c>
      <c r="G332" s="794"/>
    </row>
    <row r="333" spans="2:7" x14ac:dyDescent="0.3">
      <c r="B333" s="635">
        <v>12</v>
      </c>
      <c r="C333" s="310"/>
      <c r="D333" s="346">
        <f>'дети 5-ти лет К'!AK133</f>
        <v>1</v>
      </c>
      <c r="E333" s="794"/>
      <c r="F333" s="346">
        <f>'дети 5-ти лет Т'!AK133</f>
        <v>1</v>
      </c>
      <c r="G333" s="794"/>
    </row>
    <row r="334" spans="2:7" x14ac:dyDescent="0.3">
      <c r="B334" s="635"/>
      <c r="C334" s="310"/>
      <c r="D334" s="346">
        <f>'дети 5-ти лет К'!AL133</f>
        <v>0</v>
      </c>
      <c r="E334" s="794"/>
      <c r="F334" s="346">
        <f>'дети 5-ти лет Т'!AL133</f>
        <v>0</v>
      </c>
      <c r="G334" s="794"/>
    </row>
    <row r="335" spans="2:7" x14ac:dyDescent="0.3">
      <c r="B335" s="635"/>
      <c r="C335" s="310"/>
      <c r="D335" s="346">
        <f>'дети 5-ти лет К'!AM133</f>
        <v>0</v>
      </c>
      <c r="E335" s="794"/>
      <c r="F335" s="346">
        <f>'дети 5-ти лет Т'!AM133</f>
        <v>0</v>
      </c>
      <c r="G335" s="794"/>
    </row>
    <row r="336" spans="2:7" x14ac:dyDescent="0.3">
      <c r="B336" s="635">
        <v>13</v>
      </c>
      <c r="C336" s="310"/>
      <c r="D336" s="346">
        <f>'дети 5-ти лет К'!AN133</f>
        <v>1</v>
      </c>
      <c r="E336" s="794"/>
      <c r="F336" s="346">
        <f>'дети 5-ти лет Т'!AN133</f>
        <v>1</v>
      </c>
      <c r="G336" s="794"/>
    </row>
    <row r="337" spans="2:7" x14ac:dyDescent="0.3">
      <c r="B337" s="635"/>
      <c r="C337" s="310"/>
      <c r="D337" s="346">
        <f>'дети 5-ти лет К'!AO133</f>
        <v>0</v>
      </c>
      <c r="E337" s="794"/>
      <c r="F337" s="346">
        <f>'дети 5-ти лет Т'!AO133</f>
        <v>0</v>
      </c>
      <c r="G337" s="794"/>
    </row>
    <row r="338" spans="2:7" x14ac:dyDescent="0.3">
      <c r="B338" s="635"/>
      <c r="C338" s="310"/>
      <c r="D338" s="346">
        <f>'дети 5-ти лет К'!AP133</f>
        <v>0</v>
      </c>
      <c r="E338" s="794"/>
      <c r="F338" s="346">
        <f>'дети 5-ти лет Т'!AP133</f>
        <v>0</v>
      </c>
      <c r="G338" s="794"/>
    </row>
    <row r="339" spans="2:7" x14ac:dyDescent="0.3">
      <c r="B339" s="635">
        <v>14</v>
      </c>
      <c r="C339" s="310"/>
      <c r="D339" s="346">
        <f>'дети 5-ти лет К'!AQ133</f>
        <v>1</v>
      </c>
      <c r="E339" s="794"/>
      <c r="F339" s="346">
        <f>'дети 5-ти лет Т'!AQ133</f>
        <v>1</v>
      </c>
      <c r="G339" s="794"/>
    </row>
    <row r="340" spans="2:7" x14ac:dyDescent="0.3">
      <c r="B340" s="635"/>
      <c r="C340" s="310"/>
      <c r="D340" s="346">
        <f>'дети 5-ти лет К'!AR133</f>
        <v>0</v>
      </c>
      <c r="E340" s="794"/>
      <c r="F340" s="346">
        <f>'дети 5-ти лет Т'!AR133</f>
        <v>0</v>
      </c>
      <c r="G340" s="794"/>
    </row>
    <row r="341" spans="2:7" x14ac:dyDescent="0.3">
      <c r="B341" s="635"/>
      <c r="C341" s="310"/>
      <c r="D341" s="346">
        <f>'дети 5-ти лет К'!AS133</f>
        <v>0</v>
      </c>
      <c r="E341" s="794"/>
      <c r="F341" s="346">
        <f>'дети 5-ти лет Т'!AS133</f>
        <v>0</v>
      </c>
      <c r="G341" s="794"/>
    </row>
    <row r="342" spans="2:7" x14ac:dyDescent="0.3">
      <c r="B342" s="635">
        <v>15</v>
      </c>
      <c r="C342" s="310"/>
      <c r="D342" s="346">
        <f>'дети 5-ти лет К'!AT133</f>
        <v>1</v>
      </c>
      <c r="E342" s="794"/>
      <c r="F342" s="346">
        <f>'дети 5-ти лет Т'!AT133</f>
        <v>1</v>
      </c>
      <c r="G342" s="794"/>
    </row>
    <row r="343" spans="2:7" x14ac:dyDescent="0.3">
      <c r="B343" s="635"/>
      <c r="C343" s="310"/>
      <c r="D343" s="346">
        <f>'дети 5-ти лет К'!AU133</f>
        <v>0</v>
      </c>
      <c r="E343" s="794"/>
      <c r="F343" s="346">
        <f>'дети 5-ти лет Т'!AU133</f>
        <v>0</v>
      </c>
      <c r="G343" s="794"/>
    </row>
    <row r="344" spans="2:7" x14ac:dyDescent="0.3">
      <c r="B344" s="635"/>
      <c r="C344" s="310"/>
      <c r="D344" s="346">
        <f>'дети 5-ти лет К'!AV133</f>
        <v>0</v>
      </c>
      <c r="E344" s="794"/>
      <c r="F344" s="346">
        <f>'дети 5-ти лет Т'!AV133</f>
        <v>0</v>
      </c>
      <c r="G344" s="794"/>
    </row>
    <row r="345" spans="2:7" x14ac:dyDescent="0.3">
      <c r="B345" s="628">
        <v>16</v>
      </c>
      <c r="C345" s="310"/>
      <c r="D345" s="346">
        <f>'дети 5-ти лет К'!AW133</f>
        <v>1</v>
      </c>
      <c r="E345" s="794"/>
      <c r="F345" s="346">
        <f>'дети 5-ти лет Т'!AW133</f>
        <v>1</v>
      </c>
      <c r="G345" s="794"/>
    </row>
    <row r="346" spans="2:7" x14ac:dyDescent="0.3">
      <c r="B346" s="629"/>
      <c r="C346" s="310"/>
      <c r="D346" s="346">
        <f>'дети 5-ти лет К'!AX133</f>
        <v>0</v>
      </c>
      <c r="E346" s="794"/>
      <c r="F346" s="346">
        <f>'дети 5-ти лет Т'!AX133</f>
        <v>0</v>
      </c>
      <c r="G346" s="794"/>
    </row>
    <row r="347" spans="2:7" x14ac:dyDescent="0.3">
      <c r="B347" s="630"/>
      <c r="C347" s="310"/>
      <c r="D347" s="346">
        <f>'дети 5-ти лет К'!AY133</f>
        <v>0</v>
      </c>
      <c r="E347" s="794"/>
      <c r="F347" s="346">
        <f>'дети 5-ти лет Т'!AY133</f>
        <v>0</v>
      </c>
      <c r="G347" s="794"/>
    </row>
    <row r="348" spans="2:7" x14ac:dyDescent="0.3">
      <c r="B348" s="628">
        <v>17</v>
      </c>
      <c r="C348" s="310"/>
      <c r="D348" s="346">
        <f>'дети 5-ти лет К'!AZ133</f>
        <v>1</v>
      </c>
      <c r="E348" s="794"/>
      <c r="F348" s="346">
        <f>'дети 5-ти лет Т'!AZ133</f>
        <v>1</v>
      </c>
      <c r="G348" s="794"/>
    </row>
    <row r="349" spans="2:7" x14ac:dyDescent="0.3">
      <c r="B349" s="629"/>
      <c r="C349" s="310"/>
      <c r="D349" s="346">
        <f>'дети 5-ти лет К'!BA133</f>
        <v>0</v>
      </c>
      <c r="E349" s="794"/>
      <c r="F349" s="346">
        <f>'дети 5-ти лет Т'!BA133</f>
        <v>0</v>
      </c>
      <c r="G349" s="794"/>
    </row>
    <row r="350" spans="2:7" x14ac:dyDescent="0.3">
      <c r="B350" s="630"/>
      <c r="C350" s="310"/>
      <c r="D350" s="346">
        <f>'дети 5-ти лет К'!BB133</f>
        <v>0</v>
      </c>
      <c r="E350" s="794"/>
      <c r="F350" s="346">
        <f>'дети 5-ти лет Т'!BB133</f>
        <v>0</v>
      </c>
      <c r="G350" s="794"/>
    </row>
    <row r="351" spans="2:7" x14ac:dyDescent="0.3">
      <c r="B351" s="628">
        <v>18</v>
      </c>
      <c r="C351" s="310"/>
      <c r="D351" s="346">
        <f>'дети 5-ти лет К'!BC133</f>
        <v>1</v>
      </c>
      <c r="E351" s="794"/>
      <c r="F351" s="346">
        <f>'дети 5-ти лет Т'!BC133</f>
        <v>1</v>
      </c>
      <c r="G351" s="794"/>
    </row>
    <row r="352" spans="2:7" x14ac:dyDescent="0.3">
      <c r="B352" s="629"/>
      <c r="C352" s="310"/>
      <c r="D352" s="346">
        <f>'дети 5-ти лет К'!BD133</f>
        <v>0</v>
      </c>
      <c r="E352" s="794"/>
      <c r="F352" s="346">
        <f>'дети 5-ти лет Т'!BD133</f>
        <v>0</v>
      </c>
      <c r="G352" s="794"/>
    </row>
    <row r="353" spans="2:7" x14ac:dyDescent="0.3">
      <c r="B353" s="630"/>
      <c r="C353" s="310"/>
      <c r="D353" s="346">
        <f>'дети 5-ти лет К'!BE133</f>
        <v>0</v>
      </c>
      <c r="E353" s="794"/>
      <c r="F353" s="346">
        <f>'дети 5-ти лет Т'!BE133</f>
        <v>0</v>
      </c>
      <c r="G353" s="794"/>
    </row>
    <row r="354" spans="2:7" x14ac:dyDescent="0.3">
      <c r="B354" s="628">
        <v>19</v>
      </c>
      <c r="C354" s="310"/>
      <c r="D354" s="346">
        <f>'дети 5-ти лет К'!BF133</f>
        <v>1</v>
      </c>
      <c r="E354" s="794"/>
      <c r="F354" s="346">
        <f>'дети 5-ти лет Т'!BF133</f>
        <v>1</v>
      </c>
      <c r="G354" s="794"/>
    </row>
    <row r="355" spans="2:7" x14ac:dyDescent="0.3">
      <c r="B355" s="629"/>
      <c r="C355" s="310"/>
      <c r="D355" s="346">
        <f>'дети 5-ти лет К'!BG133</f>
        <v>0</v>
      </c>
      <c r="E355" s="794"/>
      <c r="F355" s="346">
        <f>'дети 5-ти лет Т'!BG133</f>
        <v>0</v>
      </c>
      <c r="G355" s="794"/>
    </row>
    <row r="356" spans="2:7" x14ac:dyDescent="0.3">
      <c r="B356" s="630"/>
      <c r="C356" s="310"/>
      <c r="D356" s="346">
        <f>'дети 5-ти лет К'!BH133</f>
        <v>0</v>
      </c>
      <c r="E356" s="794"/>
      <c r="F356" s="346">
        <f>'дети 5-ти лет Т'!BH133</f>
        <v>0</v>
      </c>
      <c r="G356" s="794"/>
    </row>
    <row r="357" spans="2:7" x14ac:dyDescent="0.3">
      <c r="B357" s="628">
        <v>20</v>
      </c>
      <c r="C357" s="310"/>
      <c r="D357" s="346">
        <f>'дети 5-ти лет К'!BI133</f>
        <v>1</v>
      </c>
      <c r="E357" s="794"/>
      <c r="F357" s="346">
        <f>'дети 5-ти лет Т'!BI133</f>
        <v>1</v>
      </c>
      <c r="G357" s="794"/>
    </row>
    <row r="358" spans="2:7" x14ac:dyDescent="0.3">
      <c r="B358" s="629"/>
      <c r="C358" s="310"/>
      <c r="D358" s="346">
        <f>'дети 5-ти лет К'!BJ133</f>
        <v>0</v>
      </c>
      <c r="E358" s="794"/>
      <c r="F358" s="346">
        <f>'дети 5-ти лет Т'!BJ133</f>
        <v>0</v>
      </c>
      <c r="G358" s="794"/>
    </row>
    <row r="359" spans="2:7" x14ac:dyDescent="0.3">
      <c r="B359" s="630"/>
      <c r="C359" s="310"/>
      <c r="D359" s="346">
        <f>'дети 5-ти лет К'!BK133</f>
        <v>0</v>
      </c>
      <c r="E359" s="794"/>
      <c r="F359" s="346">
        <f>'дети 5-ти лет Т'!BK133</f>
        <v>0</v>
      </c>
      <c r="G359" s="794"/>
    </row>
    <row r="360" spans="2:7" x14ac:dyDescent="0.3">
      <c r="B360" s="628">
        <v>21</v>
      </c>
      <c r="C360" s="310"/>
      <c r="D360" s="346">
        <f>'дети 5-ти лет К'!BL133</f>
        <v>1</v>
      </c>
      <c r="E360" s="794"/>
      <c r="F360" s="346">
        <f>'дети 5-ти лет Т'!BL133</f>
        <v>1</v>
      </c>
      <c r="G360" s="794"/>
    </row>
    <row r="361" spans="2:7" x14ac:dyDescent="0.3">
      <c r="B361" s="629"/>
      <c r="C361" s="310"/>
      <c r="D361" s="346">
        <f>'дети 5-ти лет К'!BM133</f>
        <v>0</v>
      </c>
      <c r="E361" s="794"/>
      <c r="F361" s="346">
        <f>'дети 5-ти лет Т'!BM133</f>
        <v>0</v>
      </c>
      <c r="G361" s="794"/>
    </row>
    <row r="362" spans="2:7" x14ac:dyDescent="0.3">
      <c r="B362" s="630"/>
      <c r="C362" s="310"/>
      <c r="D362" s="346">
        <f>'дети 5-ти лет К'!BN133</f>
        <v>0</v>
      </c>
      <c r="E362" s="794"/>
      <c r="F362" s="346">
        <f>'дети 5-ти лет Т'!BN133</f>
        <v>0</v>
      </c>
      <c r="G362" s="794"/>
    </row>
    <row r="363" spans="2:7" x14ac:dyDescent="0.3">
      <c r="B363" s="628">
        <v>22</v>
      </c>
      <c r="C363" s="310"/>
      <c r="D363" s="346">
        <f>'дети 5-ти лет К'!BO133</f>
        <v>1</v>
      </c>
      <c r="E363" s="794"/>
      <c r="F363" s="346">
        <f>'дети 5-ти лет Т'!BO133</f>
        <v>1</v>
      </c>
      <c r="G363" s="794"/>
    </row>
    <row r="364" spans="2:7" x14ac:dyDescent="0.3">
      <c r="B364" s="629"/>
      <c r="C364" s="310"/>
      <c r="D364" s="346">
        <f>'дети 5-ти лет К'!BP133</f>
        <v>0</v>
      </c>
      <c r="E364" s="794"/>
      <c r="F364" s="346">
        <f>'дети 5-ти лет Т'!BP133</f>
        <v>0</v>
      </c>
      <c r="G364" s="794"/>
    </row>
    <row r="365" spans="2:7" x14ac:dyDescent="0.3">
      <c r="B365" s="630"/>
      <c r="C365" s="310"/>
      <c r="D365" s="346">
        <f>'дети 5-ти лет К'!BQ133</f>
        <v>0</v>
      </c>
      <c r="E365" s="794"/>
      <c r="F365" s="346">
        <f>'дети 5-ти лет Т'!BQ133</f>
        <v>0</v>
      </c>
      <c r="G365" s="794"/>
    </row>
    <row r="366" spans="2:7" x14ac:dyDescent="0.3">
      <c r="B366" s="628">
        <v>23</v>
      </c>
      <c r="C366" s="310"/>
      <c r="D366" s="346">
        <f>'дети 5-ти лет К'!BR133</f>
        <v>1</v>
      </c>
      <c r="E366" s="794"/>
      <c r="F366" s="346">
        <f>'дети 5-ти лет Т'!BR133</f>
        <v>1</v>
      </c>
      <c r="G366" s="794"/>
    </row>
    <row r="367" spans="2:7" x14ac:dyDescent="0.3">
      <c r="B367" s="629"/>
      <c r="C367" s="310"/>
      <c r="D367" s="346">
        <f>'дети 5-ти лет К'!BS133</f>
        <v>0</v>
      </c>
      <c r="E367" s="794"/>
      <c r="F367" s="346">
        <f>'дети 5-ти лет Т'!BS133</f>
        <v>0</v>
      </c>
      <c r="G367" s="794"/>
    </row>
    <row r="368" spans="2:7" x14ac:dyDescent="0.3">
      <c r="B368" s="630"/>
      <c r="C368" s="310"/>
      <c r="D368" s="346">
        <f>'дети 5-ти лет К'!BT133</f>
        <v>0</v>
      </c>
      <c r="E368" s="794"/>
      <c r="F368" s="346">
        <f>'дети 5-ти лет Т'!BT133</f>
        <v>0</v>
      </c>
      <c r="G368" s="794"/>
    </row>
    <row r="369" spans="2:7" x14ac:dyDescent="0.3">
      <c r="B369" s="628">
        <v>24</v>
      </c>
      <c r="C369" s="310"/>
      <c r="D369" s="346">
        <f>'дети 5-ти лет К'!BU133</f>
        <v>1</v>
      </c>
      <c r="E369" s="794"/>
      <c r="F369" s="346">
        <f>'дети 5-ти лет Т'!BU133</f>
        <v>1</v>
      </c>
      <c r="G369" s="794"/>
    </row>
    <row r="370" spans="2:7" x14ac:dyDescent="0.3">
      <c r="B370" s="629"/>
      <c r="C370" s="310"/>
      <c r="D370" s="346">
        <f>'дети 5-ти лет К'!BV133</f>
        <v>0</v>
      </c>
      <c r="E370" s="794"/>
      <c r="F370" s="346">
        <f>'дети 5-ти лет Т'!BV133</f>
        <v>0</v>
      </c>
      <c r="G370" s="794"/>
    </row>
    <row r="371" spans="2:7" x14ac:dyDescent="0.3">
      <c r="B371" s="630"/>
      <c r="C371" s="310"/>
      <c r="D371" s="346">
        <f>'дети 5-ти лет К'!BW133</f>
        <v>0</v>
      </c>
      <c r="E371" s="794"/>
      <c r="F371" s="346">
        <f>'дети 5-ти лет Т'!BW133</f>
        <v>0</v>
      </c>
      <c r="G371" s="794"/>
    </row>
    <row r="372" spans="2:7" x14ac:dyDescent="0.3">
      <c r="B372" s="628">
        <v>25</v>
      </c>
      <c r="C372" s="310"/>
      <c r="D372" s="346">
        <f>'дети 5-ти лет К'!BX133</f>
        <v>1</v>
      </c>
      <c r="E372" s="794"/>
      <c r="F372" s="346">
        <f>'дети 5-ти лет Т'!BX133</f>
        <v>1</v>
      </c>
      <c r="G372" s="794"/>
    </row>
    <row r="373" spans="2:7" x14ac:dyDescent="0.3">
      <c r="B373" s="629"/>
      <c r="C373" s="310"/>
      <c r="D373" s="346">
        <f>'дети 5-ти лет К'!BY133</f>
        <v>0</v>
      </c>
      <c r="E373" s="794"/>
      <c r="F373" s="346">
        <f>'дети 5-ти лет Т'!BY133</f>
        <v>0</v>
      </c>
      <c r="G373" s="794"/>
    </row>
    <row r="374" spans="2:7" x14ac:dyDescent="0.3">
      <c r="B374" s="630"/>
      <c r="C374" s="310"/>
      <c r="D374" s="346">
        <f>'дети 5-ти лет К'!BZ133</f>
        <v>0</v>
      </c>
      <c r="E374" s="794"/>
      <c r="F374" s="346">
        <f>'дети 5-ти лет Т'!BZ133</f>
        <v>0</v>
      </c>
      <c r="G374" s="794"/>
    </row>
    <row r="375" spans="2:7" x14ac:dyDescent="0.3">
      <c r="B375" s="635">
        <v>26</v>
      </c>
      <c r="C375" s="310"/>
      <c r="D375" s="346">
        <f>'дети 5-ти лет К'!CA133</f>
        <v>1</v>
      </c>
      <c r="E375" s="794"/>
      <c r="F375" s="346">
        <f>'дети 5-ти лет Т'!CA133</f>
        <v>1</v>
      </c>
      <c r="G375" s="794"/>
    </row>
    <row r="376" spans="2:7" x14ac:dyDescent="0.3">
      <c r="B376" s="635"/>
      <c r="C376" s="310"/>
      <c r="D376" s="346">
        <f>'дети 5-ти лет К'!CB133</f>
        <v>0</v>
      </c>
      <c r="E376" s="794"/>
      <c r="F376" s="346">
        <f>'дети 5-ти лет Т'!CB133</f>
        <v>0</v>
      </c>
      <c r="G376" s="794"/>
    </row>
    <row r="377" spans="2:7" x14ac:dyDescent="0.3">
      <c r="B377" s="635"/>
      <c r="C377" s="310"/>
      <c r="D377" s="346">
        <f>'дети 5-ти лет К'!CC133</f>
        <v>0</v>
      </c>
      <c r="E377" s="794"/>
      <c r="F377" s="346">
        <f>'дети 5-ти лет Т'!CC133</f>
        <v>0</v>
      </c>
      <c r="G377" s="794"/>
    </row>
    <row r="378" spans="2:7" x14ac:dyDescent="0.3">
      <c r="B378" s="635">
        <v>27</v>
      </c>
      <c r="C378" s="310"/>
      <c r="D378" s="346">
        <f>'дети 5-ти лет К'!CD133</f>
        <v>1</v>
      </c>
      <c r="E378" s="794"/>
      <c r="F378" s="346">
        <f>'дети 5-ти лет Т'!CD133</f>
        <v>1</v>
      </c>
      <c r="G378" s="794"/>
    </row>
    <row r="379" spans="2:7" x14ac:dyDescent="0.3">
      <c r="B379" s="635"/>
      <c r="C379" s="310"/>
      <c r="D379" s="346">
        <f>'дети 5-ти лет К'!CE133</f>
        <v>0</v>
      </c>
      <c r="E379" s="794"/>
      <c r="F379" s="346">
        <f>'дети 5-ти лет Т'!CE133</f>
        <v>0</v>
      </c>
      <c r="G379" s="794"/>
    </row>
    <row r="380" spans="2:7" x14ac:dyDescent="0.3">
      <c r="B380" s="635"/>
      <c r="C380" s="310"/>
      <c r="D380" s="346">
        <f>'дети 5-ти лет К'!CF133</f>
        <v>0</v>
      </c>
      <c r="E380" s="794"/>
      <c r="F380" s="346">
        <f>'дети 5-ти лет Т'!CF133</f>
        <v>0</v>
      </c>
      <c r="G380" s="794"/>
    </row>
    <row r="381" spans="2:7" x14ac:dyDescent="0.3">
      <c r="B381" s="635">
        <v>28</v>
      </c>
      <c r="C381" s="310"/>
      <c r="D381" s="346">
        <f>'дети 5-ти лет К'!CG133</f>
        <v>1</v>
      </c>
      <c r="E381" s="794"/>
      <c r="F381" s="346">
        <f>'дети 5-ти лет Т'!CG133</f>
        <v>1</v>
      </c>
      <c r="G381" s="794"/>
    </row>
    <row r="382" spans="2:7" x14ac:dyDescent="0.3">
      <c r="B382" s="635"/>
      <c r="C382" s="310"/>
      <c r="D382" s="346">
        <f>'дети 5-ти лет К'!CH133</f>
        <v>0</v>
      </c>
      <c r="E382" s="794"/>
      <c r="F382" s="346">
        <f>'дети 5-ти лет Т'!CH133</f>
        <v>0</v>
      </c>
      <c r="G382" s="794"/>
    </row>
    <row r="383" spans="2:7" x14ac:dyDescent="0.3">
      <c r="B383" s="635"/>
      <c r="C383" s="310"/>
      <c r="D383" s="346">
        <f>'дети 5-ти лет К'!CI133</f>
        <v>0</v>
      </c>
      <c r="E383" s="794"/>
      <c r="F383" s="346">
        <f>'дети 5-ти лет Т'!CI133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Т'!CJ133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Т'!CK133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Т'!CL133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Т'!CM133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Т'!CN133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Т'!CO133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Т'!CP133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Т'!CQ133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Т'!CR133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Т'!CS133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Т'!CT133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Т'!CU133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Т'!CV133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Т'!CW133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Т'!CX133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Т'!CY133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Т'!CZ133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Т'!DA133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Т'!DB133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Т'!DC133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Т'!DD133</f>
        <v>0</v>
      </c>
      <c r="G404" s="795"/>
    </row>
    <row r="405" spans="2:7" x14ac:dyDescent="0.3">
      <c r="B405" s="223">
        <f>СВОД3!V28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2" zoomScale="60" zoomScaleNormal="60" workbookViewId="0">
      <selection activeCell="D2" sqref="D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143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Ф'!C29</f>
        <v>Хакимов Богдан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Ф'!A29</f>
        <v>43342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e">
        <f>IF(F146="","",VLOOKUP(F146,$AK$537:$AL$539,2,TRUE))</f>
        <v>#N/A</v>
      </c>
      <c r="D68" s="257" t="str">
        <f>IF(F147="","",VLOOKUP(F147,$AM$537:$AN$539,2,TRUE))</f>
        <v>Продолжать учить участвовать в выполнении коллективных работ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3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Ф'!D29</f>
        <v>0</v>
      </c>
      <c r="D98" s="346">
        <f>'дети 5-ти лет К'!D29</f>
        <v>1</v>
      </c>
      <c r="E98" s="346">
        <f>'дети 5-ти лет П'!D29</f>
        <v>1</v>
      </c>
      <c r="F98" s="346">
        <f>'дети 5-ти лет Т'!D29</f>
        <v>1</v>
      </c>
      <c r="G98" s="346">
        <f>'дети 5-ти лет С'!D29</f>
        <v>0</v>
      </c>
    </row>
    <row r="99" spans="2:7" ht="15" customHeight="1" x14ac:dyDescent="0.3">
      <c r="B99" s="629"/>
      <c r="C99" s="346">
        <f>'дети 5-ти лет Ф'!E29</f>
        <v>1</v>
      </c>
      <c r="D99" s="346">
        <f>'дети 5-ти лет К'!E29</f>
        <v>0</v>
      </c>
      <c r="E99" s="346">
        <f>'дети 5-ти лет П'!E29</f>
        <v>0</v>
      </c>
      <c r="F99" s="346">
        <f>'дети 5-ти лет Т'!E29</f>
        <v>0</v>
      </c>
      <c r="G99" s="346">
        <f>'дети 5-ти лет С'!E29</f>
        <v>1</v>
      </c>
    </row>
    <row r="100" spans="2:7" ht="15" customHeight="1" x14ac:dyDescent="0.3">
      <c r="B100" s="630"/>
      <c r="C100" s="346">
        <f>'дети 5-ти лет Ф'!F29</f>
        <v>0</v>
      </c>
      <c r="D100" s="346">
        <f>'дети 5-ти лет К'!F29</f>
        <v>0</v>
      </c>
      <c r="E100" s="346">
        <f>'дети 5-ти лет П'!F29</f>
        <v>0</v>
      </c>
      <c r="F100" s="346">
        <f>'дети 5-ти лет Т'!F29</f>
        <v>0</v>
      </c>
      <c r="G100" s="346">
        <f>'дети 5-ти лет С'!F29</f>
        <v>0</v>
      </c>
    </row>
    <row r="101" spans="2:7" ht="15" customHeight="1" x14ac:dyDescent="0.3">
      <c r="B101" s="628">
        <v>2</v>
      </c>
      <c r="C101" s="346">
        <f>'дети 5-ти лет Ф'!G29</f>
        <v>0</v>
      </c>
      <c r="D101" s="346">
        <f>'дети 5-ти лет К'!G29</f>
        <v>0</v>
      </c>
      <c r="E101" s="346">
        <f>'дети 5-ти лет П'!G29</f>
        <v>1</v>
      </c>
      <c r="F101" s="346">
        <f>'дети 5-ти лет Т'!G29</f>
        <v>1</v>
      </c>
      <c r="G101" s="346">
        <f>'дети 5-ти лет С'!G29</f>
        <v>1</v>
      </c>
    </row>
    <row r="102" spans="2:7" ht="15" customHeight="1" x14ac:dyDescent="0.3">
      <c r="B102" s="629"/>
      <c r="C102" s="346">
        <f>'дети 5-ти лет Ф'!H29</f>
        <v>1</v>
      </c>
      <c r="D102" s="346">
        <f>'дети 5-ти лет К'!H29</f>
        <v>1</v>
      </c>
      <c r="E102" s="346">
        <f>'дети 5-ти лет П'!H29</f>
        <v>0</v>
      </c>
      <c r="F102" s="346">
        <f>'дети 5-ти лет Т'!H29</f>
        <v>0</v>
      </c>
      <c r="G102" s="346">
        <f>'дети 5-ти лет С'!H29</f>
        <v>0</v>
      </c>
    </row>
    <row r="103" spans="2:7" ht="15" customHeight="1" x14ac:dyDescent="0.3">
      <c r="B103" s="630"/>
      <c r="C103" s="346">
        <f>'дети 5-ти лет Ф'!I29</f>
        <v>0</v>
      </c>
      <c r="D103" s="346">
        <f>'дети 5-ти лет К'!I29</f>
        <v>0</v>
      </c>
      <c r="E103" s="346">
        <f>'дети 5-ти лет П'!I29</f>
        <v>0</v>
      </c>
      <c r="F103" s="346">
        <f>'дети 5-ти лет Т'!I29</f>
        <v>0</v>
      </c>
      <c r="G103" s="346">
        <f>'дети 5-ти лет С'!I29</f>
        <v>0</v>
      </c>
    </row>
    <row r="104" spans="2:7" ht="15" customHeight="1" x14ac:dyDescent="0.3">
      <c r="B104" s="628">
        <v>3</v>
      </c>
      <c r="C104" s="346">
        <f>'дети 5-ти лет Ф'!J29</f>
        <v>0</v>
      </c>
      <c r="D104" s="346">
        <f>'дети 5-ти лет К'!J29</f>
        <v>1</v>
      </c>
      <c r="E104" s="346">
        <f>'дети 5-ти лет П'!J29</f>
        <v>1</v>
      </c>
      <c r="F104" s="346">
        <f>'дети 5-ти лет Т'!J29</f>
        <v>0</v>
      </c>
      <c r="G104" s="346">
        <f>'дети 5-ти лет С'!J29</f>
        <v>0</v>
      </c>
    </row>
    <row r="105" spans="2:7" ht="15" customHeight="1" x14ac:dyDescent="0.3">
      <c r="B105" s="629"/>
      <c r="C105" s="346">
        <f>'дети 5-ти лет Ф'!K29</f>
        <v>1</v>
      </c>
      <c r="D105" s="346">
        <f>'дети 5-ти лет К'!K29</f>
        <v>0</v>
      </c>
      <c r="E105" s="346">
        <f>'дети 5-ти лет П'!K29</f>
        <v>0</v>
      </c>
      <c r="F105" s="346">
        <f>'дети 5-ти лет Т'!K29</f>
        <v>1</v>
      </c>
      <c r="G105" s="346">
        <f>'дети 5-ти лет С'!K29</f>
        <v>1</v>
      </c>
    </row>
    <row r="106" spans="2:7" ht="15" customHeight="1" x14ac:dyDescent="0.3">
      <c r="B106" s="630"/>
      <c r="C106" s="346">
        <f>'дети 5-ти лет Ф'!L29</f>
        <v>0</v>
      </c>
      <c r="D106" s="346">
        <f>'дети 5-ти лет К'!L29</f>
        <v>0</v>
      </c>
      <c r="E106" s="346">
        <f>'дети 5-ти лет П'!L29</f>
        <v>0</v>
      </c>
      <c r="F106" s="346">
        <f>'дети 5-ти лет Т'!L29</f>
        <v>0</v>
      </c>
      <c r="G106" s="346">
        <f>'дети 5-ти лет С'!L29</f>
        <v>0</v>
      </c>
    </row>
    <row r="107" spans="2:7" ht="15" customHeight="1" x14ac:dyDescent="0.3">
      <c r="B107" s="628">
        <v>4</v>
      </c>
      <c r="C107" s="346">
        <f>'дети 5-ти лет Ф'!M29</f>
        <v>0</v>
      </c>
      <c r="D107" s="346">
        <f>'дети 5-ти лет К'!M29</f>
        <v>0</v>
      </c>
      <c r="E107" s="346">
        <f>'дети 5-ти лет П'!M29</f>
        <v>1</v>
      </c>
      <c r="F107" s="346">
        <f>'дети 5-ти лет Т'!M29</f>
        <v>1</v>
      </c>
      <c r="G107" s="346">
        <f>'дети 5-ти лет С'!M29</f>
        <v>0</v>
      </c>
    </row>
    <row r="108" spans="2:7" ht="15" customHeight="1" x14ac:dyDescent="0.3">
      <c r="B108" s="629"/>
      <c r="C108" s="346">
        <f>'дети 5-ти лет Ф'!N29</f>
        <v>1</v>
      </c>
      <c r="D108" s="346">
        <f>'дети 5-ти лет К'!N29</f>
        <v>1</v>
      </c>
      <c r="E108" s="346">
        <f>'дети 5-ти лет П'!N29</f>
        <v>0</v>
      </c>
      <c r="F108" s="346">
        <f>'дети 5-ти лет Т'!N29</f>
        <v>0</v>
      </c>
      <c r="G108" s="346">
        <f>'дети 5-ти лет С'!N29</f>
        <v>1</v>
      </c>
    </row>
    <row r="109" spans="2:7" ht="15" customHeight="1" x14ac:dyDescent="0.3">
      <c r="B109" s="630"/>
      <c r="C109" s="346">
        <f>'дети 5-ти лет Ф'!O29</f>
        <v>0</v>
      </c>
      <c r="D109" s="346">
        <f>'дети 5-ти лет К'!O29</f>
        <v>0</v>
      </c>
      <c r="E109" s="346">
        <f>'дети 5-ти лет П'!O29</f>
        <v>0</v>
      </c>
      <c r="F109" s="346">
        <f>'дети 5-ти лет Т'!O29</f>
        <v>0</v>
      </c>
      <c r="G109" s="346">
        <f>'дети 5-ти лет С'!O29</f>
        <v>0</v>
      </c>
    </row>
    <row r="110" spans="2:7" ht="15" customHeight="1" x14ac:dyDescent="0.3">
      <c r="B110" s="628">
        <v>5</v>
      </c>
      <c r="C110" s="346">
        <f>'дети 5-ти лет Ф'!P29</f>
        <v>0</v>
      </c>
      <c r="D110" s="346">
        <f>'дети 5-ти лет К'!P29</f>
        <v>0</v>
      </c>
      <c r="E110" s="346">
        <f>'дети 5-ти лет П'!P29</f>
        <v>0</v>
      </c>
      <c r="F110" s="346">
        <f>'дети 5-ти лет Т'!P29</f>
        <v>1</v>
      </c>
      <c r="G110" s="346">
        <f>'дети 5-ти лет С'!P29</f>
        <v>1</v>
      </c>
    </row>
    <row r="111" spans="2:7" ht="15" customHeight="1" x14ac:dyDescent="0.3">
      <c r="B111" s="629"/>
      <c r="C111" s="346">
        <f>'дети 5-ти лет Ф'!Q29</f>
        <v>1</v>
      </c>
      <c r="D111" s="346">
        <f>'дети 5-ти лет К'!Q29</f>
        <v>1</v>
      </c>
      <c r="E111" s="346">
        <f>'дети 5-ти лет П'!Q29</f>
        <v>1</v>
      </c>
      <c r="F111" s="346">
        <f>'дети 5-ти лет Т'!Q29</f>
        <v>0</v>
      </c>
      <c r="G111" s="346">
        <f>'дети 5-ти лет С'!Q29</f>
        <v>0</v>
      </c>
    </row>
    <row r="112" spans="2:7" ht="15" customHeight="1" x14ac:dyDescent="0.3">
      <c r="B112" s="630"/>
      <c r="C112" s="346">
        <f>'дети 5-ти лет Ф'!R29</f>
        <v>0</v>
      </c>
      <c r="D112" s="346">
        <f>'дети 5-ти лет К'!R29</f>
        <v>0</v>
      </c>
      <c r="E112" s="346">
        <f>'дети 5-ти лет П'!R29</f>
        <v>0</v>
      </c>
      <c r="F112" s="346">
        <f>'дети 5-ти лет Т'!R29</f>
        <v>0</v>
      </c>
      <c r="G112" s="346">
        <f>'дети 5-ти лет С'!R29</f>
        <v>0</v>
      </c>
    </row>
    <row r="113" spans="2:7" ht="15" customHeight="1" x14ac:dyDescent="0.3">
      <c r="B113" s="628">
        <v>6</v>
      </c>
      <c r="C113" s="346">
        <f>'дети 5-ти лет Ф'!S29</f>
        <v>1</v>
      </c>
      <c r="D113" s="346">
        <f>'дети 5-ти лет К'!S29</f>
        <v>1</v>
      </c>
      <c r="E113" s="346">
        <f>'дети 5-ти лет П'!S29</f>
        <v>1</v>
      </c>
      <c r="F113" s="346">
        <f>'дети 5-ти лет Т'!S29</f>
        <v>1</v>
      </c>
      <c r="G113" s="346">
        <f>'дети 5-ти лет С'!S29</f>
        <v>1</v>
      </c>
    </row>
    <row r="114" spans="2:7" ht="15" customHeight="1" x14ac:dyDescent="0.3">
      <c r="B114" s="629"/>
      <c r="C114" s="346">
        <f>'дети 5-ти лет Ф'!T29</f>
        <v>0</v>
      </c>
      <c r="D114" s="346">
        <f>'дети 5-ти лет К'!T29</f>
        <v>0</v>
      </c>
      <c r="E114" s="346">
        <f>'дети 5-ти лет П'!T29</f>
        <v>0</v>
      </c>
      <c r="F114" s="346">
        <f>'дети 5-ти лет Т'!T29</f>
        <v>0</v>
      </c>
      <c r="G114" s="346">
        <f>'дети 5-ти лет С'!T29</f>
        <v>0</v>
      </c>
    </row>
    <row r="115" spans="2:7" ht="15" customHeight="1" x14ac:dyDescent="0.3">
      <c r="B115" s="630"/>
      <c r="C115" s="346">
        <f>'дети 5-ти лет Ф'!U29</f>
        <v>0</v>
      </c>
      <c r="D115" s="346">
        <f>'дети 5-ти лет К'!U29</f>
        <v>0</v>
      </c>
      <c r="E115" s="346">
        <f>'дети 5-ти лет П'!U29</f>
        <v>0</v>
      </c>
      <c r="F115" s="346">
        <f>'дети 5-ти лет Т'!U29</f>
        <v>0</v>
      </c>
      <c r="G115" s="346">
        <f>'дети 5-ти лет С'!U29</f>
        <v>0</v>
      </c>
    </row>
    <row r="116" spans="2:7" ht="15" customHeight="1" x14ac:dyDescent="0.3">
      <c r="B116" s="628">
        <v>7</v>
      </c>
      <c r="C116" s="790"/>
      <c r="D116" s="346">
        <f>'дети 5-ти лет К'!V29</f>
        <v>0</v>
      </c>
      <c r="E116" s="790"/>
      <c r="F116" s="346">
        <f>'дети 5-ти лет Т'!V29</f>
        <v>0</v>
      </c>
      <c r="G116" s="790"/>
    </row>
    <row r="117" spans="2:7" ht="15" customHeight="1" x14ac:dyDescent="0.3">
      <c r="B117" s="629"/>
      <c r="C117" s="791"/>
      <c r="D117" s="346">
        <f>'дети 5-ти лет Т'!W29</f>
        <v>1</v>
      </c>
      <c r="E117" s="791"/>
      <c r="F117" s="346">
        <f>'дети 5-ти лет Т'!W29</f>
        <v>1</v>
      </c>
      <c r="G117" s="791"/>
    </row>
    <row r="118" spans="2:7" ht="15" customHeight="1" x14ac:dyDescent="0.3">
      <c r="B118" s="630"/>
      <c r="C118" s="791"/>
      <c r="D118" s="346">
        <f>'дети 5-ти лет К'!X29</f>
        <v>0</v>
      </c>
      <c r="E118" s="791"/>
      <c r="F118" s="346">
        <f>'дети 5-ти лет Т'!X29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К'!Y29</f>
        <v>1</v>
      </c>
      <c r="E119" s="791"/>
      <c r="F119" s="346">
        <f>'дети 5-ти лет Т'!Y29</f>
        <v>1</v>
      </c>
      <c r="G119" s="791"/>
    </row>
    <row r="120" spans="2:7" ht="15" customHeight="1" x14ac:dyDescent="0.3">
      <c r="B120" s="629"/>
      <c r="C120" s="791"/>
      <c r="D120" s="346">
        <f>'дети 5-ти лет К'!Z29</f>
        <v>0</v>
      </c>
      <c r="E120" s="791"/>
      <c r="F120" s="346">
        <f>'дети 5-ти лет Т'!Z29</f>
        <v>0</v>
      </c>
      <c r="G120" s="791"/>
    </row>
    <row r="121" spans="2:7" ht="15" customHeight="1" x14ac:dyDescent="0.3">
      <c r="B121" s="630"/>
      <c r="C121" s="791"/>
      <c r="D121" s="346">
        <f>'дети 5-ти лет К'!AA29</f>
        <v>0</v>
      </c>
      <c r="E121" s="791"/>
      <c r="F121" s="346">
        <f>'дети 5-ти лет Т'!AA29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К'!AB29</f>
        <v>0</v>
      </c>
      <c r="E122" s="791"/>
      <c r="F122" s="346">
        <f>'дети 5-ти лет Т'!AB29</f>
        <v>0</v>
      </c>
      <c r="G122" s="791"/>
    </row>
    <row r="123" spans="2:7" ht="15" customHeight="1" x14ac:dyDescent="0.3">
      <c r="B123" s="629"/>
      <c r="C123" s="791"/>
      <c r="D123" s="346">
        <f>'дети 5-ти лет К'!AC29</f>
        <v>1</v>
      </c>
      <c r="E123" s="791"/>
      <c r="F123" s="346">
        <f>'дети 5-ти лет Т'!AC29</f>
        <v>1</v>
      </c>
      <c r="G123" s="791"/>
    </row>
    <row r="124" spans="2:7" ht="15" customHeight="1" x14ac:dyDescent="0.3">
      <c r="B124" s="630"/>
      <c r="C124" s="791"/>
      <c r="D124" s="346">
        <f>'дети 5-ти лет К'!AD29</f>
        <v>0</v>
      </c>
      <c r="E124" s="791"/>
      <c r="F124" s="346">
        <f>'дети 5-ти лет Т'!AD29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К'!AE29</f>
        <v>0</v>
      </c>
      <c r="E125" s="791"/>
      <c r="F125" s="346">
        <f>'дети 5-ти лет Т'!AE29</f>
        <v>0</v>
      </c>
      <c r="G125" s="791"/>
    </row>
    <row r="126" spans="2:7" ht="15" customHeight="1" x14ac:dyDescent="0.3">
      <c r="B126" s="635"/>
      <c r="C126" s="791"/>
      <c r="D126" s="346">
        <f>'дети 5-ти лет К'!AF29</f>
        <v>0</v>
      </c>
      <c r="E126" s="791"/>
      <c r="F126" s="346">
        <f>'дети 5-ти лет Т'!AF29</f>
        <v>1</v>
      </c>
      <c r="G126" s="791"/>
    </row>
    <row r="127" spans="2:7" ht="15" customHeight="1" x14ac:dyDescent="0.3">
      <c r="B127" s="635"/>
      <c r="C127" s="791"/>
      <c r="D127" s="346">
        <f>'дети 5-ти лет К'!AG29</f>
        <v>1</v>
      </c>
      <c r="E127" s="791"/>
      <c r="F127" s="346">
        <f>'дети 5-ти лет Т'!AG29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К'!AH29</f>
        <v>0</v>
      </c>
      <c r="E128" s="791"/>
      <c r="F128" s="346">
        <f>'дети 5-ти лет Т'!AH29</f>
        <v>1</v>
      </c>
      <c r="G128" s="791"/>
    </row>
    <row r="129" spans="2:7" ht="15" customHeight="1" x14ac:dyDescent="0.3">
      <c r="B129" s="635"/>
      <c r="C129" s="791"/>
      <c r="D129" s="346">
        <f>'дети 5-ти лет К'!AI29</f>
        <v>1</v>
      </c>
      <c r="E129" s="791"/>
      <c r="F129" s="346">
        <f>'дети 5-ти лет Т'!AI29</f>
        <v>0</v>
      </c>
      <c r="G129" s="791"/>
    </row>
    <row r="130" spans="2:7" x14ac:dyDescent="0.3">
      <c r="B130" s="635"/>
      <c r="C130" s="791"/>
      <c r="D130" s="346">
        <f>'дети 5-ти лет К'!AJ29</f>
        <v>0</v>
      </c>
      <c r="E130" s="791"/>
      <c r="F130" s="346">
        <f>'дети 5-ти лет Т'!AJ29</f>
        <v>0</v>
      </c>
      <c r="G130" s="791"/>
    </row>
    <row r="131" spans="2:7" x14ac:dyDescent="0.3">
      <c r="B131" s="635">
        <v>12</v>
      </c>
      <c r="C131" s="791"/>
      <c r="D131" s="346">
        <f>'дети 5-ти лет К'!AK29</f>
        <v>1</v>
      </c>
      <c r="E131" s="791"/>
      <c r="F131" s="346">
        <f>'дети 5-ти лет Т'!AK29</f>
        <v>1</v>
      </c>
      <c r="G131" s="791"/>
    </row>
    <row r="132" spans="2:7" x14ac:dyDescent="0.3">
      <c r="B132" s="635"/>
      <c r="C132" s="791"/>
      <c r="D132" s="346">
        <f>'дети 5-ти лет К'!AL29</f>
        <v>0</v>
      </c>
      <c r="E132" s="791"/>
      <c r="F132" s="346">
        <f>'дети 5-ти лет Т'!AL29</f>
        <v>0</v>
      </c>
      <c r="G132" s="791"/>
    </row>
    <row r="133" spans="2:7" x14ac:dyDescent="0.3">
      <c r="B133" s="635"/>
      <c r="C133" s="791"/>
      <c r="D133" s="346">
        <f>'дети 5-ти лет К'!AM29</f>
        <v>0</v>
      </c>
      <c r="E133" s="791"/>
      <c r="F133" s="346">
        <f>'дети 5-ти лет Т'!AM29</f>
        <v>0</v>
      </c>
      <c r="G133" s="791"/>
    </row>
    <row r="134" spans="2:7" x14ac:dyDescent="0.3">
      <c r="B134" s="635">
        <v>13</v>
      </c>
      <c r="C134" s="791"/>
      <c r="D134" s="346">
        <f>'дети 5-ти лет К'!AN29</f>
        <v>0</v>
      </c>
      <c r="E134" s="791"/>
      <c r="F134" s="346">
        <f>'дети 5-ти лет Т'!AN29</f>
        <v>1</v>
      </c>
      <c r="G134" s="791"/>
    </row>
    <row r="135" spans="2:7" x14ac:dyDescent="0.3">
      <c r="B135" s="635"/>
      <c r="C135" s="791"/>
      <c r="D135" s="346">
        <f>'дети 5-ти лет К'!AO29</f>
        <v>1</v>
      </c>
      <c r="E135" s="791"/>
      <c r="F135" s="346">
        <f>'дети 5-ти лет Т'!AO29</f>
        <v>0</v>
      </c>
      <c r="G135" s="791"/>
    </row>
    <row r="136" spans="2:7" x14ac:dyDescent="0.3">
      <c r="B136" s="635"/>
      <c r="C136" s="791"/>
      <c r="D136" s="346">
        <f>'дети 5-ти лет К'!AP29</f>
        <v>0</v>
      </c>
      <c r="E136" s="791"/>
      <c r="F136" s="346">
        <f>'дети 5-ти лет Т'!AP29</f>
        <v>0</v>
      </c>
      <c r="G136" s="791"/>
    </row>
    <row r="137" spans="2:7" x14ac:dyDescent="0.3">
      <c r="B137" s="635">
        <v>14</v>
      </c>
      <c r="C137" s="791"/>
      <c r="D137" s="346">
        <f>'дети 5-ти лет К'!AQ29</f>
        <v>1</v>
      </c>
      <c r="E137" s="791"/>
      <c r="F137" s="346">
        <f>'дети 5-ти лет Т'!AQ29</f>
        <v>0</v>
      </c>
      <c r="G137" s="791"/>
    </row>
    <row r="138" spans="2:7" x14ac:dyDescent="0.3">
      <c r="B138" s="635"/>
      <c r="C138" s="791"/>
      <c r="D138" s="346">
        <f>'дети 5-ти лет К'!AR29</f>
        <v>0</v>
      </c>
      <c r="E138" s="791"/>
      <c r="F138" s="346">
        <f>'дети 5-ти лет Т'!AR29</f>
        <v>1</v>
      </c>
      <c r="G138" s="791"/>
    </row>
    <row r="139" spans="2:7" x14ac:dyDescent="0.3">
      <c r="B139" s="635"/>
      <c r="C139" s="791"/>
      <c r="D139" s="346">
        <f>'дети 5-ти лет К'!AS29</f>
        <v>0</v>
      </c>
      <c r="E139" s="791"/>
      <c r="F139" s="346">
        <f>'дети 5-ти лет Т'!AS29</f>
        <v>0</v>
      </c>
      <c r="G139" s="791"/>
    </row>
    <row r="140" spans="2:7" x14ac:dyDescent="0.3">
      <c r="B140" s="635">
        <v>15</v>
      </c>
      <c r="C140" s="791"/>
      <c r="D140" s="346">
        <f>'дети 5-ти лет К'!AT29</f>
        <v>0</v>
      </c>
      <c r="E140" s="791"/>
      <c r="F140" s="346">
        <f>'дети 5-ти лет Т'!AT29</f>
        <v>1</v>
      </c>
      <c r="G140" s="791"/>
    </row>
    <row r="141" spans="2:7" x14ac:dyDescent="0.3">
      <c r="B141" s="635"/>
      <c r="C141" s="791"/>
      <c r="D141" s="346">
        <f>'дети 5-ти лет К'!AU29</f>
        <v>1</v>
      </c>
      <c r="E141" s="791"/>
      <c r="F141" s="346">
        <f>'дети 5-ти лет Т'!AU29</f>
        <v>0</v>
      </c>
      <c r="G141" s="791"/>
    </row>
    <row r="142" spans="2:7" x14ac:dyDescent="0.3">
      <c r="B142" s="635"/>
      <c r="C142" s="791"/>
      <c r="D142" s="346">
        <f>'дети 5-ти лет К'!AV29</f>
        <v>0</v>
      </c>
      <c r="E142" s="791"/>
      <c r="F142" s="346">
        <f>'дети 5-ти лет Т'!AV29</f>
        <v>0</v>
      </c>
      <c r="G142" s="791"/>
    </row>
    <row r="143" spans="2:7" x14ac:dyDescent="0.3">
      <c r="B143" s="635">
        <v>16</v>
      </c>
      <c r="C143" s="791"/>
      <c r="D143" s="346">
        <f>'дети 5-ти лет К'!AW29</f>
        <v>0</v>
      </c>
      <c r="E143" s="791"/>
      <c r="F143" s="346">
        <f>'дети 5-ти лет Т'!AW29</f>
        <v>0</v>
      </c>
      <c r="G143" s="791"/>
    </row>
    <row r="144" spans="2:7" x14ac:dyDescent="0.3">
      <c r="B144" s="635"/>
      <c r="C144" s="791"/>
      <c r="D144" s="346">
        <f>'дети 5-ти лет К'!AX29</f>
        <v>1</v>
      </c>
      <c r="E144" s="791"/>
      <c r="F144" s="346">
        <f>'дети 5-ти лет Т'!AX29</f>
        <v>1</v>
      </c>
      <c r="G144" s="791"/>
    </row>
    <row r="145" spans="2:7" x14ac:dyDescent="0.3">
      <c r="B145" s="635"/>
      <c r="C145" s="791"/>
      <c r="D145" s="346">
        <f>'дети 5-ти лет К'!AY29</f>
        <v>0</v>
      </c>
      <c r="E145" s="791"/>
      <c r="F145" s="346">
        <f>'дети 5-ти лет Т'!AY29</f>
        <v>0</v>
      </c>
      <c r="G145" s="791"/>
    </row>
    <row r="146" spans="2:7" x14ac:dyDescent="0.3">
      <c r="B146" s="635">
        <v>17</v>
      </c>
      <c r="C146" s="791"/>
      <c r="D146" s="346">
        <f>'дети 5-ти лет К'!AZ29</f>
        <v>0</v>
      </c>
      <c r="E146" s="791"/>
      <c r="F146" s="346">
        <f>'дети 5-ти лет Т'!AZ29</f>
        <v>0</v>
      </c>
      <c r="G146" s="791"/>
    </row>
    <row r="147" spans="2:7" x14ac:dyDescent="0.3">
      <c r="B147" s="635"/>
      <c r="C147" s="791"/>
      <c r="D147" s="346">
        <f>'дети 5-ти лет К'!BA29</f>
        <v>1</v>
      </c>
      <c r="E147" s="791"/>
      <c r="F147" s="346">
        <f>'дети 5-ти лет Т'!BA29</f>
        <v>1</v>
      </c>
      <c r="G147" s="791"/>
    </row>
    <row r="148" spans="2:7" x14ac:dyDescent="0.3">
      <c r="B148" s="635"/>
      <c r="C148" s="791"/>
      <c r="D148" s="346">
        <f>'дети 5-ти лет К'!BB29</f>
        <v>0</v>
      </c>
      <c r="E148" s="791"/>
      <c r="F148" s="346">
        <f>'дети 5-ти лет Т'!BB29</f>
        <v>0</v>
      </c>
      <c r="G148" s="791"/>
    </row>
    <row r="149" spans="2:7" x14ac:dyDescent="0.3">
      <c r="B149" s="635">
        <v>18</v>
      </c>
      <c r="C149" s="791"/>
      <c r="D149" s="346">
        <f>'дети 5-ти лет К'!BC29</f>
        <v>1</v>
      </c>
      <c r="E149" s="791"/>
      <c r="F149" s="346">
        <f>'дети 5-ти лет Т'!BC29</f>
        <v>0</v>
      </c>
      <c r="G149" s="791"/>
    </row>
    <row r="150" spans="2:7" x14ac:dyDescent="0.3">
      <c r="B150" s="635"/>
      <c r="C150" s="791"/>
      <c r="D150" s="346">
        <f>'дети 5-ти лет К'!BD29</f>
        <v>0</v>
      </c>
      <c r="E150" s="791"/>
      <c r="F150" s="346">
        <f>'дети 5-ти лет Т'!BD29</f>
        <v>1</v>
      </c>
      <c r="G150" s="791"/>
    </row>
    <row r="151" spans="2:7" x14ac:dyDescent="0.3">
      <c r="B151" s="635"/>
      <c r="C151" s="791"/>
      <c r="D151" s="346">
        <f>'дети 5-ти лет К'!BE29</f>
        <v>0</v>
      </c>
      <c r="E151" s="791"/>
      <c r="F151" s="346">
        <f>'дети 5-ти лет Т'!BE29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Т'!BF29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Т'!BG29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Т'!BH29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Т'!BI29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Т'!BJ29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Т'!BK29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Т'!BL29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Т'!BM29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Т'!BN29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Т'!BO29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Т'!BP29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Т'!BQ29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Т'!BR29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Т'!BS29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Т'!BT29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Т'!BU29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Т'!BV29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Т'!BW29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Т'!BX29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Т'!BY29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Т'!BZ29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Т'!CA29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Т'!CB29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Т'!CC29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Т'!CD29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Т'!CE29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Т'!CF29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Т'!CG29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Т'!CH29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Т'!CI29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Т'!CJ29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Т'!CK29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Т'!CL29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Т'!CM29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Т'!CN29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Т'!CO29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9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Ф'!D75</f>
        <v>0</v>
      </c>
      <c r="D191" s="347">
        <f>'дети 5-ти лет К'!D75</f>
        <v>0</v>
      </c>
      <c r="E191" s="347">
        <f>'дети 5-ти лет П'!D75</f>
        <v>1</v>
      </c>
      <c r="F191" s="347">
        <f>'дети 5-ти лет Т'!D75</f>
        <v>1</v>
      </c>
      <c r="G191" s="347">
        <f>'дети 5-ти лет С'!D75</f>
        <v>0</v>
      </c>
    </row>
    <row r="192" spans="2:7" ht="15" customHeight="1" x14ac:dyDescent="0.3">
      <c r="B192" s="629"/>
      <c r="C192" s="347">
        <f>'дети 5-ти лет Ф'!E75</f>
        <v>1</v>
      </c>
      <c r="D192" s="347">
        <f>'дети 5-ти лет К'!E75</f>
        <v>1</v>
      </c>
      <c r="E192" s="347">
        <f>'дети 5-ти лет П'!E75</f>
        <v>0</v>
      </c>
      <c r="F192" s="347">
        <f>'дети 5-ти лет Т'!E75</f>
        <v>0</v>
      </c>
      <c r="G192" s="347">
        <f>'дети 5-ти лет С'!E75</f>
        <v>1</v>
      </c>
    </row>
    <row r="193" spans="2:100" ht="15" customHeight="1" x14ac:dyDescent="0.3">
      <c r="B193" s="630"/>
      <c r="C193" s="347">
        <f>'дети 5-ти лет Ф'!F75</f>
        <v>0</v>
      </c>
      <c r="D193" s="347">
        <f>'дети 5-ти лет К'!F75</f>
        <v>0</v>
      </c>
      <c r="E193" s="347">
        <f>'дети 5-ти лет П'!F75</f>
        <v>0</v>
      </c>
      <c r="F193" s="347">
        <f>'дети 5-ти лет Т'!F75</f>
        <v>0</v>
      </c>
      <c r="G193" s="347">
        <f>'дети 5-ти лет С'!F75</f>
        <v>0</v>
      </c>
    </row>
    <row r="194" spans="2:100" ht="15" customHeight="1" x14ac:dyDescent="0.3">
      <c r="B194" s="628">
        <v>2</v>
      </c>
      <c r="C194" s="347">
        <f>'дети 5-ти лет Ф'!G75</f>
        <v>1</v>
      </c>
      <c r="D194" s="347">
        <f>'дети 5-ти лет К'!G75</f>
        <v>0</v>
      </c>
      <c r="E194" s="347">
        <f>'дети 5-ти лет П'!G75</f>
        <v>1</v>
      </c>
      <c r="F194" s="347">
        <f>'дети 5-ти лет Т'!G75</f>
        <v>1</v>
      </c>
      <c r="G194" s="347">
        <f>'дети 5-ти лет С'!G75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Ф'!H75</f>
        <v>0</v>
      </c>
      <c r="D195" s="347">
        <f>'дети 5-ти лет К'!H75</f>
        <v>1</v>
      </c>
      <c r="E195" s="347">
        <f>'дети 5-ти лет П'!H75</f>
        <v>0</v>
      </c>
      <c r="F195" s="347">
        <f>'дети 5-ти лет Т'!H75</f>
        <v>0</v>
      </c>
      <c r="G195" s="347">
        <f>'дети 5-ти лет С'!H75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Ф'!I75</f>
        <v>0</v>
      </c>
      <c r="D196" s="347">
        <f>'дети 5-ти лет К'!I75</f>
        <v>0</v>
      </c>
      <c r="E196" s="347">
        <f>'дети 5-ти лет П'!I75</f>
        <v>0</v>
      </c>
      <c r="F196" s="347">
        <f>'дети 5-ти лет Т'!I75</f>
        <v>0</v>
      </c>
      <c r="G196" s="347">
        <f>'дети 5-ти лет С'!I75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Ф'!J75</f>
        <v>1</v>
      </c>
      <c r="D197" s="347">
        <f>'дети 5-ти лет К'!J75</f>
        <v>0</v>
      </c>
      <c r="E197" s="347">
        <f>'дети 5-ти лет П'!J75</f>
        <v>1</v>
      </c>
      <c r="F197" s="347">
        <f>'дети 5-ти лет Т'!J75</f>
        <v>0</v>
      </c>
      <c r="G197" s="347">
        <f>'дети 5-ти лет С'!J75</f>
        <v>1</v>
      </c>
    </row>
    <row r="198" spans="2:100" ht="15" customHeight="1" x14ac:dyDescent="0.3">
      <c r="B198" s="629"/>
      <c r="C198" s="347">
        <f>'дети 5-ти лет Ф'!K75</f>
        <v>0</v>
      </c>
      <c r="D198" s="347">
        <f>'дети 5-ти лет К'!K75</f>
        <v>1</v>
      </c>
      <c r="E198" s="347">
        <f>'дети 5-ти лет П'!K75</f>
        <v>0</v>
      </c>
      <c r="F198" s="347">
        <f>'дети 5-ти лет Т'!K75</f>
        <v>1</v>
      </c>
      <c r="G198" s="347">
        <f>'дети 5-ти лет С'!K75</f>
        <v>0</v>
      </c>
    </row>
    <row r="199" spans="2:100" ht="15" customHeight="1" x14ac:dyDescent="0.3">
      <c r="B199" s="630"/>
      <c r="C199" s="347">
        <f>'дети 5-ти лет Ф'!L75</f>
        <v>0</v>
      </c>
      <c r="D199" s="347">
        <f>'дети 5-ти лет К'!L75</f>
        <v>0</v>
      </c>
      <c r="E199" s="347">
        <f>'дети 5-ти лет П'!L75</f>
        <v>0</v>
      </c>
      <c r="F199" s="347">
        <f>'дети 5-ти лет Т'!L75</f>
        <v>0</v>
      </c>
      <c r="G199" s="347">
        <f>'дети 5-ти лет С'!L75</f>
        <v>0</v>
      </c>
    </row>
    <row r="200" spans="2:100" ht="15" customHeight="1" x14ac:dyDescent="0.3">
      <c r="B200" s="628">
        <v>4</v>
      </c>
      <c r="C200" s="347">
        <f>'дети 5-ти лет Ф'!M75</f>
        <v>1</v>
      </c>
      <c r="D200" s="347">
        <f>'дети 5-ти лет К'!M75</f>
        <v>0</v>
      </c>
      <c r="E200" s="347">
        <f>'дети 5-ти лет П'!M75</f>
        <v>1</v>
      </c>
      <c r="F200" s="347">
        <f>'дети 5-ти лет Т'!M75</f>
        <v>1</v>
      </c>
      <c r="G200" s="347">
        <f>'дети 5-ти лет С'!M75</f>
        <v>1</v>
      </c>
    </row>
    <row r="201" spans="2:100" ht="15" customHeight="1" x14ac:dyDescent="0.3">
      <c r="B201" s="629"/>
      <c r="C201" s="347">
        <f>'дети 5-ти лет Ф'!N75</f>
        <v>0</v>
      </c>
      <c r="D201" s="347">
        <f>'дети 5-ти лет К'!N75</f>
        <v>1</v>
      </c>
      <c r="E201" s="347">
        <f>'дети 5-ти лет П'!N75</f>
        <v>0</v>
      </c>
      <c r="F201" s="347">
        <f>'дети 5-ти лет Т'!N75</f>
        <v>0</v>
      </c>
      <c r="G201" s="347">
        <f>'дети 5-ти лет С'!N75</f>
        <v>0</v>
      </c>
    </row>
    <row r="202" spans="2:100" ht="15" customHeight="1" x14ac:dyDescent="0.3">
      <c r="B202" s="630"/>
      <c r="C202" s="347">
        <f>'дети 5-ти лет Ф'!O75</f>
        <v>0</v>
      </c>
      <c r="D202" s="347">
        <f>'дети 5-ти лет К'!O75</f>
        <v>0</v>
      </c>
      <c r="E202" s="347">
        <f>'дети 5-ти лет П'!O75</f>
        <v>0</v>
      </c>
      <c r="F202" s="347">
        <f>'дети 5-ти лет Т'!O75</f>
        <v>0</v>
      </c>
      <c r="G202" s="347">
        <f>'дети 5-ти лет С'!O75</f>
        <v>0</v>
      </c>
    </row>
    <row r="203" spans="2:100" ht="15" customHeight="1" x14ac:dyDescent="0.3">
      <c r="B203" s="628">
        <v>5</v>
      </c>
      <c r="C203" s="347">
        <f>'дети 5-ти лет Ф'!P75</f>
        <v>1</v>
      </c>
      <c r="D203" s="347">
        <f>'дети 5-ти лет К'!P75</f>
        <v>0</v>
      </c>
      <c r="E203" s="347">
        <f>'дети 5-ти лет П'!P75</f>
        <v>0</v>
      </c>
      <c r="F203" s="347">
        <f>'дети 5-ти лет Т'!P75</f>
        <v>1</v>
      </c>
      <c r="G203" s="347">
        <f>'дети 5-ти лет С'!P75</f>
        <v>1</v>
      </c>
    </row>
    <row r="204" spans="2:100" ht="15" customHeight="1" x14ac:dyDescent="0.3">
      <c r="B204" s="629"/>
      <c r="C204" s="347">
        <f>'дети 5-ти лет Ф'!Q75</f>
        <v>0</v>
      </c>
      <c r="D204" s="347">
        <f>'дети 5-ти лет К'!Q75</f>
        <v>1</v>
      </c>
      <c r="E204" s="347">
        <f>'дети 5-ти лет П'!Q75</f>
        <v>1</v>
      </c>
      <c r="F204" s="347">
        <f>'дети 5-ти лет Т'!Q75</f>
        <v>0</v>
      </c>
      <c r="G204" s="347">
        <f>'дети 5-ти лет С'!Q75</f>
        <v>0</v>
      </c>
    </row>
    <row r="205" spans="2:100" ht="15" customHeight="1" x14ac:dyDescent="0.3">
      <c r="B205" s="630"/>
      <c r="C205" s="347">
        <f>'дети 5-ти лет Ф'!R75</f>
        <v>0</v>
      </c>
      <c r="D205" s="347">
        <f>'дети 5-ти лет К'!R75</f>
        <v>0</v>
      </c>
      <c r="E205" s="347">
        <f>'дети 5-ти лет П'!R75</f>
        <v>0</v>
      </c>
      <c r="F205" s="347">
        <f>'дети 5-ти лет Т'!R75</f>
        <v>0</v>
      </c>
      <c r="G205" s="347">
        <f>'дети 5-ти лет С'!R75</f>
        <v>0</v>
      </c>
    </row>
    <row r="206" spans="2:100" ht="15" customHeight="1" x14ac:dyDescent="0.3">
      <c r="B206" s="628">
        <v>6</v>
      </c>
      <c r="C206" s="347">
        <f>'дети 5-ти лет Ф'!S75</f>
        <v>1</v>
      </c>
      <c r="D206" s="347">
        <f>'дети 5-ти лет К'!S75</f>
        <v>0</v>
      </c>
      <c r="E206" s="347">
        <f>'дети 5-ти лет П'!S75</f>
        <v>1</v>
      </c>
      <c r="F206" s="347">
        <f>'дети 5-ти лет Т'!S75</f>
        <v>1</v>
      </c>
      <c r="G206" s="347">
        <f>'дети 5-ти лет С'!S75</f>
        <v>0</v>
      </c>
    </row>
    <row r="207" spans="2:100" ht="15" customHeight="1" x14ac:dyDescent="0.3">
      <c r="B207" s="629"/>
      <c r="C207" s="347">
        <f>'дети 5-ти лет Ф'!T75</f>
        <v>0</v>
      </c>
      <c r="D207" s="347">
        <f>'дети 5-ти лет К'!T75</f>
        <v>1</v>
      </c>
      <c r="E207" s="347">
        <f>'дети 5-ти лет П'!T75</f>
        <v>0</v>
      </c>
      <c r="F207" s="347">
        <f>'дети 5-ти лет Т'!T75</f>
        <v>0</v>
      </c>
      <c r="G207" s="347">
        <f>'дети 5-ти лет С'!T75</f>
        <v>1</v>
      </c>
    </row>
    <row r="208" spans="2:100" ht="15" customHeight="1" x14ac:dyDescent="0.3">
      <c r="B208" s="630"/>
      <c r="C208" s="347">
        <f>'дети 5-ти лет Ф'!U75</f>
        <v>0</v>
      </c>
      <c r="D208" s="347">
        <f>'дети 5-ти лет К'!U75</f>
        <v>0</v>
      </c>
      <c r="E208" s="347">
        <f>'дети 5-ти лет П'!U75</f>
        <v>0</v>
      </c>
      <c r="F208" s="347">
        <f>'дети 5-ти лет Т'!U75</f>
        <v>0</v>
      </c>
      <c r="G208" s="347">
        <f>'дети 5-ти лет С'!U75</f>
        <v>0</v>
      </c>
    </row>
    <row r="209" spans="2:7" ht="15" customHeight="1" x14ac:dyDescent="0.3">
      <c r="B209" s="628">
        <v>7</v>
      </c>
      <c r="C209" s="347">
        <f>'дети 5-ти лет Ф'!V75</f>
        <v>1</v>
      </c>
      <c r="D209" s="347">
        <f>'дети 5-ти лет К'!V75</f>
        <v>0</v>
      </c>
      <c r="E209" s="347">
        <f>'дети 5-ти лет П'!V75</f>
        <v>1</v>
      </c>
      <c r="F209" s="347">
        <f>'дети 5-ти лет Т'!V75</f>
        <v>1</v>
      </c>
      <c r="G209" s="347">
        <f>'дети 5-ти лет С'!V75</f>
        <v>1</v>
      </c>
    </row>
    <row r="210" spans="2:7" ht="15" customHeight="1" x14ac:dyDescent="0.3">
      <c r="B210" s="629"/>
      <c r="C210" s="347">
        <f>'дети 5-ти лет Ф'!W75</f>
        <v>0</v>
      </c>
      <c r="D210" s="347">
        <f>'дети 5-ти лет Т'!W75</f>
        <v>0</v>
      </c>
      <c r="E210" s="347">
        <f>'дети 5-ти лет П'!W75</f>
        <v>0</v>
      </c>
      <c r="F210" s="347">
        <f>'дети 5-ти лет Т'!W75</f>
        <v>0</v>
      </c>
      <c r="G210" s="347">
        <f>'дети 5-ти лет С'!W75</f>
        <v>0</v>
      </c>
    </row>
    <row r="211" spans="2:7" ht="15" customHeight="1" x14ac:dyDescent="0.3">
      <c r="B211" s="630"/>
      <c r="C211" s="347">
        <f>'дети 5-ти лет Ф'!X75</f>
        <v>0</v>
      </c>
      <c r="D211" s="347">
        <f>'дети 5-ти лет К'!X75</f>
        <v>0</v>
      </c>
      <c r="E211" s="347">
        <f>'дети 5-ти лет П'!X75</f>
        <v>0</v>
      </c>
      <c r="F211" s="347">
        <f>'дети 5-ти лет Т'!X75</f>
        <v>0</v>
      </c>
      <c r="G211" s="347">
        <f>'дети 5-ти лет С'!X75</f>
        <v>0</v>
      </c>
    </row>
    <row r="212" spans="2:7" ht="15" customHeight="1" x14ac:dyDescent="0.3">
      <c r="B212" s="628">
        <v>8</v>
      </c>
      <c r="C212" s="309"/>
      <c r="D212" s="347">
        <f>'дети 5-ти лет К'!Y75</f>
        <v>0</v>
      </c>
      <c r="E212" s="793"/>
      <c r="F212" s="347">
        <f>'дети 5-ти лет Т'!Y75</f>
        <v>1</v>
      </c>
      <c r="G212" s="793"/>
    </row>
    <row r="213" spans="2:7" ht="15" customHeight="1" x14ac:dyDescent="0.3">
      <c r="B213" s="629"/>
      <c r="C213" s="310"/>
      <c r="D213" s="347">
        <f>'дети 5-ти лет К'!Z75</f>
        <v>1</v>
      </c>
      <c r="E213" s="794"/>
      <c r="F213" s="347">
        <f>'дети 5-ти лет Т'!Z75</f>
        <v>0</v>
      </c>
      <c r="G213" s="794"/>
    </row>
    <row r="214" spans="2:7" ht="15" customHeight="1" x14ac:dyDescent="0.3">
      <c r="B214" s="630"/>
      <c r="C214" s="310"/>
      <c r="D214" s="347">
        <f>'дети 5-ти лет К'!AA75</f>
        <v>0</v>
      </c>
      <c r="E214" s="794"/>
      <c r="F214" s="347">
        <f>'дети 5-ти лет Т'!AA75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К'!AB75</f>
        <v>1</v>
      </c>
      <c r="E215" s="794"/>
      <c r="F215" s="347">
        <f>'дети 5-ти лет Т'!AB75</f>
        <v>1</v>
      </c>
      <c r="G215" s="794"/>
    </row>
    <row r="216" spans="2:7" ht="15" customHeight="1" x14ac:dyDescent="0.3">
      <c r="B216" s="629"/>
      <c r="C216" s="310"/>
      <c r="D216" s="347">
        <f>'дети 5-ти лет К'!AC75</f>
        <v>0</v>
      </c>
      <c r="E216" s="794"/>
      <c r="F216" s="347">
        <f>'дети 5-ти лет Т'!AC75</f>
        <v>0</v>
      </c>
      <c r="G216" s="794"/>
    </row>
    <row r="217" spans="2:7" ht="15" customHeight="1" x14ac:dyDescent="0.3">
      <c r="B217" s="630"/>
      <c r="C217" s="310"/>
      <c r="D217" s="347">
        <f>'дети 5-ти лет К'!AD75</f>
        <v>0</v>
      </c>
      <c r="E217" s="794"/>
      <c r="F217" s="347">
        <f>'дети 5-ти лет Т'!AD75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К'!AE75</f>
        <v>0</v>
      </c>
      <c r="E218" s="794"/>
      <c r="F218" s="347">
        <f>'дети 5-ти лет Т'!AE75</f>
        <v>1</v>
      </c>
      <c r="G218" s="794"/>
    </row>
    <row r="219" spans="2:7" ht="15" customHeight="1" x14ac:dyDescent="0.3">
      <c r="B219" s="635"/>
      <c r="C219" s="310"/>
      <c r="D219" s="347">
        <f>'дети 5-ти лет К'!AF75</f>
        <v>1</v>
      </c>
      <c r="E219" s="794"/>
      <c r="F219" s="347">
        <f>'дети 5-ти лет Т'!AF75</f>
        <v>0</v>
      </c>
      <c r="G219" s="794"/>
    </row>
    <row r="220" spans="2:7" ht="15" customHeight="1" x14ac:dyDescent="0.3">
      <c r="B220" s="635"/>
      <c r="C220" s="310"/>
      <c r="D220" s="347">
        <f>'дети 5-ти лет К'!AG75</f>
        <v>0</v>
      </c>
      <c r="E220" s="794"/>
      <c r="F220" s="347">
        <f>'дети 5-ти лет Т'!AG75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К'!AH75</f>
        <v>0</v>
      </c>
      <c r="E221" s="794"/>
      <c r="F221" s="347">
        <f>'дети 5-ти лет Т'!AH75</f>
        <v>0</v>
      </c>
      <c r="G221" s="794"/>
    </row>
    <row r="222" spans="2:7" ht="15" customHeight="1" x14ac:dyDescent="0.3">
      <c r="B222" s="635"/>
      <c r="C222" s="310"/>
      <c r="D222" s="347">
        <f>'дети 5-ти лет К'!AI75</f>
        <v>1</v>
      </c>
      <c r="E222" s="794"/>
      <c r="F222" s="347">
        <f>'дети 5-ти лет Т'!AI75</f>
        <v>1</v>
      </c>
      <c r="G222" s="794"/>
    </row>
    <row r="223" spans="2:7" ht="15" customHeight="1" x14ac:dyDescent="0.3">
      <c r="B223" s="635"/>
      <c r="C223" s="310"/>
      <c r="D223" s="347">
        <f>'дети 5-ти лет К'!AJ75</f>
        <v>0</v>
      </c>
      <c r="E223" s="794"/>
      <c r="F223" s="347">
        <f>'дети 5-ти лет Т'!AJ75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К'!AK75</f>
        <v>0</v>
      </c>
      <c r="E224" s="794"/>
      <c r="F224" s="347">
        <f>'дети 5-ти лет Т'!AK75</f>
        <v>1</v>
      </c>
      <c r="G224" s="794"/>
    </row>
    <row r="225" spans="2:7" ht="15" customHeight="1" x14ac:dyDescent="0.3">
      <c r="B225" s="635"/>
      <c r="C225" s="310"/>
      <c r="D225" s="347">
        <f>'дети 5-ти лет К'!AL75</f>
        <v>1</v>
      </c>
      <c r="E225" s="794"/>
      <c r="F225" s="347">
        <f>'дети 5-ти лет Т'!AL75</f>
        <v>0</v>
      </c>
      <c r="G225" s="794"/>
    </row>
    <row r="226" spans="2:7" ht="15" customHeight="1" x14ac:dyDescent="0.3">
      <c r="B226" s="635"/>
      <c r="C226" s="310"/>
      <c r="D226" s="347">
        <f>'дети 5-ти лет К'!AM75</f>
        <v>0</v>
      </c>
      <c r="E226" s="794"/>
      <c r="F226" s="347">
        <f>'дети 5-ти лет Т'!AM75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К'!AN75</f>
        <v>1</v>
      </c>
      <c r="E227" s="794"/>
      <c r="F227" s="347">
        <f>'дети 5-ти лет Т'!AN75</f>
        <v>1</v>
      </c>
      <c r="G227" s="794"/>
    </row>
    <row r="228" spans="2:7" ht="15" customHeight="1" x14ac:dyDescent="0.3">
      <c r="B228" s="635"/>
      <c r="C228" s="310"/>
      <c r="D228" s="347">
        <f>'дети 5-ти лет К'!AO75</f>
        <v>0</v>
      </c>
      <c r="E228" s="794"/>
      <c r="F228" s="347">
        <f>'дети 5-ти лет Т'!AO75</f>
        <v>0</v>
      </c>
      <c r="G228" s="794"/>
    </row>
    <row r="229" spans="2:7" ht="15" customHeight="1" x14ac:dyDescent="0.3">
      <c r="B229" s="635"/>
      <c r="C229" s="310"/>
      <c r="D229" s="347">
        <f>'дети 5-ти лет К'!AP75</f>
        <v>0</v>
      </c>
      <c r="E229" s="794"/>
      <c r="F229" s="347">
        <f>'дети 5-ти лет Т'!AP75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К'!AQ75</f>
        <v>0</v>
      </c>
      <c r="E230" s="794"/>
      <c r="F230" s="347">
        <f>'дети 5-ти лет Т'!AQ75</f>
        <v>0</v>
      </c>
      <c r="G230" s="794"/>
    </row>
    <row r="231" spans="2:7" ht="15" customHeight="1" x14ac:dyDescent="0.3">
      <c r="B231" s="635"/>
      <c r="C231" s="310"/>
      <c r="D231" s="347">
        <f>'дети 5-ти лет К'!AR75</f>
        <v>1</v>
      </c>
      <c r="E231" s="794"/>
      <c r="F231" s="347">
        <f>'дети 5-ти лет Т'!AR75</f>
        <v>1</v>
      </c>
      <c r="G231" s="794"/>
    </row>
    <row r="232" spans="2:7" ht="15" customHeight="1" x14ac:dyDescent="0.3">
      <c r="B232" s="635"/>
      <c r="C232" s="310"/>
      <c r="D232" s="347">
        <f>'дети 5-ти лет К'!AS75</f>
        <v>0</v>
      </c>
      <c r="E232" s="794"/>
      <c r="F232" s="347">
        <f>'дети 5-ти лет Т'!AS75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К'!AT75</f>
        <v>0</v>
      </c>
      <c r="E233" s="794"/>
      <c r="F233" s="347">
        <f>'дети 5-ти лет Т'!AT75</f>
        <v>1</v>
      </c>
      <c r="G233" s="794"/>
    </row>
    <row r="234" spans="2:7" ht="15" customHeight="1" x14ac:dyDescent="0.3">
      <c r="B234" s="635"/>
      <c r="C234" s="310"/>
      <c r="D234" s="347">
        <f>'дети 5-ти лет К'!AU75</f>
        <v>1</v>
      </c>
      <c r="E234" s="794"/>
      <c r="F234" s="347">
        <f>'дети 5-ти лет Т'!AU75</f>
        <v>0</v>
      </c>
      <c r="G234" s="794"/>
    </row>
    <row r="235" spans="2:7" x14ac:dyDescent="0.3">
      <c r="B235" s="635"/>
      <c r="C235" s="310"/>
      <c r="D235" s="347">
        <f>'дети 5-ти лет К'!AV75</f>
        <v>0</v>
      </c>
      <c r="E235" s="794"/>
      <c r="F235" s="347">
        <f>'дети 5-ти лет Т'!AV75</f>
        <v>0</v>
      </c>
      <c r="G235" s="794"/>
    </row>
    <row r="236" spans="2:7" x14ac:dyDescent="0.3">
      <c r="B236" s="628">
        <v>16</v>
      </c>
      <c r="C236" s="310"/>
      <c r="D236" s="347">
        <f>'дети 5-ти лет К'!AW75</f>
        <v>0</v>
      </c>
      <c r="E236" s="794"/>
      <c r="F236" s="347">
        <f>'дети 5-ти лет Т'!AW75</f>
        <v>0</v>
      </c>
      <c r="G236" s="794"/>
    </row>
    <row r="237" spans="2:7" x14ac:dyDescent="0.3">
      <c r="B237" s="629"/>
      <c r="C237" s="310"/>
      <c r="D237" s="347">
        <f>'дети 5-ти лет К'!AX75</f>
        <v>1</v>
      </c>
      <c r="E237" s="794"/>
      <c r="F237" s="347">
        <f>'дети 5-ти лет Т'!AX75</f>
        <v>1</v>
      </c>
      <c r="G237" s="794"/>
    </row>
    <row r="238" spans="2:7" x14ac:dyDescent="0.3">
      <c r="B238" s="630"/>
      <c r="C238" s="310"/>
      <c r="D238" s="347">
        <f>'дети 5-ти лет К'!AY75</f>
        <v>0</v>
      </c>
      <c r="E238" s="794"/>
      <c r="F238" s="347">
        <f>'дети 5-ти лет Т'!AY75</f>
        <v>0</v>
      </c>
      <c r="G238" s="794"/>
    </row>
    <row r="239" spans="2:7" x14ac:dyDescent="0.3">
      <c r="B239" s="628">
        <v>17</v>
      </c>
      <c r="C239" s="310"/>
      <c r="D239" s="347">
        <f>'дети 5-ти лет К'!AZ75</f>
        <v>1</v>
      </c>
      <c r="E239" s="794"/>
      <c r="F239" s="347">
        <f>'дети 5-ти лет Т'!AZ75</f>
        <v>0</v>
      </c>
      <c r="G239" s="794"/>
    </row>
    <row r="240" spans="2:7" x14ac:dyDescent="0.3">
      <c r="B240" s="629"/>
      <c r="C240" s="310"/>
      <c r="D240" s="347">
        <f>'дети 5-ти лет К'!BA75</f>
        <v>0</v>
      </c>
      <c r="E240" s="794"/>
      <c r="F240" s="347">
        <f>'дети 5-ти лет Т'!BA75</f>
        <v>1</v>
      </c>
      <c r="G240" s="794"/>
    </row>
    <row r="241" spans="2:7" x14ac:dyDescent="0.3">
      <c r="B241" s="630"/>
      <c r="C241" s="310"/>
      <c r="D241" s="347">
        <f>'дети 5-ти лет К'!BB75</f>
        <v>0</v>
      </c>
      <c r="E241" s="794"/>
      <c r="F241" s="347">
        <f>'дети 5-ти лет Т'!BB75</f>
        <v>0</v>
      </c>
      <c r="G241" s="794"/>
    </row>
    <row r="242" spans="2:7" x14ac:dyDescent="0.3">
      <c r="B242" s="628">
        <v>18</v>
      </c>
      <c r="C242" s="310"/>
      <c r="D242" s="347">
        <f>'дети 5-ти лет К'!BC75</f>
        <v>1</v>
      </c>
      <c r="E242" s="794"/>
      <c r="F242" s="347">
        <f>'дети 5-ти лет Т'!BC75</f>
        <v>1</v>
      </c>
      <c r="G242" s="794"/>
    </row>
    <row r="243" spans="2:7" x14ac:dyDescent="0.3">
      <c r="B243" s="629"/>
      <c r="C243" s="310"/>
      <c r="D243" s="347">
        <f>'дети 5-ти лет К'!BD75</f>
        <v>0</v>
      </c>
      <c r="E243" s="794"/>
      <c r="F243" s="347">
        <f>'дети 5-ти лет Т'!BD75</f>
        <v>0</v>
      </c>
      <c r="G243" s="794"/>
    </row>
    <row r="244" spans="2:7" x14ac:dyDescent="0.3">
      <c r="B244" s="630"/>
      <c r="C244" s="310"/>
      <c r="D244" s="347">
        <f>'дети 5-ти лет К'!BE75</f>
        <v>0</v>
      </c>
      <c r="E244" s="794"/>
      <c r="F244" s="347">
        <f>'дети 5-ти лет Т'!BE75</f>
        <v>0</v>
      </c>
      <c r="G244" s="794"/>
    </row>
    <row r="245" spans="2:7" x14ac:dyDescent="0.3">
      <c r="B245" s="628">
        <v>19</v>
      </c>
      <c r="C245" s="310"/>
      <c r="D245" s="347">
        <f>'дети 5-ти лет К'!BF75</f>
        <v>1</v>
      </c>
      <c r="E245" s="794"/>
      <c r="F245" s="347">
        <f>'дети 5-ти лет Т'!BF75</f>
        <v>1</v>
      </c>
      <c r="G245" s="794"/>
    </row>
    <row r="246" spans="2:7" x14ac:dyDescent="0.3">
      <c r="B246" s="629"/>
      <c r="C246" s="310"/>
      <c r="D246" s="347">
        <f>'дети 5-ти лет К'!BG75</f>
        <v>0</v>
      </c>
      <c r="E246" s="794"/>
      <c r="F246" s="347">
        <f>'дети 5-ти лет Т'!BG75</f>
        <v>0</v>
      </c>
      <c r="G246" s="794"/>
    </row>
    <row r="247" spans="2:7" x14ac:dyDescent="0.3">
      <c r="B247" s="630"/>
      <c r="C247" s="310"/>
      <c r="D247" s="347">
        <f>'дети 5-ти лет К'!BH75</f>
        <v>0</v>
      </c>
      <c r="E247" s="794"/>
      <c r="F247" s="347">
        <f>'дети 5-ти лет Т'!BH75</f>
        <v>0</v>
      </c>
      <c r="G247" s="794"/>
    </row>
    <row r="248" spans="2:7" x14ac:dyDescent="0.3">
      <c r="B248" s="628">
        <v>20</v>
      </c>
      <c r="C248" s="310"/>
      <c r="D248" s="347">
        <f>'дети 5-ти лет К'!BI75</f>
        <v>1</v>
      </c>
      <c r="E248" s="794"/>
      <c r="F248" s="347">
        <f>'дети 5-ти лет Т'!BI75</f>
        <v>0</v>
      </c>
      <c r="G248" s="794"/>
    </row>
    <row r="249" spans="2:7" x14ac:dyDescent="0.3">
      <c r="B249" s="629"/>
      <c r="C249" s="310"/>
      <c r="D249" s="347">
        <f>'дети 5-ти лет К'!BJ75</f>
        <v>0</v>
      </c>
      <c r="E249" s="794"/>
      <c r="F249" s="347">
        <f>'дети 5-ти лет Т'!BJ75</f>
        <v>1</v>
      </c>
      <c r="G249" s="794"/>
    </row>
    <row r="250" spans="2:7" x14ac:dyDescent="0.3">
      <c r="B250" s="630"/>
      <c r="C250" s="310"/>
      <c r="D250" s="347">
        <f>'дети 5-ти лет К'!BK75</f>
        <v>0</v>
      </c>
      <c r="E250" s="794"/>
      <c r="F250" s="347">
        <f>'дети 5-ти лет Т'!BK75</f>
        <v>0</v>
      </c>
      <c r="G250" s="794"/>
    </row>
    <row r="251" spans="2:7" x14ac:dyDescent="0.3">
      <c r="B251" s="628">
        <v>21</v>
      </c>
      <c r="C251" s="310"/>
      <c r="D251" s="347">
        <f>'дети 5-ти лет К'!BL75</f>
        <v>0</v>
      </c>
      <c r="E251" s="794"/>
      <c r="F251" s="347">
        <f>'дети 5-ти лет Т'!BL75</f>
        <v>1</v>
      </c>
      <c r="G251" s="794"/>
    </row>
    <row r="252" spans="2:7" x14ac:dyDescent="0.3">
      <c r="B252" s="629"/>
      <c r="C252" s="310"/>
      <c r="D252" s="347">
        <f>'дети 5-ти лет К'!BM75</f>
        <v>1</v>
      </c>
      <c r="E252" s="794"/>
      <c r="F252" s="347">
        <f>'дети 5-ти лет Т'!BM75</f>
        <v>0</v>
      </c>
      <c r="G252" s="794"/>
    </row>
    <row r="253" spans="2:7" x14ac:dyDescent="0.3">
      <c r="B253" s="630"/>
      <c r="C253" s="310"/>
      <c r="D253" s="347">
        <f>'дети 5-ти лет К'!BN75</f>
        <v>0</v>
      </c>
      <c r="E253" s="794"/>
      <c r="F253" s="347">
        <f>'дети 5-ти лет Т'!BN75</f>
        <v>0</v>
      </c>
      <c r="G253" s="794"/>
    </row>
    <row r="254" spans="2:7" x14ac:dyDescent="0.3">
      <c r="B254" s="628">
        <v>22</v>
      </c>
      <c r="C254" s="310"/>
      <c r="D254" s="347">
        <f>'дети 5-ти лет К'!BO75</f>
        <v>0</v>
      </c>
      <c r="E254" s="794"/>
      <c r="F254" s="347">
        <f>'дети 5-ти лет Т'!BO75</f>
        <v>1</v>
      </c>
      <c r="G254" s="794"/>
    </row>
    <row r="255" spans="2:7" x14ac:dyDescent="0.3">
      <c r="B255" s="629"/>
      <c r="C255" s="310"/>
      <c r="D255" s="347">
        <f>'дети 5-ти лет К'!BP75</f>
        <v>1</v>
      </c>
      <c r="E255" s="794"/>
      <c r="F255" s="347">
        <f>'дети 5-ти лет Т'!BP75</f>
        <v>0</v>
      </c>
      <c r="G255" s="794"/>
    </row>
    <row r="256" spans="2:7" x14ac:dyDescent="0.3">
      <c r="B256" s="630"/>
      <c r="C256" s="310"/>
      <c r="D256" s="347">
        <f>'дети 5-ти лет К'!BQ75</f>
        <v>0</v>
      </c>
      <c r="E256" s="794"/>
      <c r="F256" s="347">
        <f>'дети 5-ти лет Т'!BQ75</f>
        <v>0</v>
      </c>
      <c r="G256" s="794"/>
    </row>
    <row r="257" spans="2:7" x14ac:dyDescent="0.3">
      <c r="B257" s="628">
        <v>23</v>
      </c>
      <c r="C257" s="310"/>
      <c r="D257" s="347">
        <f>'дети 5-ти лет К'!BR75</f>
        <v>0</v>
      </c>
      <c r="E257" s="794"/>
      <c r="F257" s="347">
        <f>'дети 5-ти лет Т'!BR75</f>
        <v>1</v>
      </c>
      <c r="G257" s="794"/>
    </row>
    <row r="258" spans="2:7" x14ac:dyDescent="0.3">
      <c r="B258" s="629"/>
      <c r="C258" s="310"/>
      <c r="D258" s="347">
        <f>'дети 5-ти лет К'!BS75</f>
        <v>1</v>
      </c>
      <c r="E258" s="794"/>
      <c r="F258" s="347">
        <f>'дети 5-ти лет Т'!BS75</f>
        <v>0</v>
      </c>
      <c r="G258" s="794"/>
    </row>
    <row r="259" spans="2:7" x14ac:dyDescent="0.3">
      <c r="B259" s="630"/>
      <c r="C259" s="310"/>
      <c r="D259" s="347">
        <f>'дети 5-ти лет К'!BT75</f>
        <v>0</v>
      </c>
      <c r="E259" s="794"/>
      <c r="F259" s="347">
        <f>'дети 5-ти лет Т'!BT75</f>
        <v>0</v>
      </c>
      <c r="G259" s="794"/>
    </row>
    <row r="260" spans="2:7" x14ac:dyDescent="0.3">
      <c r="B260" s="628">
        <v>24</v>
      </c>
      <c r="C260" s="310"/>
      <c r="D260" s="347">
        <f>'дети 5-ти лет К'!BU75</f>
        <v>0</v>
      </c>
      <c r="E260" s="794"/>
      <c r="F260" s="347">
        <f>'дети 5-ти лет Т'!BU75</f>
        <v>1</v>
      </c>
      <c r="G260" s="794"/>
    </row>
    <row r="261" spans="2:7" x14ac:dyDescent="0.3">
      <c r="B261" s="629"/>
      <c r="C261" s="310"/>
      <c r="D261" s="347">
        <f>'дети 5-ти лет К'!BV75</f>
        <v>1</v>
      </c>
      <c r="E261" s="794"/>
      <c r="F261" s="347">
        <f>'дети 5-ти лет Т'!BV75</f>
        <v>0</v>
      </c>
      <c r="G261" s="794"/>
    </row>
    <row r="262" spans="2:7" x14ac:dyDescent="0.3">
      <c r="B262" s="630"/>
      <c r="C262" s="310"/>
      <c r="D262" s="347">
        <f>'дети 5-ти лет К'!BW75</f>
        <v>0</v>
      </c>
      <c r="E262" s="794"/>
      <c r="F262" s="347">
        <f>'дети 5-ти лет Т'!BW75</f>
        <v>0</v>
      </c>
      <c r="G262" s="794"/>
    </row>
    <row r="263" spans="2:7" x14ac:dyDescent="0.3">
      <c r="B263" s="628">
        <v>25</v>
      </c>
      <c r="C263" s="310"/>
      <c r="D263" s="347">
        <f>'дети 5-ти лет К'!BX75</f>
        <v>0</v>
      </c>
      <c r="E263" s="794"/>
      <c r="F263" s="347">
        <f>'дети 5-ти лет Т'!BX75</f>
        <v>1</v>
      </c>
      <c r="G263" s="794"/>
    </row>
    <row r="264" spans="2:7" x14ac:dyDescent="0.3">
      <c r="B264" s="629"/>
      <c r="C264" s="310"/>
      <c r="D264" s="347">
        <f>'дети 5-ти лет К'!BY75</f>
        <v>1</v>
      </c>
      <c r="E264" s="794"/>
      <c r="F264" s="347">
        <f>'дети 5-ти лет Т'!BY75</f>
        <v>0</v>
      </c>
      <c r="G264" s="794"/>
    </row>
    <row r="265" spans="2:7" x14ac:dyDescent="0.3">
      <c r="B265" s="630"/>
      <c r="C265" s="310"/>
      <c r="D265" s="347">
        <f>'дети 5-ти лет К'!BZ75</f>
        <v>0</v>
      </c>
      <c r="E265" s="794"/>
      <c r="F265" s="347">
        <f>'дети 5-ти лет Т'!BZ75</f>
        <v>0</v>
      </c>
      <c r="G265" s="794"/>
    </row>
    <row r="266" spans="2:7" x14ac:dyDescent="0.3">
      <c r="B266" s="635">
        <v>26</v>
      </c>
      <c r="C266" s="310"/>
      <c r="D266" s="347">
        <f>'дети 5-ти лет К'!CA75</f>
        <v>0</v>
      </c>
      <c r="E266" s="794"/>
      <c r="F266" s="347">
        <f>'дети 5-ти лет Т'!CA75</f>
        <v>0</v>
      </c>
      <c r="G266" s="794"/>
    </row>
    <row r="267" spans="2:7" x14ac:dyDescent="0.3">
      <c r="B267" s="635"/>
      <c r="C267" s="310"/>
      <c r="D267" s="347">
        <f>'дети 5-ти лет К'!CB75</f>
        <v>1</v>
      </c>
      <c r="E267" s="794"/>
      <c r="F267" s="347">
        <f>'дети 5-ти лет Т'!CB75</f>
        <v>1</v>
      </c>
      <c r="G267" s="794"/>
    </row>
    <row r="268" spans="2:7" x14ac:dyDescent="0.3">
      <c r="B268" s="635"/>
      <c r="C268" s="310"/>
      <c r="D268" s="347">
        <f>'дети 5-ти лет К'!CC75</f>
        <v>0</v>
      </c>
      <c r="E268" s="794"/>
      <c r="F268" s="347">
        <f>'дети 5-ти лет Т'!CC75</f>
        <v>0</v>
      </c>
      <c r="G268" s="794"/>
    </row>
    <row r="269" spans="2:7" x14ac:dyDescent="0.3">
      <c r="B269" s="635">
        <v>27</v>
      </c>
      <c r="C269" s="310"/>
      <c r="D269" s="347">
        <f>'дети 5-ти лет К'!CD75</f>
        <v>0</v>
      </c>
      <c r="E269" s="794"/>
      <c r="F269" s="347">
        <f>'дети 5-ти лет Т'!CD75</f>
        <v>1</v>
      </c>
      <c r="G269" s="794"/>
    </row>
    <row r="270" spans="2:7" x14ac:dyDescent="0.3">
      <c r="B270" s="635"/>
      <c r="C270" s="310"/>
      <c r="D270" s="347">
        <f>'дети 5-ти лет К'!CE75</f>
        <v>1</v>
      </c>
      <c r="E270" s="794"/>
      <c r="F270" s="347">
        <f>'дети 5-ти лет Т'!CE75</f>
        <v>0</v>
      </c>
      <c r="G270" s="794"/>
    </row>
    <row r="271" spans="2:7" x14ac:dyDescent="0.3">
      <c r="B271" s="635"/>
      <c r="C271" s="310"/>
      <c r="D271" s="347">
        <f>'дети 5-ти лет К'!CF75</f>
        <v>0</v>
      </c>
      <c r="E271" s="794"/>
      <c r="F271" s="347">
        <f>'дети 5-ти лет Т'!CF75</f>
        <v>0</v>
      </c>
      <c r="G271" s="794"/>
    </row>
    <row r="272" spans="2:7" x14ac:dyDescent="0.3">
      <c r="B272" s="635">
        <v>28</v>
      </c>
      <c r="C272" s="310"/>
      <c r="D272" s="347">
        <f>'дети 5-ти лет К'!CG75</f>
        <v>0</v>
      </c>
      <c r="E272" s="794"/>
      <c r="F272" s="347">
        <f>'дети 5-ти лет Т'!CG75</f>
        <v>0</v>
      </c>
      <c r="G272" s="794"/>
    </row>
    <row r="273" spans="2:7" x14ac:dyDescent="0.3">
      <c r="B273" s="635"/>
      <c r="C273" s="310"/>
      <c r="D273" s="347">
        <f>'дети 5-ти лет К'!CH75</f>
        <v>1</v>
      </c>
      <c r="E273" s="794"/>
      <c r="F273" s="347">
        <f>'дети 5-ти лет Т'!CH75</f>
        <v>1</v>
      </c>
      <c r="G273" s="794"/>
    </row>
    <row r="274" spans="2:7" x14ac:dyDescent="0.3">
      <c r="B274" s="635"/>
      <c r="C274" s="310"/>
      <c r="D274" s="347">
        <f>'дети 5-ти лет К'!CI75</f>
        <v>0</v>
      </c>
      <c r="E274" s="794"/>
      <c r="F274" s="347">
        <f>'дети 5-ти лет Т'!CI75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Т'!CJ75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Т'!CK75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Т'!CL75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Т'!CM75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Т'!CN75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Т'!CO75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Т'!CP75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Т'!CQ75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Т'!CR75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Т'!CS75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Т'!CT75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Т'!CU75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Т'!CV75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Т'!CW75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Т'!CX75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Т'!CY75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Т'!CZ75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Т'!DA75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Т'!DB75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Т'!DC75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Т'!DD75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Ф'!D134</f>
        <v>1</v>
      </c>
      <c r="D300" s="346">
        <f>'дети 5-ти лет К'!D134</f>
        <v>1</v>
      </c>
      <c r="E300" s="346">
        <f>'дети 5-ти лет П'!D134</f>
        <v>1</v>
      </c>
      <c r="F300" s="346">
        <f>'дети 5-ти лет Т'!D134</f>
        <v>1</v>
      </c>
      <c r="G300" s="346">
        <f>'дети 5-ти лет С'!D134</f>
        <v>1</v>
      </c>
    </row>
    <row r="301" spans="2:7" x14ac:dyDescent="0.3">
      <c r="B301" s="629"/>
      <c r="C301" s="346">
        <f>'дети 5-ти лет Ф'!E134</f>
        <v>0</v>
      </c>
      <c r="D301" s="346">
        <f>'дети 5-ти лет К'!E134</f>
        <v>0</v>
      </c>
      <c r="E301" s="346">
        <f>'дети 5-ти лет П'!E134</f>
        <v>0</v>
      </c>
      <c r="F301" s="346">
        <f>'дети 5-ти лет Т'!E134</f>
        <v>0</v>
      </c>
      <c r="G301" s="346">
        <f>'дети 5-ти лет С'!E134</f>
        <v>0</v>
      </c>
    </row>
    <row r="302" spans="2:7" x14ac:dyDescent="0.3">
      <c r="B302" s="630"/>
      <c r="C302" s="346">
        <f>'дети 5-ти лет Ф'!F134</f>
        <v>0</v>
      </c>
      <c r="D302" s="346">
        <f>'дети 5-ти лет К'!F134</f>
        <v>0</v>
      </c>
      <c r="E302" s="346">
        <f>'дети 5-ти лет П'!F134</f>
        <v>0</v>
      </c>
      <c r="F302" s="346">
        <f>'дети 5-ти лет Т'!F134</f>
        <v>0</v>
      </c>
      <c r="G302" s="346">
        <f>'дети 5-ти лет С'!F134</f>
        <v>0</v>
      </c>
    </row>
    <row r="303" spans="2:7" x14ac:dyDescent="0.3">
      <c r="B303" s="628">
        <v>2</v>
      </c>
      <c r="C303" s="346">
        <f>'дети 5-ти лет Ф'!G134</f>
        <v>1</v>
      </c>
      <c r="D303" s="346">
        <f>'дети 5-ти лет К'!G134</f>
        <v>1</v>
      </c>
      <c r="E303" s="346">
        <f>'дети 5-ти лет П'!G134</f>
        <v>1</v>
      </c>
      <c r="F303" s="346">
        <f>'дети 5-ти лет Т'!G134</f>
        <v>1</v>
      </c>
      <c r="G303" s="346">
        <f>'дети 5-ти лет С'!G134</f>
        <v>1</v>
      </c>
    </row>
    <row r="304" spans="2:7" x14ac:dyDescent="0.3">
      <c r="B304" s="629"/>
      <c r="C304" s="346">
        <f>'дети 5-ти лет Ф'!H134</f>
        <v>0</v>
      </c>
      <c r="D304" s="346">
        <f>'дети 5-ти лет К'!H134</f>
        <v>0</v>
      </c>
      <c r="E304" s="346">
        <f>'дети 5-ти лет П'!H134</f>
        <v>0</v>
      </c>
      <c r="F304" s="346">
        <f>'дети 5-ти лет Т'!H134</f>
        <v>0</v>
      </c>
      <c r="G304" s="346">
        <f>'дети 5-ти лет С'!H134</f>
        <v>0</v>
      </c>
    </row>
    <row r="305" spans="2:7" x14ac:dyDescent="0.3">
      <c r="B305" s="630"/>
      <c r="C305" s="346">
        <f>'дети 5-ти лет Ф'!I134</f>
        <v>0</v>
      </c>
      <c r="D305" s="346">
        <f>'дети 5-ти лет К'!I134</f>
        <v>0</v>
      </c>
      <c r="E305" s="346">
        <f>'дети 5-ти лет П'!I134</f>
        <v>0</v>
      </c>
      <c r="F305" s="346">
        <f>'дети 5-ти лет Т'!I134</f>
        <v>0</v>
      </c>
      <c r="G305" s="346">
        <f>'дети 5-ти лет С'!I134</f>
        <v>0</v>
      </c>
    </row>
    <row r="306" spans="2:7" x14ac:dyDescent="0.3">
      <c r="B306" s="628">
        <v>3</v>
      </c>
      <c r="C306" s="346">
        <f>'дети 5-ти лет Ф'!J134</f>
        <v>1</v>
      </c>
      <c r="D306" s="346">
        <f>'дети 5-ти лет К'!J134</f>
        <v>1</v>
      </c>
      <c r="E306" s="346">
        <f>'дети 5-ти лет П'!J134</f>
        <v>1</v>
      </c>
      <c r="F306" s="346">
        <f>'дети 5-ти лет Т'!J134</f>
        <v>1</v>
      </c>
      <c r="G306" s="346">
        <f>'дети 5-ти лет С'!J134</f>
        <v>1</v>
      </c>
    </row>
    <row r="307" spans="2:7" x14ac:dyDescent="0.3">
      <c r="B307" s="629"/>
      <c r="C307" s="346">
        <f>'дети 5-ти лет Ф'!K134</f>
        <v>0</v>
      </c>
      <c r="D307" s="346">
        <f>'дети 5-ти лет К'!K134</f>
        <v>0</v>
      </c>
      <c r="E307" s="346">
        <f>'дети 5-ти лет П'!K134</f>
        <v>0</v>
      </c>
      <c r="F307" s="346">
        <f>'дети 5-ти лет Т'!K134</f>
        <v>0</v>
      </c>
      <c r="G307" s="346">
        <f>'дети 5-ти лет С'!K134</f>
        <v>0</v>
      </c>
    </row>
    <row r="308" spans="2:7" x14ac:dyDescent="0.3">
      <c r="B308" s="630"/>
      <c r="C308" s="346">
        <f>'дети 5-ти лет Ф'!L134</f>
        <v>0</v>
      </c>
      <c r="D308" s="346">
        <f>'дети 5-ти лет К'!L134</f>
        <v>0</v>
      </c>
      <c r="E308" s="346">
        <f>'дети 5-ти лет П'!L134</f>
        <v>0</v>
      </c>
      <c r="F308" s="346">
        <f>'дети 5-ти лет Т'!L134</f>
        <v>0</v>
      </c>
      <c r="G308" s="346">
        <f>'дети 5-ти лет С'!L134</f>
        <v>0</v>
      </c>
    </row>
    <row r="309" spans="2:7" x14ac:dyDescent="0.3">
      <c r="B309" s="628">
        <v>4</v>
      </c>
      <c r="C309" s="346">
        <f>'дети 5-ти лет Ф'!M134</f>
        <v>1</v>
      </c>
      <c r="D309" s="346">
        <f>'дети 5-ти лет К'!M134</f>
        <v>1</v>
      </c>
      <c r="E309" s="346">
        <f>'дети 5-ти лет П'!M134</f>
        <v>1</v>
      </c>
      <c r="F309" s="346">
        <f>'дети 5-ти лет Т'!M134</f>
        <v>1</v>
      </c>
      <c r="G309" s="346">
        <f>'дети 5-ти лет С'!M134</f>
        <v>1</v>
      </c>
    </row>
    <row r="310" spans="2:7" x14ac:dyDescent="0.3">
      <c r="B310" s="629"/>
      <c r="C310" s="346">
        <f>'дети 5-ти лет Ф'!N134</f>
        <v>0</v>
      </c>
      <c r="D310" s="346">
        <f>'дети 5-ти лет К'!N134</f>
        <v>0</v>
      </c>
      <c r="E310" s="346">
        <f>'дети 5-ти лет П'!N134</f>
        <v>0</v>
      </c>
      <c r="F310" s="346">
        <f>'дети 5-ти лет Т'!N134</f>
        <v>0</v>
      </c>
      <c r="G310" s="346">
        <f>'дети 5-ти лет С'!N134</f>
        <v>0</v>
      </c>
    </row>
    <row r="311" spans="2:7" x14ac:dyDescent="0.3">
      <c r="B311" s="630"/>
      <c r="C311" s="346">
        <f>'дети 5-ти лет Ф'!O134</f>
        <v>0</v>
      </c>
      <c r="D311" s="346">
        <f>'дети 5-ти лет К'!O134</f>
        <v>0</v>
      </c>
      <c r="E311" s="346">
        <f>'дети 5-ти лет П'!O134</f>
        <v>0</v>
      </c>
      <c r="F311" s="346">
        <f>'дети 5-ти лет Т'!O134</f>
        <v>0</v>
      </c>
      <c r="G311" s="346">
        <f>'дети 5-ти лет С'!O134</f>
        <v>0</v>
      </c>
    </row>
    <row r="312" spans="2:7" x14ac:dyDescent="0.3">
      <c r="B312" s="628">
        <v>5</v>
      </c>
      <c r="C312" s="346">
        <f>'дети 5-ти лет Ф'!P134</f>
        <v>1</v>
      </c>
      <c r="D312" s="346">
        <f>'дети 5-ти лет К'!P134</f>
        <v>1</v>
      </c>
      <c r="E312" s="346">
        <f>'дети 5-ти лет П'!P134</f>
        <v>1</v>
      </c>
      <c r="F312" s="346">
        <f>'дети 5-ти лет Т'!P134</f>
        <v>1</v>
      </c>
      <c r="G312" s="346">
        <f>'дети 5-ти лет С'!P134</f>
        <v>1</v>
      </c>
    </row>
    <row r="313" spans="2:7" x14ac:dyDescent="0.3">
      <c r="B313" s="629"/>
      <c r="C313" s="346">
        <f>'дети 5-ти лет Ф'!Q134</f>
        <v>0</v>
      </c>
      <c r="D313" s="346">
        <f>'дети 5-ти лет К'!Q134</f>
        <v>0</v>
      </c>
      <c r="E313" s="346">
        <f>'дети 5-ти лет П'!Q134</f>
        <v>0</v>
      </c>
      <c r="F313" s="346">
        <f>'дети 5-ти лет Т'!Q134</f>
        <v>0</v>
      </c>
      <c r="G313" s="346">
        <f>'дети 5-ти лет С'!Q134</f>
        <v>0</v>
      </c>
    </row>
    <row r="314" spans="2:7" x14ac:dyDescent="0.3">
      <c r="B314" s="630"/>
      <c r="C314" s="346">
        <f>'дети 5-ти лет Ф'!R134</f>
        <v>0</v>
      </c>
      <c r="D314" s="346">
        <f>'дети 5-ти лет К'!R134</f>
        <v>0</v>
      </c>
      <c r="E314" s="346">
        <f>'дети 5-ти лет П'!R134</f>
        <v>0</v>
      </c>
      <c r="F314" s="346">
        <f>'дети 5-ти лет Т'!R134</f>
        <v>0</v>
      </c>
      <c r="G314" s="346">
        <f>'дети 5-ти лет С'!R134</f>
        <v>0</v>
      </c>
    </row>
    <row r="315" spans="2:7" x14ac:dyDescent="0.3">
      <c r="B315" s="628">
        <v>6</v>
      </c>
      <c r="C315" s="346">
        <f>'дети 5-ти лет Ф'!S134</f>
        <v>1</v>
      </c>
      <c r="D315" s="346">
        <f>'дети 5-ти лет К'!S134</f>
        <v>1</v>
      </c>
      <c r="E315" s="346">
        <f>'дети 5-ти лет П'!S134</f>
        <v>1</v>
      </c>
      <c r="F315" s="346">
        <f>'дети 5-ти лет Т'!S134</f>
        <v>1</v>
      </c>
      <c r="G315" s="346">
        <f>'дети 5-ти лет С'!S134</f>
        <v>1</v>
      </c>
    </row>
    <row r="316" spans="2:7" x14ac:dyDescent="0.3">
      <c r="B316" s="629"/>
      <c r="C316" s="346">
        <f>'дети 5-ти лет Ф'!T134</f>
        <v>0</v>
      </c>
      <c r="D316" s="346">
        <f>'дети 5-ти лет К'!T134</f>
        <v>0</v>
      </c>
      <c r="E316" s="346">
        <f>'дети 5-ти лет П'!T134</f>
        <v>0</v>
      </c>
      <c r="F316" s="346">
        <f>'дети 5-ти лет Т'!T134</f>
        <v>0</v>
      </c>
      <c r="G316" s="346">
        <f>'дети 5-ти лет С'!T134</f>
        <v>0</v>
      </c>
    </row>
    <row r="317" spans="2:7" x14ac:dyDescent="0.3">
      <c r="B317" s="630"/>
      <c r="C317" s="346">
        <f>'дети 5-ти лет Ф'!U134</f>
        <v>0</v>
      </c>
      <c r="D317" s="346">
        <f>'дети 5-ти лет К'!U134</f>
        <v>0</v>
      </c>
      <c r="E317" s="346">
        <f>'дети 5-ти лет П'!U134</f>
        <v>0</v>
      </c>
      <c r="F317" s="346">
        <f>'дети 5-ти лет Т'!U134</f>
        <v>0</v>
      </c>
      <c r="G317" s="346">
        <f>'дети 5-ти лет С'!U134</f>
        <v>0</v>
      </c>
    </row>
    <row r="318" spans="2:7" x14ac:dyDescent="0.3">
      <c r="B318" s="628">
        <v>7</v>
      </c>
      <c r="C318" s="346">
        <f>'дети 5-ти лет Ф'!V134</f>
        <v>1</v>
      </c>
      <c r="D318" s="346">
        <f>'дети 5-ти лет К'!V134</f>
        <v>1</v>
      </c>
      <c r="E318" s="346">
        <f>'дети 5-ти лет П'!V134</f>
        <v>1</v>
      </c>
      <c r="F318" s="346">
        <f>'дети 5-ти лет Т'!V134</f>
        <v>1</v>
      </c>
      <c r="G318" s="346">
        <f>'дети 5-ти лет С'!V134</f>
        <v>1</v>
      </c>
    </row>
    <row r="319" spans="2:7" x14ac:dyDescent="0.3">
      <c r="B319" s="629"/>
      <c r="C319" s="346">
        <f>'дети 5-ти лет Ф'!W134</f>
        <v>0</v>
      </c>
      <c r="D319" s="346">
        <f>'дети 5-ти лет Т'!W134</f>
        <v>0</v>
      </c>
      <c r="E319" s="346">
        <f>'дети 5-ти лет П'!W134</f>
        <v>0</v>
      </c>
      <c r="F319" s="346">
        <f>'дети 5-ти лет Т'!W134</f>
        <v>0</v>
      </c>
      <c r="G319" s="346">
        <f>'дети 5-ти лет С'!W134</f>
        <v>0</v>
      </c>
    </row>
    <row r="320" spans="2:7" x14ac:dyDescent="0.3">
      <c r="B320" s="630"/>
      <c r="C320" s="346">
        <f>'дети 5-ти лет Ф'!X134</f>
        <v>0</v>
      </c>
      <c r="D320" s="346">
        <f>'дети 5-ти лет К'!X134</f>
        <v>0</v>
      </c>
      <c r="E320" s="346">
        <f>'дети 5-ти лет П'!X134</f>
        <v>0</v>
      </c>
      <c r="F320" s="346">
        <f>'дети 5-ти лет Т'!X134</f>
        <v>0</v>
      </c>
      <c r="G320" s="346">
        <f>'дети 5-ти лет С'!X134</f>
        <v>0</v>
      </c>
    </row>
    <row r="321" spans="2:7" x14ac:dyDescent="0.3">
      <c r="B321" s="628">
        <v>8</v>
      </c>
      <c r="C321" s="309"/>
      <c r="D321" s="346">
        <f>'дети 5-ти лет К'!Y134</f>
        <v>1</v>
      </c>
      <c r="E321" s="793"/>
      <c r="F321" s="346">
        <f>'дети 5-ти лет Т'!Y134</f>
        <v>1</v>
      </c>
      <c r="G321" s="793"/>
    </row>
    <row r="322" spans="2:7" x14ac:dyDescent="0.3">
      <c r="B322" s="629"/>
      <c r="C322" s="310"/>
      <c r="D322" s="346">
        <f>'дети 5-ти лет К'!Z134</f>
        <v>0</v>
      </c>
      <c r="E322" s="794"/>
      <c r="F322" s="346">
        <f>'дети 5-ти лет Т'!Z134</f>
        <v>0</v>
      </c>
      <c r="G322" s="794"/>
    </row>
    <row r="323" spans="2:7" x14ac:dyDescent="0.3">
      <c r="B323" s="630"/>
      <c r="C323" s="310"/>
      <c r="D323" s="346">
        <f>'дети 5-ти лет К'!AA134</f>
        <v>0</v>
      </c>
      <c r="E323" s="794"/>
      <c r="F323" s="346">
        <f>'дети 5-ти лет Т'!AA134</f>
        <v>0</v>
      </c>
      <c r="G323" s="794"/>
    </row>
    <row r="324" spans="2:7" x14ac:dyDescent="0.3">
      <c r="B324" s="628">
        <v>9</v>
      </c>
      <c r="C324" s="310"/>
      <c r="D324" s="346">
        <f>'дети 5-ти лет К'!AB134</f>
        <v>1</v>
      </c>
      <c r="E324" s="794"/>
      <c r="F324" s="346">
        <f>'дети 5-ти лет Т'!AB134</f>
        <v>1</v>
      </c>
      <c r="G324" s="794"/>
    </row>
    <row r="325" spans="2:7" x14ac:dyDescent="0.3">
      <c r="B325" s="629"/>
      <c r="C325" s="310"/>
      <c r="D325" s="346">
        <f>'дети 5-ти лет К'!AC134</f>
        <v>0</v>
      </c>
      <c r="E325" s="794"/>
      <c r="F325" s="346">
        <f>'дети 5-ти лет Т'!AC134</f>
        <v>0</v>
      </c>
      <c r="G325" s="794"/>
    </row>
    <row r="326" spans="2:7" x14ac:dyDescent="0.3">
      <c r="B326" s="630"/>
      <c r="C326" s="310"/>
      <c r="D326" s="346">
        <f>'дети 5-ти лет К'!AD134</f>
        <v>0</v>
      </c>
      <c r="E326" s="794"/>
      <c r="F326" s="346">
        <f>'дети 5-ти лет Т'!AD134</f>
        <v>0</v>
      </c>
      <c r="G326" s="794"/>
    </row>
    <row r="327" spans="2:7" x14ac:dyDescent="0.3">
      <c r="B327" s="635">
        <v>10</v>
      </c>
      <c r="C327" s="310"/>
      <c r="D327" s="346">
        <f>'дети 5-ти лет К'!AE134</f>
        <v>1</v>
      </c>
      <c r="E327" s="794"/>
      <c r="F327" s="346">
        <f>'дети 5-ти лет Т'!AE134</f>
        <v>1</v>
      </c>
      <c r="G327" s="794"/>
    </row>
    <row r="328" spans="2:7" x14ac:dyDescent="0.3">
      <c r="B328" s="635"/>
      <c r="C328" s="310"/>
      <c r="D328" s="346">
        <f>'дети 5-ти лет К'!AF134</f>
        <v>0</v>
      </c>
      <c r="E328" s="794"/>
      <c r="F328" s="346">
        <f>'дети 5-ти лет Т'!AF134</f>
        <v>0</v>
      </c>
      <c r="G328" s="794"/>
    </row>
    <row r="329" spans="2:7" x14ac:dyDescent="0.3">
      <c r="B329" s="635"/>
      <c r="C329" s="310"/>
      <c r="D329" s="346">
        <f>'дети 5-ти лет К'!AG134</f>
        <v>0</v>
      </c>
      <c r="E329" s="794"/>
      <c r="F329" s="346">
        <f>'дети 5-ти лет Т'!AG134</f>
        <v>0</v>
      </c>
      <c r="G329" s="794"/>
    </row>
    <row r="330" spans="2:7" x14ac:dyDescent="0.3">
      <c r="B330" s="635">
        <v>11</v>
      </c>
      <c r="C330" s="310"/>
      <c r="D330" s="346">
        <f>'дети 5-ти лет К'!AH134</f>
        <v>1</v>
      </c>
      <c r="E330" s="794"/>
      <c r="F330" s="346">
        <f>'дети 5-ти лет Т'!AH134</f>
        <v>1</v>
      </c>
      <c r="G330" s="794"/>
    </row>
    <row r="331" spans="2:7" x14ac:dyDescent="0.3">
      <c r="B331" s="635"/>
      <c r="C331" s="310"/>
      <c r="D331" s="346">
        <f>'дети 5-ти лет К'!AI134</f>
        <v>0</v>
      </c>
      <c r="E331" s="794"/>
      <c r="F331" s="346">
        <f>'дети 5-ти лет Т'!AI134</f>
        <v>0</v>
      </c>
      <c r="G331" s="794"/>
    </row>
    <row r="332" spans="2:7" x14ac:dyDescent="0.3">
      <c r="B332" s="635"/>
      <c r="C332" s="310"/>
      <c r="D332" s="346">
        <f>'дети 5-ти лет К'!AJ134</f>
        <v>0</v>
      </c>
      <c r="E332" s="794"/>
      <c r="F332" s="346">
        <f>'дети 5-ти лет Т'!AJ134</f>
        <v>0</v>
      </c>
      <c r="G332" s="794"/>
    </row>
    <row r="333" spans="2:7" x14ac:dyDescent="0.3">
      <c r="B333" s="635">
        <v>12</v>
      </c>
      <c r="C333" s="310"/>
      <c r="D333" s="346">
        <f>'дети 5-ти лет К'!AK134</f>
        <v>1</v>
      </c>
      <c r="E333" s="794"/>
      <c r="F333" s="346">
        <f>'дети 5-ти лет Т'!AK134</f>
        <v>1</v>
      </c>
      <c r="G333" s="794"/>
    </row>
    <row r="334" spans="2:7" x14ac:dyDescent="0.3">
      <c r="B334" s="635"/>
      <c r="C334" s="310"/>
      <c r="D334" s="346">
        <f>'дети 5-ти лет К'!AL134</f>
        <v>0</v>
      </c>
      <c r="E334" s="794"/>
      <c r="F334" s="346">
        <f>'дети 5-ти лет Т'!AL134</f>
        <v>0</v>
      </c>
      <c r="G334" s="794"/>
    </row>
    <row r="335" spans="2:7" x14ac:dyDescent="0.3">
      <c r="B335" s="635"/>
      <c r="C335" s="310"/>
      <c r="D335" s="346">
        <f>'дети 5-ти лет К'!AM134</f>
        <v>0</v>
      </c>
      <c r="E335" s="794"/>
      <c r="F335" s="346">
        <f>'дети 5-ти лет Т'!AM134</f>
        <v>0</v>
      </c>
      <c r="G335" s="794"/>
    </row>
    <row r="336" spans="2:7" x14ac:dyDescent="0.3">
      <c r="B336" s="635">
        <v>13</v>
      </c>
      <c r="C336" s="310"/>
      <c r="D336" s="346">
        <f>'дети 5-ти лет К'!AN134</f>
        <v>1</v>
      </c>
      <c r="E336" s="794"/>
      <c r="F336" s="346">
        <f>'дети 5-ти лет Т'!AN134</f>
        <v>1</v>
      </c>
      <c r="G336" s="794"/>
    </row>
    <row r="337" spans="2:7" x14ac:dyDescent="0.3">
      <c r="B337" s="635"/>
      <c r="C337" s="310"/>
      <c r="D337" s="346">
        <f>'дети 5-ти лет К'!AO134</f>
        <v>0</v>
      </c>
      <c r="E337" s="794"/>
      <c r="F337" s="346">
        <f>'дети 5-ти лет Т'!AO134</f>
        <v>0</v>
      </c>
      <c r="G337" s="794"/>
    </row>
    <row r="338" spans="2:7" x14ac:dyDescent="0.3">
      <c r="B338" s="635"/>
      <c r="C338" s="310"/>
      <c r="D338" s="346">
        <f>'дети 5-ти лет К'!AP134</f>
        <v>0</v>
      </c>
      <c r="E338" s="794"/>
      <c r="F338" s="346">
        <f>'дети 5-ти лет Т'!AP134</f>
        <v>0</v>
      </c>
      <c r="G338" s="794"/>
    </row>
    <row r="339" spans="2:7" x14ac:dyDescent="0.3">
      <c r="B339" s="635">
        <v>14</v>
      </c>
      <c r="C339" s="310"/>
      <c r="D339" s="346">
        <f>'дети 5-ти лет К'!AQ134</f>
        <v>1</v>
      </c>
      <c r="E339" s="794"/>
      <c r="F339" s="346">
        <f>'дети 5-ти лет Т'!AQ134</f>
        <v>1</v>
      </c>
      <c r="G339" s="794"/>
    </row>
    <row r="340" spans="2:7" x14ac:dyDescent="0.3">
      <c r="B340" s="635"/>
      <c r="C340" s="310"/>
      <c r="D340" s="346">
        <f>'дети 5-ти лет К'!AR134</f>
        <v>0</v>
      </c>
      <c r="E340" s="794"/>
      <c r="F340" s="346">
        <f>'дети 5-ти лет Т'!AR134</f>
        <v>0</v>
      </c>
      <c r="G340" s="794"/>
    </row>
    <row r="341" spans="2:7" x14ac:dyDescent="0.3">
      <c r="B341" s="635"/>
      <c r="C341" s="310"/>
      <c r="D341" s="346">
        <f>'дети 5-ти лет К'!AS134</f>
        <v>0</v>
      </c>
      <c r="E341" s="794"/>
      <c r="F341" s="346">
        <f>'дети 5-ти лет Т'!AS134</f>
        <v>0</v>
      </c>
      <c r="G341" s="794"/>
    </row>
    <row r="342" spans="2:7" x14ac:dyDescent="0.3">
      <c r="B342" s="635">
        <v>15</v>
      </c>
      <c r="C342" s="310"/>
      <c r="D342" s="346">
        <f>'дети 5-ти лет К'!AT134</f>
        <v>1</v>
      </c>
      <c r="E342" s="794"/>
      <c r="F342" s="346">
        <f>'дети 5-ти лет Т'!AT134</f>
        <v>1</v>
      </c>
      <c r="G342" s="794"/>
    </row>
    <row r="343" spans="2:7" x14ac:dyDescent="0.3">
      <c r="B343" s="635"/>
      <c r="C343" s="310"/>
      <c r="D343" s="346">
        <f>'дети 5-ти лет К'!AU134</f>
        <v>0</v>
      </c>
      <c r="E343" s="794"/>
      <c r="F343" s="346">
        <f>'дети 5-ти лет Т'!AU134</f>
        <v>0</v>
      </c>
      <c r="G343" s="794"/>
    </row>
    <row r="344" spans="2:7" x14ac:dyDescent="0.3">
      <c r="B344" s="635"/>
      <c r="C344" s="310"/>
      <c r="D344" s="346">
        <f>'дети 5-ти лет К'!AV134</f>
        <v>0</v>
      </c>
      <c r="E344" s="794"/>
      <c r="F344" s="346">
        <f>'дети 5-ти лет Т'!AV134</f>
        <v>0</v>
      </c>
      <c r="G344" s="794"/>
    </row>
    <row r="345" spans="2:7" x14ac:dyDescent="0.3">
      <c r="B345" s="628">
        <v>16</v>
      </c>
      <c r="C345" s="310"/>
      <c r="D345" s="346">
        <f>'дети 5-ти лет К'!AW134</f>
        <v>1</v>
      </c>
      <c r="E345" s="794"/>
      <c r="F345" s="346">
        <f>'дети 5-ти лет Т'!AW134</f>
        <v>1</v>
      </c>
      <c r="G345" s="794"/>
    </row>
    <row r="346" spans="2:7" x14ac:dyDescent="0.3">
      <c r="B346" s="629"/>
      <c r="C346" s="310"/>
      <c r="D346" s="346">
        <f>'дети 5-ти лет К'!AX134</f>
        <v>0</v>
      </c>
      <c r="E346" s="794"/>
      <c r="F346" s="346">
        <f>'дети 5-ти лет Т'!AX134</f>
        <v>0</v>
      </c>
      <c r="G346" s="794"/>
    </row>
    <row r="347" spans="2:7" x14ac:dyDescent="0.3">
      <c r="B347" s="630"/>
      <c r="C347" s="310"/>
      <c r="D347" s="346">
        <f>'дети 5-ти лет К'!AY134</f>
        <v>0</v>
      </c>
      <c r="E347" s="794"/>
      <c r="F347" s="346">
        <f>'дети 5-ти лет Т'!AY134</f>
        <v>0</v>
      </c>
      <c r="G347" s="794"/>
    </row>
    <row r="348" spans="2:7" x14ac:dyDescent="0.3">
      <c r="B348" s="628">
        <v>17</v>
      </c>
      <c r="C348" s="310"/>
      <c r="D348" s="346">
        <f>'дети 5-ти лет К'!AZ134</f>
        <v>1</v>
      </c>
      <c r="E348" s="794"/>
      <c r="F348" s="346">
        <f>'дети 5-ти лет Т'!AZ134</f>
        <v>1</v>
      </c>
      <c r="G348" s="794"/>
    </row>
    <row r="349" spans="2:7" x14ac:dyDescent="0.3">
      <c r="B349" s="629"/>
      <c r="C349" s="310"/>
      <c r="D349" s="346">
        <f>'дети 5-ти лет К'!BA134</f>
        <v>0</v>
      </c>
      <c r="E349" s="794"/>
      <c r="F349" s="346">
        <f>'дети 5-ти лет Т'!BA134</f>
        <v>0</v>
      </c>
      <c r="G349" s="794"/>
    </row>
    <row r="350" spans="2:7" x14ac:dyDescent="0.3">
      <c r="B350" s="630"/>
      <c r="C350" s="310"/>
      <c r="D350" s="346">
        <f>'дети 5-ти лет К'!BB134</f>
        <v>0</v>
      </c>
      <c r="E350" s="794"/>
      <c r="F350" s="346">
        <f>'дети 5-ти лет Т'!BB134</f>
        <v>0</v>
      </c>
      <c r="G350" s="794"/>
    </row>
    <row r="351" spans="2:7" x14ac:dyDescent="0.3">
      <c r="B351" s="628">
        <v>18</v>
      </c>
      <c r="C351" s="310"/>
      <c r="D351" s="346">
        <f>'дети 5-ти лет К'!BC134</f>
        <v>1</v>
      </c>
      <c r="E351" s="794"/>
      <c r="F351" s="346">
        <f>'дети 5-ти лет Т'!BC134</f>
        <v>1</v>
      </c>
      <c r="G351" s="794"/>
    </row>
    <row r="352" spans="2:7" x14ac:dyDescent="0.3">
      <c r="B352" s="629"/>
      <c r="C352" s="310"/>
      <c r="D352" s="346">
        <f>'дети 5-ти лет К'!BD134</f>
        <v>0</v>
      </c>
      <c r="E352" s="794"/>
      <c r="F352" s="346">
        <f>'дети 5-ти лет Т'!BD134</f>
        <v>0</v>
      </c>
      <c r="G352" s="794"/>
    </row>
    <row r="353" spans="2:7" x14ac:dyDescent="0.3">
      <c r="B353" s="630"/>
      <c r="C353" s="310"/>
      <c r="D353" s="346">
        <f>'дети 5-ти лет К'!BE134</f>
        <v>0</v>
      </c>
      <c r="E353" s="794"/>
      <c r="F353" s="346">
        <f>'дети 5-ти лет Т'!BE134</f>
        <v>0</v>
      </c>
      <c r="G353" s="794"/>
    </row>
    <row r="354" spans="2:7" x14ac:dyDescent="0.3">
      <c r="B354" s="628">
        <v>19</v>
      </c>
      <c r="C354" s="310"/>
      <c r="D354" s="346">
        <f>'дети 5-ти лет К'!BF134</f>
        <v>1</v>
      </c>
      <c r="E354" s="794"/>
      <c r="F354" s="346">
        <f>'дети 5-ти лет Т'!BF134</f>
        <v>1</v>
      </c>
      <c r="G354" s="794"/>
    </row>
    <row r="355" spans="2:7" x14ac:dyDescent="0.3">
      <c r="B355" s="629"/>
      <c r="C355" s="310"/>
      <c r="D355" s="346">
        <f>'дети 5-ти лет К'!BG134</f>
        <v>0</v>
      </c>
      <c r="E355" s="794"/>
      <c r="F355" s="346">
        <f>'дети 5-ти лет Т'!BG134</f>
        <v>0</v>
      </c>
      <c r="G355" s="794"/>
    </row>
    <row r="356" spans="2:7" x14ac:dyDescent="0.3">
      <c r="B356" s="630"/>
      <c r="C356" s="310"/>
      <c r="D356" s="346">
        <f>'дети 5-ти лет К'!BH134</f>
        <v>0</v>
      </c>
      <c r="E356" s="794"/>
      <c r="F356" s="346">
        <f>'дети 5-ти лет Т'!BH134</f>
        <v>0</v>
      </c>
      <c r="G356" s="794"/>
    </row>
    <row r="357" spans="2:7" x14ac:dyDescent="0.3">
      <c r="B357" s="628">
        <v>20</v>
      </c>
      <c r="C357" s="310"/>
      <c r="D357" s="346">
        <f>'дети 5-ти лет К'!BI134</f>
        <v>1</v>
      </c>
      <c r="E357" s="794"/>
      <c r="F357" s="346">
        <f>'дети 5-ти лет Т'!BI134</f>
        <v>1</v>
      </c>
      <c r="G357" s="794"/>
    </row>
    <row r="358" spans="2:7" x14ac:dyDescent="0.3">
      <c r="B358" s="629"/>
      <c r="C358" s="310"/>
      <c r="D358" s="346">
        <f>'дети 5-ти лет К'!BJ134</f>
        <v>0</v>
      </c>
      <c r="E358" s="794"/>
      <c r="F358" s="346">
        <f>'дети 5-ти лет Т'!BJ134</f>
        <v>0</v>
      </c>
      <c r="G358" s="794"/>
    </row>
    <row r="359" spans="2:7" x14ac:dyDescent="0.3">
      <c r="B359" s="630"/>
      <c r="C359" s="310"/>
      <c r="D359" s="346">
        <f>'дети 5-ти лет К'!BK134</f>
        <v>0</v>
      </c>
      <c r="E359" s="794"/>
      <c r="F359" s="346">
        <f>'дети 5-ти лет Т'!BK134</f>
        <v>0</v>
      </c>
      <c r="G359" s="794"/>
    </row>
    <row r="360" spans="2:7" x14ac:dyDescent="0.3">
      <c r="B360" s="628">
        <v>21</v>
      </c>
      <c r="C360" s="310"/>
      <c r="D360" s="346">
        <f>'дети 5-ти лет К'!BL134</f>
        <v>1</v>
      </c>
      <c r="E360" s="794"/>
      <c r="F360" s="346">
        <f>'дети 5-ти лет Т'!BL134</f>
        <v>1</v>
      </c>
      <c r="G360" s="794"/>
    </row>
    <row r="361" spans="2:7" x14ac:dyDescent="0.3">
      <c r="B361" s="629"/>
      <c r="C361" s="310"/>
      <c r="D361" s="346">
        <f>'дети 5-ти лет К'!BM134</f>
        <v>0</v>
      </c>
      <c r="E361" s="794"/>
      <c r="F361" s="346">
        <f>'дети 5-ти лет Т'!BM134</f>
        <v>0</v>
      </c>
      <c r="G361" s="794"/>
    </row>
    <row r="362" spans="2:7" x14ac:dyDescent="0.3">
      <c r="B362" s="630"/>
      <c r="C362" s="310"/>
      <c r="D362" s="346">
        <f>'дети 5-ти лет К'!BN134</f>
        <v>0</v>
      </c>
      <c r="E362" s="794"/>
      <c r="F362" s="346">
        <f>'дети 5-ти лет Т'!BN134</f>
        <v>0</v>
      </c>
      <c r="G362" s="794"/>
    </row>
    <row r="363" spans="2:7" x14ac:dyDescent="0.3">
      <c r="B363" s="628">
        <v>22</v>
      </c>
      <c r="C363" s="310"/>
      <c r="D363" s="346">
        <f>'дети 5-ти лет К'!BO134</f>
        <v>1</v>
      </c>
      <c r="E363" s="794"/>
      <c r="F363" s="346">
        <f>'дети 5-ти лет Т'!BO134</f>
        <v>1</v>
      </c>
      <c r="G363" s="794"/>
    </row>
    <row r="364" spans="2:7" x14ac:dyDescent="0.3">
      <c r="B364" s="629"/>
      <c r="C364" s="310"/>
      <c r="D364" s="346">
        <f>'дети 5-ти лет К'!BP134</f>
        <v>0</v>
      </c>
      <c r="E364" s="794"/>
      <c r="F364" s="346">
        <f>'дети 5-ти лет Т'!BP134</f>
        <v>0</v>
      </c>
      <c r="G364" s="794"/>
    </row>
    <row r="365" spans="2:7" x14ac:dyDescent="0.3">
      <c r="B365" s="630"/>
      <c r="C365" s="310"/>
      <c r="D365" s="346">
        <f>'дети 5-ти лет К'!BQ134</f>
        <v>0</v>
      </c>
      <c r="E365" s="794"/>
      <c r="F365" s="346">
        <f>'дети 5-ти лет Т'!BQ134</f>
        <v>0</v>
      </c>
      <c r="G365" s="794"/>
    </row>
    <row r="366" spans="2:7" x14ac:dyDescent="0.3">
      <c r="B366" s="628">
        <v>23</v>
      </c>
      <c r="C366" s="310"/>
      <c r="D366" s="346">
        <f>'дети 5-ти лет К'!BR134</f>
        <v>1</v>
      </c>
      <c r="E366" s="794"/>
      <c r="F366" s="346">
        <f>'дети 5-ти лет Т'!BR134</f>
        <v>1</v>
      </c>
      <c r="G366" s="794"/>
    </row>
    <row r="367" spans="2:7" x14ac:dyDescent="0.3">
      <c r="B367" s="629"/>
      <c r="C367" s="310"/>
      <c r="D367" s="346">
        <f>'дети 5-ти лет К'!BS134</f>
        <v>0</v>
      </c>
      <c r="E367" s="794"/>
      <c r="F367" s="346">
        <f>'дети 5-ти лет Т'!BS134</f>
        <v>0</v>
      </c>
      <c r="G367" s="794"/>
    </row>
    <row r="368" spans="2:7" x14ac:dyDescent="0.3">
      <c r="B368" s="630"/>
      <c r="C368" s="310"/>
      <c r="D368" s="346">
        <f>'дети 5-ти лет К'!BT134</f>
        <v>0</v>
      </c>
      <c r="E368" s="794"/>
      <c r="F368" s="346">
        <f>'дети 5-ти лет Т'!BT134</f>
        <v>0</v>
      </c>
      <c r="G368" s="794"/>
    </row>
    <row r="369" spans="2:7" x14ac:dyDescent="0.3">
      <c r="B369" s="628">
        <v>24</v>
      </c>
      <c r="C369" s="310"/>
      <c r="D369" s="346">
        <f>'дети 5-ти лет К'!BU134</f>
        <v>1</v>
      </c>
      <c r="E369" s="794"/>
      <c r="F369" s="346">
        <f>'дети 5-ти лет Т'!BU134</f>
        <v>1</v>
      </c>
      <c r="G369" s="794"/>
    </row>
    <row r="370" spans="2:7" x14ac:dyDescent="0.3">
      <c r="B370" s="629"/>
      <c r="C370" s="310"/>
      <c r="D370" s="346">
        <f>'дети 5-ти лет К'!BV134</f>
        <v>0</v>
      </c>
      <c r="E370" s="794"/>
      <c r="F370" s="346">
        <f>'дети 5-ти лет Т'!BV134</f>
        <v>0</v>
      </c>
      <c r="G370" s="794"/>
    </row>
    <row r="371" spans="2:7" x14ac:dyDescent="0.3">
      <c r="B371" s="630"/>
      <c r="C371" s="310"/>
      <c r="D371" s="346">
        <f>'дети 5-ти лет К'!BW134</f>
        <v>0</v>
      </c>
      <c r="E371" s="794"/>
      <c r="F371" s="346">
        <f>'дети 5-ти лет Т'!BW134</f>
        <v>0</v>
      </c>
      <c r="G371" s="794"/>
    </row>
    <row r="372" spans="2:7" x14ac:dyDescent="0.3">
      <c r="B372" s="628">
        <v>25</v>
      </c>
      <c r="C372" s="310"/>
      <c r="D372" s="346">
        <f>'дети 5-ти лет К'!BX134</f>
        <v>1</v>
      </c>
      <c r="E372" s="794"/>
      <c r="F372" s="346">
        <f>'дети 5-ти лет Т'!BX134</f>
        <v>1</v>
      </c>
      <c r="G372" s="794"/>
    </row>
    <row r="373" spans="2:7" x14ac:dyDescent="0.3">
      <c r="B373" s="629"/>
      <c r="C373" s="310"/>
      <c r="D373" s="346">
        <f>'дети 5-ти лет К'!BY134</f>
        <v>0</v>
      </c>
      <c r="E373" s="794"/>
      <c r="F373" s="346">
        <f>'дети 5-ти лет Т'!BY134</f>
        <v>0</v>
      </c>
      <c r="G373" s="794"/>
    </row>
    <row r="374" spans="2:7" x14ac:dyDescent="0.3">
      <c r="B374" s="630"/>
      <c r="C374" s="310"/>
      <c r="D374" s="346">
        <f>'дети 5-ти лет К'!BZ134</f>
        <v>0</v>
      </c>
      <c r="E374" s="794"/>
      <c r="F374" s="346">
        <f>'дети 5-ти лет Т'!BZ134</f>
        <v>0</v>
      </c>
      <c r="G374" s="794"/>
    </row>
    <row r="375" spans="2:7" x14ac:dyDescent="0.3">
      <c r="B375" s="635">
        <v>26</v>
      </c>
      <c r="C375" s="310"/>
      <c r="D375" s="346">
        <f>'дети 5-ти лет К'!CA134</f>
        <v>1</v>
      </c>
      <c r="E375" s="794"/>
      <c r="F375" s="346">
        <f>'дети 5-ти лет Т'!CA134</f>
        <v>1</v>
      </c>
      <c r="G375" s="794"/>
    </row>
    <row r="376" spans="2:7" x14ac:dyDescent="0.3">
      <c r="B376" s="635"/>
      <c r="C376" s="310"/>
      <c r="D376" s="346">
        <f>'дети 5-ти лет К'!CB134</f>
        <v>0</v>
      </c>
      <c r="E376" s="794"/>
      <c r="F376" s="346">
        <f>'дети 5-ти лет Т'!CB134</f>
        <v>0</v>
      </c>
      <c r="G376" s="794"/>
    </row>
    <row r="377" spans="2:7" x14ac:dyDescent="0.3">
      <c r="B377" s="635"/>
      <c r="C377" s="310"/>
      <c r="D377" s="346">
        <f>'дети 5-ти лет К'!CC134</f>
        <v>0</v>
      </c>
      <c r="E377" s="794"/>
      <c r="F377" s="346">
        <f>'дети 5-ти лет Т'!CC134</f>
        <v>0</v>
      </c>
      <c r="G377" s="794"/>
    </row>
    <row r="378" spans="2:7" x14ac:dyDescent="0.3">
      <c r="B378" s="635">
        <v>27</v>
      </c>
      <c r="C378" s="310"/>
      <c r="D378" s="346">
        <f>'дети 5-ти лет К'!CD134</f>
        <v>1</v>
      </c>
      <c r="E378" s="794"/>
      <c r="F378" s="346">
        <f>'дети 5-ти лет Т'!CD134</f>
        <v>1</v>
      </c>
      <c r="G378" s="794"/>
    </row>
    <row r="379" spans="2:7" x14ac:dyDescent="0.3">
      <c r="B379" s="635"/>
      <c r="C379" s="310"/>
      <c r="D379" s="346">
        <f>'дети 5-ти лет К'!CE134</f>
        <v>0</v>
      </c>
      <c r="E379" s="794"/>
      <c r="F379" s="346">
        <f>'дети 5-ти лет Т'!CE134</f>
        <v>0</v>
      </c>
      <c r="G379" s="794"/>
    </row>
    <row r="380" spans="2:7" x14ac:dyDescent="0.3">
      <c r="B380" s="635"/>
      <c r="C380" s="310"/>
      <c r="D380" s="346">
        <f>'дети 5-ти лет К'!CF134</f>
        <v>0</v>
      </c>
      <c r="E380" s="794"/>
      <c r="F380" s="346">
        <f>'дети 5-ти лет Т'!CF134</f>
        <v>0</v>
      </c>
      <c r="G380" s="794"/>
    </row>
    <row r="381" spans="2:7" x14ac:dyDescent="0.3">
      <c r="B381" s="635">
        <v>28</v>
      </c>
      <c r="C381" s="310"/>
      <c r="D381" s="346">
        <f>'дети 5-ти лет К'!CG134</f>
        <v>1</v>
      </c>
      <c r="E381" s="794"/>
      <c r="F381" s="346">
        <f>'дети 5-ти лет Т'!CG134</f>
        <v>1</v>
      </c>
      <c r="G381" s="794"/>
    </row>
    <row r="382" spans="2:7" x14ac:dyDescent="0.3">
      <c r="B382" s="635"/>
      <c r="C382" s="310"/>
      <c r="D382" s="346">
        <f>'дети 5-ти лет К'!CH134</f>
        <v>0</v>
      </c>
      <c r="E382" s="794"/>
      <c r="F382" s="346">
        <f>'дети 5-ти лет Т'!CH134</f>
        <v>0</v>
      </c>
      <c r="G382" s="794"/>
    </row>
    <row r="383" spans="2:7" x14ac:dyDescent="0.3">
      <c r="B383" s="635"/>
      <c r="C383" s="310"/>
      <c r="D383" s="346">
        <f>'дети 5-ти лет К'!CI134</f>
        <v>0</v>
      </c>
      <c r="E383" s="794"/>
      <c r="F383" s="346">
        <f>'дети 5-ти лет Т'!CI134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Т'!CJ134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Т'!CK134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Т'!CL134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Т'!CM134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Т'!CN134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Т'!CO134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Т'!CP134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Т'!CQ134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Т'!CR134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Т'!CS134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Т'!CT134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Т'!CU134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Т'!CV134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Т'!CW134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Т'!CX134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Т'!CY134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Т'!CZ134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Т'!DA134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Т'!DB134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Т'!DC134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Т'!DD134</f>
        <v>0</v>
      </c>
      <c r="G404" s="795"/>
    </row>
    <row r="405" spans="2:7" x14ac:dyDescent="0.3">
      <c r="B405" s="223">
        <f>СВОД3!V29</f>
        <v>3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6" zoomScale="60" zoomScaleNormal="60" workbookViewId="0">
      <selection activeCell="D6" sqref="D6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Ф'!C30</f>
        <v>Тарасов Макар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Ф'!A30</f>
        <v>43251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str">
        <f>IF(D116="","",VLOOKUP(D116,$M$517:$N$519,2,TRUE))</f>
        <v xml:space="preserve">Закреплять навыки соблюдения последовательности сюжетной линии при повторении содержания
произведения
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str">
        <f>IF(D218="","",VLOOKUP(D218,$Y$571:$Z$573,2,TRUE))</f>
        <v xml:space="preserve">Закреплять умение пересказывать 
рассказ  самостоятельно 
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3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Ф'!D30</f>
        <v>0</v>
      </c>
      <c r="D98" s="346">
        <f>'дети 5-ти лет К'!D30</f>
        <v>1</v>
      </c>
      <c r="E98" s="346">
        <f>'дети 5-ти лет П'!D30</f>
        <v>1</v>
      </c>
      <c r="F98" s="346">
        <f>'дети 5-ти лет Т'!D30</f>
        <v>1</v>
      </c>
      <c r="G98" s="346">
        <f>'дети 5-ти лет С'!D30</f>
        <v>0</v>
      </c>
    </row>
    <row r="99" spans="2:7" ht="15" customHeight="1" x14ac:dyDescent="0.3">
      <c r="B99" s="629"/>
      <c r="C99" s="346">
        <f>'дети 5-ти лет Ф'!E30</f>
        <v>1</v>
      </c>
      <c r="D99" s="346">
        <f>'дети 5-ти лет К'!E30</f>
        <v>0</v>
      </c>
      <c r="E99" s="346">
        <f>'дети 5-ти лет П'!E30</f>
        <v>0</v>
      </c>
      <c r="F99" s="346">
        <f>'дети 5-ти лет Т'!E30</f>
        <v>0</v>
      </c>
      <c r="G99" s="346">
        <f>'дети 5-ти лет С'!E30</f>
        <v>1</v>
      </c>
    </row>
    <row r="100" spans="2:7" ht="15" customHeight="1" x14ac:dyDescent="0.3">
      <c r="B100" s="630"/>
      <c r="C100" s="346">
        <f>'дети 5-ти лет Ф'!F30</f>
        <v>0</v>
      </c>
      <c r="D100" s="346">
        <f>'дети 5-ти лет К'!F30</f>
        <v>0</v>
      </c>
      <c r="E100" s="346">
        <f>'дети 5-ти лет П'!F30</f>
        <v>0</v>
      </c>
      <c r="F100" s="346">
        <f>'дети 5-ти лет Т'!F30</f>
        <v>0</v>
      </c>
      <c r="G100" s="346">
        <f>'дети 5-ти лет С'!F30</f>
        <v>0</v>
      </c>
    </row>
    <row r="101" spans="2:7" ht="15" customHeight="1" x14ac:dyDescent="0.3">
      <c r="B101" s="628">
        <v>2</v>
      </c>
      <c r="C101" s="346">
        <f>'дети 5-ти лет Ф'!G30</f>
        <v>0</v>
      </c>
      <c r="D101" s="346">
        <f>'дети 5-ти лет К'!G30</f>
        <v>0</v>
      </c>
      <c r="E101" s="346">
        <f>'дети 5-ти лет П'!G30</f>
        <v>1</v>
      </c>
      <c r="F101" s="346">
        <f>'дети 5-ти лет Т'!G30</f>
        <v>1</v>
      </c>
      <c r="G101" s="346">
        <f>'дети 5-ти лет С'!G30</f>
        <v>1</v>
      </c>
    </row>
    <row r="102" spans="2:7" ht="15" customHeight="1" x14ac:dyDescent="0.3">
      <c r="B102" s="629"/>
      <c r="C102" s="346">
        <f>'дети 5-ти лет Ф'!H30</f>
        <v>1</v>
      </c>
      <c r="D102" s="346">
        <f>'дети 5-ти лет К'!H30</f>
        <v>1</v>
      </c>
      <c r="E102" s="346">
        <f>'дети 5-ти лет П'!H30</f>
        <v>0</v>
      </c>
      <c r="F102" s="346">
        <f>'дети 5-ти лет Т'!H30</f>
        <v>0</v>
      </c>
      <c r="G102" s="346">
        <f>'дети 5-ти лет С'!H30</f>
        <v>0</v>
      </c>
    </row>
    <row r="103" spans="2:7" ht="15" customHeight="1" x14ac:dyDescent="0.3">
      <c r="B103" s="630"/>
      <c r="C103" s="346">
        <f>'дети 5-ти лет Ф'!I30</f>
        <v>0</v>
      </c>
      <c r="D103" s="346">
        <f>'дети 5-ти лет К'!I30</f>
        <v>0</v>
      </c>
      <c r="E103" s="346">
        <f>'дети 5-ти лет П'!I30</f>
        <v>0</v>
      </c>
      <c r="F103" s="346">
        <f>'дети 5-ти лет Т'!I30</f>
        <v>0</v>
      </c>
      <c r="G103" s="346">
        <f>'дети 5-ти лет С'!I30</f>
        <v>0</v>
      </c>
    </row>
    <row r="104" spans="2:7" ht="15" customHeight="1" x14ac:dyDescent="0.3">
      <c r="B104" s="628">
        <v>3</v>
      </c>
      <c r="C104" s="346">
        <f>'дети 5-ти лет Ф'!J30</f>
        <v>0</v>
      </c>
      <c r="D104" s="346">
        <f>'дети 5-ти лет К'!J30</f>
        <v>1</v>
      </c>
      <c r="E104" s="346">
        <f>'дети 5-ти лет П'!J30</f>
        <v>1</v>
      </c>
      <c r="F104" s="346">
        <f>'дети 5-ти лет Т'!J30</f>
        <v>0</v>
      </c>
      <c r="G104" s="346">
        <f>'дети 5-ти лет С'!J30</f>
        <v>0</v>
      </c>
    </row>
    <row r="105" spans="2:7" ht="15" customHeight="1" x14ac:dyDescent="0.3">
      <c r="B105" s="629"/>
      <c r="C105" s="346">
        <f>'дети 5-ти лет Ф'!K30</f>
        <v>1</v>
      </c>
      <c r="D105" s="346">
        <f>'дети 5-ти лет К'!K30</f>
        <v>0</v>
      </c>
      <c r="E105" s="346">
        <f>'дети 5-ти лет П'!K30</f>
        <v>0</v>
      </c>
      <c r="F105" s="346">
        <f>'дети 5-ти лет Т'!K30</f>
        <v>1</v>
      </c>
      <c r="G105" s="346">
        <f>'дети 5-ти лет С'!K30</f>
        <v>1</v>
      </c>
    </row>
    <row r="106" spans="2:7" ht="15" customHeight="1" x14ac:dyDescent="0.3">
      <c r="B106" s="630"/>
      <c r="C106" s="346">
        <f>'дети 5-ти лет Ф'!L30</f>
        <v>0</v>
      </c>
      <c r="D106" s="346">
        <f>'дети 5-ти лет К'!L30</f>
        <v>0</v>
      </c>
      <c r="E106" s="346">
        <f>'дети 5-ти лет П'!L30</f>
        <v>0</v>
      </c>
      <c r="F106" s="346">
        <f>'дети 5-ти лет Т'!L30</f>
        <v>0</v>
      </c>
      <c r="G106" s="346">
        <f>'дети 5-ти лет С'!L30</f>
        <v>0</v>
      </c>
    </row>
    <row r="107" spans="2:7" ht="15" customHeight="1" x14ac:dyDescent="0.3">
      <c r="B107" s="628">
        <v>4</v>
      </c>
      <c r="C107" s="346">
        <f>'дети 5-ти лет Ф'!M30</f>
        <v>0</v>
      </c>
      <c r="D107" s="346">
        <f>'дети 5-ти лет К'!M30</f>
        <v>0</v>
      </c>
      <c r="E107" s="346">
        <f>'дети 5-ти лет П'!M30</f>
        <v>1</v>
      </c>
      <c r="F107" s="346">
        <f>'дети 5-ти лет Т'!M30</f>
        <v>1</v>
      </c>
      <c r="G107" s="346">
        <f>'дети 5-ти лет С'!M30</f>
        <v>0</v>
      </c>
    </row>
    <row r="108" spans="2:7" ht="15" customHeight="1" x14ac:dyDescent="0.3">
      <c r="B108" s="629"/>
      <c r="C108" s="346">
        <f>'дети 5-ти лет Ф'!N30</f>
        <v>1</v>
      </c>
      <c r="D108" s="346">
        <f>'дети 5-ти лет К'!N30</f>
        <v>1</v>
      </c>
      <c r="E108" s="346">
        <f>'дети 5-ти лет П'!N30</f>
        <v>0</v>
      </c>
      <c r="F108" s="346">
        <f>'дети 5-ти лет Т'!N30</f>
        <v>0</v>
      </c>
      <c r="G108" s="346">
        <f>'дети 5-ти лет С'!N30</f>
        <v>1</v>
      </c>
    </row>
    <row r="109" spans="2:7" ht="15" customHeight="1" x14ac:dyDescent="0.3">
      <c r="B109" s="630"/>
      <c r="C109" s="346">
        <f>'дети 5-ти лет Ф'!O30</f>
        <v>0</v>
      </c>
      <c r="D109" s="346">
        <f>'дети 5-ти лет К'!O30</f>
        <v>0</v>
      </c>
      <c r="E109" s="346">
        <f>'дети 5-ти лет П'!O30</f>
        <v>0</v>
      </c>
      <c r="F109" s="346">
        <f>'дети 5-ти лет Т'!O30</f>
        <v>0</v>
      </c>
      <c r="G109" s="346">
        <f>'дети 5-ти лет С'!O30</f>
        <v>0</v>
      </c>
    </row>
    <row r="110" spans="2:7" ht="15" customHeight="1" x14ac:dyDescent="0.3">
      <c r="B110" s="628">
        <v>5</v>
      </c>
      <c r="C110" s="346">
        <f>'дети 5-ти лет Ф'!P30</f>
        <v>0</v>
      </c>
      <c r="D110" s="346">
        <f>'дети 5-ти лет К'!P30</f>
        <v>0</v>
      </c>
      <c r="E110" s="346">
        <f>'дети 5-ти лет П'!P30</f>
        <v>0</v>
      </c>
      <c r="F110" s="346">
        <f>'дети 5-ти лет Т'!P30</f>
        <v>1</v>
      </c>
      <c r="G110" s="346">
        <f>'дети 5-ти лет С'!P30</f>
        <v>1</v>
      </c>
    </row>
    <row r="111" spans="2:7" ht="15" customHeight="1" x14ac:dyDescent="0.3">
      <c r="B111" s="629"/>
      <c r="C111" s="346">
        <f>'дети 5-ти лет Ф'!Q30</f>
        <v>1</v>
      </c>
      <c r="D111" s="346">
        <f>'дети 5-ти лет К'!Q30</f>
        <v>1</v>
      </c>
      <c r="E111" s="346">
        <f>'дети 5-ти лет П'!Q30</f>
        <v>1</v>
      </c>
      <c r="F111" s="346">
        <f>'дети 5-ти лет Т'!Q30</f>
        <v>0</v>
      </c>
      <c r="G111" s="346">
        <f>'дети 5-ти лет С'!Q30</f>
        <v>0</v>
      </c>
    </row>
    <row r="112" spans="2:7" ht="15" customHeight="1" x14ac:dyDescent="0.3">
      <c r="B112" s="630"/>
      <c r="C112" s="346">
        <f>'дети 5-ти лет Ф'!R30</f>
        <v>0</v>
      </c>
      <c r="D112" s="346">
        <f>'дети 5-ти лет К'!R30</f>
        <v>0</v>
      </c>
      <c r="E112" s="346">
        <f>'дети 5-ти лет П'!R30</f>
        <v>0</v>
      </c>
      <c r="F112" s="346">
        <f>'дети 5-ти лет Т'!R30</f>
        <v>0</v>
      </c>
      <c r="G112" s="346">
        <f>'дети 5-ти лет С'!R30</f>
        <v>0</v>
      </c>
    </row>
    <row r="113" spans="2:7" ht="15" customHeight="1" x14ac:dyDescent="0.3">
      <c r="B113" s="628">
        <v>6</v>
      </c>
      <c r="C113" s="346">
        <f>'дети 5-ти лет Ф'!S30</f>
        <v>1</v>
      </c>
      <c r="D113" s="346">
        <f>'дети 5-ти лет К'!S30</f>
        <v>1</v>
      </c>
      <c r="E113" s="346">
        <f>'дети 5-ти лет П'!S30</f>
        <v>1</v>
      </c>
      <c r="F113" s="346">
        <f>'дети 5-ти лет Т'!S30</f>
        <v>1</v>
      </c>
      <c r="G113" s="346">
        <f>'дети 5-ти лет С'!S30</f>
        <v>1</v>
      </c>
    </row>
    <row r="114" spans="2:7" ht="15" customHeight="1" x14ac:dyDescent="0.3">
      <c r="B114" s="629"/>
      <c r="C114" s="346">
        <f>'дети 5-ти лет Ф'!T30</f>
        <v>0</v>
      </c>
      <c r="D114" s="346">
        <f>'дети 5-ти лет К'!T30</f>
        <v>0</v>
      </c>
      <c r="E114" s="346">
        <f>'дети 5-ти лет П'!T30</f>
        <v>0</v>
      </c>
      <c r="F114" s="346">
        <f>'дети 5-ти лет Т'!T30</f>
        <v>0</v>
      </c>
      <c r="G114" s="346">
        <f>'дети 5-ти лет С'!T30</f>
        <v>0</v>
      </c>
    </row>
    <row r="115" spans="2:7" ht="15" customHeight="1" x14ac:dyDescent="0.3">
      <c r="B115" s="630"/>
      <c r="C115" s="346">
        <f>'дети 5-ти лет Ф'!U30</f>
        <v>0</v>
      </c>
      <c r="D115" s="346">
        <f>'дети 5-ти лет К'!U30</f>
        <v>0</v>
      </c>
      <c r="E115" s="346">
        <f>'дети 5-ти лет П'!U30</f>
        <v>0</v>
      </c>
      <c r="F115" s="346">
        <f>'дети 5-ти лет Т'!U30</f>
        <v>0</v>
      </c>
      <c r="G115" s="346">
        <f>'дети 5-ти лет С'!U30</f>
        <v>0</v>
      </c>
    </row>
    <row r="116" spans="2:7" ht="15" customHeight="1" x14ac:dyDescent="0.3">
      <c r="B116" s="628">
        <v>7</v>
      </c>
      <c r="C116" s="790"/>
      <c r="D116" s="346">
        <f>'дети 5-ти лет К'!V30</f>
        <v>1</v>
      </c>
      <c r="E116" s="790"/>
      <c r="F116" s="346">
        <f>'дети 5-ти лет Т'!V30</f>
        <v>0</v>
      </c>
      <c r="G116" s="790"/>
    </row>
    <row r="117" spans="2:7" ht="15" customHeight="1" x14ac:dyDescent="0.3">
      <c r="B117" s="629"/>
      <c r="C117" s="791"/>
      <c r="D117" s="346">
        <f>'дети 5-ти лет Т'!W30</f>
        <v>1</v>
      </c>
      <c r="E117" s="791"/>
      <c r="F117" s="346">
        <f>'дети 5-ти лет Т'!W30</f>
        <v>1</v>
      </c>
      <c r="G117" s="791"/>
    </row>
    <row r="118" spans="2:7" ht="15" customHeight="1" x14ac:dyDescent="0.3">
      <c r="B118" s="630"/>
      <c r="C118" s="791"/>
      <c r="D118" s="346">
        <f>'дети 5-ти лет К'!X30</f>
        <v>0</v>
      </c>
      <c r="E118" s="791"/>
      <c r="F118" s="346">
        <f>'дети 5-ти лет Т'!X30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К'!Y30</f>
        <v>1</v>
      </c>
      <c r="E119" s="791"/>
      <c r="F119" s="346">
        <f>'дети 5-ти лет Т'!Y30</f>
        <v>1</v>
      </c>
      <c r="G119" s="791"/>
    </row>
    <row r="120" spans="2:7" ht="15" customHeight="1" x14ac:dyDescent="0.3">
      <c r="B120" s="629"/>
      <c r="C120" s="791"/>
      <c r="D120" s="346">
        <f>'дети 5-ти лет К'!Z30</f>
        <v>0</v>
      </c>
      <c r="E120" s="791"/>
      <c r="F120" s="346">
        <f>'дети 5-ти лет Т'!Z30</f>
        <v>0</v>
      </c>
      <c r="G120" s="791"/>
    </row>
    <row r="121" spans="2:7" ht="15" customHeight="1" x14ac:dyDescent="0.3">
      <c r="B121" s="630"/>
      <c r="C121" s="791"/>
      <c r="D121" s="346">
        <f>'дети 5-ти лет К'!AA30</f>
        <v>0</v>
      </c>
      <c r="E121" s="791"/>
      <c r="F121" s="346">
        <f>'дети 5-ти лет Т'!AA30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К'!AB30</f>
        <v>0</v>
      </c>
      <c r="E122" s="791"/>
      <c r="F122" s="346">
        <f>'дети 5-ти лет Т'!AB30</f>
        <v>0</v>
      </c>
      <c r="G122" s="791"/>
    </row>
    <row r="123" spans="2:7" ht="15" customHeight="1" x14ac:dyDescent="0.3">
      <c r="B123" s="629"/>
      <c r="C123" s="791"/>
      <c r="D123" s="346">
        <f>'дети 5-ти лет К'!AC30</f>
        <v>1</v>
      </c>
      <c r="E123" s="791"/>
      <c r="F123" s="346">
        <f>'дети 5-ти лет Т'!AC30</f>
        <v>1</v>
      </c>
      <c r="G123" s="791"/>
    </row>
    <row r="124" spans="2:7" ht="15" customHeight="1" x14ac:dyDescent="0.3">
      <c r="B124" s="630"/>
      <c r="C124" s="791"/>
      <c r="D124" s="346">
        <f>'дети 5-ти лет К'!AD30</f>
        <v>0</v>
      </c>
      <c r="E124" s="791"/>
      <c r="F124" s="346">
        <f>'дети 5-ти лет Т'!AD30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К'!AE30</f>
        <v>0</v>
      </c>
      <c r="E125" s="791"/>
      <c r="F125" s="346">
        <f>'дети 5-ти лет Т'!AE30</f>
        <v>0</v>
      </c>
      <c r="G125" s="791"/>
    </row>
    <row r="126" spans="2:7" ht="15" customHeight="1" x14ac:dyDescent="0.3">
      <c r="B126" s="635"/>
      <c r="C126" s="791"/>
      <c r="D126" s="346">
        <f>'дети 5-ти лет К'!AF30</f>
        <v>0</v>
      </c>
      <c r="E126" s="791"/>
      <c r="F126" s="346">
        <f>'дети 5-ти лет Т'!AF30</f>
        <v>1</v>
      </c>
      <c r="G126" s="791"/>
    </row>
    <row r="127" spans="2:7" ht="15" customHeight="1" x14ac:dyDescent="0.3">
      <c r="B127" s="635"/>
      <c r="C127" s="791"/>
      <c r="D127" s="346">
        <f>'дети 5-ти лет К'!AG30</f>
        <v>1</v>
      </c>
      <c r="E127" s="791"/>
      <c r="F127" s="346">
        <f>'дети 5-ти лет Т'!AG30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К'!AH30</f>
        <v>0</v>
      </c>
      <c r="E128" s="791"/>
      <c r="F128" s="346">
        <f>'дети 5-ти лет Т'!AH30</f>
        <v>1</v>
      </c>
      <c r="G128" s="791"/>
    </row>
    <row r="129" spans="2:7" ht="15" customHeight="1" x14ac:dyDescent="0.3">
      <c r="B129" s="635"/>
      <c r="C129" s="791"/>
      <c r="D129" s="346">
        <f>'дети 5-ти лет К'!AI30</f>
        <v>1</v>
      </c>
      <c r="E129" s="791"/>
      <c r="F129" s="346">
        <f>'дети 5-ти лет Т'!AI30</f>
        <v>0</v>
      </c>
      <c r="G129" s="791"/>
    </row>
    <row r="130" spans="2:7" x14ac:dyDescent="0.3">
      <c r="B130" s="635"/>
      <c r="C130" s="791"/>
      <c r="D130" s="346">
        <f>'дети 5-ти лет К'!AJ30</f>
        <v>0</v>
      </c>
      <c r="E130" s="791"/>
      <c r="F130" s="346">
        <f>'дети 5-ти лет Т'!AJ30</f>
        <v>0</v>
      </c>
      <c r="G130" s="791"/>
    </row>
    <row r="131" spans="2:7" x14ac:dyDescent="0.3">
      <c r="B131" s="635">
        <v>12</v>
      </c>
      <c r="C131" s="791"/>
      <c r="D131" s="346">
        <f>'дети 5-ти лет К'!AK30</f>
        <v>1</v>
      </c>
      <c r="E131" s="791"/>
      <c r="F131" s="346">
        <f>'дети 5-ти лет Т'!AK30</f>
        <v>1</v>
      </c>
      <c r="G131" s="791"/>
    </row>
    <row r="132" spans="2:7" x14ac:dyDescent="0.3">
      <c r="B132" s="635"/>
      <c r="C132" s="791"/>
      <c r="D132" s="346">
        <f>'дети 5-ти лет К'!AL30</f>
        <v>0</v>
      </c>
      <c r="E132" s="791"/>
      <c r="F132" s="346">
        <f>'дети 5-ти лет Т'!AL30</f>
        <v>0</v>
      </c>
      <c r="G132" s="791"/>
    </row>
    <row r="133" spans="2:7" x14ac:dyDescent="0.3">
      <c r="B133" s="635"/>
      <c r="C133" s="791"/>
      <c r="D133" s="346">
        <f>'дети 5-ти лет К'!AM30</f>
        <v>0</v>
      </c>
      <c r="E133" s="791"/>
      <c r="F133" s="346">
        <f>'дети 5-ти лет Т'!AM30</f>
        <v>0</v>
      </c>
      <c r="G133" s="791"/>
    </row>
    <row r="134" spans="2:7" x14ac:dyDescent="0.3">
      <c r="B134" s="635">
        <v>13</v>
      </c>
      <c r="C134" s="791"/>
      <c r="D134" s="346">
        <f>'дети 5-ти лет К'!AN30</f>
        <v>0</v>
      </c>
      <c r="E134" s="791"/>
      <c r="F134" s="346">
        <f>'дети 5-ти лет Т'!AN30</f>
        <v>1</v>
      </c>
      <c r="G134" s="791"/>
    </row>
    <row r="135" spans="2:7" x14ac:dyDescent="0.3">
      <c r="B135" s="635"/>
      <c r="C135" s="791"/>
      <c r="D135" s="346">
        <f>'дети 5-ти лет К'!AO30</f>
        <v>1</v>
      </c>
      <c r="E135" s="791"/>
      <c r="F135" s="346">
        <f>'дети 5-ти лет Т'!AO30</f>
        <v>0</v>
      </c>
      <c r="G135" s="791"/>
    </row>
    <row r="136" spans="2:7" x14ac:dyDescent="0.3">
      <c r="B136" s="635"/>
      <c r="C136" s="791"/>
      <c r="D136" s="346">
        <f>'дети 5-ти лет К'!AP30</f>
        <v>0</v>
      </c>
      <c r="E136" s="791"/>
      <c r="F136" s="346">
        <f>'дети 5-ти лет Т'!AP30</f>
        <v>0</v>
      </c>
      <c r="G136" s="791"/>
    </row>
    <row r="137" spans="2:7" x14ac:dyDescent="0.3">
      <c r="B137" s="635">
        <v>14</v>
      </c>
      <c r="C137" s="791"/>
      <c r="D137" s="346">
        <f>'дети 5-ти лет К'!AQ30</f>
        <v>1</v>
      </c>
      <c r="E137" s="791"/>
      <c r="F137" s="346">
        <f>'дети 5-ти лет Т'!AQ30</f>
        <v>0</v>
      </c>
      <c r="G137" s="791"/>
    </row>
    <row r="138" spans="2:7" x14ac:dyDescent="0.3">
      <c r="B138" s="635"/>
      <c r="C138" s="791"/>
      <c r="D138" s="346">
        <f>'дети 5-ти лет К'!AR30</f>
        <v>0</v>
      </c>
      <c r="E138" s="791"/>
      <c r="F138" s="346">
        <f>'дети 5-ти лет Т'!AR30</f>
        <v>1</v>
      </c>
      <c r="G138" s="791"/>
    </row>
    <row r="139" spans="2:7" x14ac:dyDescent="0.3">
      <c r="B139" s="635"/>
      <c r="C139" s="791"/>
      <c r="D139" s="346">
        <f>'дети 5-ти лет К'!AS30</f>
        <v>0</v>
      </c>
      <c r="E139" s="791"/>
      <c r="F139" s="346">
        <f>'дети 5-ти лет Т'!AS30</f>
        <v>0</v>
      </c>
      <c r="G139" s="791"/>
    </row>
    <row r="140" spans="2:7" x14ac:dyDescent="0.3">
      <c r="B140" s="635">
        <v>15</v>
      </c>
      <c r="C140" s="791"/>
      <c r="D140" s="346">
        <f>'дети 5-ти лет К'!AT30</f>
        <v>0</v>
      </c>
      <c r="E140" s="791"/>
      <c r="F140" s="346">
        <f>'дети 5-ти лет Т'!AT30</f>
        <v>1</v>
      </c>
      <c r="G140" s="791"/>
    </row>
    <row r="141" spans="2:7" x14ac:dyDescent="0.3">
      <c r="B141" s="635"/>
      <c r="C141" s="791"/>
      <c r="D141" s="346">
        <f>'дети 5-ти лет К'!AU30</f>
        <v>1</v>
      </c>
      <c r="E141" s="791"/>
      <c r="F141" s="346">
        <f>'дети 5-ти лет Т'!AU30</f>
        <v>0</v>
      </c>
      <c r="G141" s="791"/>
    </row>
    <row r="142" spans="2:7" x14ac:dyDescent="0.3">
      <c r="B142" s="635"/>
      <c r="C142" s="791"/>
      <c r="D142" s="346">
        <f>'дети 5-ти лет К'!AV30</f>
        <v>0</v>
      </c>
      <c r="E142" s="791"/>
      <c r="F142" s="346">
        <f>'дети 5-ти лет Т'!AV30</f>
        <v>0</v>
      </c>
      <c r="G142" s="791"/>
    </row>
    <row r="143" spans="2:7" x14ac:dyDescent="0.3">
      <c r="B143" s="635">
        <v>16</v>
      </c>
      <c r="C143" s="791"/>
      <c r="D143" s="346">
        <f>'дети 5-ти лет К'!AW30</f>
        <v>0</v>
      </c>
      <c r="E143" s="791"/>
      <c r="F143" s="346">
        <f>'дети 5-ти лет Т'!AW30</f>
        <v>0</v>
      </c>
      <c r="G143" s="791"/>
    </row>
    <row r="144" spans="2:7" x14ac:dyDescent="0.3">
      <c r="B144" s="635"/>
      <c r="C144" s="791"/>
      <c r="D144" s="346">
        <f>'дети 5-ти лет К'!AX30</f>
        <v>1</v>
      </c>
      <c r="E144" s="791"/>
      <c r="F144" s="346">
        <f>'дети 5-ти лет Т'!AX30</f>
        <v>1</v>
      </c>
      <c r="G144" s="791"/>
    </row>
    <row r="145" spans="2:7" x14ac:dyDescent="0.3">
      <c r="B145" s="635"/>
      <c r="C145" s="791"/>
      <c r="D145" s="346">
        <f>'дети 5-ти лет К'!AY30</f>
        <v>0</v>
      </c>
      <c r="E145" s="791"/>
      <c r="F145" s="346">
        <f>'дети 5-ти лет Т'!AY30</f>
        <v>0</v>
      </c>
      <c r="G145" s="791"/>
    </row>
    <row r="146" spans="2:7" x14ac:dyDescent="0.3">
      <c r="B146" s="635">
        <v>17</v>
      </c>
      <c r="C146" s="791"/>
      <c r="D146" s="346">
        <f>'дети 5-ти лет К'!AZ30</f>
        <v>0</v>
      </c>
      <c r="E146" s="791"/>
      <c r="F146" s="346">
        <f>'дети 5-ти лет Т'!AZ30</f>
        <v>1</v>
      </c>
      <c r="G146" s="791"/>
    </row>
    <row r="147" spans="2:7" x14ac:dyDescent="0.3">
      <c r="B147" s="635"/>
      <c r="C147" s="791"/>
      <c r="D147" s="346">
        <f>'дети 5-ти лет К'!BA30</f>
        <v>1</v>
      </c>
      <c r="E147" s="791"/>
      <c r="F147" s="346">
        <f>'дети 5-ти лет Т'!BA30</f>
        <v>0</v>
      </c>
      <c r="G147" s="791"/>
    </row>
    <row r="148" spans="2:7" x14ac:dyDescent="0.3">
      <c r="B148" s="635"/>
      <c r="C148" s="791"/>
      <c r="D148" s="346">
        <f>'дети 5-ти лет К'!BB30</f>
        <v>0</v>
      </c>
      <c r="E148" s="791"/>
      <c r="F148" s="346">
        <f>'дети 5-ти лет Т'!BB30</f>
        <v>0</v>
      </c>
      <c r="G148" s="791"/>
    </row>
    <row r="149" spans="2:7" x14ac:dyDescent="0.3">
      <c r="B149" s="635">
        <v>18</v>
      </c>
      <c r="C149" s="791"/>
      <c r="D149" s="346">
        <f>'дети 5-ти лет К'!BC30</f>
        <v>1</v>
      </c>
      <c r="E149" s="791"/>
      <c r="F149" s="346">
        <f>'дети 5-ти лет Т'!BC30</f>
        <v>0</v>
      </c>
      <c r="G149" s="791"/>
    </row>
    <row r="150" spans="2:7" x14ac:dyDescent="0.3">
      <c r="B150" s="635"/>
      <c r="C150" s="791"/>
      <c r="D150" s="346">
        <f>'дети 5-ти лет К'!BD30</f>
        <v>0</v>
      </c>
      <c r="E150" s="791"/>
      <c r="F150" s="346">
        <f>'дети 5-ти лет Т'!BD30</f>
        <v>1</v>
      </c>
      <c r="G150" s="791"/>
    </row>
    <row r="151" spans="2:7" x14ac:dyDescent="0.3">
      <c r="B151" s="635"/>
      <c r="C151" s="791"/>
      <c r="D151" s="346">
        <f>'дети 5-ти лет К'!BE30</f>
        <v>0</v>
      </c>
      <c r="E151" s="791"/>
      <c r="F151" s="346">
        <f>'дети 5-ти лет Т'!BE30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Т'!BF30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Т'!BG30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Т'!BH30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Т'!BI30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Т'!BJ30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Т'!BK30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Т'!BL30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Т'!BM30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Т'!BN30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Т'!BO30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Т'!BP30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Т'!BQ30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Т'!BR30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Т'!BS30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Т'!BT30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Т'!BU30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Т'!BV30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Т'!BW30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Т'!BX30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Т'!BY30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Т'!BZ30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Т'!CA30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Т'!CB30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Т'!CC30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Т'!CD30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Т'!CE30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Т'!CF30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Т'!CG30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Т'!CH30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Т'!CI30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Т'!CJ30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Т'!CK30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Т'!CL30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Т'!CM30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Т'!CN30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Т'!CO30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Ф'!D76</f>
        <v>0</v>
      </c>
      <c r="D191" s="347">
        <f>'дети 5-ти лет К'!D76</f>
        <v>0</v>
      </c>
      <c r="E191" s="347">
        <f>'дети 5-ти лет П'!D76</f>
        <v>1</v>
      </c>
      <c r="F191" s="347">
        <f>'дети 5-ти лет Т'!D76</f>
        <v>1</v>
      </c>
      <c r="G191" s="347">
        <f>'дети 5-ти лет С'!D76</f>
        <v>1</v>
      </c>
    </row>
    <row r="192" spans="2:7" ht="15" customHeight="1" x14ac:dyDescent="0.3">
      <c r="B192" s="629"/>
      <c r="C192" s="347">
        <f>'дети 5-ти лет Ф'!E76</f>
        <v>1</v>
      </c>
      <c r="D192" s="347">
        <f>'дети 5-ти лет К'!E76</f>
        <v>1</v>
      </c>
      <c r="E192" s="347">
        <f>'дети 5-ти лет П'!E76</f>
        <v>0</v>
      </c>
      <c r="F192" s="347">
        <f>'дети 5-ти лет Т'!E76</f>
        <v>0</v>
      </c>
      <c r="G192" s="347">
        <f>'дети 5-ти лет С'!E76</f>
        <v>0</v>
      </c>
    </row>
    <row r="193" spans="2:100" ht="15" customHeight="1" x14ac:dyDescent="0.3">
      <c r="B193" s="630"/>
      <c r="C193" s="347">
        <f>'дети 5-ти лет Ф'!F76</f>
        <v>0</v>
      </c>
      <c r="D193" s="347">
        <f>'дети 5-ти лет К'!F76</f>
        <v>0</v>
      </c>
      <c r="E193" s="347">
        <f>'дети 5-ти лет П'!F76</f>
        <v>0</v>
      </c>
      <c r="F193" s="347">
        <f>'дети 5-ти лет Т'!F76</f>
        <v>0</v>
      </c>
      <c r="G193" s="347">
        <f>'дети 5-ти лет С'!F76</f>
        <v>0</v>
      </c>
    </row>
    <row r="194" spans="2:100" ht="15" customHeight="1" x14ac:dyDescent="0.3">
      <c r="B194" s="628">
        <v>2</v>
      </c>
      <c r="C194" s="347">
        <f>'дети 5-ти лет Ф'!G76</f>
        <v>1</v>
      </c>
      <c r="D194" s="347">
        <f>'дети 5-ти лет К'!G76</f>
        <v>0</v>
      </c>
      <c r="E194" s="347">
        <f>'дети 5-ти лет П'!G76</f>
        <v>1</v>
      </c>
      <c r="F194" s="347">
        <f>'дети 5-ти лет Т'!G76</f>
        <v>1</v>
      </c>
      <c r="G194" s="347">
        <f>'дети 5-ти лет С'!G76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Ф'!H76</f>
        <v>0</v>
      </c>
      <c r="D195" s="347">
        <f>'дети 5-ти лет К'!H76</f>
        <v>1</v>
      </c>
      <c r="E195" s="347">
        <f>'дети 5-ти лет П'!H76</f>
        <v>0</v>
      </c>
      <c r="F195" s="347">
        <f>'дети 5-ти лет Т'!H76</f>
        <v>0</v>
      </c>
      <c r="G195" s="347">
        <f>'дети 5-ти лет С'!H76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Ф'!I76</f>
        <v>0</v>
      </c>
      <c r="D196" s="347">
        <f>'дети 5-ти лет К'!I76</f>
        <v>0</v>
      </c>
      <c r="E196" s="347">
        <f>'дети 5-ти лет П'!I76</f>
        <v>0</v>
      </c>
      <c r="F196" s="347">
        <f>'дети 5-ти лет Т'!I76</f>
        <v>0</v>
      </c>
      <c r="G196" s="347">
        <f>'дети 5-ти лет С'!I76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Ф'!J76</f>
        <v>1</v>
      </c>
      <c r="D197" s="347">
        <f>'дети 5-ти лет К'!J76</f>
        <v>0</v>
      </c>
      <c r="E197" s="347">
        <f>'дети 5-ти лет П'!J76</f>
        <v>1</v>
      </c>
      <c r="F197" s="347">
        <f>'дети 5-ти лет Т'!J76</f>
        <v>0</v>
      </c>
      <c r="G197" s="347">
        <f>'дети 5-ти лет С'!J76</f>
        <v>1</v>
      </c>
    </row>
    <row r="198" spans="2:100" ht="15" customHeight="1" x14ac:dyDescent="0.3">
      <c r="B198" s="629"/>
      <c r="C198" s="347">
        <f>'дети 5-ти лет Ф'!K76</f>
        <v>0</v>
      </c>
      <c r="D198" s="347">
        <f>'дети 5-ти лет К'!K76</f>
        <v>1</v>
      </c>
      <c r="E198" s="347">
        <f>'дети 5-ти лет П'!K76</f>
        <v>0</v>
      </c>
      <c r="F198" s="347">
        <f>'дети 5-ти лет Т'!K76</f>
        <v>1</v>
      </c>
      <c r="G198" s="347">
        <f>'дети 5-ти лет С'!K76</f>
        <v>0</v>
      </c>
    </row>
    <row r="199" spans="2:100" ht="15" customHeight="1" x14ac:dyDescent="0.3">
      <c r="B199" s="630"/>
      <c r="C199" s="347">
        <f>'дети 5-ти лет Ф'!L76</f>
        <v>0</v>
      </c>
      <c r="D199" s="347">
        <f>'дети 5-ти лет К'!L76</f>
        <v>0</v>
      </c>
      <c r="E199" s="347">
        <f>'дети 5-ти лет П'!L76</f>
        <v>0</v>
      </c>
      <c r="F199" s="347">
        <f>'дети 5-ти лет Т'!L76</f>
        <v>0</v>
      </c>
      <c r="G199" s="347">
        <f>'дети 5-ти лет С'!L76</f>
        <v>0</v>
      </c>
    </row>
    <row r="200" spans="2:100" ht="15" customHeight="1" x14ac:dyDescent="0.3">
      <c r="B200" s="628">
        <v>4</v>
      </c>
      <c r="C200" s="347">
        <f>'дети 5-ти лет Ф'!M76</f>
        <v>1</v>
      </c>
      <c r="D200" s="347">
        <f>'дети 5-ти лет К'!M76</f>
        <v>0</v>
      </c>
      <c r="E200" s="347">
        <f>'дети 5-ти лет П'!M76</f>
        <v>1</v>
      </c>
      <c r="F200" s="347">
        <f>'дети 5-ти лет Т'!M76</f>
        <v>1</v>
      </c>
      <c r="G200" s="347">
        <f>'дети 5-ти лет С'!M76</f>
        <v>1</v>
      </c>
    </row>
    <row r="201" spans="2:100" ht="15" customHeight="1" x14ac:dyDescent="0.3">
      <c r="B201" s="629"/>
      <c r="C201" s="347">
        <f>'дети 5-ти лет Ф'!N76</f>
        <v>0</v>
      </c>
      <c r="D201" s="347">
        <f>'дети 5-ти лет К'!N76</f>
        <v>1</v>
      </c>
      <c r="E201" s="347">
        <f>'дети 5-ти лет П'!N76</f>
        <v>0</v>
      </c>
      <c r="F201" s="347">
        <f>'дети 5-ти лет Т'!N76</f>
        <v>0</v>
      </c>
      <c r="G201" s="347">
        <f>'дети 5-ти лет С'!N76</f>
        <v>0</v>
      </c>
    </row>
    <row r="202" spans="2:100" ht="15" customHeight="1" x14ac:dyDescent="0.3">
      <c r="B202" s="630"/>
      <c r="C202" s="347">
        <f>'дети 5-ти лет Ф'!O76</f>
        <v>0</v>
      </c>
      <c r="D202" s="347">
        <f>'дети 5-ти лет К'!O76</f>
        <v>0</v>
      </c>
      <c r="E202" s="347">
        <f>'дети 5-ти лет П'!O76</f>
        <v>0</v>
      </c>
      <c r="F202" s="347">
        <f>'дети 5-ти лет Т'!O76</f>
        <v>0</v>
      </c>
      <c r="G202" s="347">
        <f>'дети 5-ти лет С'!O76</f>
        <v>0</v>
      </c>
    </row>
    <row r="203" spans="2:100" ht="15" customHeight="1" x14ac:dyDescent="0.3">
      <c r="B203" s="628">
        <v>5</v>
      </c>
      <c r="C203" s="347">
        <f>'дети 5-ти лет Ф'!P76</f>
        <v>1</v>
      </c>
      <c r="D203" s="347">
        <f>'дети 5-ти лет К'!P76</f>
        <v>0</v>
      </c>
      <c r="E203" s="347">
        <f>'дети 5-ти лет П'!P76</f>
        <v>0</v>
      </c>
      <c r="F203" s="347">
        <f>'дети 5-ти лет Т'!P76</f>
        <v>1</v>
      </c>
      <c r="G203" s="347">
        <f>'дети 5-ти лет С'!P76</f>
        <v>1</v>
      </c>
    </row>
    <row r="204" spans="2:100" ht="15" customHeight="1" x14ac:dyDescent="0.3">
      <c r="B204" s="629"/>
      <c r="C204" s="347">
        <f>'дети 5-ти лет Ф'!Q76</f>
        <v>0</v>
      </c>
      <c r="D204" s="347">
        <f>'дети 5-ти лет К'!Q76</f>
        <v>1</v>
      </c>
      <c r="E204" s="347">
        <f>'дети 5-ти лет П'!Q76</f>
        <v>1</v>
      </c>
      <c r="F204" s="347">
        <f>'дети 5-ти лет Т'!Q76</f>
        <v>0</v>
      </c>
      <c r="G204" s="347">
        <f>'дети 5-ти лет С'!Q76</f>
        <v>0</v>
      </c>
    </row>
    <row r="205" spans="2:100" ht="15" customHeight="1" x14ac:dyDescent="0.3">
      <c r="B205" s="630"/>
      <c r="C205" s="347">
        <f>'дети 5-ти лет Ф'!R76</f>
        <v>0</v>
      </c>
      <c r="D205" s="347">
        <f>'дети 5-ти лет К'!R76</f>
        <v>0</v>
      </c>
      <c r="E205" s="347">
        <f>'дети 5-ти лет П'!R76</f>
        <v>0</v>
      </c>
      <c r="F205" s="347">
        <f>'дети 5-ти лет Т'!R76</f>
        <v>0</v>
      </c>
      <c r="G205" s="347">
        <f>'дети 5-ти лет С'!R76</f>
        <v>0</v>
      </c>
    </row>
    <row r="206" spans="2:100" ht="15" customHeight="1" x14ac:dyDescent="0.3">
      <c r="B206" s="628">
        <v>6</v>
      </c>
      <c r="C206" s="347">
        <f>'дети 5-ти лет Ф'!S76</f>
        <v>1</v>
      </c>
      <c r="D206" s="347">
        <f>'дети 5-ти лет К'!S76</f>
        <v>0</v>
      </c>
      <c r="E206" s="347">
        <f>'дети 5-ти лет П'!S76</f>
        <v>1</v>
      </c>
      <c r="F206" s="347">
        <f>'дети 5-ти лет Т'!S76</f>
        <v>1</v>
      </c>
      <c r="G206" s="347">
        <f>'дети 5-ти лет С'!S76</f>
        <v>0</v>
      </c>
    </row>
    <row r="207" spans="2:100" ht="15" customHeight="1" x14ac:dyDescent="0.3">
      <c r="B207" s="629"/>
      <c r="C207" s="347">
        <f>'дети 5-ти лет Ф'!T76</f>
        <v>0</v>
      </c>
      <c r="D207" s="347">
        <f>'дети 5-ти лет К'!T76</f>
        <v>1</v>
      </c>
      <c r="E207" s="347">
        <f>'дети 5-ти лет П'!T76</f>
        <v>0</v>
      </c>
      <c r="F207" s="347">
        <f>'дети 5-ти лет Т'!T76</f>
        <v>0</v>
      </c>
      <c r="G207" s="347">
        <f>'дети 5-ти лет С'!T76</f>
        <v>1</v>
      </c>
    </row>
    <row r="208" spans="2:100" ht="15" customHeight="1" x14ac:dyDescent="0.3">
      <c r="B208" s="630"/>
      <c r="C208" s="347">
        <f>'дети 5-ти лет Ф'!U76</f>
        <v>0</v>
      </c>
      <c r="D208" s="347">
        <f>'дети 5-ти лет К'!U76</f>
        <v>0</v>
      </c>
      <c r="E208" s="347">
        <f>'дети 5-ти лет П'!U76</f>
        <v>0</v>
      </c>
      <c r="F208" s="347">
        <f>'дети 5-ти лет Т'!U76</f>
        <v>0</v>
      </c>
      <c r="G208" s="347">
        <f>'дети 5-ти лет С'!U76</f>
        <v>0</v>
      </c>
    </row>
    <row r="209" spans="2:7" ht="15" customHeight="1" x14ac:dyDescent="0.3">
      <c r="B209" s="628">
        <v>7</v>
      </c>
      <c r="C209" s="347">
        <f>'дети 5-ти лет Ф'!V76</f>
        <v>1</v>
      </c>
      <c r="D209" s="347">
        <f>'дети 5-ти лет К'!V76</f>
        <v>0</v>
      </c>
      <c r="E209" s="347">
        <f>'дети 5-ти лет П'!V76</f>
        <v>1</v>
      </c>
      <c r="F209" s="347">
        <f>'дети 5-ти лет Т'!V76</f>
        <v>1</v>
      </c>
      <c r="G209" s="347">
        <f>'дети 5-ти лет С'!V76</f>
        <v>1</v>
      </c>
    </row>
    <row r="210" spans="2:7" ht="15" customHeight="1" x14ac:dyDescent="0.3">
      <c r="B210" s="629"/>
      <c r="C210" s="347">
        <f>'дети 5-ти лет Ф'!W76</f>
        <v>0</v>
      </c>
      <c r="D210" s="347">
        <f>'дети 5-ти лет Т'!W76</f>
        <v>0</v>
      </c>
      <c r="E210" s="347">
        <f>'дети 5-ти лет П'!W76</f>
        <v>0</v>
      </c>
      <c r="F210" s="347">
        <f>'дети 5-ти лет Т'!W76</f>
        <v>0</v>
      </c>
      <c r="G210" s="347">
        <f>'дети 5-ти лет С'!W76</f>
        <v>0</v>
      </c>
    </row>
    <row r="211" spans="2:7" ht="15" customHeight="1" x14ac:dyDescent="0.3">
      <c r="B211" s="630"/>
      <c r="C211" s="347">
        <f>'дети 5-ти лет Ф'!X76</f>
        <v>0</v>
      </c>
      <c r="D211" s="347">
        <f>'дети 5-ти лет К'!X76</f>
        <v>0</v>
      </c>
      <c r="E211" s="347">
        <f>'дети 5-ти лет П'!X76</f>
        <v>0</v>
      </c>
      <c r="F211" s="347">
        <f>'дети 5-ти лет Т'!X76</f>
        <v>0</v>
      </c>
      <c r="G211" s="347">
        <f>'дети 5-ти лет С'!X76</f>
        <v>0</v>
      </c>
    </row>
    <row r="212" spans="2:7" ht="15" customHeight="1" x14ac:dyDescent="0.3">
      <c r="B212" s="628">
        <v>8</v>
      </c>
      <c r="C212" s="309"/>
      <c r="D212" s="347">
        <f>'дети 5-ти лет К'!Y76</f>
        <v>0</v>
      </c>
      <c r="E212" s="793"/>
      <c r="F212" s="347">
        <f>'дети 5-ти лет Т'!Y76</f>
        <v>1</v>
      </c>
      <c r="G212" s="793"/>
    </row>
    <row r="213" spans="2:7" ht="15" customHeight="1" x14ac:dyDescent="0.3">
      <c r="B213" s="629"/>
      <c r="C213" s="310"/>
      <c r="D213" s="347">
        <f>'дети 5-ти лет К'!Z76</f>
        <v>1</v>
      </c>
      <c r="E213" s="794"/>
      <c r="F213" s="347">
        <f>'дети 5-ти лет Т'!Z76</f>
        <v>0</v>
      </c>
      <c r="G213" s="794"/>
    </row>
    <row r="214" spans="2:7" ht="15" customHeight="1" x14ac:dyDescent="0.3">
      <c r="B214" s="630"/>
      <c r="C214" s="310"/>
      <c r="D214" s="347">
        <f>'дети 5-ти лет К'!AA76</f>
        <v>0</v>
      </c>
      <c r="E214" s="794"/>
      <c r="F214" s="347">
        <f>'дети 5-ти лет Т'!AA76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К'!AB76</f>
        <v>1</v>
      </c>
      <c r="E215" s="794"/>
      <c r="F215" s="347">
        <f>'дети 5-ти лет Т'!AB76</f>
        <v>1</v>
      </c>
      <c r="G215" s="794"/>
    </row>
    <row r="216" spans="2:7" ht="15" customHeight="1" x14ac:dyDescent="0.3">
      <c r="B216" s="629"/>
      <c r="C216" s="310"/>
      <c r="D216" s="347">
        <f>'дети 5-ти лет К'!AC76</f>
        <v>0</v>
      </c>
      <c r="E216" s="794"/>
      <c r="F216" s="347">
        <f>'дети 5-ти лет Т'!AC76</f>
        <v>0</v>
      </c>
      <c r="G216" s="794"/>
    </row>
    <row r="217" spans="2:7" ht="15" customHeight="1" x14ac:dyDescent="0.3">
      <c r="B217" s="630"/>
      <c r="C217" s="310"/>
      <c r="D217" s="347">
        <f>'дети 5-ти лет К'!AD76</f>
        <v>0</v>
      </c>
      <c r="E217" s="794"/>
      <c r="F217" s="347">
        <f>'дети 5-ти лет Т'!AD76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К'!AE76</f>
        <v>1</v>
      </c>
      <c r="E218" s="794"/>
      <c r="F218" s="347">
        <f>'дети 5-ти лет Т'!AE76</f>
        <v>1</v>
      </c>
      <c r="G218" s="794"/>
    </row>
    <row r="219" spans="2:7" ht="15" customHeight="1" x14ac:dyDescent="0.3">
      <c r="B219" s="635"/>
      <c r="C219" s="310"/>
      <c r="D219" s="347">
        <f>'дети 5-ти лет К'!AF76</f>
        <v>0</v>
      </c>
      <c r="E219" s="794"/>
      <c r="F219" s="347">
        <f>'дети 5-ти лет Т'!AF76</f>
        <v>0</v>
      </c>
      <c r="G219" s="794"/>
    </row>
    <row r="220" spans="2:7" ht="15" customHeight="1" x14ac:dyDescent="0.3">
      <c r="B220" s="635"/>
      <c r="C220" s="310"/>
      <c r="D220" s="347">
        <f>'дети 5-ти лет К'!AG76</f>
        <v>0</v>
      </c>
      <c r="E220" s="794"/>
      <c r="F220" s="347">
        <f>'дети 5-ти лет Т'!AG76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К'!AH76</f>
        <v>0</v>
      </c>
      <c r="E221" s="794"/>
      <c r="F221" s="347">
        <f>'дети 5-ти лет Т'!AH76</f>
        <v>0</v>
      </c>
      <c r="G221" s="794"/>
    </row>
    <row r="222" spans="2:7" ht="15" customHeight="1" x14ac:dyDescent="0.3">
      <c r="B222" s="635"/>
      <c r="C222" s="310"/>
      <c r="D222" s="347">
        <f>'дети 5-ти лет К'!AI76</f>
        <v>1</v>
      </c>
      <c r="E222" s="794"/>
      <c r="F222" s="347">
        <f>'дети 5-ти лет Т'!AI76</f>
        <v>1</v>
      </c>
      <c r="G222" s="794"/>
    </row>
    <row r="223" spans="2:7" ht="15" customHeight="1" x14ac:dyDescent="0.3">
      <c r="B223" s="635"/>
      <c r="C223" s="310"/>
      <c r="D223" s="347">
        <f>'дети 5-ти лет К'!AJ76</f>
        <v>0</v>
      </c>
      <c r="E223" s="794"/>
      <c r="F223" s="347">
        <f>'дети 5-ти лет Т'!AJ76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К'!AK76</f>
        <v>0</v>
      </c>
      <c r="E224" s="794"/>
      <c r="F224" s="347">
        <f>'дети 5-ти лет Т'!AK76</f>
        <v>1</v>
      </c>
      <c r="G224" s="794"/>
    </row>
    <row r="225" spans="2:7" ht="15" customHeight="1" x14ac:dyDescent="0.3">
      <c r="B225" s="635"/>
      <c r="C225" s="310"/>
      <c r="D225" s="347">
        <f>'дети 5-ти лет К'!AL76</f>
        <v>1</v>
      </c>
      <c r="E225" s="794"/>
      <c r="F225" s="347">
        <f>'дети 5-ти лет Т'!AL76</f>
        <v>0</v>
      </c>
      <c r="G225" s="794"/>
    </row>
    <row r="226" spans="2:7" ht="15" customHeight="1" x14ac:dyDescent="0.3">
      <c r="B226" s="635"/>
      <c r="C226" s="310"/>
      <c r="D226" s="347">
        <f>'дети 5-ти лет К'!AM76</f>
        <v>0</v>
      </c>
      <c r="E226" s="794"/>
      <c r="F226" s="347">
        <f>'дети 5-ти лет Т'!AM76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К'!AN76</f>
        <v>1</v>
      </c>
      <c r="E227" s="794"/>
      <c r="F227" s="347">
        <f>'дети 5-ти лет Т'!AN76</f>
        <v>1</v>
      </c>
      <c r="G227" s="794"/>
    </row>
    <row r="228" spans="2:7" ht="15" customHeight="1" x14ac:dyDescent="0.3">
      <c r="B228" s="635"/>
      <c r="C228" s="310"/>
      <c r="D228" s="347">
        <f>'дети 5-ти лет К'!AO76</f>
        <v>0</v>
      </c>
      <c r="E228" s="794"/>
      <c r="F228" s="347">
        <f>'дети 5-ти лет Т'!AO76</f>
        <v>0</v>
      </c>
      <c r="G228" s="794"/>
    </row>
    <row r="229" spans="2:7" ht="15" customHeight="1" x14ac:dyDescent="0.3">
      <c r="B229" s="635"/>
      <c r="C229" s="310"/>
      <c r="D229" s="347">
        <f>'дети 5-ти лет К'!AP76</f>
        <v>0</v>
      </c>
      <c r="E229" s="794"/>
      <c r="F229" s="347">
        <f>'дети 5-ти лет Т'!AP76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К'!AQ76</f>
        <v>0</v>
      </c>
      <c r="E230" s="794"/>
      <c r="F230" s="347">
        <f>'дети 5-ти лет Т'!AQ76</f>
        <v>0</v>
      </c>
      <c r="G230" s="794"/>
    </row>
    <row r="231" spans="2:7" ht="15" customHeight="1" x14ac:dyDescent="0.3">
      <c r="B231" s="635"/>
      <c r="C231" s="310"/>
      <c r="D231" s="347">
        <f>'дети 5-ти лет К'!AR76</f>
        <v>1</v>
      </c>
      <c r="E231" s="794"/>
      <c r="F231" s="347">
        <f>'дети 5-ти лет Т'!AR76</f>
        <v>1</v>
      </c>
      <c r="G231" s="794"/>
    </row>
    <row r="232" spans="2:7" ht="15" customHeight="1" x14ac:dyDescent="0.3">
      <c r="B232" s="635"/>
      <c r="C232" s="310"/>
      <c r="D232" s="347">
        <f>'дети 5-ти лет К'!AS76</f>
        <v>0</v>
      </c>
      <c r="E232" s="794"/>
      <c r="F232" s="347">
        <f>'дети 5-ти лет Т'!AS76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К'!AT76</f>
        <v>0</v>
      </c>
      <c r="E233" s="794"/>
      <c r="F233" s="347">
        <f>'дети 5-ти лет Т'!AT76</f>
        <v>1</v>
      </c>
      <c r="G233" s="794"/>
    </row>
    <row r="234" spans="2:7" ht="15" customHeight="1" x14ac:dyDescent="0.3">
      <c r="B234" s="635"/>
      <c r="C234" s="310"/>
      <c r="D234" s="347">
        <f>'дети 5-ти лет К'!AU76</f>
        <v>1</v>
      </c>
      <c r="E234" s="794"/>
      <c r="F234" s="347">
        <f>'дети 5-ти лет Т'!AU76</f>
        <v>0</v>
      </c>
      <c r="G234" s="794"/>
    </row>
    <row r="235" spans="2:7" x14ac:dyDescent="0.3">
      <c r="B235" s="635"/>
      <c r="C235" s="310"/>
      <c r="D235" s="347">
        <f>'дети 5-ти лет К'!AV76</f>
        <v>0</v>
      </c>
      <c r="E235" s="794"/>
      <c r="F235" s="347">
        <f>'дети 5-ти лет Т'!AV76</f>
        <v>0</v>
      </c>
      <c r="G235" s="794"/>
    </row>
    <row r="236" spans="2:7" x14ac:dyDescent="0.3">
      <c r="B236" s="628">
        <v>16</v>
      </c>
      <c r="C236" s="310"/>
      <c r="D236" s="347">
        <f>'дети 5-ти лет К'!AW76</f>
        <v>0</v>
      </c>
      <c r="E236" s="794"/>
      <c r="F236" s="347">
        <f>'дети 5-ти лет Т'!AW76</f>
        <v>0</v>
      </c>
      <c r="G236" s="794"/>
    </row>
    <row r="237" spans="2:7" x14ac:dyDescent="0.3">
      <c r="B237" s="629"/>
      <c r="C237" s="310"/>
      <c r="D237" s="347">
        <f>'дети 5-ти лет К'!AX76</f>
        <v>1</v>
      </c>
      <c r="E237" s="794"/>
      <c r="F237" s="347">
        <f>'дети 5-ти лет Т'!AX76</f>
        <v>1</v>
      </c>
      <c r="G237" s="794"/>
    </row>
    <row r="238" spans="2:7" x14ac:dyDescent="0.3">
      <c r="B238" s="630"/>
      <c r="C238" s="310"/>
      <c r="D238" s="347">
        <f>'дети 5-ти лет К'!AY76</f>
        <v>0</v>
      </c>
      <c r="E238" s="794"/>
      <c r="F238" s="347">
        <f>'дети 5-ти лет Т'!AY76</f>
        <v>0</v>
      </c>
      <c r="G238" s="794"/>
    </row>
    <row r="239" spans="2:7" x14ac:dyDescent="0.3">
      <c r="B239" s="628">
        <v>17</v>
      </c>
      <c r="C239" s="310"/>
      <c r="D239" s="347">
        <f>'дети 5-ти лет К'!AZ76</f>
        <v>1</v>
      </c>
      <c r="E239" s="794"/>
      <c r="F239" s="347">
        <f>'дети 5-ти лет Т'!AZ76</f>
        <v>0</v>
      </c>
      <c r="G239" s="794"/>
    </row>
    <row r="240" spans="2:7" x14ac:dyDescent="0.3">
      <c r="B240" s="629"/>
      <c r="C240" s="310"/>
      <c r="D240" s="347">
        <f>'дети 5-ти лет К'!BA76</f>
        <v>0</v>
      </c>
      <c r="E240" s="794"/>
      <c r="F240" s="347">
        <f>'дети 5-ти лет Т'!BA76</f>
        <v>1</v>
      </c>
      <c r="G240" s="794"/>
    </row>
    <row r="241" spans="2:7" x14ac:dyDescent="0.3">
      <c r="B241" s="630"/>
      <c r="C241" s="310"/>
      <c r="D241" s="347">
        <f>'дети 5-ти лет К'!BB76</f>
        <v>0</v>
      </c>
      <c r="E241" s="794"/>
      <c r="F241" s="347">
        <f>'дети 5-ти лет Т'!BB76</f>
        <v>0</v>
      </c>
      <c r="G241" s="794"/>
    </row>
    <row r="242" spans="2:7" x14ac:dyDescent="0.3">
      <c r="B242" s="628">
        <v>18</v>
      </c>
      <c r="C242" s="310"/>
      <c r="D242" s="347">
        <f>'дети 5-ти лет К'!BC76</f>
        <v>1</v>
      </c>
      <c r="E242" s="794"/>
      <c r="F242" s="347">
        <f>'дети 5-ти лет Т'!BC76</f>
        <v>1</v>
      </c>
      <c r="G242" s="794"/>
    </row>
    <row r="243" spans="2:7" x14ac:dyDescent="0.3">
      <c r="B243" s="629"/>
      <c r="C243" s="310"/>
      <c r="D243" s="347">
        <f>'дети 5-ти лет К'!BD76</f>
        <v>0</v>
      </c>
      <c r="E243" s="794"/>
      <c r="F243" s="347">
        <f>'дети 5-ти лет Т'!BD76</f>
        <v>0</v>
      </c>
      <c r="G243" s="794"/>
    </row>
    <row r="244" spans="2:7" x14ac:dyDescent="0.3">
      <c r="B244" s="630"/>
      <c r="C244" s="310"/>
      <c r="D244" s="347">
        <f>'дети 5-ти лет К'!BE76</f>
        <v>0</v>
      </c>
      <c r="E244" s="794"/>
      <c r="F244" s="347">
        <f>'дети 5-ти лет Т'!BE76</f>
        <v>0</v>
      </c>
      <c r="G244" s="794"/>
    </row>
    <row r="245" spans="2:7" x14ac:dyDescent="0.3">
      <c r="B245" s="628">
        <v>19</v>
      </c>
      <c r="C245" s="310"/>
      <c r="D245" s="347">
        <f>'дети 5-ти лет К'!BF76</f>
        <v>1</v>
      </c>
      <c r="E245" s="794"/>
      <c r="F245" s="347">
        <f>'дети 5-ти лет Т'!BF76</f>
        <v>1</v>
      </c>
      <c r="G245" s="794"/>
    </row>
    <row r="246" spans="2:7" x14ac:dyDescent="0.3">
      <c r="B246" s="629"/>
      <c r="C246" s="310"/>
      <c r="D246" s="347">
        <f>'дети 5-ти лет К'!BG76</f>
        <v>0</v>
      </c>
      <c r="E246" s="794"/>
      <c r="F246" s="347">
        <f>'дети 5-ти лет Т'!BG76</f>
        <v>0</v>
      </c>
      <c r="G246" s="794"/>
    </row>
    <row r="247" spans="2:7" x14ac:dyDescent="0.3">
      <c r="B247" s="630"/>
      <c r="C247" s="310"/>
      <c r="D247" s="347">
        <f>'дети 5-ти лет К'!BH76</f>
        <v>0</v>
      </c>
      <c r="E247" s="794"/>
      <c r="F247" s="347">
        <f>'дети 5-ти лет Т'!BH76</f>
        <v>0</v>
      </c>
      <c r="G247" s="794"/>
    </row>
    <row r="248" spans="2:7" x14ac:dyDescent="0.3">
      <c r="B248" s="628">
        <v>20</v>
      </c>
      <c r="C248" s="310"/>
      <c r="D248" s="347">
        <f>'дети 5-ти лет К'!BI76</f>
        <v>1</v>
      </c>
      <c r="E248" s="794"/>
      <c r="F248" s="347">
        <f>'дети 5-ти лет Т'!BI76</f>
        <v>0</v>
      </c>
      <c r="G248" s="794"/>
    </row>
    <row r="249" spans="2:7" x14ac:dyDescent="0.3">
      <c r="B249" s="629"/>
      <c r="C249" s="310"/>
      <c r="D249" s="347">
        <f>'дети 5-ти лет К'!BJ76</f>
        <v>0</v>
      </c>
      <c r="E249" s="794"/>
      <c r="F249" s="347">
        <f>'дети 5-ти лет Т'!BJ76</f>
        <v>1</v>
      </c>
      <c r="G249" s="794"/>
    </row>
    <row r="250" spans="2:7" x14ac:dyDescent="0.3">
      <c r="B250" s="630"/>
      <c r="C250" s="310"/>
      <c r="D250" s="347">
        <f>'дети 5-ти лет К'!BK76</f>
        <v>0</v>
      </c>
      <c r="E250" s="794"/>
      <c r="F250" s="347">
        <f>'дети 5-ти лет Т'!BK76</f>
        <v>0</v>
      </c>
      <c r="G250" s="794"/>
    </row>
    <row r="251" spans="2:7" x14ac:dyDescent="0.3">
      <c r="B251" s="628">
        <v>21</v>
      </c>
      <c r="C251" s="310"/>
      <c r="D251" s="347">
        <f>'дети 5-ти лет К'!BL76</f>
        <v>0</v>
      </c>
      <c r="E251" s="794"/>
      <c r="F251" s="347">
        <f>'дети 5-ти лет Т'!BL76</f>
        <v>1</v>
      </c>
      <c r="G251" s="794"/>
    </row>
    <row r="252" spans="2:7" x14ac:dyDescent="0.3">
      <c r="B252" s="629"/>
      <c r="C252" s="310"/>
      <c r="D252" s="347">
        <f>'дети 5-ти лет К'!BM76</f>
        <v>1</v>
      </c>
      <c r="E252" s="794"/>
      <c r="F252" s="347">
        <f>'дети 5-ти лет Т'!BM76</f>
        <v>0</v>
      </c>
      <c r="G252" s="794"/>
    </row>
    <row r="253" spans="2:7" x14ac:dyDescent="0.3">
      <c r="B253" s="630"/>
      <c r="C253" s="310"/>
      <c r="D253" s="347">
        <f>'дети 5-ти лет К'!BN76</f>
        <v>0</v>
      </c>
      <c r="E253" s="794"/>
      <c r="F253" s="347">
        <f>'дети 5-ти лет Т'!BN76</f>
        <v>0</v>
      </c>
      <c r="G253" s="794"/>
    </row>
    <row r="254" spans="2:7" x14ac:dyDescent="0.3">
      <c r="B254" s="628">
        <v>22</v>
      </c>
      <c r="C254" s="310"/>
      <c r="D254" s="347">
        <f>'дети 5-ти лет К'!BO76</f>
        <v>0</v>
      </c>
      <c r="E254" s="794"/>
      <c r="F254" s="347">
        <f>'дети 5-ти лет Т'!BO76</f>
        <v>1</v>
      </c>
      <c r="G254" s="794"/>
    </row>
    <row r="255" spans="2:7" x14ac:dyDescent="0.3">
      <c r="B255" s="629"/>
      <c r="C255" s="310"/>
      <c r="D255" s="347">
        <f>'дети 5-ти лет К'!BP76</f>
        <v>1</v>
      </c>
      <c r="E255" s="794"/>
      <c r="F255" s="347">
        <f>'дети 5-ти лет Т'!BP76</f>
        <v>0</v>
      </c>
      <c r="G255" s="794"/>
    </row>
    <row r="256" spans="2:7" x14ac:dyDescent="0.3">
      <c r="B256" s="630"/>
      <c r="C256" s="310"/>
      <c r="D256" s="347">
        <f>'дети 5-ти лет К'!BQ76</f>
        <v>0</v>
      </c>
      <c r="E256" s="794"/>
      <c r="F256" s="347">
        <f>'дети 5-ти лет Т'!BQ76</f>
        <v>0</v>
      </c>
      <c r="G256" s="794"/>
    </row>
    <row r="257" spans="2:7" x14ac:dyDescent="0.3">
      <c r="B257" s="628">
        <v>23</v>
      </c>
      <c r="C257" s="310"/>
      <c r="D257" s="347">
        <f>'дети 5-ти лет К'!BR76</f>
        <v>0</v>
      </c>
      <c r="E257" s="794"/>
      <c r="F257" s="347">
        <f>'дети 5-ти лет Т'!BR76</f>
        <v>1</v>
      </c>
      <c r="G257" s="794"/>
    </row>
    <row r="258" spans="2:7" x14ac:dyDescent="0.3">
      <c r="B258" s="629"/>
      <c r="C258" s="310"/>
      <c r="D258" s="347">
        <f>'дети 5-ти лет К'!BS76</f>
        <v>1</v>
      </c>
      <c r="E258" s="794"/>
      <c r="F258" s="347">
        <f>'дети 5-ти лет Т'!BS76</f>
        <v>0</v>
      </c>
      <c r="G258" s="794"/>
    </row>
    <row r="259" spans="2:7" x14ac:dyDescent="0.3">
      <c r="B259" s="630"/>
      <c r="C259" s="310"/>
      <c r="D259" s="347">
        <f>'дети 5-ти лет К'!BT76</f>
        <v>0</v>
      </c>
      <c r="E259" s="794"/>
      <c r="F259" s="347">
        <f>'дети 5-ти лет Т'!BT76</f>
        <v>0</v>
      </c>
      <c r="G259" s="794"/>
    </row>
    <row r="260" spans="2:7" x14ac:dyDescent="0.3">
      <c r="B260" s="628">
        <v>24</v>
      </c>
      <c r="C260" s="310"/>
      <c r="D260" s="347">
        <f>'дети 5-ти лет К'!BU76</f>
        <v>0</v>
      </c>
      <c r="E260" s="794"/>
      <c r="F260" s="347">
        <f>'дети 5-ти лет Т'!BU76</f>
        <v>1</v>
      </c>
      <c r="G260" s="794"/>
    </row>
    <row r="261" spans="2:7" x14ac:dyDescent="0.3">
      <c r="B261" s="629"/>
      <c r="C261" s="310"/>
      <c r="D261" s="347">
        <f>'дети 5-ти лет К'!BV76</f>
        <v>1</v>
      </c>
      <c r="E261" s="794"/>
      <c r="F261" s="347">
        <f>'дети 5-ти лет Т'!BV76</f>
        <v>0</v>
      </c>
      <c r="G261" s="794"/>
    </row>
    <row r="262" spans="2:7" x14ac:dyDescent="0.3">
      <c r="B262" s="630"/>
      <c r="C262" s="310"/>
      <c r="D262" s="347">
        <f>'дети 5-ти лет К'!BW76</f>
        <v>0</v>
      </c>
      <c r="E262" s="794"/>
      <c r="F262" s="347">
        <f>'дети 5-ти лет Т'!BW76</f>
        <v>0</v>
      </c>
      <c r="G262" s="794"/>
    </row>
    <row r="263" spans="2:7" x14ac:dyDescent="0.3">
      <c r="B263" s="628">
        <v>25</v>
      </c>
      <c r="C263" s="310"/>
      <c r="D263" s="347">
        <f>'дети 5-ти лет К'!BX76</f>
        <v>0</v>
      </c>
      <c r="E263" s="794"/>
      <c r="F263" s="347">
        <f>'дети 5-ти лет Т'!BX76</f>
        <v>1</v>
      </c>
      <c r="G263" s="794"/>
    </row>
    <row r="264" spans="2:7" x14ac:dyDescent="0.3">
      <c r="B264" s="629"/>
      <c r="C264" s="310"/>
      <c r="D264" s="347">
        <f>'дети 5-ти лет К'!BY76</f>
        <v>1</v>
      </c>
      <c r="E264" s="794"/>
      <c r="F264" s="347">
        <f>'дети 5-ти лет Т'!BY76</f>
        <v>0</v>
      </c>
      <c r="G264" s="794"/>
    </row>
    <row r="265" spans="2:7" x14ac:dyDescent="0.3">
      <c r="B265" s="630"/>
      <c r="C265" s="310"/>
      <c r="D265" s="347">
        <f>'дети 5-ти лет К'!BZ76</f>
        <v>0</v>
      </c>
      <c r="E265" s="794"/>
      <c r="F265" s="347">
        <f>'дети 5-ти лет Т'!BZ76</f>
        <v>0</v>
      </c>
      <c r="G265" s="794"/>
    </row>
    <row r="266" spans="2:7" x14ac:dyDescent="0.3">
      <c r="B266" s="635">
        <v>26</v>
      </c>
      <c r="C266" s="310"/>
      <c r="D266" s="347">
        <f>'дети 5-ти лет К'!CA76</f>
        <v>0</v>
      </c>
      <c r="E266" s="794"/>
      <c r="F266" s="347">
        <f>'дети 5-ти лет Т'!CA76</f>
        <v>0</v>
      </c>
      <c r="G266" s="794"/>
    </row>
    <row r="267" spans="2:7" x14ac:dyDescent="0.3">
      <c r="B267" s="635"/>
      <c r="C267" s="310"/>
      <c r="D267" s="347">
        <f>'дети 5-ти лет К'!CB76</f>
        <v>1</v>
      </c>
      <c r="E267" s="794"/>
      <c r="F267" s="347">
        <f>'дети 5-ти лет Т'!CB76</f>
        <v>1</v>
      </c>
      <c r="G267" s="794"/>
    </row>
    <row r="268" spans="2:7" x14ac:dyDescent="0.3">
      <c r="B268" s="635"/>
      <c r="C268" s="310"/>
      <c r="D268" s="347">
        <f>'дети 5-ти лет К'!CC76</f>
        <v>0</v>
      </c>
      <c r="E268" s="794"/>
      <c r="F268" s="347">
        <f>'дети 5-ти лет Т'!CC76</f>
        <v>0</v>
      </c>
      <c r="G268" s="794"/>
    </row>
    <row r="269" spans="2:7" x14ac:dyDescent="0.3">
      <c r="B269" s="635">
        <v>27</v>
      </c>
      <c r="C269" s="310"/>
      <c r="D269" s="347">
        <f>'дети 5-ти лет К'!CD76</f>
        <v>0</v>
      </c>
      <c r="E269" s="794"/>
      <c r="F269" s="347">
        <f>'дети 5-ти лет Т'!CD76</f>
        <v>1</v>
      </c>
      <c r="G269" s="794"/>
    </row>
    <row r="270" spans="2:7" x14ac:dyDescent="0.3">
      <c r="B270" s="635"/>
      <c r="C270" s="310"/>
      <c r="D270" s="347">
        <f>'дети 5-ти лет К'!CE76</f>
        <v>1</v>
      </c>
      <c r="E270" s="794"/>
      <c r="F270" s="347">
        <f>'дети 5-ти лет Т'!CE76</f>
        <v>0</v>
      </c>
      <c r="G270" s="794"/>
    </row>
    <row r="271" spans="2:7" x14ac:dyDescent="0.3">
      <c r="B271" s="635"/>
      <c r="C271" s="310"/>
      <c r="D271" s="347">
        <f>'дети 5-ти лет К'!CF76</f>
        <v>0</v>
      </c>
      <c r="E271" s="794"/>
      <c r="F271" s="347">
        <f>'дети 5-ти лет Т'!CF76</f>
        <v>0</v>
      </c>
      <c r="G271" s="794"/>
    </row>
    <row r="272" spans="2:7" x14ac:dyDescent="0.3">
      <c r="B272" s="635">
        <v>28</v>
      </c>
      <c r="C272" s="310"/>
      <c r="D272" s="347">
        <f>'дети 5-ти лет К'!CG76</f>
        <v>0</v>
      </c>
      <c r="E272" s="794"/>
      <c r="F272" s="347">
        <f>'дети 5-ти лет Т'!CG76</f>
        <v>0</v>
      </c>
      <c r="G272" s="794"/>
    </row>
    <row r="273" spans="2:7" x14ac:dyDescent="0.3">
      <c r="B273" s="635"/>
      <c r="C273" s="310"/>
      <c r="D273" s="347">
        <f>'дети 5-ти лет К'!CH76</f>
        <v>1</v>
      </c>
      <c r="E273" s="794"/>
      <c r="F273" s="347">
        <f>'дети 5-ти лет Т'!CH76</f>
        <v>1</v>
      </c>
      <c r="G273" s="794"/>
    </row>
    <row r="274" spans="2:7" x14ac:dyDescent="0.3">
      <c r="B274" s="635"/>
      <c r="C274" s="310"/>
      <c r="D274" s="347">
        <f>'дети 5-ти лет К'!CI76</f>
        <v>0</v>
      </c>
      <c r="E274" s="794"/>
      <c r="F274" s="347">
        <f>'дети 5-ти лет Т'!CI76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Т'!CJ76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Т'!CK76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Т'!CL76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Т'!CM76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Т'!CN76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Т'!CO76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Т'!CP76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Т'!CQ76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Т'!CR76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Т'!CS76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Т'!CT76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Т'!CU76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Т'!CV76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Т'!CW76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Т'!CX76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Т'!CY76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Т'!CZ76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Т'!DA76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Т'!DB76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Т'!DC76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Т'!DD76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Ф'!D135</f>
        <v>1</v>
      </c>
      <c r="D300" s="346">
        <f>'дети 5-ти лет К'!D135</f>
        <v>1</v>
      </c>
      <c r="E300" s="346">
        <f>'дети 5-ти лет П'!D135</f>
        <v>1</v>
      </c>
      <c r="F300" s="346">
        <f>'дети 5-ти лет Т'!D135</f>
        <v>1</v>
      </c>
      <c r="G300" s="346">
        <f>'дети 5-ти лет С'!D135</f>
        <v>1</v>
      </c>
    </row>
    <row r="301" spans="2:7" x14ac:dyDescent="0.3">
      <c r="B301" s="629"/>
      <c r="C301" s="346">
        <f>'дети 5-ти лет Ф'!E135</f>
        <v>0</v>
      </c>
      <c r="D301" s="346">
        <f>'дети 5-ти лет К'!E135</f>
        <v>0</v>
      </c>
      <c r="E301" s="346">
        <f>'дети 5-ти лет П'!E135</f>
        <v>0</v>
      </c>
      <c r="F301" s="346">
        <f>'дети 5-ти лет Т'!E135</f>
        <v>0</v>
      </c>
      <c r="G301" s="346">
        <f>'дети 5-ти лет С'!E135</f>
        <v>0</v>
      </c>
    </row>
    <row r="302" spans="2:7" x14ac:dyDescent="0.3">
      <c r="B302" s="630"/>
      <c r="C302" s="346">
        <f>'дети 5-ти лет Ф'!F135</f>
        <v>0</v>
      </c>
      <c r="D302" s="346">
        <f>'дети 5-ти лет К'!F135</f>
        <v>0</v>
      </c>
      <c r="E302" s="346">
        <f>'дети 5-ти лет П'!F135</f>
        <v>0</v>
      </c>
      <c r="F302" s="346">
        <f>'дети 5-ти лет Т'!F135</f>
        <v>0</v>
      </c>
      <c r="G302" s="346">
        <f>'дети 5-ти лет С'!F135</f>
        <v>0</v>
      </c>
    </row>
    <row r="303" spans="2:7" x14ac:dyDescent="0.3">
      <c r="B303" s="628">
        <v>2</v>
      </c>
      <c r="C303" s="346">
        <f>'дети 5-ти лет Ф'!G135</f>
        <v>1</v>
      </c>
      <c r="D303" s="346">
        <f>'дети 5-ти лет К'!G135</f>
        <v>1</v>
      </c>
      <c r="E303" s="346">
        <f>'дети 5-ти лет П'!G135</f>
        <v>1</v>
      </c>
      <c r="F303" s="346">
        <f>'дети 5-ти лет Т'!G135</f>
        <v>1</v>
      </c>
      <c r="G303" s="346">
        <f>'дети 5-ти лет С'!G135</f>
        <v>1</v>
      </c>
    </row>
    <row r="304" spans="2:7" x14ac:dyDescent="0.3">
      <c r="B304" s="629"/>
      <c r="C304" s="346">
        <f>'дети 5-ти лет Ф'!H135</f>
        <v>0</v>
      </c>
      <c r="D304" s="346">
        <f>'дети 5-ти лет К'!H135</f>
        <v>0</v>
      </c>
      <c r="E304" s="346">
        <f>'дети 5-ти лет П'!H135</f>
        <v>0</v>
      </c>
      <c r="F304" s="346">
        <f>'дети 5-ти лет Т'!H135</f>
        <v>0</v>
      </c>
      <c r="G304" s="346">
        <f>'дети 5-ти лет С'!H135</f>
        <v>0</v>
      </c>
    </row>
    <row r="305" spans="2:7" x14ac:dyDescent="0.3">
      <c r="B305" s="630"/>
      <c r="C305" s="346">
        <f>'дети 5-ти лет Ф'!I135</f>
        <v>0</v>
      </c>
      <c r="D305" s="346">
        <f>'дети 5-ти лет К'!I135</f>
        <v>0</v>
      </c>
      <c r="E305" s="346">
        <f>'дети 5-ти лет П'!I135</f>
        <v>0</v>
      </c>
      <c r="F305" s="346">
        <f>'дети 5-ти лет Т'!I135</f>
        <v>0</v>
      </c>
      <c r="G305" s="346">
        <f>'дети 5-ти лет С'!I135</f>
        <v>0</v>
      </c>
    </row>
    <row r="306" spans="2:7" x14ac:dyDescent="0.3">
      <c r="B306" s="628">
        <v>3</v>
      </c>
      <c r="C306" s="346">
        <f>'дети 5-ти лет Ф'!J135</f>
        <v>1</v>
      </c>
      <c r="D306" s="346">
        <f>'дети 5-ти лет К'!J135</f>
        <v>1</v>
      </c>
      <c r="E306" s="346">
        <f>'дети 5-ти лет П'!J135</f>
        <v>1</v>
      </c>
      <c r="F306" s="346">
        <f>'дети 5-ти лет Т'!J135</f>
        <v>1</v>
      </c>
      <c r="G306" s="346">
        <f>'дети 5-ти лет С'!J135</f>
        <v>1</v>
      </c>
    </row>
    <row r="307" spans="2:7" x14ac:dyDescent="0.3">
      <c r="B307" s="629"/>
      <c r="C307" s="346">
        <f>'дети 5-ти лет Ф'!K135</f>
        <v>0</v>
      </c>
      <c r="D307" s="346">
        <f>'дети 5-ти лет К'!K135</f>
        <v>0</v>
      </c>
      <c r="E307" s="346">
        <f>'дети 5-ти лет П'!K135</f>
        <v>0</v>
      </c>
      <c r="F307" s="346">
        <f>'дети 5-ти лет Т'!K135</f>
        <v>0</v>
      </c>
      <c r="G307" s="346">
        <f>'дети 5-ти лет С'!K135</f>
        <v>0</v>
      </c>
    </row>
    <row r="308" spans="2:7" x14ac:dyDescent="0.3">
      <c r="B308" s="630"/>
      <c r="C308" s="346">
        <f>'дети 5-ти лет Ф'!L135</f>
        <v>0</v>
      </c>
      <c r="D308" s="346">
        <f>'дети 5-ти лет К'!L135</f>
        <v>0</v>
      </c>
      <c r="E308" s="346">
        <f>'дети 5-ти лет П'!L135</f>
        <v>0</v>
      </c>
      <c r="F308" s="346">
        <f>'дети 5-ти лет Т'!L135</f>
        <v>0</v>
      </c>
      <c r="G308" s="346">
        <f>'дети 5-ти лет С'!L135</f>
        <v>0</v>
      </c>
    </row>
    <row r="309" spans="2:7" x14ac:dyDescent="0.3">
      <c r="B309" s="628">
        <v>4</v>
      </c>
      <c r="C309" s="346">
        <f>'дети 5-ти лет Ф'!M135</f>
        <v>1</v>
      </c>
      <c r="D309" s="346">
        <f>'дети 5-ти лет К'!M135</f>
        <v>1</v>
      </c>
      <c r="E309" s="346">
        <f>'дети 5-ти лет П'!M135</f>
        <v>1</v>
      </c>
      <c r="F309" s="346">
        <f>'дети 5-ти лет Т'!M135</f>
        <v>1</v>
      </c>
      <c r="G309" s="346">
        <f>'дети 5-ти лет С'!M135</f>
        <v>1</v>
      </c>
    </row>
    <row r="310" spans="2:7" x14ac:dyDescent="0.3">
      <c r="B310" s="629"/>
      <c r="C310" s="346">
        <f>'дети 5-ти лет Ф'!N135</f>
        <v>0</v>
      </c>
      <c r="D310" s="346">
        <f>'дети 5-ти лет К'!N135</f>
        <v>0</v>
      </c>
      <c r="E310" s="346">
        <f>'дети 5-ти лет П'!N135</f>
        <v>0</v>
      </c>
      <c r="F310" s="346">
        <f>'дети 5-ти лет Т'!N135</f>
        <v>0</v>
      </c>
      <c r="G310" s="346">
        <f>'дети 5-ти лет С'!N135</f>
        <v>0</v>
      </c>
    </row>
    <row r="311" spans="2:7" x14ac:dyDescent="0.3">
      <c r="B311" s="630"/>
      <c r="C311" s="346">
        <f>'дети 5-ти лет Ф'!O135</f>
        <v>0</v>
      </c>
      <c r="D311" s="346">
        <f>'дети 5-ти лет К'!O135</f>
        <v>0</v>
      </c>
      <c r="E311" s="346">
        <f>'дети 5-ти лет П'!O135</f>
        <v>0</v>
      </c>
      <c r="F311" s="346">
        <f>'дети 5-ти лет Т'!O135</f>
        <v>0</v>
      </c>
      <c r="G311" s="346">
        <f>'дети 5-ти лет С'!O135</f>
        <v>0</v>
      </c>
    </row>
    <row r="312" spans="2:7" x14ac:dyDescent="0.3">
      <c r="B312" s="628">
        <v>5</v>
      </c>
      <c r="C312" s="346">
        <f>'дети 5-ти лет Ф'!P135</f>
        <v>1</v>
      </c>
      <c r="D312" s="346">
        <f>'дети 5-ти лет К'!P135</f>
        <v>1</v>
      </c>
      <c r="E312" s="346">
        <f>'дети 5-ти лет П'!P135</f>
        <v>1</v>
      </c>
      <c r="F312" s="346">
        <f>'дети 5-ти лет Т'!P135</f>
        <v>1</v>
      </c>
      <c r="G312" s="346">
        <f>'дети 5-ти лет С'!P135</f>
        <v>1</v>
      </c>
    </row>
    <row r="313" spans="2:7" x14ac:dyDescent="0.3">
      <c r="B313" s="629"/>
      <c r="C313" s="346">
        <f>'дети 5-ти лет Ф'!Q135</f>
        <v>0</v>
      </c>
      <c r="D313" s="346">
        <f>'дети 5-ти лет К'!Q135</f>
        <v>0</v>
      </c>
      <c r="E313" s="346">
        <f>'дети 5-ти лет П'!Q135</f>
        <v>0</v>
      </c>
      <c r="F313" s="346">
        <f>'дети 5-ти лет Т'!Q135</f>
        <v>0</v>
      </c>
      <c r="G313" s="346">
        <f>'дети 5-ти лет С'!Q135</f>
        <v>0</v>
      </c>
    </row>
    <row r="314" spans="2:7" x14ac:dyDescent="0.3">
      <c r="B314" s="630"/>
      <c r="C314" s="346">
        <f>'дети 5-ти лет Ф'!R135</f>
        <v>0</v>
      </c>
      <c r="D314" s="346">
        <f>'дети 5-ти лет К'!R135</f>
        <v>0</v>
      </c>
      <c r="E314" s="346">
        <f>'дети 5-ти лет П'!R135</f>
        <v>0</v>
      </c>
      <c r="F314" s="346">
        <f>'дети 5-ти лет Т'!R135</f>
        <v>0</v>
      </c>
      <c r="G314" s="346">
        <f>'дети 5-ти лет С'!R135</f>
        <v>0</v>
      </c>
    </row>
    <row r="315" spans="2:7" x14ac:dyDescent="0.3">
      <c r="B315" s="628">
        <v>6</v>
      </c>
      <c r="C315" s="346">
        <f>'дети 5-ти лет Ф'!S135</f>
        <v>1</v>
      </c>
      <c r="D315" s="346">
        <f>'дети 5-ти лет К'!S135</f>
        <v>1</v>
      </c>
      <c r="E315" s="346">
        <f>'дети 5-ти лет П'!S135</f>
        <v>1</v>
      </c>
      <c r="F315" s="346">
        <f>'дети 5-ти лет Т'!S135</f>
        <v>1</v>
      </c>
      <c r="G315" s="346">
        <f>'дети 5-ти лет С'!S135</f>
        <v>1</v>
      </c>
    </row>
    <row r="316" spans="2:7" x14ac:dyDescent="0.3">
      <c r="B316" s="629"/>
      <c r="C316" s="346">
        <f>'дети 5-ти лет Ф'!T135</f>
        <v>0</v>
      </c>
      <c r="D316" s="346">
        <f>'дети 5-ти лет К'!T135</f>
        <v>0</v>
      </c>
      <c r="E316" s="346">
        <f>'дети 5-ти лет П'!T135</f>
        <v>0</v>
      </c>
      <c r="F316" s="346">
        <f>'дети 5-ти лет Т'!T135</f>
        <v>0</v>
      </c>
      <c r="G316" s="346">
        <f>'дети 5-ти лет С'!T135</f>
        <v>0</v>
      </c>
    </row>
    <row r="317" spans="2:7" x14ac:dyDescent="0.3">
      <c r="B317" s="630"/>
      <c r="C317" s="346">
        <f>'дети 5-ти лет Ф'!U135</f>
        <v>0</v>
      </c>
      <c r="D317" s="346">
        <f>'дети 5-ти лет К'!U135</f>
        <v>0</v>
      </c>
      <c r="E317" s="346">
        <f>'дети 5-ти лет П'!U135</f>
        <v>0</v>
      </c>
      <c r="F317" s="346">
        <f>'дети 5-ти лет Т'!U135</f>
        <v>0</v>
      </c>
      <c r="G317" s="346">
        <f>'дети 5-ти лет С'!U135</f>
        <v>0</v>
      </c>
    </row>
    <row r="318" spans="2:7" x14ac:dyDescent="0.3">
      <c r="B318" s="628">
        <v>7</v>
      </c>
      <c r="C318" s="346">
        <f>'дети 5-ти лет Ф'!V135</f>
        <v>1</v>
      </c>
      <c r="D318" s="346">
        <f>'дети 5-ти лет К'!V135</f>
        <v>1</v>
      </c>
      <c r="E318" s="346">
        <f>'дети 5-ти лет П'!V135</f>
        <v>1</v>
      </c>
      <c r="F318" s="346">
        <f>'дети 5-ти лет Т'!V135</f>
        <v>1</v>
      </c>
      <c r="G318" s="346">
        <f>'дети 5-ти лет С'!V135</f>
        <v>1</v>
      </c>
    </row>
    <row r="319" spans="2:7" x14ac:dyDescent="0.3">
      <c r="B319" s="629"/>
      <c r="C319" s="346">
        <f>'дети 5-ти лет Ф'!W135</f>
        <v>0</v>
      </c>
      <c r="D319" s="346">
        <f>'дети 5-ти лет Т'!W135</f>
        <v>0</v>
      </c>
      <c r="E319" s="346">
        <f>'дети 5-ти лет П'!W135</f>
        <v>0</v>
      </c>
      <c r="F319" s="346">
        <f>'дети 5-ти лет Т'!W135</f>
        <v>0</v>
      </c>
      <c r="G319" s="346">
        <f>'дети 5-ти лет С'!W135</f>
        <v>0</v>
      </c>
    </row>
    <row r="320" spans="2:7" x14ac:dyDescent="0.3">
      <c r="B320" s="630"/>
      <c r="C320" s="346">
        <f>'дети 5-ти лет Ф'!X135</f>
        <v>0</v>
      </c>
      <c r="D320" s="346">
        <f>'дети 5-ти лет К'!X135</f>
        <v>0</v>
      </c>
      <c r="E320" s="346">
        <f>'дети 5-ти лет П'!X135</f>
        <v>0</v>
      </c>
      <c r="F320" s="346">
        <f>'дети 5-ти лет Т'!X135</f>
        <v>0</v>
      </c>
      <c r="G320" s="346">
        <f>'дети 5-ти лет С'!X135</f>
        <v>0</v>
      </c>
    </row>
    <row r="321" spans="2:7" x14ac:dyDescent="0.3">
      <c r="B321" s="628">
        <v>8</v>
      </c>
      <c r="C321" s="309"/>
      <c r="D321" s="346">
        <f>'дети 5-ти лет К'!Y135</f>
        <v>1</v>
      </c>
      <c r="E321" s="793"/>
      <c r="F321" s="346">
        <f>'дети 5-ти лет Т'!Y135</f>
        <v>1</v>
      </c>
      <c r="G321" s="793"/>
    </row>
    <row r="322" spans="2:7" x14ac:dyDescent="0.3">
      <c r="B322" s="629"/>
      <c r="C322" s="310"/>
      <c r="D322" s="346">
        <f>'дети 5-ти лет К'!Z135</f>
        <v>0</v>
      </c>
      <c r="E322" s="794"/>
      <c r="F322" s="346">
        <f>'дети 5-ти лет Т'!Z135</f>
        <v>0</v>
      </c>
      <c r="G322" s="794"/>
    </row>
    <row r="323" spans="2:7" x14ac:dyDescent="0.3">
      <c r="B323" s="630"/>
      <c r="C323" s="310"/>
      <c r="D323" s="346">
        <f>'дети 5-ти лет К'!AA135</f>
        <v>0</v>
      </c>
      <c r="E323" s="794"/>
      <c r="F323" s="346">
        <f>'дети 5-ти лет Т'!AA135</f>
        <v>0</v>
      </c>
      <c r="G323" s="794"/>
    </row>
    <row r="324" spans="2:7" x14ac:dyDescent="0.3">
      <c r="B324" s="628">
        <v>9</v>
      </c>
      <c r="C324" s="310"/>
      <c r="D324" s="346">
        <f>'дети 5-ти лет К'!AB135</f>
        <v>1</v>
      </c>
      <c r="E324" s="794"/>
      <c r="F324" s="346">
        <f>'дети 5-ти лет Т'!AB135</f>
        <v>1</v>
      </c>
      <c r="G324" s="794"/>
    </row>
    <row r="325" spans="2:7" x14ac:dyDescent="0.3">
      <c r="B325" s="629"/>
      <c r="C325" s="310"/>
      <c r="D325" s="346">
        <f>'дети 5-ти лет К'!AC135</f>
        <v>0</v>
      </c>
      <c r="E325" s="794"/>
      <c r="F325" s="346">
        <f>'дети 5-ти лет Т'!AC135</f>
        <v>0</v>
      </c>
      <c r="G325" s="794"/>
    </row>
    <row r="326" spans="2:7" x14ac:dyDescent="0.3">
      <c r="B326" s="630"/>
      <c r="C326" s="310"/>
      <c r="D326" s="346">
        <f>'дети 5-ти лет К'!AD135</f>
        <v>0</v>
      </c>
      <c r="E326" s="794"/>
      <c r="F326" s="346">
        <f>'дети 5-ти лет Т'!AD135</f>
        <v>0</v>
      </c>
      <c r="G326" s="794"/>
    </row>
    <row r="327" spans="2:7" x14ac:dyDescent="0.3">
      <c r="B327" s="635">
        <v>10</v>
      </c>
      <c r="C327" s="310"/>
      <c r="D327" s="346">
        <f>'дети 5-ти лет К'!AE135</f>
        <v>1</v>
      </c>
      <c r="E327" s="794"/>
      <c r="F327" s="346">
        <f>'дети 5-ти лет Т'!AE135</f>
        <v>1</v>
      </c>
      <c r="G327" s="794"/>
    </row>
    <row r="328" spans="2:7" x14ac:dyDescent="0.3">
      <c r="B328" s="635"/>
      <c r="C328" s="310"/>
      <c r="D328" s="346">
        <f>'дети 5-ти лет К'!AF135</f>
        <v>0</v>
      </c>
      <c r="E328" s="794"/>
      <c r="F328" s="346">
        <f>'дети 5-ти лет Т'!AF135</f>
        <v>0</v>
      </c>
      <c r="G328" s="794"/>
    </row>
    <row r="329" spans="2:7" x14ac:dyDescent="0.3">
      <c r="B329" s="635"/>
      <c r="C329" s="310"/>
      <c r="D329" s="346">
        <f>'дети 5-ти лет К'!AG135</f>
        <v>0</v>
      </c>
      <c r="E329" s="794"/>
      <c r="F329" s="346">
        <f>'дети 5-ти лет Т'!AG135</f>
        <v>0</v>
      </c>
      <c r="G329" s="794"/>
    </row>
    <row r="330" spans="2:7" x14ac:dyDescent="0.3">
      <c r="B330" s="635">
        <v>11</v>
      </c>
      <c r="C330" s="310"/>
      <c r="D330" s="346">
        <f>'дети 5-ти лет К'!AH135</f>
        <v>1</v>
      </c>
      <c r="E330" s="794"/>
      <c r="F330" s="346">
        <f>'дети 5-ти лет Т'!AH135</f>
        <v>1</v>
      </c>
      <c r="G330" s="794"/>
    </row>
    <row r="331" spans="2:7" x14ac:dyDescent="0.3">
      <c r="B331" s="635"/>
      <c r="C331" s="310"/>
      <c r="D331" s="346">
        <f>'дети 5-ти лет К'!AI135</f>
        <v>0</v>
      </c>
      <c r="E331" s="794"/>
      <c r="F331" s="346">
        <f>'дети 5-ти лет Т'!AI135</f>
        <v>0</v>
      </c>
      <c r="G331" s="794"/>
    </row>
    <row r="332" spans="2:7" x14ac:dyDescent="0.3">
      <c r="B332" s="635"/>
      <c r="C332" s="310"/>
      <c r="D332" s="346">
        <f>'дети 5-ти лет К'!AJ135</f>
        <v>0</v>
      </c>
      <c r="E332" s="794"/>
      <c r="F332" s="346">
        <f>'дети 5-ти лет Т'!AJ135</f>
        <v>0</v>
      </c>
      <c r="G332" s="794"/>
    </row>
    <row r="333" spans="2:7" x14ac:dyDescent="0.3">
      <c r="B333" s="635">
        <v>12</v>
      </c>
      <c r="C333" s="310"/>
      <c r="D333" s="346">
        <f>'дети 5-ти лет К'!AK135</f>
        <v>1</v>
      </c>
      <c r="E333" s="794"/>
      <c r="F333" s="346">
        <f>'дети 5-ти лет Т'!AK135</f>
        <v>1</v>
      </c>
      <c r="G333" s="794"/>
    </row>
    <row r="334" spans="2:7" x14ac:dyDescent="0.3">
      <c r="B334" s="635"/>
      <c r="C334" s="310"/>
      <c r="D334" s="346">
        <f>'дети 5-ти лет К'!AL135</f>
        <v>0</v>
      </c>
      <c r="E334" s="794"/>
      <c r="F334" s="346">
        <f>'дети 5-ти лет Т'!AL135</f>
        <v>0</v>
      </c>
      <c r="G334" s="794"/>
    </row>
    <row r="335" spans="2:7" x14ac:dyDescent="0.3">
      <c r="B335" s="635"/>
      <c r="C335" s="310"/>
      <c r="D335" s="346">
        <f>'дети 5-ти лет К'!AM135</f>
        <v>0</v>
      </c>
      <c r="E335" s="794"/>
      <c r="F335" s="346">
        <f>'дети 5-ти лет Т'!AM135</f>
        <v>0</v>
      </c>
      <c r="G335" s="794"/>
    </row>
    <row r="336" spans="2:7" x14ac:dyDescent="0.3">
      <c r="B336" s="635">
        <v>13</v>
      </c>
      <c r="C336" s="310"/>
      <c r="D336" s="346">
        <f>'дети 5-ти лет К'!AN135</f>
        <v>1</v>
      </c>
      <c r="E336" s="794"/>
      <c r="F336" s="346">
        <f>'дети 5-ти лет Т'!AN135</f>
        <v>1</v>
      </c>
      <c r="G336" s="794"/>
    </row>
    <row r="337" spans="2:7" x14ac:dyDescent="0.3">
      <c r="B337" s="635"/>
      <c r="C337" s="310"/>
      <c r="D337" s="346">
        <f>'дети 5-ти лет К'!AO135</f>
        <v>0</v>
      </c>
      <c r="E337" s="794"/>
      <c r="F337" s="346">
        <f>'дети 5-ти лет Т'!AO135</f>
        <v>0</v>
      </c>
      <c r="G337" s="794"/>
    </row>
    <row r="338" spans="2:7" x14ac:dyDescent="0.3">
      <c r="B338" s="635"/>
      <c r="C338" s="310"/>
      <c r="D338" s="346">
        <f>'дети 5-ти лет К'!AP135</f>
        <v>0</v>
      </c>
      <c r="E338" s="794"/>
      <c r="F338" s="346">
        <f>'дети 5-ти лет Т'!AP135</f>
        <v>0</v>
      </c>
      <c r="G338" s="794"/>
    </row>
    <row r="339" spans="2:7" x14ac:dyDescent="0.3">
      <c r="B339" s="635">
        <v>14</v>
      </c>
      <c r="C339" s="310"/>
      <c r="D339" s="346">
        <f>'дети 5-ти лет К'!AQ135</f>
        <v>1</v>
      </c>
      <c r="E339" s="794"/>
      <c r="F339" s="346">
        <f>'дети 5-ти лет Т'!AQ135</f>
        <v>1</v>
      </c>
      <c r="G339" s="794"/>
    </row>
    <row r="340" spans="2:7" x14ac:dyDescent="0.3">
      <c r="B340" s="635"/>
      <c r="C340" s="310"/>
      <c r="D340" s="346">
        <f>'дети 5-ти лет К'!AR135</f>
        <v>0</v>
      </c>
      <c r="E340" s="794"/>
      <c r="F340" s="346">
        <f>'дети 5-ти лет Т'!AR135</f>
        <v>0</v>
      </c>
      <c r="G340" s="794"/>
    </row>
    <row r="341" spans="2:7" x14ac:dyDescent="0.3">
      <c r="B341" s="635"/>
      <c r="C341" s="310"/>
      <c r="D341" s="346">
        <f>'дети 5-ти лет К'!AS135</f>
        <v>0</v>
      </c>
      <c r="E341" s="794"/>
      <c r="F341" s="346">
        <f>'дети 5-ти лет Т'!AS135</f>
        <v>0</v>
      </c>
      <c r="G341" s="794"/>
    </row>
    <row r="342" spans="2:7" x14ac:dyDescent="0.3">
      <c r="B342" s="635">
        <v>15</v>
      </c>
      <c r="C342" s="310"/>
      <c r="D342" s="346">
        <f>'дети 5-ти лет К'!AT135</f>
        <v>1</v>
      </c>
      <c r="E342" s="794"/>
      <c r="F342" s="346">
        <f>'дети 5-ти лет Т'!AT135</f>
        <v>1</v>
      </c>
      <c r="G342" s="794"/>
    </row>
    <row r="343" spans="2:7" x14ac:dyDescent="0.3">
      <c r="B343" s="635"/>
      <c r="C343" s="310"/>
      <c r="D343" s="346">
        <f>'дети 5-ти лет К'!AU135</f>
        <v>0</v>
      </c>
      <c r="E343" s="794"/>
      <c r="F343" s="346">
        <f>'дети 5-ти лет Т'!AU135</f>
        <v>0</v>
      </c>
      <c r="G343" s="794"/>
    </row>
    <row r="344" spans="2:7" x14ac:dyDescent="0.3">
      <c r="B344" s="635"/>
      <c r="C344" s="310"/>
      <c r="D344" s="346">
        <f>'дети 5-ти лет К'!AV135</f>
        <v>0</v>
      </c>
      <c r="E344" s="794"/>
      <c r="F344" s="346">
        <f>'дети 5-ти лет Т'!AV135</f>
        <v>0</v>
      </c>
      <c r="G344" s="794"/>
    </row>
    <row r="345" spans="2:7" x14ac:dyDescent="0.3">
      <c r="B345" s="628">
        <v>16</v>
      </c>
      <c r="C345" s="310"/>
      <c r="D345" s="346">
        <f>'дети 5-ти лет К'!AW135</f>
        <v>1</v>
      </c>
      <c r="E345" s="794"/>
      <c r="F345" s="346">
        <f>'дети 5-ти лет Т'!AW135</f>
        <v>1</v>
      </c>
      <c r="G345" s="794"/>
    </row>
    <row r="346" spans="2:7" x14ac:dyDescent="0.3">
      <c r="B346" s="629"/>
      <c r="C346" s="310"/>
      <c r="D346" s="346">
        <f>'дети 5-ти лет К'!AX135</f>
        <v>0</v>
      </c>
      <c r="E346" s="794"/>
      <c r="F346" s="346">
        <f>'дети 5-ти лет Т'!AX135</f>
        <v>0</v>
      </c>
      <c r="G346" s="794"/>
    </row>
    <row r="347" spans="2:7" x14ac:dyDescent="0.3">
      <c r="B347" s="630"/>
      <c r="C347" s="310"/>
      <c r="D347" s="346">
        <f>'дети 5-ти лет К'!AY135</f>
        <v>0</v>
      </c>
      <c r="E347" s="794"/>
      <c r="F347" s="346">
        <f>'дети 5-ти лет Т'!AY135</f>
        <v>0</v>
      </c>
      <c r="G347" s="794"/>
    </row>
    <row r="348" spans="2:7" x14ac:dyDescent="0.3">
      <c r="B348" s="628">
        <v>17</v>
      </c>
      <c r="C348" s="310"/>
      <c r="D348" s="346">
        <f>'дети 5-ти лет К'!AZ135</f>
        <v>1</v>
      </c>
      <c r="E348" s="794"/>
      <c r="F348" s="346">
        <f>'дети 5-ти лет Т'!AZ135</f>
        <v>1</v>
      </c>
      <c r="G348" s="794"/>
    </row>
    <row r="349" spans="2:7" x14ac:dyDescent="0.3">
      <c r="B349" s="629"/>
      <c r="C349" s="310"/>
      <c r="D349" s="346">
        <f>'дети 5-ти лет К'!BA135</f>
        <v>0</v>
      </c>
      <c r="E349" s="794"/>
      <c r="F349" s="346">
        <f>'дети 5-ти лет Т'!BA135</f>
        <v>0</v>
      </c>
      <c r="G349" s="794"/>
    </row>
    <row r="350" spans="2:7" x14ac:dyDescent="0.3">
      <c r="B350" s="630"/>
      <c r="C350" s="310"/>
      <c r="D350" s="346">
        <f>'дети 5-ти лет К'!BB135</f>
        <v>0</v>
      </c>
      <c r="E350" s="794"/>
      <c r="F350" s="346">
        <f>'дети 5-ти лет Т'!BB135</f>
        <v>0</v>
      </c>
      <c r="G350" s="794"/>
    </row>
    <row r="351" spans="2:7" x14ac:dyDescent="0.3">
      <c r="B351" s="628">
        <v>18</v>
      </c>
      <c r="C351" s="310"/>
      <c r="D351" s="346">
        <f>'дети 5-ти лет К'!BC135</f>
        <v>1</v>
      </c>
      <c r="E351" s="794"/>
      <c r="F351" s="346">
        <f>'дети 5-ти лет Т'!BC135</f>
        <v>1</v>
      </c>
      <c r="G351" s="794"/>
    </row>
    <row r="352" spans="2:7" x14ac:dyDescent="0.3">
      <c r="B352" s="629"/>
      <c r="C352" s="310"/>
      <c r="D352" s="346">
        <f>'дети 5-ти лет К'!BD135</f>
        <v>0</v>
      </c>
      <c r="E352" s="794"/>
      <c r="F352" s="346">
        <f>'дети 5-ти лет Т'!BD135</f>
        <v>0</v>
      </c>
      <c r="G352" s="794"/>
    </row>
    <row r="353" spans="2:7" x14ac:dyDescent="0.3">
      <c r="B353" s="630"/>
      <c r="C353" s="310"/>
      <c r="D353" s="346">
        <f>'дети 5-ти лет К'!BE135</f>
        <v>0</v>
      </c>
      <c r="E353" s="794"/>
      <c r="F353" s="346">
        <f>'дети 5-ти лет Т'!BE135</f>
        <v>0</v>
      </c>
      <c r="G353" s="794"/>
    </row>
    <row r="354" spans="2:7" x14ac:dyDescent="0.3">
      <c r="B354" s="628">
        <v>19</v>
      </c>
      <c r="C354" s="310"/>
      <c r="D354" s="346">
        <f>'дети 5-ти лет К'!BF135</f>
        <v>1</v>
      </c>
      <c r="E354" s="794"/>
      <c r="F354" s="346">
        <f>'дети 5-ти лет Т'!BF135</f>
        <v>1</v>
      </c>
      <c r="G354" s="794"/>
    </row>
    <row r="355" spans="2:7" x14ac:dyDescent="0.3">
      <c r="B355" s="629"/>
      <c r="C355" s="310"/>
      <c r="D355" s="346">
        <f>'дети 5-ти лет К'!BG135</f>
        <v>0</v>
      </c>
      <c r="E355" s="794"/>
      <c r="F355" s="346">
        <f>'дети 5-ти лет Т'!BG135</f>
        <v>0</v>
      </c>
      <c r="G355" s="794"/>
    </row>
    <row r="356" spans="2:7" x14ac:dyDescent="0.3">
      <c r="B356" s="630"/>
      <c r="C356" s="310"/>
      <c r="D356" s="346">
        <f>'дети 5-ти лет К'!BH135</f>
        <v>0</v>
      </c>
      <c r="E356" s="794"/>
      <c r="F356" s="346">
        <f>'дети 5-ти лет Т'!BH135</f>
        <v>0</v>
      </c>
      <c r="G356" s="794"/>
    </row>
    <row r="357" spans="2:7" x14ac:dyDescent="0.3">
      <c r="B357" s="628">
        <v>20</v>
      </c>
      <c r="C357" s="310"/>
      <c r="D357" s="346">
        <f>'дети 5-ти лет К'!BI135</f>
        <v>1</v>
      </c>
      <c r="E357" s="794"/>
      <c r="F357" s="346">
        <f>'дети 5-ти лет Т'!BI135</f>
        <v>1</v>
      </c>
      <c r="G357" s="794"/>
    </row>
    <row r="358" spans="2:7" x14ac:dyDescent="0.3">
      <c r="B358" s="629"/>
      <c r="C358" s="310"/>
      <c r="D358" s="346">
        <f>'дети 5-ти лет К'!BJ135</f>
        <v>0</v>
      </c>
      <c r="E358" s="794"/>
      <c r="F358" s="346">
        <f>'дети 5-ти лет Т'!BJ135</f>
        <v>0</v>
      </c>
      <c r="G358" s="794"/>
    </row>
    <row r="359" spans="2:7" x14ac:dyDescent="0.3">
      <c r="B359" s="630"/>
      <c r="C359" s="310"/>
      <c r="D359" s="346">
        <f>'дети 5-ти лет К'!BK135</f>
        <v>0</v>
      </c>
      <c r="E359" s="794"/>
      <c r="F359" s="346">
        <f>'дети 5-ти лет Т'!BK135</f>
        <v>0</v>
      </c>
      <c r="G359" s="794"/>
    </row>
    <row r="360" spans="2:7" x14ac:dyDescent="0.3">
      <c r="B360" s="628">
        <v>21</v>
      </c>
      <c r="C360" s="310"/>
      <c r="D360" s="346">
        <f>'дети 5-ти лет К'!BL135</f>
        <v>1</v>
      </c>
      <c r="E360" s="794"/>
      <c r="F360" s="346">
        <f>'дети 5-ти лет Т'!BL135</f>
        <v>1</v>
      </c>
      <c r="G360" s="794"/>
    </row>
    <row r="361" spans="2:7" x14ac:dyDescent="0.3">
      <c r="B361" s="629"/>
      <c r="C361" s="310"/>
      <c r="D361" s="346">
        <f>'дети 5-ти лет К'!BM135</f>
        <v>0</v>
      </c>
      <c r="E361" s="794"/>
      <c r="F361" s="346">
        <f>'дети 5-ти лет Т'!BM135</f>
        <v>0</v>
      </c>
      <c r="G361" s="794"/>
    </row>
    <row r="362" spans="2:7" x14ac:dyDescent="0.3">
      <c r="B362" s="630"/>
      <c r="C362" s="310"/>
      <c r="D362" s="346">
        <f>'дети 5-ти лет К'!BN135</f>
        <v>0</v>
      </c>
      <c r="E362" s="794"/>
      <c r="F362" s="346">
        <f>'дети 5-ти лет Т'!BN135</f>
        <v>0</v>
      </c>
      <c r="G362" s="794"/>
    </row>
    <row r="363" spans="2:7" x14ac:dyDescent="0.3">
      <c r="B363" s="628">
        <v>22</v>
      </c>
      <c r="C363" s="310"/>
      <c r="D363" s="346">
        <f>'дети 5-ти лет К'!BO135</f>
        <v>1</v>
      </c>
      <c r="E363" s="794"/>
      <c r="F363" s="346">
        <f>'дети 5-ти лет Т'!BO135</f>
        <v>1</v>
      </c>
      <c r="G363" s="794"/>
    </row>
    <row r="364" spans="2:7" x14ac:dyDescent="0.3">
      <c r="B364" s="629"/>
      <c r="C364" s="310"/>
      <c r="D364" s="346">
        <f>'дети 5-ти лет К'!BP135</f>
        <v>0</v>
      </c>
      <c r="E364" s="794"/>
      <c r="F364" s="346">
        <f>'дети 5-ти лет Т'!BP135</f>
        <v>0</v>
      </c>
      <c r="G364" s="794"/>
    </row>
    <row r="365" spans="2:7" x14ac:dyDescent="0.3">
      <c r="B365" s="630"/>
      <c r="C365" s="310"/>
      <c r="D365" s="346">
        <f>'дети 5-ти лет К'!BQ135</f>
        <v>0</v>
      </c>
      <c r="E365" s="794"/>
      <c r="F365" s="346">
        <f>'дети 5-ти лет Т'!BQ135</f>
        <v>0</v>
      </c>
      <c r="G365" s="794"/>
    </row>
    <row r="366" spans="2:7" x14ac:dyDescent="0.3">
      <c r="B366" s="628">
        <v>23</v>
      </c>
      <c r="C366" s="310"/>
      <c r="D366" s="346">
        <f>'дети 5-ти лет К'!BR135</f>
        <v>1</v>
      </c>
      <c r="E366" s="794"/>
      <c r="F366" s="346">
        <f>'дети 5-ти лет Т'!BR135</f>
        <v>1</v>
      </c>
      <c r="G366" s="794"/>
    </row>
    <row r="367" spans="2:7" x14ac:dyDescent="0.3">
      <c r="B367" s="629"/>
      <c r="C367" s="310"/>
      <c r="D367" s="346">
        <f>'дети 5-ти лет К'!BS135</f>
        <v>0</v>
      </c>
      <c r="E367" s="794"/>
      <c r="F367" s="346">
        <f>'дети 5-ти лет Т'!BS135</f>
        <v>0</v>
      </c>
      <c r="G367" s="794"/>
    </row>
    <row r="368" spans="2:7" x14ac:dyDescent="0.3">
      <c r="B368" s="630"/>
      <c r="C368" s="310"/>
      <c r="D368" s="346">
        <f>'дети 5-ти лет К'!BT135</f>
        <v>0</v>
      </c>
      <c r="E368" s="794"/>
      <c r="F368" s="346">
        <f>'дети 5-ти лет Т'!BT135</f>
        <v>0</v>
      </c>
      <c r="G368" s="794"/>
    </row>
    <row r="369" spans="2:7" x14ac:dyDescent="0.3">
      <c r="B369" s="628">
        <v>24</v>
      </c>
      <c r="C369" s="310"/>
      <c r="D369" s="346">
        <f>'дети 5-ти лет К'!BU135</f>
        <v>1</v>
      </c>
      <c r="E369" s="794"/>
      <c r="F369" s="346">
        <f>'дети 5-ти лет Т'!BU135</f>
        <v>1</v>
      </c>
      <c r="G369" s="794"/>
    </row>
    <row r="370" spans="2:7" x14ac:dyDescent="0.3">
      <c r="B370" s="629"/>
      <c r="C370" s="310"/>
      <c r="D370" s="346">
        <f>'дети 5-ти лет К'!BV135</f>
        <v>0</v>
      </c>
      <c r="E370" s="794"/>
      <c r="F370" s="346">
        <f>'дети 5-ти лет Т'!BV135</f>
        <v>0</v>
      </c>
      <c r="G370" s="794"/>
    </row>
    <row r="371" spans="2:7" x14ac:dyDescent="0.3">
      <c r="B371" s="630"/>
      <c r="C371" s="310"/>
      <c r="D371" s="346">
        <f>'дети 5-ти лет К'!BW135</f>
        <v>0</v>
      </c>
      <c r="E371" s="794"/>
      <c r="F371" s="346">
        <f>'дети 5-ти лет Т'!BW135</f>
        <v>0</v>
      </c>
      <c r="G371" s="794"/>
    </row>
    <row r="372" spans="2:7" x14ac:dyDescent="0.3">
      <c r="B372" s="628">
        <v>25</v>
      </c>
      <c r="C372" s="310"/>
      <c r="D372" s="346">
        <f>'дети 5-ти лет К'!BX135</f>
        <v>1</v>
      </c>
      <c r="E372" s="794"/>
      <c r="F372" s="346">
        <f>'дети 5-ти лет Т'!BX135</f>
        <v>1</v>
      </c>
      <c r="G372" s="794"/>
    </row>
    <row r="373" spans="2:7" x14ac:dyDescent="0.3">
      <c r="B373" s="629"/>
      <c r="C373" s="310"/>
      <c r="D373" s="346">
        <f>'дети 5-ти лет К'!BY135</f>
        <v>0</v>
      </c>
      <c r="E373" s="794"/>
      <c r="F373" s="346">
        <f>'дети 5-ти лет Т'!BY135</f>
        <v>0</v>
      </c>
      <c r="G373" s="794"/>
    </row>
    <row r="374" spans="2:7" x14ac:dyDescent="0.3">
      <c r="B374" s="630"/>
      <c r="C374" s="310"/>
      <c r="D374" s="346">
        <f>'дети 5-ти лет К'!BZ135</f>
        <v>0</v>
      </c>
      <c r="E374" s="794"/>
      <c r="F374" s="346">
        <f>'дети 5-ти лет Т'!BZ135</f>
        <v>0</v>
      </c>
      <c r="G374" s="794"/>
    </row>
    <row r="375" spans="2:7" x14ac:dyDescent="0.3">
      <c r="B375" s="635">
        <v>26</v>
      </c>
      <c r="C375" s="310"/>
      <c r="D375" s="346">
        <f>'дети 5-ти лет К'!CA135</f>
        <v>1</v>
      </c>
      <c r="E375" s="794"/>
      <c r="F375" s="346">
        <f>'дети 5-ти лет Т'!CA135</f>
        <v>1</v>
      </c>
      <c r="G375" s="794"/>
    </row>
    <row r="376" spans="2:7" x14ac:dyDescent="0.3">
      <c r="B376" s="635"/>
      <c r="C376" s="310"/>
      <c r="D376" s="346">
        <f>'дети 5-ти лет К'!CB135</f>
        <v>0</v>
      </c>
      <c r="E376" s="794"/>
      <c r="F376" s="346">
        <f>'дети 5-ти лет Т'!CB135</f>
        <v>0</v>
      </c>
      <c r="G376" s="794"/>
    </row>
    <row r="377" spans="2:7" x14ac:dyDescent="0.3">
      <c r="B377" s="635"/>
      <c r="C377" s="310"/>
      <c r="D377" s="346">
        <f>'дети 5-ти лет К'!CC135</f>
        <v>0</v>
      </c>
      <c r="E377" s="794"/>
      <c r="F377" s="346">
        <f>'дети 5-ти лет Т'!CC135</f>
        <v>0</v>
      </c>
      <c r="G377" s="794"/>
    </row>
    <row r="378" spans="2:7" x14ac:dyDescent="0.3">
      <c r="B378" s="635">
        <v>27</v>
      </c>
      <c r="C378" s="310"/>
      <c r="D378" s="346">
        <f>'дети 5-ти лет К'!CD135</f>
        <v>1</v>
      </c>
      <c r="E378" s="794"/>
      <c r="F378" s="346">
        <f>'дети 5-ти лет Т'!CD135</f>
        <v>1</v>
      </c>
      <c r="G378" s="794"/>
    </row>
    <row r="379" spans="2:7" x14ac:dyDescent="0.3">
      <c r="B379" s="635"/>
      <c r="C379" s="310"/>
      <c r="D379" s="346">
        <f>'дети 5-ти лет К'!CE135</f>
        <v>0</v>
      </c>
      <c r="E379" s="794"/>
      <c r="F379" s="346">
        <f>'дети 5-ти лет Т'!CE135</f>
        <v>0</v>
      </c>
      <c r="G379" s="794"/>
    </row>
    <row r="380" spans="2:7" x14ac:dyDescent="0.3">
      <c r="B380" s="635"/>
      <c r="C380" s="310"/>
      <c r="D380" s="346">
        <f>'дети 5-ти лет К'!CF135</f>
        <v>0</v>
      </c>
      <c r="E380" s="794"/>
      <c r="F380" s="346">
        <f>'дети 5-ти лет Т'!CF135</f>
        <v>0</v>
      </c>
      <c r="G380" s="794"/>
    </row>
    <row r="381" spans="2:7" x14ac:dyDescent="0.3">
      <c r="B381" s="635">
        <v>28</v>
      </c>
      <c r="C381" s="310"/>
      <c r="D381" s="346">
        <f>'дети 5-ти лет К'!CG135</f>
        <v>1</v>
      </c>
      <c r="E381" s="794"/>
      <c r="F381" s="346">
        <f>'дети 5-ти лет Т'!CG135</f>
        <v>1</v>
      </c>
      <c r="G381" s="794"/>
    </row>
    <row r="382" spans="2:7" x14ac:dyDescent="0.3">
      <c r="B382" s="635"/>
      <c r="C382" s="310"/>
      <c r="D382" s="346">
        <f>'дети 5-ти лет К'!CH135</f>
        <v>0</v>
      </c>
      <c r="E382" s="794"/>
      <c r="F382" s="346">
        <f>'дети 5-ти лет Т'!CH135</f>
        <v>0</v>
      </c>
      <c r="G382" s="794"/>
    </row>
    <row r="383" spans="2:7" x14ac:dyDescent="0.3">
      <c r="B383" s="635"/>
      <c r="C383" s="310"/>
      <c r="D383" s="346">
        <f>'дети 5-ти лет К'!CI135</f>
        <v>0</v>
      </c>
      <c r="E383" s="794"/>
      <c r="F383" s="346">
        <f>'дети 5-ти лет Т'!CI135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Т'!CJ135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Т'!CK135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Т'!CL135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Т'!CM135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Т'!CN135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Т'!CO135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Т'!CP135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Т'!CQ135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Т'!CR135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Т'!CS135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Т'!CT135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Т'!CU135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Т'!CV135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Т'!CW135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Т'!CX135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Т'!CY135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Т'!CZ135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Т'!DA135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Т'!DB135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Т'!DC135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Т'!DD135</f>
        <v>0</v>
      </c>
      <c r="G404" s="795"/>
    </row>
    <row r="405" spans="2:7" x14ac:dyDescent="0.3">
      <c r="B405" s="223">
        <f>СВОД3!V30</f>
        <v>3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6" zoomScale="60" zoomScaleNormal="60" workbookViewId="0">
      <selection activeCell="D6" sqref="D6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Ф'!C31</f>
        <v xml:space="preserve">Тарасов Мирон 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Ф'!A31</f>
        <v>43251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144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2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Ф'!D31</f>
        <v>0</v>
      </c>
      <c r="D98" s="346">
        <f>'дети 5-ти лет К'!D31</f>
        <v>1</v>
      </c>
      <c r="E98" s="346">
        <f>'дети 5-ти лет П'!D31</f>
        <v>1</v>
      </c>
      <c r="F98" s="346">
        <f>'дети 5-ти лет Т'!D31</f>
        <v>1</v>
      </c>
      <c r="G98" s="346">
        <f>'дети 5-ти лет С'!D31</f>
        <v>0</v>
      </c>
    </row>
    <row r="99" spans="2:7" ht="15" customHeight="1" x14ac:dyDescent="0.3">
      <c r="B99" s="629"/>
      <c r="C99" s="346">
        <f>'дети 5-ти лет Ф'!E31</f>
        <v>1</v>
      </c>
      <c r="D99" s="346">
        <f>'дети 5-ти лет К'!E31</f>
        <v>0</v>
      </c>
      <c r="E99" s="346">
        <f>'дети 5-ти лет П'!E31</f>
        <v>0</v>
      </c>
      <c r="F99" s="346">
        <f>'дети 5-ти лет Т'!E31</f>
        <v>0</v>
      </c>
      <c r="G99" s="346">
        <f>'дети 5-ти лет С'!E31</f>
        <v>1</v>
      </c>
    </row>
    <row r="100" spans="2:7" ht="15" customHeight="1" x14ac:dyDescent="0.3">
      <c r="B100" s="630"/>
      <c r="C100" s="346">
        <f>'дети 5-ти лет Ф'!F31</f>
        <v>0</v>
      </c>
      <c r="D100" s="346">
        <f>'дети 5-ти лет К'!F31</f>
        <v>0</v>
      </c>
      <c r="E100" s="346">
        <f>'дети 5-ти лет П'!F31</f>
        <v>0</v>
      </c>
      <c r="F100" s="346">
        <f>'дети 5-ти лет Т'!F31</f>
        <v>0</v>
      </c>
      <c r="G100" s="346">
        <f>'дети 5-ти лет С'!F31</f>
        <v>0</v>
      </c>
    </row>
    <row r="101" spans="2:7" ht="15" customHeight="1" x14ac:dyDescent="0.3">
      <c r="B101" s="628">
        <v>2</v>
      </c>
      <c r="C101" s="346">
        <f>'дети 5-ти лет Ф'!G31</f>
        <v>0</v>
      </c>
      <c r="D101" s="346">
        <f>'дети 5-ти лет К'!G31</f>
        <v>0</v>
      </c>
      <c r="E101" s="346">
        <f>'дети 5-ти лет П'!G31</f>
        <v>1</v>
      </c>
      <c r="F101" s="346">
        <f>'дети 5-ти лет Т'!G31</f>
        <v>1</v>
      </c>
      <c r="G101" s="346">
        <f>'дети 5-ти лет С'!G31</f>
        <v>1</v>
      </c>
    </row>
    <row r="102" spans="2:7" ht="15" customHeight="1" x14ac:dyDescent="0.3">
      <c r="B102" s="629"/>
      <c r="C102" s="346">
        <f>'дети 5-ти лет Ф'!H31</f>
        <v>1</v>
      </c>
      <c r="D102" s="346">
        <f>'дети 5-ти лет К'!H31</f>
        <v>1</v>
      </c>
      <c r="E102" s="346">
        <f>'дети 5-ти лет П'!H31</f>
        <v>0</v>
      </c>
      <c r="F102" s="346">
        <f>'дети 5-ти лет Т'!H31</f>
        <v>0</v>
      </c>
      <c r="G102" s="346">
        <f>'дети 5-ти лет С'!H31</f>
        <v>0</v>
      </c>
    </row>
    <row r="103" spans="2:7" ht="15" customHeight="1" x14ac:dyDescent="0.3">
      <c r="B103" s="630"/>
      <c r="C103" s="346">
        <f>'дети 5-ти лет Ф'!I31</f>
        <v>0</v>
      </c>
      <c r="D103" s="346">
        <f>'дети 5-ти лет К'!I31</f>
        <v>0</v>
      </c>
      <c r="E103" s="346">
        <f>'дети 5-ти лет П'!I31</f>
        <v>0</v>
      </c>
      <c r="F103" s="346">
        <f>'дети 5-ти лет Т'!I31</f>
        <v>0</v>
      </c>
      <c r="G103" s="346">
        <f>'дети 5-ти лет С'!I31</f>
        <v>0</v>
      </c>
    </row>
    <row r="104" spans="2:7" ht="15" customHeight="1" x14ac:dyDescent="0.3">
      <c r="B104" s="628">
        <v>3</v>
      </c>
      <c r="C104" s="346">
        <f>'дети 5-ти лет Ф'!J31</f>
        <v>0</v>
      </c>
      <c r="D104" s="346">
        <f>'дети 5-ти лет К'!J31</f>
        <v>1</v>
      </c>
      <c r="E104" s="346">
        <f>'дети 5-ти лет П'!J31</f>
        <v>1</v>
      </c>
      <c r="F104" s="346">
        <f>'дети 5-ти лет Т'!J31</f>
        <v>0</v>
      </c>
      <c r="G104" s="346">
        <f>'дети 5-ти лет С'!J31</f>
        <v>0</v>
      </c>
    </row>
    <row r="105" spans="2:7" ht="15" customHeight="1" x14ac:dyDescent="0.3">
      <c r="B105" s="629"/>
      <c r="C105" s="346">
        <f>'дети 5-ти лет Ф'!K31</f>
        <v>1</v>
      </c>
      <c r="D105" s="346">
        <f>'дети 5-ти лет К'!K31</f>
        <v>0</v>
      </c>
      <c r="E105" s="346">
        <f>'дети 5-ти лет П'!K31</f>
        <v>0</v>
      </c>
      <c r="F105" s="346">
        <f>'дети 5-ти лет Т'!K31</f>
        <v>1</v>
      </c>
      <c r="G105" s="346">
        <f>'дети 5-ти лет С'!K31</f>
        <v>1</v>
      </c>
    </row>
    <row r="106" spans="2:7" ht="15" customHeight="1" x14ac:dyDescent="0.3">
      <c r="B106" s="630"/>
      <c r="C106" s="346">
        <f>'дети 5-ти лет Ф'!L31</f>
        <v>0</v>
      </c>
      <c r="D106" s="346">
        <f>'дети 5-ти лет К'!L31</f>
        <v>0</v>
      </c>
      <c r="E106" s="346">
        <f>'дети 5-ти лет П'!L31</f>
        <v>0</v>
      </c>
      <c r="F106" s="346">
        <f>'дети 5-ти лет Т'!L31</f>
        <v>0</v>
      </c>
      <c r="G106" s="346">
        <f>'дети 5-ти лет С'!L31</f>
        <v>0</v>
      </c>
    </row>
    <row r="107" spans="2:7" ht="15" customHeight="1" x14ac:dyDescent="0.3">
      <c r="B107" s="628">
        <v>4</v>
      </c>
      <c r="C107" s="346">
        <f>'дети 5-ти лет Ф'!M31</f>
        <v>0</v>
      </c>
      <c r="D107" s="346">
        <f>'дети 5-ти лет К'!M31</f>
        <v>0</v>
      </c>
      <c r="E107" s="346">
        <f>'дети 5-ти лет П'!M31</f>
        <v>1</v>
      </c>
      <c r="F107" s="346">
        <f>'дети 5-ти лет Т'!M31</f>
        <v>1</v>
      </c>
      <c r="G107" s="346">
        <f>'дети 5-ти лет С'!M31</f>
        <v>0</v>
      </c>
    </row>
    <row r="108" spans="2:7" ht="15" customHeight="1" x14ac:dyDescent="0.3">
      <c r="B108" s="629"/>
      <c r="C108" s="346">
        <f>'дети 5-ти лет Ф'!N31</f>
        <v>1</v>
      </c>
      <c r="D108" s="346">
        <f>'дети 5-ти лет К'!N31</f>
        <v>1</v>
      </c>
      <c r="E108" s="346">
        <f>'дети 5-ти лет П'!N31</f>
        <v>0</v>
      </c>
      <c r="F108" s="346">
        <f>'дети 5-ти лет Т'!N31</f>
        <v>0</v>
      </c>
      <c r="G108" s="346">
        <f>'дети 5-ти лет С'!N31</f>
        <v>1</v>
      </c>
    </row>
    <row r="109" spans="2:7" ht="15" customHeight="1" x14ac:dyDescent="0.3">
      <c r="B109" s="630"/>
      <c r="C109" s="346">
        <f>'дети 5-ти лет Ф'!O31</f>
        <v>0</v>
      </c>
      <c r="D109" s="346">
        <f>'дети 5-ти лет К'!O31</f>
        <v>0</v>
      </c>
      <c r="E109" s="346">
        <f>'дети 5-ти лет П'!O31</f>
        <v>0</v>
      </c>
      <c r="F109" s="346">
        <f>'дети 5-ти лет Т'!O31</f>
        <v>0</v>
      </c>
      <c r="G109" s="346">
        <f>'дети 5-ти лет С'!O31</f>
        <v>0</v>
      </c>
    </row>
    <row r="110" spans="2:7" ht="15" customHeight="1" x14ac:dyDescent="0.3">
      <c r="B110" s="628">
        <v>5</v>
      </c>
      <c r="C110" s="346">
        <f>'дети 5-ти лет Ф'!P31</f>
        <v>0</v>
      </c>
      <c r="D110" s="346">
        <f>'дети 5-ти лет К'!P31</f>
        <v>0</v>
      </c>
      <c r="E110" s="346">
        <f>'дети 5-ти лет П'!P31</f>
        <v>0</v>
      </c>
      <c r="F110" s="346">
        <f>'дети 5-ти лет Т'!P31</f>
        <v>1</v>
      </c>
      <c r="G110" s="346">
        <f>'дети 5-ти лет С'!P31</f>
        <v>1</v>
      </c>
    </row>
    <row r="111" spans="2:7" ht="15" customHeight="1" x14ac:dyDescent="0.3">
      <c r="B111" s="629"/>
      <c r="C111" s="346">
        <f>'дети 5-ти лет Ф'!Q31</f>
        <v>1</v>
      </c>
      <c r="D111" s="346">
        <f>'дети 5-ти лет К'!Q31</f>
        <v>1</v>
      </c>
      <c r="E111" s="346">
        <f>'дети 5-ти лет П'!Q31</f>
        <v>1</v>
      </c>
      <c r="F111" s="346">
        <f>'дети 5-ти лет Т'!Q31</f>
        <v>0</v>
      </c>
      <c r="G111" s="346">
        <f>'дети 5-ти лет С'!Q31</f>
        <v>0</v>
      </c>
    </row>
    <row r="112" spans="2:7" ht="15" customHeight="1" x14ac:dyDescent="0.3">
      <c r="B112" s="630"/>
      <c r="C112" s="346">
        <f>'дети 5-ти лет Ф'!R31</f>
        <v>0</v>
      </c>
      <c r="D112" s="346">
        <f>'дети 5-ти лет К'!R31</f>
        <v>0</v>
      </c>
      <c r="E112" s="346">
        <f>'дети 5-ти лет П'!R31</f>
        <v>0</v>
      </c>
      <c r="F112" s="346">
        <f>'дети 5-ти лет Т'!R31</f>
        <v>0</v>
      </c>
      <c r="G112" s="346">
        <f>'дети 5-ти лет С'!R31</f>
        <v>0</v>
      </c>
    </row>
    <row r="113" spans="2:7" ht="15" customHeight="1" x14ac:dyDescent="0.3">
      <c r="B113" s="628">
        <v>6</v>
      </c>
      <c r="C113" s="346">
        <f>'дети 5-ти лет Ф'!S31</f>
        <v>1</v>
      </c>
      <c r="D113" s="346">
        <f>'дети 5-ти лет К'!S31</f>
        <v>1</v>
      </c>
      <c r="E113" s="346">
        <f>'дети 5-ти лет П'!S31</f>
        <v>1</v>
      </c>
      <c r="F113" s="346">
        <f>'дети 5-ти лет Т'!S31</f>
        <v>1</v>
      </c>
      <c r="G113" s="346">
        <f>'дети 5-ти лет С'!S31</f>
        <v>1</v>
      </c>
    </row>
    <row r="114" spans="2:7" ht="15" customHeight="1" x14ac:dyDescent="0.3">
      <c r="B114" s="629"/>
      <c r="C114" s="346">
        <f>'дети 5-ти лет Ф'!T31</f>
        <v>0</v>
      </c>
      <c r="D114" s="346">
        <f>'дети 5-ти лет К'!T31</f>
        <v>0</v>
      </c>
      <c r="E114" s="346">
        <f>'дети 5-ти лет П'!T31</f>
        <v>0</v>
      </c>
      <c r="F114" s="346">
        <f>'дети 5-ти лет Т'!T31</f>
        <v>0</v>
      </c>
      <c r="G114" s="346">
        <f>'дети 5-ти лет С'!T31</f>
        <v>0</v>
      </c>
    </row>
    <row r="115" spans="2:7" ht="15" customHeight="1" x14ac:dyDescent="0.3">
      <c r="B115" s="630"/>
      <c r="C115" s="346">
        <f>'дети 5-ти лет Ф'!U31</f>
        <v>0</v>
      </c>
      <c r="D115" s="346">
        <f>'дети 5-ти лет К'!U31</f>
        <v>0</v>
      </c>
      <c r="E115" s="346">
        <f>'дети 5-ти лет П'!U31</f>
        <v>0</v>
      </c>
      <c r="F115" s="346">
        <f>'дети 5-ти лет Т'!U31</f>
        <v>0</v>
      </c>
      <c r="G115" s="346">
        <f>'дети 5-ти лет С'!U31</f>
        <v>0</v>
      </c>
    </row>
    <row r="116" spans="2:7" ht="15" customHeight="1" x14ac:dyDescent="0.3">
      <c r="B116" s="628">
        <v>7</v>
      </c>
      <c r="C116" s="790"/>
      <c r="D116" s="346">
        <f>'дети 5-ти лет К'!V31</f>
        <v>0</v>
      </c>
      <c r="E116" s="790"/>
      <c r="F116" s="346">
        <f>'дети 5-ти лет Т'!V31</f>
        <v>0</v>
      </c>
      <c r="G116" s="790"/>
    </row>
    <row r="117" spans="2:7" ht="15" customHeight="1" x14ac:dyDescent="0.3">
      <c r="B117" s="629"/>
      <c r="C117" s="791"/>
      <c r="D117" s="346">
        <f>'дети 5-ти лет Т'!W31</f>
        <v>1</v>
      </c>
      <c r="E117" s="791"/>
      <c r="F117" s="346">
        <f>'дети 5-ти лет Т'!W31</f>
        <v>1</v>
      </c>
      <c r="G117" s="791"/>
    </row>
    <row r="118" spans="2:7" ht="15" customHeight="1" x14ac:dyDescent="0.3">
      <c r="B118" s="630"/>
      <c r="C118" s="791"/>
      <c r="D118" s="346">
        <f>'дети 5-ти лет К'!X31</f>
        <v>0</v>
      </c>
      <c r="E118" s="791"/>
      <c r="F118" s="346">
        <f>'дети 5-ти лет Т'!X31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К'!Y31</f>
        <v>1</v>
      </c>
      <c r="E119" s="791"/>
      <c r="F119" s="346">
        <f>'дети 5-ти лет Т'!Y31</f>
        <v>1</v>
      </c>
      <c r="G119" s="791"/>
    </row>
    <row r="120" spans="2:7" ht="15" customHeight="1" x14ac:dyDescent="0.3">
      <c r="B120" s="629"/>
      <c r="C120" s="791"/>
      <c r="D120" s="346">
        <f>'дети 5-ти лет К'!Z31</f>
        <v>0</v>
      </c>
      <c r="E120" s="791"/>
      <c r="F120" s="346">
        <f>'дети 5-ти лет Т'!Z31</f>
        <v>0</v>
      </c>
      <c r="G120" s="791"/>
    </row>
    <row r="121" spans="2:7" ht="15" customHeight="1" x14ac:dyDescent="0.3">
      <c r="B121" s="630"/>
      <c r="C121" s="791"/>
      <c r="D121" s="346">
        <f>'дети 5-ти лет К'!AA31</f>
        <v>0</v>
      </c>
      <c r="E121" s="791"/>
      <c r="F121" s="346">
        <f>'дети 5-ти лет Т'!AA31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К'!AB31</f>
        <v>0</v>
      </c>
      <c r="E122" s="791"/>
      <c r="F122" s="346">
        <f>'дети 5-ти лет Т'!AB31</f>
        <v>0</v>
      </c>
      <c r="G122" s="791"/>
    </row>
    <row r="123" spans="2:7" ht="15" customHeight="1" x14ac:dyDescent="0.3">
      <c r="B123" s="629"/>
      <c r="C123" s="791"/>
      <c r="D123" s="346">
        <f>'дети 5-ти лет К'!AC31</f>
        <v>1</v>
      </c>
      <c r="E123" s="791"/>
      <c r="F123" s="346">
        <f>'дети 5-ти лет Т'!AC31</f>
        <v>1</v>
      </c>
      <c r="G123" s="791"/>
    </row>
    <row r="124" spans="2:7" ht="15" customHeight="1" x14ac:dyDescent="0.3">
      <c r="B124" s="630"/>
      <c r="C124" s="791"/>
      <c r="D124" s="346">
        <f>'дети 5-ти лет К'!AD31</f>
        <v>0</v>
      </c>
      <c r="E124" s="791"/>
      <c r="F124" s="346">
        <f>'дети 5-ти лет Т'!AD31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К'!AE31</f>
        <v>0</v>
      </c>
      <c r="E125" s="791"/>
      <c r="F125" s="346">
        <f>'дети 5-ти лет Т'!AE31</f>
        <v>0</v>
      </c>
      <c r="G125" s="791"/>
    </row>
    <row r="126" spans="2:7" ht="15" customHeight="1" x14ac:dyDescent="0.3">
      <c r="B126" s="635"/>
      <c r="C126" s="791"/>
      <c r="D126" s="346">
        <f>'дети 5-ти лет К'!AF31</f>
        <v>0</v>
      </c>
      <c r="E126" s="791"/>
      <c r="F126" s="346">
        <f>'дети 5-ти лет Т'!AF31</f>
        <v>1</v>
      </c>
      <c r="G126" s="791"/>
    </row>
    <row r="127" spans="2:7" ht="15" customHeight="1" x14ac:dyDescent="0.3">
      <c r="B127" s="635"/>
      <c r="C127" s="791"/>
      <c r="D127" s="346">
        <f>'дети 5-ти лет К'!AG31</f>
        <v>1</v>
      </c>
      <c r="E127" s="791"/>
      <c r="F127" s="346">
        <f>'дети 5-ти лет Т'!AG31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К'!AH31</f>
        <v>0</v>
      </c>
      <c r="E128" s="791"/>
      <c r="F128" s="346">
        <f>'дети 5-ти лет Т'!AH31</f>
        <v>1</v>
      </c>
      <c r="G128" s="791"/>
    </row>
    <row r="129" spans="2:7" ht="15" customHeight="1" x14ac:dyDescent="0.3">
      <c r="B129" s="635"/>
      <c r="C129" s="791"/>
      <c r="D129" s="346">
        <f>'дети 5-ти лет К'!AI31</f>
        <v>1</v>
      </c>
      <c r="E129" s="791"/>
      <c r="F129" s="346">
        <f>'дети 5-ти лет Т'!AI31</f>
        <v>0</v>
      </c>
      <c r="G129" s="791"/>
    </row>
    <row r="130" spans="2:7" x14ac:dyDescent="0.3">
      <c r="B130" s="635"/>
      <c r="C130" s="791"/>
      <c r="D130" s="346">
        <f>'дети 5-ти лет К'!AJ31</f>
        <v>0</v>
      </c>
      <c r="E130" s="791"/>
      <c r="F130" s="346">
        <f>'дети 5-ти лет Т'!AJ31</f>
        <v>0</v>
      </c>
      <c r="G130" s="791"/>
    </row>
    <row r="131" spans="2:7" x14ac:dyDescent="0.3">
      <c r="B131" s="635">
        <v>12</v>
      </c>
      <c r="C131" s="791"/>
      <c r="D131" s="346">
        <f>'дети 5-ти лет К'!AK31</f>
        <v>1</v>
      </c>
      <c r="E131" s="791"/>
      <c r="F131" s="346">
        <f>'дети 5-ти лет Т'!AK31</f>
        <v>1</v>
      </c>
      <c r="G131" s="791"/>
    </row>
    <row r="132" spans="2:7" x14ac:dyDescent="0.3">
      <c r="B132" s="635"/>
      <c r="C132" s="791"/>
      <c r="D132" s="346">
        <f>'дети 5-ти лет К'!AL31</f>
        <v>0</v>
      </c>
      <c r="E132" s="791"/>
      <c r="F132" s="346">
        <f>'дети 5-ти лет Т'!AL31</f>
        <v>0</v>
      </c>
      <c r="G132" s="791"/>
    </row>
    <row r="133" spans="2:7" x14ac:dyDescent="0.3">
      <c r="B133" s="635"/>
      <c r="C133" s="791"/>
      <c r="D133" s="346">
        <f>'дети 5-ти лет К'!AM31</f>
        <v>0</v>
      </c>
      <c r="E133" s="791"/>
      <c r="F133" s="346">
        <f>'дети 5-ти лет Т'!AM31</f>
        <v>0</v>
      </c>
      <c r="G133" s="791"/>
    </row>
    <row r="134" spans="2:7" x14ac:dyDescent="0.3">
      <c r="B134" s="635">
        <v>13</v>
      </c>
      <c r="C134" s="791"/>
      <c r="D134" s="346">
        <f>'дети 5-ти лет К'!AN31</f>
        <v>0</v>
      </c>
      <c r="E134" s="791"/>
      <c r="F134" s="346">
        <f>'дети 5-ти лет Т'!AN31</f>
        <v>1</v>
      </c>
      <c r="G134" s="791"/>
    </row>
    <row r="135" spans="2:7" x14ac:dyDescent="0.3">
      <c r="B135" s="635"/>
      <c r="C135" s="791"/>
      <c r="D135" s="346">
        <f>'дети 5-ти лет К'!AO31</f>
        <v>1</v>
      </c>
      <c r="E135" s="791"/>
      <c r="F135" s="346">
        <f>'дети 5-ти лет Т'!AO31</f>
        <v>0</v>
      </c>
      <c r="G135" s="791"/>
    </row>
    <row r="136" spans="2:7" x14ac:dyDescent="0.3">
      <c r="B136" s="635"/>
      <c r="C136" s="791"/>
      <c r="D136" s="346">
        <f>'дети 5-ти лет К'!AP31</f>
        <v>0</v>
      </c>
      <c r="E136" s="791"/>
      <c r="F136" s="346">
        <f>'дети 5-ти лет Т'!AP31</f>
        <v>0</v>
      </c>
      <c r="G136" s="791"/>
    </row>
    <row r="137" spans="2:7" x14ac:dyDescent="0.3">
      <c r="B137" s="635">
        <v>14</v>
      </c>
      <c r="C137" s="791"/>
      <c r="D137" s="346">
        <f>'дети 5-ти лет К'!AQ31</f>
        <v>1</v>
      </c>
      <c r="E137" s="791"/>
      <c r="F137" s="346">
        <f>'дети 5-ти лет Т'!AQ31</f>
        <v>0</v>
      </c>
      <c r="G137" s="791"/>
    </row>
    <row r="138" spans="2:7" x14ac:dyDescent="0.3">
      <c r="B138" s="635"/>
      <c r="C138" s="791"/>
      <c r="D138" s="346">
        <f>'дети 5-ти лет К'!AR31</f>
        <v>0</v>
      </c>
      <c r="E138" s="791"/>
      <c r="F138" s="346">
        <f>'дети 5-ти лет Т'!AR31</f>
        <v>1</v>
      </c>
      <c r="G138" s="791"/>
    </row>
    <row r="139" spans="2:7" x14ac:dyDescent="0.3">
      <c r="B139" s="635"/>
      <c r="C139" s="791"/>
      <c r="D139" s="346">
        <f>'дети 5-ти лет К'!AS31</f>
        <v>0</v>
      </c>
      <c r="E139" s="791"/>
      <c r="F139" s="346">
        <f>'дети 5-ти лет Т'!AS31</f>
        <v>0</v>
      </c>
      <c r="G139" s="791"/>
    </row>
    <row r="140" spans="2:7" x14ac:dyDescent="0.3">
      <c r="B140" s="635">
        <v>15</v>
      </c>
      <c r="C140" s="791"/>
      <c r="D140" s="346">
        <f>'дети 5-ти лет К'!AT31</f>
        <v>0</v>
      </c>
      <c r="E140" s="791"/>
      <c r="F140" s="346">
        <f>'дети 5-ти лет Т'!AT31</f>
        <v>1</v>
      </c>
      <c r="G140" s="791"/>
    </row>
    <row r="141" spans="2:7" x14ac:dyDescent="0.3">
      <c r="B141" s="635"/>
      <c r="C141" s="791"/>
      <c r="D141" s="346">
        <f>'дети 5-ти лет К'!AU31</f>
        <v>1</v>
      </c>
      <c r="E141" s="791"/>
      <c r="F141" s="346">
        <f>'дети 5-ти лет Т'!AU31</f>
        <v>0</v>
      </c>
      <c r="G141" s="791"/>
    </row>
    <row r="142" spans="2:7" x14ac:dyDescent="0.3">
      <c r="B142" s="635"/>
      <c r="C142" s="791"/>
      <c r="D142" s="346">
        <f>'дети 5-ти лет К'!AV31</f>
        <v>0</v>
      </c>
      <c r="E142" s="791"/>
      <c r="F142" s="346">
        <f>'дети 5-ти лет Т'!AV31</f>
        <v>0</v>
      </c>
      <c r="G142" s="791"/>
    </row>
    <row r="143" spans="2:7" x14ac:dyDescent="0.3">
      <c r="B143" s="635">
        <v>16</v>
      </c>
      <c r="C143" s="791"/>
      <c r="D143" s="346">
        <f>'дети 5-ти лет К'!AW31</f>
        <v>0</v>
      </c>
      <c r="E143" s="791"/>
      <c r="F143" s="346">
        <f>'дети 5-ти лет Т'!AW31</f>
        <v>0</v>
      </c>
      <c r="G143" s="791"/>
    </row>
    <row r="144" spans="2:7" x14ac:dyDescent="0.3">
      <c r="B144" s="635"/>
      <c r="C144" s="791"/>
      <c r="D144" s="346">
        <f>'дети 5-ти лет К'!AX31</f>
        <v>1</v>
      </c>
      <c r="E144" s="791"/>
      <c r="F144" s="346">
        <f>'дети 5-ти лет Т'!AX31</f>
        <v>1</v>
      </c>
      <c r="G144" s="791"/>
    </row>
    <row r="145" spans="2:7" x14ac:dyDescent="0.3">
      <c r="B145" s="635"/>
      <c r="C145" s="791"/>
      <c r="D145" s="346">
        <f>'дети 5-ти лет К'!AY31</f>
        <v>0</v>
      </c>
      <c r="E145" s="791"/>
      <c r="F145" s="346">
        <f>'дети 5-ти лет Т'!AY31</f>
        <v>0</v>
      </c>
      <c r="G145" s="791"/>
    </row>
    <row r="146" spans="2:7" x14ac:dyDescent="0.3">
      <c r="B146" s="635">
        <v>17</v>
      </c>
      <c r="C146" s="791"/>
      <c r="D146" s="346">
        <f>'дети 5-ти лет К'!AZ31</f>
        <v>0</v>
      </c>
      <c r="E146" s="791"/>
      <c r="F146" s="346">
        <f>'дети 5-ти лет Т'!AZ31</f>
        <v>1</v>
      </c>
      <c r="G146" s="791"/>
    </row>
    <row r="147" spans="2:7" x14ac:dyDescent="0.3">
      <c r="B147" s="635"/>
      <c r="C147" s="791"/>
      <c r="D147" s="346">
        <f>'дети 5-ти лет К'!BA31</f>
        <v>1</v>
      </c>
      <c r="E147" s="791"/>
      <c r="F147" s="346">
        <f>'дети 5-ти лет Т'!BA31</f>
        <v>0</v>
      </c>
      <c r="G147" s="791"/>
    </row>
    <row r="148" spans="2:7" x14ac:dyDescent="0.3">
      <c r="B148" s="635"/>
      <c r="C148" s="791"/>
      <c r="D148" s="346">
        <f>'дети 5-ти лет К'!BB31</f>
        <v>0</v>
      </c>
      <c r="E148" s="791"/>
      <c r="F148" s="346">
        <f>'дети 5-ти лет Т'!BB31</f>
        <v>0</v>
      </c>
      <c r="G148" s="791"/>
    </row>
    <row r="149" spans="2:7" x14ac:dyDescent="0.3">
      <c r="B149" s="635">
        <v>18</v>
      </c>
      <c r="C149" s="791"/>
      <c r="D149" s="346">
        <f>'дети 5-ти лет К'!BC31</f>
        <v>1</v>
      </c>
      <c r="E149" s="791"/>
      <c r="F149" s="346">
        <f>'дети 5-ти лет Т'!BC31</f>
        <v>0</v>
      </c>
      <c r="G149" s="791"/>
    </row>
    <row r="150" spans="2:7" x14ac:dyDescent="0.3">
      <c r="B150" s="635"/>
      <c r="C150" s="791"/>
      <c r="D150" s="346">
        <f>'дети 5-ти лет К'!BD31</f>
        <v>0</v>
      </c>
      <c r="E150" s="791"/>
      <c r="F150" s="346">
        <f>'дети 5-ти лет Т'!BD31</f>
        <v>1</v>
      </c>
      <c r="G150" s="791"/>
    </row>
    <row r="151" spans="2:7" x14ac:dyDescent="0.3">
      <c r="B151" s="635"/>
      <c r="C151" s="791"/>
      <c r="D151" s="346">
        <f>'дети 5-ти лет К'!BE31</f>
        <v>0</v>
      </c>
      <c r="E151" s="791"/>
      <c r="F151" s="346">
        <f>'дети 5-ти лет Т'!BE31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Т'!BF31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Т'!BG31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Т'!BH31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Т'!BI31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Т'!BJ31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Т'!BK31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Т'!BL31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Т'!BM31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Т'!BN31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Т'!BO31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Т'!BP31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Т'!BQ31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Т'!BR31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Т'!BS31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Т'!BT31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Т'!BU31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Т'!BV31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Т'!BW31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Т'!BX31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Т'!BY31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Т'!BZ31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Т'!CA31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Т'!CB31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Т'!CC31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Т'!CD31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Т'!CE31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Т'!CF31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Т'!CG31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Т'!CH31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Т'!CI31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Т'!CJ31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Т'!CK31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Т'!CL31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Т'!CM31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Т'!CN31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Т'!CO31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7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Ф'!D77</f>
        <v>0</v>
      </c>
      <c r="D191" s="347">
        <f>'дети 5-ти лет К'!D77</f>
        <v>0</v>
      </c>
      <c r="E191" s="347">
        <f>'дети 5-ти лет П'!D77</f>
        <v>1</v>
      </c>
      <c r="F191" s="347">
        <f>'дети 5-ти лет Т'!D77</f>
        <v>1</v>
      </c>
      <c r="G191" s="347">
        <f>'дети 5-ти лет С'!D77</f>
        <v>1</v>
      </c>
    </row>
    <row r="192" spans="2:7" ht="15" customHeight="1" x14ac:dyDescent="0.3">
      <c r="B192" s="629"/>
      <c r="C192" s="347">
        <f>'дети 5-ти лет Ф'!E77</f>
        <v>1</v>
      </c>
      <c r="D192" s="347">
        <f>'дети 5-ти лет К'!E77</f>
        <v>1</v>
      </c>
      <c r="E192" s="347">
        <f>'дети 5-ти лет П'!E77</f>
        <v>0</v>
      </c>
      <c r="F192" s="347">
        <f>'дети 5-ти лет Т'!E77</f>
        <v>0</v>
      </c>
      <c r="G192" s="347">
        <f>'дети 5-ти лет С'!E77</f>
        <v>0</v>
      </c>
    </row>
    <row r="193" spans="2:100" ht="15" customHeight="1" x14ac:dyDescent="0.3">
      <c r="B193" s="630"/>
      <c r="C193" s="347">
        <f>'дети 5-ти лет Ф'!F77</f>
        <v>0</v>
      </c>
      <c r="D193" s="347">
        <f>'дети 5-ти лет К'!F77</f>
        <v>0</v>
      </c>
      <c r="E193" s="347">
        <f>'дети 5-ти лет П'!F77</f>
        <v>0</v>
      </c>
      <c r="F193" s="347">
        <f>'дети 5-ти лет Т'!F77</f>
        <v>0</v>
      </c>
      <c r="G193" s="347">
        <f>'дети 5-ти лет С'!F77</f>
        <v>0</v>
      </c>
    </row>
    <row r="194" spans="2:100" ht="15" customHeight="1" x14ac:dyDescent="0.3">
      <c r="B194" s="628">
        <v>2</v>
      </c>
      <c r="C194" s="347">
        <f>'дети 5-ти лет Ф'!G77</f>
        <v>1</v>
      </c>
      <c r="D194" s="347">
        <f>'дети 5-ти лет К'!G77</f>
        <v>0</v>
      </c>
      <c r="E194" s="347">
        <f>'дети 5-ти лет П'!G77</f>
        <v>1</v>
      </c>
      <c r="F194" s="347">
        <f>'дети 5-ти лет Т'!G77</f>
        <v>1</v>
      </c>
      <c r="G194" s="347">
        <f>'дети 5-ти лет С'!G77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Ф'!H77</f>
        <v>0</v>
      </c>
      <c r="D195" s="347">
        <f>'дети 5-ти лет К'!H77</f>
        <v>1</v>
      </c>
      <c r="E195" s="347">
        <f>'дети 5-ти лет П'!H77</f>
        <v>0</v>
      </c>
      <c r="F195" s="347">
        <f>'дети 5-ти лет Т'!H77</f>
        <v>0</v>
      </c>
      <c r="G195" s="347">
        <f>'дети 5-ти лет С'!H77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Ф'!I77</f>
        <v>0</v>
      </c>
      <c r="D196" s="347">
        <f>'дети 5-ти лет К'!I77</f>
        <v>0</v>
      </c>
      <c r="E196" s="347">
        <f>'дети 5-ти лет П'!I77</f>
        <v>0</v>
      </c>
      <c r="F196" s="347">
        <f>'дети 5-ти лет Т'!I77</f>
        <v>0</v>
      </c>
      <c r="G196" s="347">
        <f>'дети 5-ти лет С'!I77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Ф'!J77</f>
        <v>1</v>
      </c>
      <c r="D197" s="347">
        <f>'дети 5-ти лет К'!J77</f>
        <v>0</v>
      </c>
      <c r="E197" s="347">
        <f>'дети 5-ти лет П'!J77</f>
        <v>1</v>
      </c>
      <c r="F197" s="347">
        <f>'дети 5-ти лет Т'!J77</f>
        <v>0</v>
      </c>
      <c r="G197" s="347">
        <f>'дети 5-ти лет С'!J77</f>
        <v>1</v>
      </c>
    </row>
    <row r="198" spans="2:100" ht="15" customHeight="1" x14ac:dyDescent="0.3">
      <c r="B198" s="629"/>
      <c r="C198" s="347">
        <f>'дети 5-ти лет Ф'!K77</f>
        <v>0</v>
      </c>
      <c r="D198" s="347">
        <f>'дети 5-ти лет К'!K77</f>
        <v>1</v>
      </c>
      <c r="E198" s="347">
        <f>'дети 5-ти лет П'!K77</f>
        <v>0</v>
      </c>
      <c r="F198" s="347">
        <f>'дети 5-ти лет Т'!K77</f>
        <v>1</v>
      </c>
      <c r="G198" s="347">
        <f>'дети 5-ти лет С'!K77</f>
        <v>0</v>
      </c>
    </row>
    <row r="199" spans="2:100" ht="15" customHeight="1" x14ac:dyDescent="0.3">
      <c r="B199" s="630"/>
      <c r="C199" s="347">
        <f>'дети 5-ти лет Ф'!L77</f>
        <v>0</v>
      </c>
      <c r="D199" s="347">
        <f>'дети 5-ти лет К'!L77</f>
        <v>0</v>
      </c>
      <c r="E199" s="347">
        <f>'дети 5-ти лет П'!L77</f>
        <v>0</v>
      </c>
      <c r="F199" s="347">
        <f>'дети 5-ти лет Т'!L77</f>
        <v>0</v>
      </c>
      <c r="G199" s="347">
        <f>'дети 5-ти лет С'!L77</f>
        <v>0</v>
      </c>
    </row>
    <row r="200" spans="2:100" ht="15" customHeight="1" x14ac:dyDescent="0.3">
      <c r="B200" s="628">
        <v>4</v>
      </c>
      <c r="C200" s="347">
        <f>'дети 5-ти лет Ф'!M77</f>
        <v>1</v>
      </c>
      <c r="D200" s="347">
        <f>'дети 5-ти лет К'!M77</f>
        <v>0</v>
      </c>
      <c r="E200" s="347">
        <f>'дети 5-ти лет П'!M77</f>
        <v>1</v>
      </c>
      <c r="F200" s="347">
        <f>'дети 5-ти лет Т'!M77</f>
        <v>1</v>
      </c>
      <c r="G200" s="347">
        <f>'дети 5-ти лет С'!M77</f>
        <v>1</v>
      </c>
    </row>
    <row r="201" spans="2:100" ht="15" customHeight="1" x14ac:dyDescent="0.3">
      <c r="B201" s="629"/>
      <c r="C201" s="347">
        <f>'дети 5-ти лет Ф'!N77</f>
        <v>0</v>
      </c>
      <c r="D201" s="347">
        <f>'дети 5-ти лет К'!N77</f>
        <v>1</v>
      </c>
      <c r="E201" s="347">
        <f>'дети 5-ти лет П'!N77</f>
        <v>0</v>
      </c>
      <c r="F201" s="347">
        <f>'дети 5-ти лет Т'!N77</f>
        <v>0</v>
      </c>
      <c r="G201" s="347">
        <f>'дети 5-ти лет С'!N77</f>
        <v>0</v>
      </c>
    </row>
    <row r="202" spans="2:100" ht="15" customHeight="1" x14ac:dyDescent="0.3">
      <c r="B202" s="630"/>
      <c r="C202" s="347">
        <f>'дети 5-ти лет Ф'!O77</f>
        <v>0</v>
      </c>
      <c r="D202" s="347">
        <f>'дети 5-ти лет К'!O77</f>
        <v>0</v>
      </c>
      <c r="E202" s="347">
        <f>'дети 5-ти лет П'!O77</f>
        <v>0</v>
      </c>
      <c r="F202" s="347">
        <f>'дети 5-ти лет Т'!O77</f>
        <v>0</v>
      </c>
      <c r="G202" s="347">
        <f>'дети 5-ти лет С'!O77</f>
        <v>0</v>
      </c>
    </row>
    <row r="203" spans="2:100" ht="15" customHeight="1" x14ac:dyDescent="0.3">
      <c r="B203" s="628">
        <v>5</v>
      </c>
      <c r="C203" s="347">
        <f>'дети 5-ти лет Ф'!P77</f>
        <v>1</v>
      </c>
      <c r="D203" s="347">
        <f>'дети 5-ти лет К'!P77</f>
        <v>0</v>
      </c>
      <c r="E203" s="347">
        <f>'дети 5-ти лет П'!P77</f>
        <v>0</v>
      </c>
      <c r="F203" s="347">
        <f>'дети 5-ти лет Т'!P77</f>
        <v>1</v>
      </c>
      <c r="G203" s="347">
        <f>'дети 5-ти лет С'!P77</f>
        <v>1</v>
      </c>
    </row>
    <row r="204" spans="2:100" ht="15" customHeight="1" x14ac:dyDescent="0.3">
      <c r="B204" s="629"/>
      <c r="C204" s="347">
        <f>'дети 5-ти лет Ф'!Q77</f>
        <v>0</v>
      </c>
      <c r="D204" s="347">
        <f>'дети 5-ти лет К'!Q77</f>
        <v>1</v>
      </c>
      <c r="E204" s="347">
        <f>'дети 5-ти лет П'!Q77</f>
        <v>1</v>
      </c>
      <c r="F204" s="347">
        <f>'дети 5-ти лет Т'!Q77</f>
        <v>0</v>
      </c>
      <c r="G204" s="347">
        <f>'дети 5-ти лет С'!Q77</f>
        <v>0</v>
      </c>
    </row>
    <row r="205" spans="2:100" ht="15" customHeight="1" x14ac:dyDescent="0.3">
      <c r="B205" s="630"/>
      <c r="C205" s="347">
        <f>'дети 5-ти лет Ф'!R77</f>
        <v>0</v>
      </c>
      <c r="D205" s="347">
        <f>'дети 5-ти лет К'!R77</f>
        <v>0</v>
      </c>
      <c r="E205" s="347">
        <f>'дети 5-ти лет П'!R77</f>
        <v>0</v>
      </c>
      <c r="F205" s="347">
        <f>'дети 5-ти лет Т'!R77</f>
        <v>0</v>
      </c>
      <c r="G205" s="347">
        <f>'дети 5-ти лет С'!R77</f>
        <v>0</v>
      </c>
    </row>
    <row r="206" spans="2:100" ht="15" customHeight="1" x14ac:dyDescent="0.3">
      <c r="B206" s="628">
        <v>6</v>
      </c>
      <c r="C206" s="347">
        <f>'дети 5-ти лет Ф'!S77</f>
        <v>1</v>
      </c>
      <c r="D206" s="347">
        <f>'дети 5-ти лет К'!S77</f>
        <v>0</v>
      </c>
      <c r="E206" s="347">
        <f>'дети 5-ти лет П'!S77</f>
        <v>1</v>
      </c>
      <c r="F206" s="347">
        <f>'дети 5-ти лет Т'!S77</f>
        <v>1</v>
      </c>
      <c r="G206" s="347">
        <f>'дети 5-ти лет С'!S77</f>
        <v>0</v>
      </c>
    </row>
    <row r="207" spans="2:100" ht="15" customHeight="1" x14ac:dyDescent="0.3">
      <c r="B207" s="629"/>
      <c r="C207" s="347">
        <f>'дети 5-ти лет Ф'!T77</f>
        <v>0</v>
      </c>
      <c r="D207" s="347">
        <f>'дети 5-ти лет К'!T77</f>
        <v>1</v>
      </c>
      <c r="E207" s="347">
        <f>'дети 5-ти лет П'!T77</f>
        <v>0</v>
      </c>
      <c r="F207" s="347">
        <f>'дети 5-ти лет Т'!T77</f>
        <v>0</v>
      </c>
      <c r="G207" s="347">
        <f>'дети 5-ти лет С'!T77</f>
        <v>1</v>
      </c>
    </row>
    <row r="208" spans="2:100" ht="15" customHeight="1" x14ac:dyDescent="0.3">
      <c r="B208" s="630"/>
      <c r="C208" s="347">
        <f>'дети 5-ти лет Ф'!U77</f>
        <v>0</v>
      </c>
      <c r="D208" s="347">
        <f>'дети 5-ти лет К'!U77</f>
        <v>0</v>
      </c>
      <c r="E208" s="347">
        <f>'дети 5-ти лет П'!U77</f>
        <v>0</v>
      </c>
      <c r="F208" s="347">
        <f>'дети 5-ти лет Т'!U77</f>
        <v>0</v>
      </c>
      <c r="G208" s="347">
        <f>'дети 5-ти лет С'!U77</f>
        <v>0</v>
      </c>
    </row>
    <row r="209" spans="2:7" ht="15" customHeight="1" x14ac:dyDescent="0.3">
      <c r="B209" s="628">
        <v>7</v>
      </c>
      <c r="C209" s="347">
        <f>'дети 5-ти лет Ф'!V77</f>
        <v>1</v>
      </c>
      <c r="D209" s="347">
        <f>'дети 5-ти лет К'!V77</f>
        <v>0</v>
      </c>
      <c r="E209" s="347">
        <f>'дети 5-ти лет П'!V77</f>
        <v>1</v>
      </c>
      <c r="F209" s="347">
        <f>'дети 5-ти лет Т'!V77</f>
        <v>1</v>
      </c>
      <c r="G209" s="347">
        <f>'дети 5-ти лет С'!V77</f>
        <v>1</v>
      </c>
    </row>
    <row r="210" spans="2:7" ht="15" customHeight="1" x14ac:dyDescent="0.3">
      <c r="B210" s="629"/>
      <c r="C210" s="347">
        <f>'дети 5-ти лет Ф'!W77</f>
        <v>0</v>
      </c>
      <c r="D210" s="347">
        <f>'дети 5-ти лет Т'!W77</f>
        <v>0</v>
      </c>
      <c r="E210" s="347">
        <f>'дети 5-ти лет П'!W77</f>
        <v>0</v>
      </c>
      <c r="F210" s="347">
        <f>'дети 5-ти лет Т'!W77</f>
        <v>0</v>
      </c>
      <c r="G210" s="347">
        <f>'дети 5-ти лет С'!W77</f>
        <v>0</v>
      </c>
    </row>
    <row r="211" spans="2:7" ht="15" customHeight="1" x14ac:dyDescent="0.3">
      <c r="B211" s="630"/>
      <c r="C211" s="347">
        <f>'дети 5-ти лет Ф'!X77</f>
        <v>0</v>
      </c>
      <c r="D211" s="347">
        <f>'дети 5-ти лет К'!X77</f>
        <v>0</v>
      </c>
      <c r="E211" s="347">
        <f>'дети 5-ти лет П'!X77</f>
        <v>0</v>
      </c>
      <c r="F211" s="347">
        <f>'дети 5-ти лет Т'!X77</f>
        <v>0</v>
      </c>
      <c r="G211" s="347">
        <f>'дети 5-ти лет С'!X77</f>
        <v>0</v>
      </c>
    </row>
    <row r="212" spans="2:7" ht="15" customHeight="1" x14ac:dyDescent="0.3">
      <c r="B212" s="628">
        <v>8</v>
      </c>
      <c r="C212" s="309"/>
      <c r="D212" s="347">
        <f>'дети 5-ти лет К'!Y77</f>
        <v>0</v>
      </c>
      <c r="E212" s="793"/>
      <c r="F212" s="347">
        <f>'дети 5-ти лет Т'!Y77</f>
        <v>1</v>
      </c>
      <c r="G212" s="793"/>
    </row>
    <row r="213" spans="2:7" ht="15" customHeight="1" x14ac:dyDescent="0.3">
      <c r="B213" s="629"/>
      <c r="C213" s="310"/>
      <c r="D213" s="347">
        <f>'дети 5-ти лет К'!Z77</f>
        <v>1</v>
      </c>
      <c r="E213" s="794"/>
      <c r="F213" s="347">
        <f>'дети 5-ти лет Т'!Z77</f>
        <v>0</v>
      </c>
      <c r="G213" s="794"/>
    </row>
    <row r="214" spans="2:7" ht="15" customHeight="1" x14ac:dyDescent="0.3">
      <c r="B214" s="630"/>
      <c r="C214" s="310"/>
      <c r="D214" s="347">
        <f>'дети 5-ти лет К'!AA77</f>
        <v>0</v>
      </c>
      <c r="E214" s="794"/>
      <c r="F214" s="347">
        <f>'дети 5-ти лет Т'!AA77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К'!AB77</f>
        <v>1</v>
      </c>
      <c r="E215" s="794"/>
      <c r="F215" s="347">
        <f>'дети 5-ти лет Т'!AB77</f>
        <v>1</v>
      </c>
      <c r="G215" s="794"/>
    </row>
    <row r="216" spans="2:7" ht="15" customHeight="1" x14ac:dyDescent="0.3">
      <c r="B216" s="629"/>
      <c r="C216" s="310"/>
      <c r="D216" s="347">
        <f>'дети 5-ти лет К'!AC77</f>
        <v>0</v>
      </c>
      <c r="E216" s="794"/>
      <c r="F216" s="347">
        <f>'дети 5-ти лет Т'!AC77</f>
        <v>0</v>
      </c>
      <c r="G216" s="794"/>
    </row>
    <row r="217" spans="2:7" ht="15" customHeight="1" x14ac:dyDescent="0.3">
      <c r="B217" s="630"/>
      <c r="C217" s="310"/>
      <c r="D217" s="347">
        <f>'дети 5-ти лет К'!AD77</f>
        <v>0</v>
      </c>
      <c r="E217" s="794"/>
      <c r="F217" s="347">
        <f>'дети 5-ти лет Т'!AD77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К'!AE77</f>
        <v>0</v>
      </c>
      <c r="E218" s="794"/>
      <c r="F218" s="347">
        <f>'дети 5-ти лет Т'!AE77</f>
        <v>1</v>
      </c>
      <c r="G218" s="794"/>
    </row>
    <row r="219" spans="2:7" ht="15" customHeight="1" x14ac:dyDescent="0.3">
      <c r="B219" s="635"/>
      <c r="C219" s="310"/>
      <c r="D219" s="347">
        <f>'дети 5-ти лет К'!AF77</f>
        <v>1</v>
      </c>
      <c r="E219" s="794"/>
      <c r="F219" s="347">
        <f>'дети 5-ти лет Т'!AF77</f>
        <v>0</v>
      </c>
      <c r="G219" s="794"/>
    </row>
    <row r="220" spans="2:7" ht="15" customHeight="1" x14ac:dyDescent="0.3">
      <c r="B220" s="635"/>
      <c r="C220" s="310"/>
      <c r="D220" s="347">
        <f>'дети 5-ти лет К'!AG77</f>
        <v>0</v>
      </c>
      <c r="E220" s="794"/>
      <c r="F220" s="347">
        <f>'дети 5-ти лет Т'!AG77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К'!AH77</f>
        <v>0</v>
      </c>
      <c r="E221" s="794"/>
      <c r="F221" s="347">
        <f>'дети 5-ти лет Т'!AH77</f>
        <v>0</v>
      </c>
      <c r="G221" s="794"/>
    </row>
    <row r="222" spans="2:7" ht="15" customHeight="1" x14ac:dyDescent="0.3">
      <c r="B222" s="635"/>
      <c r="C222" s="310"/>
      <c r="D222" s="347">
        <f>'дети 5-ти лет К'!AI77</f>
        <v>1</v>
      </c>
      <c r="E222" s="794"/>
      <c r="F222" s="347">
        <f>'дети 5-ти лет Т'!AI77</f>
        <v>1</v>
      </c>
      <c r="G222" s="794"/>
    </row>
    <row r="223" spans="2:7" ht="15" customHeight="1" x14ac:dyDescent="0.3">
      <c r="B223" s="635"/>
      <c r="C223" s="310"/>
      <c r="D223" s="347">
        <f>'дети 5-ти лет К'!AJ77</f>
        <v>0</v>
      </c>
      <c r="E223" s="794"/>
      <c r="F223" s="347">
        <f>'дети 5-ти лет Т'!AJ77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К'!AK77</f>
        <v>0</v>
      </c>
      <c r="E224" s="794"/>
      <c r="F224" s="347">
        <f>'дети 5-ти лет Т'!AK77</f>
        <v>1</v>
      </c>
      <c r="G224" s="794"/>
    </row>
    <row r="225" spans="2:7" ht="15" customHeight="1" x14ac:dyDescent="0.3">
      <c r="B225" s="635"/>
      <c r="C225" s="310"/>
      <c r="D225" s="347">
        <f>'дети 5-ти лет К'!AL77</f>
        <v>1</v>
      </c>
      <c r="E225" s="794"/>
      <c r="F225" s="347">
        <f>'дети 5-ти лет Т'!AL77</f>
        <v>0</v>
      </c>
      <c r="G225" s="794"/>
    </row>
    <row r="226" spans="2:7" ht="15" customHeight="1" x14ac:dyDescent="0.3">
      <c r="B226" s="635"/>
      <c r="C226" s="310"/>
      <c r="D226" s="347">
        <f>'дети 5-ти лет К'!AM77</f>
        <v>0</v>
      </c>
      <c r="E226" s="794"/>
      <c r="F226" s="347">
        <f>'дети 5-ти лет Т'!AM77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К'!AN77</f>
        <v>1</v>
      </c>
      <c r="E227" s="794"/>
      <c r="F227" s="347">
        <f>'дети 5-ти лет Т'!AN77</f>
        <v>1</v>
      </c>
      <c r="G227" s="794"/>
    </row>
    <row r="228" spans="2:7" ht="15" customHeight="1" x14ac:dyDescent="0.3">
      <c r="B228" s="635"/>
      <c r="C228" s="310"/>
      <c r="D228" s="347">
        <f>'дети 5-ти лет К'!AO77</f>
        <v>0</v>
      </c>
      <c r="E228" s="794"/>
      <c r="F228" s="347">
        <f>'дети 5-ти лет Т'!AO77</f>
        <v>0</v>
      </c>
      <c r="G228" s="794"/>
    </row>
    <row r="229" spans="2:7" ht="15" customHeight="1" x14ac:dyDescent="0.3">
      <c r="B229" s="635"/>
      <c r="C229" s="310"/>
      <c r="D229" s="347">
        <f>'дети 5-ти лет К'!AP77</f>
        <v>0</v>
      </c>
      <c r="E229" s="794"/>
      <c r="F229" s="347">
        <f>'дети 5-ти лет Т'!AP77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К'!AQ77</f>
        <v>0</v>
      </c>
      <c r="E230" s="794"/>
      <c r="F230" s="347">
        <f>'дети 5-ти лет Т'!AQ77</f>
        <v>0</v>
      </c>
      <c r="G230" s="794"/>
    </row>
    <row r="231" spans="2:7" ht="15" customHeight="1" x14ac:dyDescent="0.3">
      <c r="B231" s="635"/>
      <c r="C231" s="310"/>
      <c r="D231" s="347">
        <f>'дети 5-ти лет К'!AR77</f>
        <v>1</v>
      </c>
      <c r="E231" s="794"/>
      <c r="F231" s="347">
        <f>'дети 5-ти лет Т'!AR77</f>
        <v>1</v>
      </c>
      <c r="G231" s="794"/>
    </row>
    <row r="232" spans="2:7" ht="15" customHeight="1" x14ac:dyDescent="0.3">
      <c r="B232" s="635"/>
      <c r="C232" s="310"/>
      <c r="D232" s="347">
        <f>'дети 5-ти лет К'!AS77</f>
        <v>0</v>
      </c>
      <c r="E232" s="794"/>
      <c r="F232" s="347">
        <f>'дети 5-ти лет Т'!AS77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К'!AT77</f>
        <v>0</v>
      </c>
      <c r="E233" s="794"/>
      <c r="F233" s="347">
        <f>'дети 5-ти лет Т'!AT77</f>
        <v>1</v>
      </c>
      <c r="G233" s="794"/>
    </row>
    <row r="234" spans="2:7" ht="15" customHeight="1" x14ac:dyDescent="0.3">
      <c r="B234" s="635"/>
      <c r="C234" s="310"/>
      <c r="D234" s="347">
        <f>'дети 5-ти лет К'!AU77</f>
        <v>1</v>
      </c>
      <c r="E234" s="794"/>
      <c r="F234" s="347">
        <f>'дети 5-ти лет Т'!AU77</f>
        <v>0</v>
      </c>
      <c r="G234" s="794"/>
    </row>
    <row r="235" spans="2:7" x14ac:dyDescent="0.3">
      <c r="B235" s="635"/>
      <c r="C235" s="310"/>
      <c r="D235" s="347">
        <f>'дети 5-ти лет К'!AV77</f>
        <v>0</v>
      </c>
      <c r="E235" s="794"/>
      <c r="F235" s="347">
        <f>'дети 5-ти лет Т'!AV77</f>
        <v>0</v>
      </c>
      <c r="G235" s="794"/>
    </row>
    <row r="236" spans="2:7" x14ac:dyDescent="0.3">
      <c r="B236" s="628">
        <v>16</v>
      </c>
      <c r="C236" s="310"/>
      <c r="D236" s="347">
        <f>'дети 5-ти лет К'!AW77</f>
        <v>0</v>
      </c>
      <c r="E236" s="794"/>
      <c r="F236" s="347">
        <f>'дети 5-ти лет Т'!AW77</f>
        <v>0</v>
      </c>
      <c r="G236" s="794"/>
    </row>
    <row r="237" spans="2:7" x14ac:dyDescent="0.3">
      <c r="B237" s="629"/>
      <c r="C237" s="310"/>
      <c r="D237" s="347">
        <f>'дети 5-ти лет К'!AX77</f>
        <v>1</v>
      </c>
      <c r="E237" s="794"/>
      <c r="F237" s="347">
        <f>'дети 5-ти лет Т'!AX77</f>
        <v>1</v>
      </c>
      <c r="G237" s="794"/>
    </row>
    <row r="238" spans="2:7" x14ac:dyDescent="0.3">
      <c r="B238" s="630"/>
      <c r="C238" s="310"/>
      <c r="D238" s="347">
        <f>'дети 5-ти лет К'!AY77</f>
        <v>0</v>
      </c>
      <c r="E238" s="794"/>
      <c r="F238" s="347">
        <f>'дети 5-ти лет Т'!AY77</f>
        <v>0</v>
      </c>
      <c r="G238" s="794"/>
    </row>
    <row r="239" spans="2:7" x14ac:dyDescent="0.3">
      <c r="B239" s="628">
        <v>17</v>
      </c>
      <c r="C239" s="310"/>
      <c r="D239" s="347">
        <f>'дети 5-ти лет К'!AZ77</f>
        <v>1</v>
      </c>
      <c r="E239" s="794"/>
      <c r="F239" s="347">
        <f>'дети 5-ти лет Т'!AZ77</f>
        <v>0</v>
      </c>
      <c r="G239" s="794"/>
    </row>
    <row r="240" spans="2:7" x14ac:dyDescent="0.3">
      <c r="B240" s="629"/>
      <c r="C240" s="310"/>
      <c r="D240" s="347">
        <f>'дети 5-ти лет К'!BA77</f>
        <v>0</v>
      </c>
      <c r="E240" s="794"/>
      <c r="F240" s="347">
        <f>'дети 5-ти лет Т'!BA77</f>
        <v>1</v>
      </c>
      <c r="G240" s="794"/>
    </row>
    <row r="241" spans="2:7" x14ac:dyDescent="0.3">
      <c r="B241" s="630"/>
      <c r="C241" s="310"/>
      <c r="D241" s="347">
        <f>'дети 5-ти лет К'!BB77</f>
        <v>0</v>
      </c>
      <c r="E241" s="794"/>
      <c r="F241" s="347">
        <f>'дети 5-ти лет Т'!BB77</f>
        <v>0</v>
      </c>
      <c r="G241" s="794"/>
    </row>
    <row r="242" spans="2:7" x14ac:dyDescent="0.3">
      <c r="B242" s="628">
        <v>18</v>
      </c>
      <c r="C242" s="310"/>
      <c r="D242" s="347">
        <f>'дети 5-ти лет К'!BC77</f>
        <v>1</v>
      </c>
      <c r="E242" s="794"/>
      <c r="F242" s="347">
        <f>'дети 5-ти лет Т'!BC77</f>
        <v>1</v>
      </c>
      <c r="G242" s="794"/>
    </row>
    <row r="243" spans="2:7" x14ac:dyDescent="0.3">
      <c r="B243" s="629"/>
      <c r="C243" s="310"/>
      <c r="D243" s="347">
        <f>'дети 5-ти лет К'!BD77</f>
        <v>0</v>
      </c>
      <c r="E243" s="794"/>
      <c r="F243" s="347">
        <f>'дети 5-ти лет Т'!BD77</f>
        <v>0</v>
      </c>
      <c r="G243" s="794"/>
    </row>
    <row r="244" spans="2:7" x14ac:dyDescent="0.3">
      <c r="B244" s="630"/>
      <c r="C244" s="310"/>
      <c r="D244" s="347">
        <f>'дети 5-ти лет К'!BE77</f>
        <v>0</v>
      </c>
      <c r="E244" s="794"/>
      <c r="F244" s="347">
        <f>'дети 5-ти лет Т'!BE77</f>
        <v>0</v>
      </c>
      <c r="G244" s="794"/>
    </row>
    <row r="245" spans="2:7" x14ac:dyDescent="0.3">
      <c r="B245" s="628">
        <v>19</v>
      </c>
      <c r="C245" s="310"/>
      <c r="D245" s="347">
        <f>'дети 5-ти лет К'!BF77</f>
        <v>1</v>
      </c>
      <c r="E245" s="794"/>
      <c r="F245" s="347">
        <f>'дети 5-ти лет Т'!BF77</f>
        <v>1</v>
      </c>
      <c r="G245" s="794"/>
    </row>
    <row r="246" spans="2:7" x14ac:dyDescent="0.3">
      <c r="B246" s="629"/>
      <c r="C246" s="310"/>
      <c r="D246" s="347">
        <f>'дети 5-ти лет К'!BG77</f>
        <v>0</v>
      </c>
      <c r="E246" s="794"/>
      <c r="F246" s="347">
        <f>'дети 5-ти лет Т'!BG77</f>
        <v>0</v>
      </c>
      <c r="G246" s="794"/>
    </row>
    <row r="247" spans="2:7" x14ac:dyDescent="0.3">
      <c r="B247" s="630"/>
      <c r="C247" s="310"/>
      <c r="D247" s="347">
        <f>'дети 5-ти лет К'!BH77</f>
        <v>0</v>
      </c>
      <c r="E247" s="794"/>
      <c r="F247" s="347">
        <f>'дети 5-ти лет Т'!BH77</f>
        <v>0</v>
      </c>
      <c r="G247" s="794"/>
    </row>
    <row r="248" spans="2:7" x14ac:dyDescent="0.3">
      <c r="B248" s="628">
        <v>20</v>
      </c>
      <c r="C248" s="310"/>
      <c r="D248" s="347">
        <f>'дети 5-ти лет К'!BI77</f>
        <v>1</v>
      </c>
      <c r="E248" s="794"/>
      <c r="F248" s="347">
        <f>'дети 5-ти лет Т'!BI77</f>
        <v>0</v>
      </c>
      <c r="G248" s="794"/>
    </row>
    <row r="249" spans="2:7" x14ac:dyDescent="0.3">
      <c r="B249" s="629"/>
      <c r="C249" s="310"/>
      <c r="D249" s="347">
        <f>'дети 5-ти лет К'!BJ77</f>
        <v>0</v>
      </c>
      <c r="E249" s="794"/>
      <c r="F249" s="347">
        <f>'дети 5-ти лет Т'!BJ77</f>
        <v>1</v>
      </c>
      <c r="G249" s="794"/>
    </row>
    <row r="250" spans="2:7" x14ac:dyDescent="0.3">
      <c r="B250" s="630"/>
      <c r="C250" s="310"/>
      <c r="D250" s="347">
        <f>'дети 5-ти лет К'!BK77</f>
        <v>0</v>
      </c>
      <c r="E250" s="794"/>
      <c r="F250" s="347">
        <f>'дети 5-ти лет Т'!BK77</f>
        <v>0</v>
      </c>
      <c r="G250" s="794"/>
    </row>
    <row r="251" spans="2:7" x14ac:dyDescent="0.3">
      <c r="B251" s="628">
        <v>21</v>
      </c>
      <c r="C251" s="310"/>
      <c r="D251" s="347">
        <f>'дети 5-ти лет К'!BL77</f>
        <v>0</v>
      </c>
      <c r="E251" s="794"/>
      <c r="F251" s="347">
        <f>'дети 5-ти лет Т'!BL77</f>
        <v>1</v>
      </c>
      <c r="G251" s="794"/>
    </row>
    <row r="252" spans="2:7" x14ac:dyDescent="0.3">
      <c r="B252" s="629"/>
      <c r="C252" s="310"/>
      <c r="D252" s="347">
        <f>'дети 5-ти лет К'!BM77</f>
        <v>1</v>
      </c>
      <c r="E252" s="794"/>
      <c r="F252" s="347">
        <f>'дети 5-ти лет Т'!BM77</f>
        <v>0</v>
      </c>
      <c r="G252" s="794"/>
    </row>
    <row r="253" spans="2:7" x14ac:dyDescent="0.3">
      <c r="B253" s="630"/>
      <c r="C253" s="310"/>
      <c r="D253" s="347">
        <f>'дети 5-ти лет К'!BN77</f>
        <v>0</v>
      </c>
      <c r="E253" s="794"/>
      <c r="F253" s="347">
        <f>'дети 5-ти лет Т'!BN77</f>
        <v>0</v>
      </c>
      <c r="G253" s="794"/>
    </row>
    <row r="254" spans="2:7" x14ac:dyDescent="0.3">
      <c r="B254" s="628">
        <v>22</v>
      </c>
      <c r="C254" s="310"/>
      <c r="D254" s="347">
        <f>'дети 5-ти лет К'!BO77</f>
        <v>0</v>
      </c>
      <c r="E254" s="794"/>
      <c r="F254" s="347">
        <f>'дети 5-ти лет Т'!BO77</f>
        <v>1</v>
      </c>
      <c r="G254" s="794"/>
    </row>
    <row r="255" spans="2:7" x14ac:dyDescent="0.3">
      <c r="B255" s="629"/>
      <c r="C255" s="310"/>
      <c r="D255" s="347">
        <f>'дети 5-ти лет К'!BP77</f>
        <v>1</v>
      </c>
      <c r="E255" s="794"/>
      <c r="F255" s="347">
        <f>'дети 5-ти лет Т'!BP77</f>
        <v>0</v>
      </c>
      <c r="G255" s="794"/>
    </row>
    <row r="256" spans="2:7" x14ac:dyDescent="0.3">
      <c r="B256" s="630"/>
      <c r="C256" s="310"/>
      <c r="D256" s="347">
        <f>'дети 5-ти лет К'!BQ77</f>
        <v>0</v>
      </c>
      <c r="E256" s="794"/>
      <c r="F256" s="347">
        <f>'дети 5-ти лет Т'!BQ77</f>
        <v>0</v>
      </c>
      <c r="G256" s="794"/>
    </row>
    <row r="257" spans="2:7" x14ac:dyDescent="0.3">
      <c r="B257" s="628">
        <v>23</v>
      </c>
      <c r="C257" s="310"/>
      <c r="D257" s="347">
        <f>'дети 5-ти лет К'!BR77</f>
        <v>0</v>
      </c>
      <c r="E257" s="794"/>
      <c r="F257" s="347">
        <f>'дети 5-ти лет Т'!BR77</f>
        <v>1</v>
      </c>
      <c r="G257" s="794"/>
    </row>
    <row r="258" spans="2:7" x14ac:dyDescent="0.3">
      <c r="B258" s="629"/>
      <c r="C258" s="310"/>
      <c r="D258" s="347">
        <f>'дети 5-ти лет К'!BS77</f>
        <v>1</v>
      </c>
      <c r="E258" s="794"/>
      <c r="F258" s="347">
        <f>'дети 5-ти лет Т'!BS77</f>
        <v>0</v>
      </c>
      <c r="G258" s="794"/>
    </row>
    <row r="259" spans="2:7" x14ac:dyDescent="0.3">
      <c r="B259" s="630"/>
      <c r="C259" s="310"/>
      <c r="D259" s="347">
        <f>'дети 5-ти лет К'!BT77</f>
        <v>0</v>
      </c>
      <c r="E259" s="794"/>
      <c r="F259" s="347">
        <f>'дети 5-ти лет Т'!BT77</f>
        <v>0</v>
      </c>
      <c r="G259" s="794"/>
    </row>
    <row r="260" spans="2:7" x14ac:dyDescent="0.3">
      <c r="B260" s="628">
        <v>24</v>
      </c>
      <c r="C260" s="310"/>
      <c r="D260" s="347">
        <f>'дети 5-ти лет К'!BU77</f>
        <v>0</v>
      </c>
      <c r="E260" s="794"/>
      <c r="F260" s="347">
        <f>'дети 5-ти лет Т'!BU77</f>
        <v>1</v>
      </c>
      <c r="G260" s="794"/>
    </row>
    <row r="261" spans="2:7" x14ac:dyDescent="0.3">
      <c r="B261" s="629"/>
      <c r="C261" s="310"/>
      <c r="D261" s="347">
        <f>'дети 5-ти лет К'!BV77</f>
        <v>1</v>
      </c>
      <c r="E261" s="794"/>
      <c r="F261" s="347">
        <f>'дети 5-ти лет Т'!BV77</f>
        <v>0</v>
      </c>
      <c r="G261" s="794"/>
    </row>
    <row r="262" spans="2:7" x14ac:dyDescent="0.3">
      <c r="B262" s="630"/>
      <c r="C262" s="310"/>
      <c r="D262" s="347">
        <f>'дети 5-ти лет К'!BW77</f>
        <v>0</v>
      </c>
      <c r="E262" s="794"/>
      <c r="F262" s="347">
        <f>'дети 5-ти лет Т'!BW77</f>
        <v>0</v>
      </c>
      <c r="G262" s="794"/>
    </row>
    <row r="263" spans="2:7" x14ac:dyDescent="0.3">
      <c r="B263" s="628">
        <v>25</v>
      </c>
      <c r="C263" s="310"/>
      <c r="D263" s="347">
        <f>'дети 5-ти лет К'!BX77</f>
        <v>0</v>
      </c>
      <c r="E263" s="794"/>
      <c r="F263" s="347">
        <f>'дети 5-ти лет Т'!BX77</f>
        <v>1</v>
      </c>
      <c r="G263" s="794"/>
    </row>
    <row r="264" spans="2:7" x14ac:dyDescent="0.3">
      <c r="B264" s="629"/>
      <c r="C264" s="310"/>
      <c r="D264" s="347">
        <f>'дети 5-ти лет К'!BY77</f>
        <v>1</v>
      </c>
      <c r="E264" s="794"/>
      <c r="F264" s="347">
        <f>'дети 5-ти лет Т'!BY77</f>
        <v>0</v>
      </c>
      <c r="G264" s="794"/>
    </row>
    <row r="265" spans="2:7" x14ac:dyDescent="0.3">
      <c r="B265" s="630"/>
      <c r="C265" s="310"/>
      <c r="D265" s="347">
        <f>'дети 5-ти лет К'!BZ77</f>
        <v>0</v>
      </c>
      <c r="E265" s="794"/>
      <c r="F265" s="347">
        <f>'дети 5-ти лет Т'!BZ77</f>
        <v>0</v>
      </c>
      <c r="G265" s="794"/>
    </row>
    <row r="266" spans="2:7" x14ac:dyDescent="0.3">
      <c r="B266" s="635">
        <v>26</v>
      </c>
      <c r="C266" s="310"/>
      <c r="D266" s="347">
        <f>'дети 5-ти лет К'!CA77</f>
        <v>0</v>
      </c>
      <c r="E266" s="794"/>
      <c r="F266" s="347">
        <f>'дети 5-ти лет Т'!CA77</f>
        <v>0</v>
      </c>
      <c r="G266" s="794"/>
    </row>
    <row r="267" spans="2:7" x14ac:dyDescent="0.3">
      <c r="B267" s="635"/>
      <c r="C267" s="310"/>
      <c r="D267" s="347">
        <f>'дети 5-ти лет К'!CB77</f>
        <v>1</v>
      </c>
      <c r="E267" s="794"/>
      <c r="F267" s="347">
        <f>'дети 5-ти лет Т'!CB77</f>
        <v>1</v>
      </c>
      <c r="G267" s="794"/>
    </row>
    <row r="268" spans="2:7" x14ac:dyDescent="0.3">
      <c r="B268" s="635"/>
      <c r="C268" s="310"/>
      <c r="D268" s="347">
        <f>'дети 5-ти лет К'!CC77</f>
        <v>0</v>
      </c>
      <c r="E268" s="794"/>
      <c r="F268" s="347">
        <f>'дети 5-ти лет Т'!CC77</f>
        <v>0</v>
      </c>
      <c r="G268" s="794"/>
    </row>
    <row r="269" spans="2:7" x14ac:dyDescent="0.3">
      <c r="B269" s="635">
        <v>27</v>
      </c>
      <c r="C269" s="310"/>
      <c r="D269" s="347">
        <f>'дети 5-ти лет К'!CD77</f>
        <v>0</v>
      </c>
      <c r="E269" s="794"/>
      <c r="F269" s="347">
        <f>'дети 5-ти лет Т'!CD77</f>
        <v>1</v>
      </c>
      <c r="G269" s="794"/>
    </row>
    <row r="270" spans="2:7" x14ac:dyDescent="0.3">
      <c r="B270" s="635"/>
      <c r="C270" s="310"/>
      <c r="D270" s="347">
        <f>'дети 5-ти лет К'!CE77</f>
        <v>1</v>
      </c>
      <c r="E270" s="794"/>
      <c r="F270" s="347">
        <f>'дети 5-ти лет Т'!CE77</f>
        <v>0</v>
      </c>
      <c r="G270" s="794"/>
    </row>
    <row r="271" spans="2:7" x14ac:dyDescent="0.3">
      <c r="B271" s="635"/>
      <c r="C271" s="310"/>
      <c r="D271" s="347">
        <f>'дети 5-ти лет К'!CF77</f>
        <v>0</v>
      </c>
      <c r="E271" s="794"/>
      <c r="F271" s="347">
        <f>'дети 5-ти лет Т'!CF77</f>
        <v>0</v>
      </c>
      <c r="G271" s="794"/>
    </row>
    <row r="272" spans="2:7" x14ac:dyDescent="0.3">
      <c r="B272" s="635">
        <v>28</v>
      </c>
      <c r="C272" s="310"/>
      <c r="D272" s="347">
        <f>'дети 5-ти лет К'!CG77</f>
        <v>0</v>
      </c>
      <c r="E272" s="794"/>
      <c r="F272" s="347">
        <f>'дети 5-ти лет Т'!CG77</f>
        <v>0</v>
      </c>
      <c r="G272" s="794"/>
    </row>
    <row r="273" spans="2:7" x14ac:dyDescent="0.3">
      <c r="B273" s="635"/>
      <c r="C273" s="310"/>
      <c r="D273" s="347">
        <f>'дети 5-ти лет К'!CH77</f>
        <v>1</v>
      </c>
      <c r="E273" s="794"/>
      <c r="F273" s="347">
        <f>'дети 5-ти лет Т'!CH77</f>
        <v>1</v>
      </c>
      <c r="G273" s="794"/>
    </row>
    <row r="274" spans="2:7" x14ac:dyDescent="0.3">
      <c r="B274" s="635"/>
      <c r="C274" s="310"/>
      <c r="D274" s="347">
        <f>'дети 5-ти лет К'!CI77</f>
        <v>0</v>
      </c>
      <c r="E274" s="794"/>
      <c r="F274" s="347">
        <f>'дети 5-ти лет Т'!CI77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Т'!CJ77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Т'!CK77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Т'!CL77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Т'!CM77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Т'!CN77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Т'!CO77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Т'!CP77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Т'!CQ77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Т'!CR77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Т'!CS77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Т'!CT77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Т'!CU77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Т'!CV77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Т'!CW77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Т'!CX77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Т'!CY77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Т'!CZ77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Т'!DA77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Т'!DB77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Т'!DC77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Т'!DD77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Ф'!D136</f>
        <v>1</v>
      </c>
      <c r="D300" s="346">
        <f>'дети 5-ти лет К'!D136</f>
        <v>1</v>
      </c>
      <c r="E300" s="346">
        <f>'дети 5-ти лет П'!D136</f>
        <v>1</v>
      </c>
      <c r="F300" s="346">
        <f>'дети 5-ти лет Т'!D136</f>
        <v>1</v>
      </c>
      <c r="G300" s="346">
        <f>'дети 5-ти лет С'!D136</f>
        <v>1</v>
      </c>
    </row>
    <row r="301" spans="2:7" x14ac:dyDescent="0.3">
      <c r="B301" s="629"/>
      <c r="C301" s="346">
        <f>'дети 5-ти лет Ф'!E136</f>
        <v>0</v>
      </c>
      <c r="D301" s="346">
        <f>'дети 5-ти лет К'!E136</f>
        <v>0</v>
      </c>
      <c r="E301" s="346">
        <f>'дети 5-ти лет П'!E136</f>
        <v>0</v>
      </c>
      <c r="F301" s="346">
        <f>'дети 5-ти лет Т'!E136</f>
        <v>0</v>
      </c>
      <c r="G301" s="346">
        <f>'дети 5-ти лет С'!E136</f>
        <v>0</v>
      </c>
    </row>
    <row r="302" spans="2:7" x14ac:dyDescent="0.3">
      <c r="B302" s="630"/>
      <c r="C302" s="346">
        <f>'дети 5-ти лет Ф'!F136</f>
        <v>0</v>
      </c>
      <c r="D302" s="346">
        <f>'дети 5-ти лет К'!F136</f>
        <v>0</v>
      </c>
      <c r="E302" s="346">
        <f>'дети 5-ти лет П'!F136</f>
        <v>0</v>
      </c>
      <c r="F302" s="346">
        <f>'дети 5-ти лет Т'!F136</f>
        <v>0</v>
      </c>
      <c r="G302" s="346">
        <f>'дети 5-ти лет С'!F136</f>
        <v>0</v>
      </c>
    </row>
    <row r="303" spans="2:7" x14ac:dyDescent="0.3">
      <c r="B303" s="628">
        <v>2</v>
      </c>
      <c r="C303" s="346">
        <f>'дети 5-ти лет Ф'!G136</f>
        <v>1</v>
      </c>
      <c r="D303" s="346">
        <f>'дети 5-ти лет К'!G136</f>
        <v>1</v>
      </c>
      <c r="E303" s="346">
        <f>'дети 5-ти лет П'!G136</f>
        <v>1</v>
      </c>
      <c r="F303" s="346">
        <f>'дети 5-ти лет Т'!G136</f>
        <v>1</v>
      </c>
      <c r="G303" s="346">
        <f>'дети 5-ти лет С'!G136</f>
        <v>1</v>
      </c>
    </row>
    <row r="304" spans="2:7" x14ac:dyDescent="0.3">
      <c r="B304" s="629"/>
      <c r="C304" s="346">
        <f>'дети 5-ти лет Ф'!H136</f>
        <v>0</v>
      </c>
      <c r="D304" s="346">
        <f>'дети 5-ти лет К'!H136</f>
        <v>0</v>
      </c>
      <c r="E304" s="346">
        <f>'дети 5-ти лет П'!H136</f>
        <v>0</v>
      </c>
      <c r="F304" s="346">
        <f>'дети 5-ти лет Т'!H136</f>
        <v>0</v>
      </c>
      <c r="G304" s="346">
        <f>'дети 5-ти лет С'!H136</f>
        <v>0</v>
      </c>
    </row>
    <row r="305" spans="2:7" x14ac:dyDescent="0.3">
      <c r="B305" s="630"/>
      <c r="C305" s="346">
        <f>'дети 5-ти лет Ф'!I136</f>
        <v>0</v>
      </c>
      <c r="D305" s="346">
        <f>'дети 5-ти лет К'!I136</f>
        <v>0</v>
      </c>
      <c r="E305" s="346">
        <f>'дети 5-ти лет П'!I136</f>
        <v>0</v>
      </c>
      <c r="F305" s="346">
        <f>'дети 5-ти лет Т'!I136</f>
        <v>0</v>
      </c>
      <c r="G305" s="346">
        <f>'дети 5-ти лет С'!I136</f>
        <v>0</v>
      </c>
    </row>
    <row r="306" spans="2:7" x14ac:dyDescent="0.3">
      <c r="B306" s="628">
        <v>3</v>
      </c>
      <c r="C306" s="346">
        <f>'дети 5-ти лет Ф'!J136</f>
        <v>1</v>
      </c>
      <c r="D306" s="346">
        <f>'дети 5-ти лет К'!J136</f>
        <v>1</v>
      </c>
      <c r="E306" s="346">
        <f>'дети 5-ти лет П'!J136</f>
        <v>1</v>
      </c>
      <c r="F306" s="346">
        <f>'дети 5-ти лет Т'!J136</f>
        <v>1</v>
      </c>
      <c r="G306" s="346">
        <f>'дети 5-ти лет С'!J136</f>
        <v>1</v>
      </c>
    </row>
    <row r="307" spans="2:7" x14ac:dyDescent="0.3">
      <c r="B307" s="629"/>
      <c r="C307" s="346">
        <f>'дети 5-ти лет Ф'!K136</f>
        <v>0</v>
      </c>
      <c r="D307" s="346">
        <f>'дети 5-ти лет К'!K136</f>
        <v>0</v>
      </c>
      <c r="E307" s="346">
        <f>'дети 5-ти лет П'!K136</f>
        <v>0</v>
      </c>
      <c r="F307" s="346">
        <f>'дети 5-ти лет Т'!K136</f>
        <v>0</v>
      </c>
      <c r="G307" s="346">
        <f>'дети 5-ти лет С'!K136</f>
        <v>0</v>
      </c>
    </row>
    <row r="308" spans="2:7" x14ac:dyDescent="0.3">
      <c r="B308" s="630"/>
      <c r="C308" s="346">
        <f>'дети 5-ти лет Ф'!L136</f>
        <v>0</v>
      </c>
      <c r="D308" s="346">
        <f>'дети 5-ти лет К'!L136</f>
        <v>0</v>
      </c>
      <c r="E308" s="346">
        <f>'дети 5-ти лет П'!L136</f>
        <v>0</v>
      </c>
      <c r="F308" s="346">
        <f>'дети 5-ти лет Т'!L136</f>
        <v>0</v>
      </c>
      <c r="G308" s="346">
        <f>'дети 5-ти лет С'!L136</f>
        <v>0</v>
      </c>
    </row>
    <row r="309" spans="2:7" x14ac:dyDescent="0.3">
      <c r="B309" s="628">
        <v>4</v>
      </c>
      <c r="C309" s="346">
        <f>'дети 5-ти лет Ф'!M136</f>
        <v>1</v>
      </c>
      <c r="D309" s="346">
        <f>'дети 5-ти лет К'!M136</f>
        <v>1</v>
      </c>
      <c r="E309" s="346">
        <f>'дети 5-ти лет П'!M136</f>
        <v>1</v>
      </c>
      <c r="F309" s="346">
        <f>'дети 5-ти лет Т'!M136</f>
        <v>1</v>
      </c>
      <c r="G309" s="346">
        <f>'дети 5-ти лет С'!M136</f>
        <v>1</v>
      </c>
    </row>
    <row r="310" spans="2:7" x14ac:dyDescent="0.3">
      <c r="B310" s="629"/>
      <c r="C310" s="346">
        <f>'дети 5-ти лет Ф'!N136</f>
        <v>0</v>
      </c>
      <c r="D310" s="346">
        <f>'дети 5-ти лет К'!N136</f>
        <v>0</v>
      </c>
      <c r="E310" s="346">
        <f>'дети 5-ти лет П'!N136</f>
        <v>0</v>
      </c>
      <c r="F310" s="346">
        <f>'дети 5-ти лет Т'!N136</f>
        <v>0</v>
      </c>
      <c r="G310" s="346">
        <f>'дети 5-ти лет С'!N136</f>
        <v>0</v>
      </c>
    </row>
    <row r="311" spans="2:7" x14ac:dyDescent="0.3">
      <c r="B311" s="630"/>
      <c r="C311" s="346">
        <f>'дети 5-ти лет Ф'!O136</f>
        <v>0</v>
      </c>
      <c r="D311" s="346">
        <f>'дети 5-ти лет К'!O136</f>
        <v>0</v>
      </c>
      <c r="E311" s="346">
        <f>'дети 5-ти лет П'!O136</f>
        <v>0</v>
      </c>
      <c r="F311" s="346">
        <f>'дети 5-ти лет Т'!O136</f>
        <v>0</v>
      </c>
      <c r="G311" s="346">
        <f>'дети 5-ти лет С'!O136</f>
        <v>0</v>
      </c>
    </row>
    <row r="312" spans="2:7" x14ac:dyDescent="0.3">
      <c r="B312" s="628">
        <v>5</v>
      </c>
      <c r="C312" s="346">
        <f>'дети 5-ти лет Ф'!P136</f>
        <v>1</v>
      </c>
      <c r="D312" s="346">
        <f>'дети 5-ти лет К'!P136</f>
        <v>1</v>
      </c>
      <c r="E312" s="346">
        <f>'дети 5-ти лет П'!P136</f>
        <v>1</v>
      </c>
      <c r="F312" s="346">
        <f>'дети 5-ти лет Т'!P136</f>
        <v>1</v>
      </c>
      <c r="G312" s="346">
        <f>'дети 5-ти лет С'!P136</f>
        <v>1</v>
      </c>
    </row>
    <row r="313" spans="2:7" x14ac:dyDescent="0.3">
      <c r="B313" s="629"/>
      <c r="C313" s="346">
        <f>'дети 5-ти лет Ф'!Q136</f>
        <v>0</v>
      </c>
      <c r="D313" s="346">
        <f>'дети 5-ти лет К'!Q136</f>
        <v>0</v>
      </c>
      <c r="E313" s="346">
        <f>'дети 5-ти лет П'!Q136</f>
        <v>0</v>
      </c>
      <c r="F313" s="346">
        <f>'дети 5-ти лет Т'!Q136</f>
        <v>0</v>
      </c>
      <c r="G313" s="346">
        <f>'дети 5-ти лет С'!Q136</f>
        <v>0</v>
      </c>
    </row>
    <row r="314" spans="2:7" x14ac:dyDescent="0.3">
      <c r="B314" s="630"/>
      <c r="C314" s="346">
        <f>'дети 5-ти лет Ф'!R136</f>
        <v>0</v>
      </c>
      <c r="D314" s="346">
        <f>'дети 5-ти лет К'!R136</f>
        <v>0</v>
      </c>
      <c r="E314" s="346">
        <f>'дети 5-ти лет П'!R136</f>
        <v>0</v>
      </c>
      <c r="F314" s="346">
        <f>'дети 5-ти лет Т'!R136</f>
        <v>0</v>
      </c>
      <c r="G314" s="346">
        <f>'дети 5-ти лет С'!R136</f>
        <v>0</v>
      </c>
    </row>
    <row r="315" spans="2:7" x14ac:dyDescent="0.3">
      <c r="B315" s="628">
        <v>6</v>
      </c>
      <c r="C315" s="346">
        <f>'дети 5-ти лет Ф'!S136</f>
        <v>1</v>
      </c>
      <c r="D315" s="346">
        <f>'дети 5-ти лет К'!S136</f>
        <v>1</v>
      </c>
      <c r="E315" s="346">
        <f>'дети 5-ти лет П'!S136</f>
        <v>1</v>
      </c>
      <c r="F315" s="346">
        <f>'дети 5-ти лет Т'!S136</f>
        <v>1</v>
      </c>
      <c r="G315" s="346">
        <f>'дети 5-ти лет С'!S136</f>
        <v>1</v>
      </c>
    </row>
    <row r="316" spans="2:7" x14ac:dyDescent="0.3">
      <c r="B316" s="629"/>
      <c r="C316" s="346">
        <f>'дети 5-ти лет Ф'!T136</f>
        <v>0</v>
      </c>
      <c r="D316" s="346">
        <f>'дети 5-ти лет К'!T136</f>
        <v>0</v>
      </c>
      <c r="E316" s="346">
        <f>'дети 5-ти лет П'!T136</f>
        <v>0</v>
      </c>
      <c r="F316" s="346">
        <f>'дети 5-ти лет Т'!T136</f>
        <v>0</v>
      </c>
      <c r="G316" s="346">
        <f>'дети 5-ти лет С'!T136</f>
        <v>0</v>
      </c>
    </row>
    <row r="317" spans="2:7" x14ac:dyDescent="0.3">
      <c r="B317" s="630"/>
      <c r="C317" s="346">
        <f>'дети 5-ти лет Ф'!U136</f>
        <v>0</v>
      </c>
      <c r="D317" s="346">
        <f>'дети 5-ти лет К'!U136</f>
        <v>0</v>
      </c>
      <c r="E317" s="346">
        <f>'дети 5-ти лет П'!U136</f>
        <v>0</v>
      </c>
      <c r="F317" s="346">
        <f>'дети 5-ти лет Т'!U136</f>
        <v>0</v>
      </c>
      <c r="G317" s="346">
        <f>'дети 5-ти лет С'!U136</f>
        <v>0</v>
      </c>
    </row>
    <row r="318" spans="2:7" x14ac:dyDescent="0.3">
      <c r="B318" s="628">
        <v>7</v>
      </c>
      <c r="C318" s="346">
        <f>'дети 5-ти лет Ф'!V136</f>
        <v>1</v>
      </c>
      <c r="D318" s="346">
        <f>'дети 5-ти лет К'!V136</f>
        <v>1</v>
      </c>
      <c r="E318" s="346">
        <f>'дети 5-ти лет П'!V136</f>
        <v>1</v>
      </c>
      <c r="F318" s="346">
        <f>'дети 5-ти лет Т'!V136</f>
        <v>1</v>
      </c>
      <c r="G318" s="346">
        <f>'дети 5-ти лет С'!V136</f>
        <v>1</v>
      </c>
    </row>
    <row r="319" spans="2:7" x14ac:dyDescent="0.3">
      <c r="B319" s="629"/>
      <c r="C319" s="346">
        <f>'дети 5-ти лет Ф'!W136</f>
        <v>0</v>
      </c>
      <c r="D319" s="346">
        <f>'дети 5-ти лет Т'!W136</f>
        <v>0</v>
      </c>
      <c r="E319" s="346">
        <f>'дети 5-ти лет П'!W136</f>
        <v>0</v>
      </c>
      <c r="F319" s="346">
        <f>'дети 5-ти лет Т'!W136</f>
        <v>0</v>
      </c>
      <c r="G319" s="346">
        <f>'дети 5-ти лет С'!W136</f>
        <v>0</v>
      </c>
    </row>
    <row r="320" spans="2:7" x14ac:dyDescent="0.3">
      <c r="B320" s="630"/>
      <c r="C320" s="346">
        <f>'дети 5-ти лет Ф'!X136</f>
        <v>0</v>
      </c>
      <c r="D320" s="346">
        <f>'дети 5-ти лет К'!X136</f>
        <v>0</v>
      </c>
      <c r="E320" s="346">
        <f>'дети 5-ти лет П'!X136</f>
        <v>0</v>
      </c>
      <c r="F320" s="346">
        <f>'дети 5-ти лет Т'!X136</f>
        <v>0</v>
      </c>
      <c r="G320" s="346">
        <f>'дети 5-ти лет С'!X136</f>
        <v>0</v>
      </c>
    </row>
    <row r="321" spans="2:7" x14ac:dyDescent="0.3">
      <c r="B321" s="628">
        <v>8</v>
      </c>
      <c r="C321" s="309"/>
      <c r="D321" s="346">
        <f>'дети 5-ти лет К'!Y136</f>
        <v>1</v>
      </c>
      <c r="E321" s="793"/>
      <c r="F321" s="346">
        <f>'дети 5-ти лет Т'!Y136</f>
        <v>1</v>
      </c>
      <c r="G321" s="793"/>
    </row>
    <row r="322" spans="2:7" x14ac:dyDescent="0.3">
      <c r="B322" s="629"/>
      <c r="C322" s="310"/>
      <c r="D322" s="346">
        <f>'дети 5-ти лет К'!Z136</f>
        <v>0</v>
      </c>
      <c r="E322" s="794"/>
      <c r="F322" s="346">
        <f>'дети 5-ти лет Т'!Z136</f>
        <v>0</v>
      </c>
      <c r="G322" s="794"/>
    </row>
    <row r="323" spans="2:7" x14ac:dyDescent="0.3">
      <c r="B323" s="630"/>
      <c r="C323" s="310"/>
      <c r="D323" s="346">
        <f>'дети 5-ти лет К'!AA136</f>
        <v>0</v>
      </c>
      <c r="E323" s="794"/>
      <c r="F323" s="346">
        <f>'дети 5-ти лет Т'!AA136</f>
        <v>0</v>
      </c>
      <c r="G323" s="794"/>
    </row>
    <row r="324" spans="2:7" x14ac:dyDescent="0.3">
      <c r="B324" s="628">
        <v>9</v>
      </c>
      <c r="C324" s="310"/>
      <c r="D324" s="346">
        <f>'дети 5-ти лет К'!AB136</f>
        <v>1</v>
      </c>
      <c r="E324" s="794"/>
      <c r="F324" s="346">
        <f>'дети 5-ти лет Т'!AB136</f>
        <v>1</v>
      </c>
      <c r="G324" s="794"/>
    </row>
    <row r="325" spans="2:7" x14ac:dyDescent="0.3">
      <c r="B325" s="629"/>
      <c r="C325" s="310"/>
      <c r="D325" s="346">
        <f>'дети 5-ти лет К'!AC136</f>
        <v>0</v>
      </c>
      <c r="E325" s="794"/>
      <c r="F325" s="346">
        <f>'дети 5-ти лет Т'!AC136</f>
        <v>0</v>
      </c>
      <c r="G325" s="794"/>
    </row>
    <row r="326" spans="2:7" x14ac:dyDescent="0.3">
      <c r="B326" s="630"/>
      <c r="C326" s="310"/>
      <c r="D326" s="346">
        <f>'дети 5-ти лет К'!AD136</f>
        <v>0</v>
      </c>
      <c r="E326" s="794"/>
      <c r="F326" s="346">
        <f>'дети 5-ти лет Т'!AD136</f>
        <v>0</v>
      </c>
      <c r="G326" s="794"/>
    </row>
    <row r="327" spans="2:7" x14ac:dyDescent="0.3">
      <c r="B327" s="635">
        <v>10</v>
      </c>
      <c r="C327" s="310"/>
      <c r="D327" s="346">
        <f>'дети 5-ти лет К'!AE136</f>
        <v>1</v>
      </c>
      <c r="E327" s="794"/>
      <c r="F327" s="346">
        <f>'дети 5-ти лет Т'!AE136</f>
        <v>1</v>
      </c>
      <c r="G327" s="794"/>
    </row>
    <row r="328" spans="2:7" x14ac:dyDescent="0.3">
      <c r="B328" s="635"/>
      <c r="C328" s="310"/>
      <c r="D328" s="346">
        <f>'дети 5-ти лет К'!AF136</f>
        <v>0</v>
      </c>
      <c r="E328" s="794"/>
      <c r="F328" s="346">
        <f>'дети 5-ти лет Т'!AF136</f>
        <v>0</v>
      </c>
      <c r="G328" s="794"/>
    </row>
    <row r="329" spans="2:7" x14ac:dyDescent="0.3">
      <c r="B329" s="635"/>
      <c r="C329" s="310"/>
      <c r="D329" s="346">
        <f>'дети 5-ти лет К'!AG136</f>
        <v>0</v>
      </c>
      <c r="E329" s="794"/>
      <c r="F329" s="346">
        <f>'дети 5-ти лет Т'!AG136</f>
        <v>0</v>
      </c>
      <c r="G329" s="794"/>
    </row>
    <row r="330" spans="2:7" x14ac:dyDescent="0.3">
      <c r="B330" s="635">
        <v>11</v>
      </c>
      <c r="C330" s="310"/>
      <c r="D330" s="346">
        <f>'дети 5-ти лет К'!AH136</f>
        <v>1</v>
      </c>
      <c r="E330" s="794"/>
      <c r="F330" s="346">
        <f>'дети 5-ти лет Т'!AH136</f>
        <v>1</v>
      </c>
      <c r="G330" s="794"/>
    </row>
    <row r="331" spans="2:7" x14ac:dyDescent="0.3">
      <c r="B331" s="635"/>
      <c r="C331" s="310"/>
      <c r="D331" s="346">
        <f>'дети 5-ти лет К'!AI136</f>
        <v>0</v>
      </c>
      <c r="E331" s="794"/>
      <c r="F331" s="346">
        <f>'дети 5-ти лет Т'!AI136</f>
        <v>0</v>
      </c>
      <c r="G331" s="794"/>
    </row>
    <row r="332" spans="2:7" x14ac:dyDescent="0.3">
      <c r="B332" s="635"/>
      <c r="C332" s="310"/>
      <c r="D332" s="346">
        <f>'дети 5-ти лет К'!AJ136</f>
        <v>0</v>
      </c>
      <c r="E332" s="794"/>
      <c r="F332" s="346">
        <f>'дети 5-ти лет Т'!AJ136</f>
        <v>0</v>
      </c>
      <c r="G332" s="794"/>
    </row>
    <row r="333" spans="2:7" x14ac:dyDescent="0.3">
      <c r="B333" s="635">
        <v>12</v>
      </c>
      <c r="C333" s="310"/>
      <c r="D333" s="346">
        <f>'дети 5-ти лет К'!AK136</f>
        <v>1</v>
      </c>
      <c r="E333" s="794"/>
      <c r="F333" s="346">
        <f>'дети 5-ти лет Т'!AK136</f>
        <v>1</v>
      </c>
      <c r="G333" s="794"/>
    </row>
    <row r="334" spans="2:7" x14ac:dyDescent="0.3">
      <c r="B334" s="635"/>
      <c r="C334" s="310"/>
      <c r="D334" s="346">
        <f>'дети 5-ти лет К'!AL136</f>
        <v>0</v>
      </c>
      <c r="E334" s="794"/>
      <c r="F334" s="346">
        <f>'дети 5-ти лет Т'!AL136</f>
        <v>0</v>
      </c>
      <c r="G334" s="794"/>
    </row>
    <row r="335" spans="2:7" x14ac:dyDescent="0.3">
      <c r="B335" s="635"/>
      <c r="C335" s="310"/>
      <c r="D335" s="346">
        <f>'дети 5-ти лет К'!AM136</f>
        <v>0</v>
      </c>
      <c r="E335" s="794"/>
      <c r="F335" s="346">
        <f>'дети 5-ти лет Т'!AM136</f>
        <v>0</v>
      </c>
      <c r="G335" s="794"/>
    </row>
    <row r="336" spans="2:7" x14ac:dyDescent="0.3">
      <c r="B336" s="635">
        <v>13</v>
      </c>
      <c r="C336" s="310"/>
      <c r="D336" s="346">
        <f>'дети 5-ти лет К'!AN136</f>
        <v>1</v>
      </c>
      <c r="E336" s="794"/>
      <c r="F336" s="346">
        <f>'дети 5-ти лет Т'!AN136</f>
        <v>1</v>
      </c>
      <c r="G336" s="794"/>
    </row>
    <row r="337" spans="2:7" x14ac:dyDescent="0.3">
      <c r="B337" s="635"/>
      <c r="C337" s="310"/>
      <c r="D337" s="346">
        <f>'дети 5-ти лет К'!AO136</f>
        <v>0</v>
      </c>
      <c r="E337" s="794"/>
      <c r="F337" s="346">
        <f>'дети 5-ти лет Т'!AO136</f>
        <v>0</v>
      </c>
      <c r="G337" s="794"/>
    </row>
    <row r="338" spans="2:7" x14ac:dyDescent="0.3">
      <c r="B338" s="635"/>
      <c r="C338" s="310"/>
      <c r="D338" s="346">
        <f>'дети 5-ти лет К'!AP136</f>
        <v>0</v>
      </c>
      <c r="E338" s="794"/>
      <c r="F338" s="346">
        <f>'дети 5-ти лет Т'!AP136</f>
        <v>0</v>
      </c>
      <c r="G338" s="794"/>
    </row>
    <row r="339" spans="2:7" x14ac:dyDescent="0.3">
      <c r="B339" s="635">
        <v>14</v>
      </c>
      <c r="C339" s="310"/>
      <c r="D339" s="346">
        <f>'дети 5-ти лет К'!AQ136</f>
        <v>1</v>
      </c>
      <c r="E339" s="794"/>
      <c r="F339" s="346">
        <f>'дети 5-ти лет Т'!AQ136</f>
        <v>1</v>
      </c>
      <c r="G339" s="794"/>
    </row>
    <row r="340" spans="2:7" x14ac:dyDescent="0.3">
      <c r="B340" s="635"/>
      <c r="C340" s="310"/>
      <c r="D340" s="346">
        <f>'дети 5-ти лет К'!AR136</f>
        <v>0</v>
      </c>
      <c r="E340" s="794"/>
      <c r="F340" s="346">
        <f>'дети 5-ти лет Т'!AR136</f>
        <v>0</v>
      </c>
      <c r="G340" s="794"/>
    </row>
    <row r="341" spans="2:7" x14ac:dyDescent="0.3">
      <c r="B341" s="635"/>
      <c r="C341" s="310"/>
      <c r="D341" s="346">
        <f>'дети 5-ти лет К'!AS136</f>
        <v>0</v>
      </c>
      <c r="E341" s="794"/>
      <c r="F341" s="346">
        <f>'дети 5-ти лет Т'!AS136</f>
        <v>0</v>
      </c>
      <c r="G341" s="794"/>
    </row>
    <row r="342" spans="2:7" x14ac:dyDescent="0.3">
      <c r="B342" s="635">
        <v>15</v>
      </c>
      <c r="C342" s="310"/>
      <c r="D342" s="346">
        <f>'дети 5-ти лет К'!AT136</f>
        <v>1</v>
      </c>
      <c r="E342" s="794"/>
      <c r="F342" s="346">
        <f>'дети 5-ти лет Т'!AT136</f>
        <v>1</v>
      </c>
      <c r="G342" s="794"/>
    </row>
    <row r="343" spans="2:7" x14ac:dyDescent="0.3">
      <c r="B343" s="635"/>
      <c r="C343" s="310"/>
      <c r="D343" s="346">
        <f>'дети 5-ти лет К'!AU136</f>
        <v>0</v>
      </c>
      <c r="E343" s="794"/>
      <c r="F343" s="346">
        <f>'дети 5-ти лет Т'!AU136</f>
        <v>0</v>
      </c>
      <c r="G343" s="794"/>
    </row>
    <row r="344" spans="2:7" x14ac:dyDescent="0.3">
      <c r="B344" s="635"/>
      <c r="C344" s="310"/>
      <c r="D344" s="346">
        <f>'дети 5-ти лет К'!AV136</f>
        <v>0</v>
      </c>
      <c r="E344" s="794"/>
      <c r="F344" s="346">
        <f>'дети 5-ти лет Т'!AV136</f>
        <v>0</v>
      </c>
      <c r="G344" s="794"/>
    </row>
    <row r="345" spans="2:7" x14ac:dyDescent="0.3">
      <c r="B345" s="628">
        <v>16</v>
      </c>
      <c r="C345" s="310"/>
      <c r="D345" s="346">
        <f>'дети 5-ти лет К'!AW136</f>
        <v>1</v>
      </c>
      <c r="E345" s="794"/>
      <c r="F345" s="346">
        <f>'дети 5-ти лет Т'!AW136</f>
        <v>1</v>
      </c>
      <c r="G345" s="794"/>
    </row>
    <row r="346" spans="2:7" x14ac:dyDescent="0.3">
      <c r="B346" s="629"/>
      <c r="C346" s="310"/>
      <c r="D346" s="346">
        <f>'дети 5-ти лет К'!AX136</f>
        <v>0</v>
      </c>
      <c r="E346" s="794"/>
      <c r="F346" s="346">
        <f>'дети 5-ти лет Т'!AX136</f>
        <v>0</v>
      </c>
      <c r="G346" s="794"/>
    </row>
    <row r="347" spans="2:7" x14ac:dyDescent="0.3">
      <c r="B347" s="630"/>
      <c r="C347" s="310"/>
      <c r="D347" s="346">
        <f>'дети 5-ти лет К'!AY136</f>
        <v>0</v>
      </c>
      <c r="E347" s="794"/>
      <c r="F347" s="346">
        <f>'дети 5-ти лет Т'!AY136</f>
        <v>0</v>
      </c>
      <c r="G347" s="794"/>
    </row>
    <row r="348" spans="2:7" x14ac:dyDescent="0.3">
      <c r="B348" s="628">
        <v>17</v>
      </c>
      <c r="C348" s="310"/>
      <c r="D348" s="346">
        <f>'дети 5-ти лет К'!AZ136</f>
        <v>1</v>
      </c>
      <c r="E348" s="794"/>
      <c r="F348" s="346">
        <f>'дети 5-ти лет Т'!AZ136</f>
        <v>1</v>
      </c>
      <c r="G348" s="794"/>
    </row>
    <row r="349" spans="2:7" x14ac:dyDescent="0.3">
      <c r="B349" s="629"/>
      <c r="C349" s="310"/>
      <c r="D349" s="346">
        <f>'дети 5-ти лет К'!BA136</f>
        <v>0</v>
      </c>
      <c r="E349" s="794"/>
      <c r="F349" s="346">
        <f>'дети 5-ти лет Т'!BA136</f>
        <v>0</v>
      </c>
      <c r="G349" s="794"/>
    </row>
    <row r="350" spans="2:7" x14ac:dyDescent="0.3">
      <c r="B350" s="630"/>
      <c r="C350" s="310"/>
      <c r="D350" s="346">
        <f>'дети 5-ти лет К'!BB136</f>
        <v>0</v>
      </c>
      <c r="E350" s="794"/>
      <c r="F350" s="346">
        <f>'дети 5-ти лет Т'!BB136</f>
        <v>0</v>
      </c>
      <c r="G350" s="794"/>
    </row>
    <row r="351" spans="2:7" x14ac:dyDescent="0.3">
      <c r="B351" s="628">
        <v>18</v>
      </c>
      <c r="C351" s="310"/>
      <c r="D351" s="346">
        <f>'дети 5-ти лет К'!BC136</f>
        <v>1</v>
      </c>
      <c r="E351" s="794"/>
      <c r="F351" s="346">
        <f>'дети 5-ти лет Т'!BC136</f>
        <v>1</v>
      </c>
      <c r="G351" s="794"/>
    </row>
    <row r="352" spans="2:7" x14ac:dyDescent="0.3">
      <c r="B352" s="629"/>
      <c r="C352" s="310"/>
      <c r="D352" s="346">
        <f>'дети 5-ти лет К'!BD136</f>
        <v>0</v>
      </c>
      <c r="E352" s="794"/>
      <c r="F352" s="346">
        <f>'дети 5-ти лет Т'!BD136</f>
        <v>0</v>
      </c>
      <c r="G352" s="794"/>
    </row>
    <row r="353" spans="2:7" x14ac:dyDescent="0.3">
      <c r="B353" s="630"/>
      <c r="C353" s="310"/>
      <c r="D353" s="346">
        <f>'дети 5-ти лет К'!BE136</f>
        <v>0</v>
      </c>
      <c r="E353" s="794"/>
      <c r="F353" s="346">
        <f>'дети 5-ти лет Т'!BE136</f>
        <v>0</v>
      </c>
      <c r="G353" s="794"/>
    </row>
    <row r="354" spans="2:7" x14ac:dyDescent="0.3">
      <c r="B354" s="628">
        <v>19</v>
      </c>
      <c r="C354" s="310"/>
      <c r="D354" s="346">
        <f>'дети 5-ти лет К'!BF136</f>
        <v>1</v>
      </c>
      <c r="E354" s="794"/>
      <c r="F354" s="346">
        <f>'дети 5-ти лет Т'!BF136</f>
        <v>1</v>
      </c>
      <c r="G354" s="794"/>
    </row>
    <row r="355" spans="2:7" x14ac:dyDescent="0.3">
      <c r="B355" s="629"/>
      <c r="C355" s="310"/>
      <c r="D355" s="346">
        <f>'дети 5-ти лет К'!BG136</f>
        <v>0</v>
      </c>
      <c r="E355" s="794"/>
      <c r="F355" s="346">
        <f>'дети 5-ти лет Т'!BG136</f>
        <v>0</v>
      </c>
      <c r="G355" s="794"/>
    </row>
    <row r="356" spans="2:7" x14ac:dyDescent="0.3">
      <c r="B356" s="630"/>
      <c r="C356" s="310"/>
      <c r="D356" s="346">
        <f>'дети 5-ти лет К'!BH136</f>
        <v>0</v>
      </c>
      <c r="E356" s="794"/>
      <c r="F356" s="346">
        <f>'дети 5-ти лет Т'!BH136</f>
        <v>0</v>
      </c>
      <c r="G356" s="794"/>
    </row>
    <row r="357" spans="2:7" x14ac:dyDescent="0.3">
      <c r="B357" s="628">
        <v>20</v>
      </c>
      <c r="C357" s="310"/>
      <c r="D357" s="346">
        <f>'дети 5-ти лет К'!BI136</f>
        <v>1</v>
      </c>
      <c r="E357" s="794"/>
      <c r="F357" s="346">
        <f>'дети 5-ти лет Т'!BI136</f>
        <v>1</v>
      </c>
      <c r="G357" s="794"/>
    </row>
    <row r="358" spans="2:7" x14ac:dyDescent="0.3">
      <c r="B358" s="629"/>
      <c r="C358" s="310"/>
      <c r="D358" s="346">
        <f>'дети 5-ти лет К'!BJ136</f>
        <v>0</v>
      </c>
      <c r="E358" s="794"/>
      <c r="F358" s="346">
        <f>'дети 5-ти лет Т'!BJ136</f>
        <v>0</v>
      </c>
      <c r="G358" s="794"/>
    </row>
    <row r="359" spans="2:7" x14ac:dyDescent="0.3">
      <c r="B359" s="630"/>
      <c r="C359" s="310"/>
      <c r="D359" s="346">
        <f>'дети 5-ти лет К'!BK136</f>
        <v>0</v>
      </c>
      <c r="E359" s="794"/>
      <c r="F359" s="346">
        <f>'дети 5-ти лет Т'!BK136</f>
        <v>0</v>
      </c>
      <c r="G359" s="794"/>
    </row>
    <row r="360" spans="2:7" x14ac:dyDescent="0.3">
      <c r="B360" s="628">
        <v>21</v>
      </c>
      <c r="C360" s="310"/>
      <c r="D360" s="346">
        <f>'дети 5-ти лет К'!BL136</f>
        <v>1</v>
      </c>
      <c r="E360" s="794"/>
      <c r="F360" s="346">
        <f>'дети 5-ти лет Т'!BL136</f>
        <v>1</v>
      </c>
      <c r="G360" s="794"/>
    </row>
    <row r="361" spans="2:7" x14ac:dyDescent="0.3">
      <c r="B361" s="629"/>
      <c r="C361" s="310"/>
      <c r="D361" s="346">
        <f>'дети 5-ти лет К'!BM136</f>
        <v>0</v>
      </c>
      <c r="E361" s="794"/>
      <c r="F361" s="346">
        <f>'дети 5-ти лет Т'!BM136</f>
        <v>0</v>
      </c>
      <c r="G361" s="794"/>
    </row>
    <row r="362" spans="2:7" x14ac:dyDescent="0.3">
      <c r="B362" s="630"/>
      <c r="C362" s="310"/>
      <c r="D362" s="346">
        <f>'дети 5-ти лет К'!BN136</f>
        <v>0</v>
      </c>
      <c r="E362" s="794"/>
      <c r="F362" s="346">
        <f>'дети 5-ти лет Т'!BN136</f>
        <v>0</v>
      </c>
      <c r="G362" s="794"/>
    </row>
    <row r="363" spans="2:7" x14ac:dyDescent="0.3">
      <c r="B363" s="628">
        <v>22</v>
      </c>
      <c r="C363" s="310"/>
      <c r="D363" s="346">
        <f>'дети 5-ти лет К'!BO136</f>
        <v>1</v>
      </c>
      <c r="E363" s="794"/>
      <c r="F363" s="346">
        <f>'дети 5-ти лет Т'!BO136</f>
        <v>1</v>
      </c>
      <c r="G363" s="794"/>
    </row>
    <row r="364" spans="2:7" x14ac:dyDescent="0.3">
      <c r="B364" s="629"/>
      <c r="C364" s="310"/>
      <c r="D364" s="346">
        <f>'дети 5-ти лет К'!BP136</f>
        <v>0</v>
      </c>
      <c r="E364" s="794"/>
      <c r="F364" s="346">
        <f>'дети 5-ти лет Т'!BP136</f>
        <v>0</v>
      </c>
      <c r="G364" s="794"/>
    </row>
    <row r="365" spans="2:7" x14ac:dyDescent="0.3">
      <c r="B365" s="630"/>
      <c r="C365" s="310"/>
      <c r="D365" s="346">
        <f>'дети 5-ти лет К'!BQ136</f>
        <v>0</v>
      </c>
      <c r="E365" s="794"/>
      <c r="F365" s="346">
        <f>'дети 5-ти лет Т'!BQ136</f>
        <v>0</v>
      </c>
      <c r="G365" s="794"/>
    </row>
    <row r="366" spans="2:7" x14ac:dyDescent="0.3">
      <c r="B366" s="628">
        <v>23</v>
      </c>
      <c r="C366" s="310"/>
      <c r="D366" s="346">
        <f>'дети 5-ти лет К'!BR136</f>
        <v>1</v>
      </c>
      <c r="E366" s="794"/>
      <c r="F366" s="346">
        <f>'дети 5-ти лет Т'!BR136</f>
        <v>1</v>
      </c>
      <c r="G366" s="794"/>
    </row>
    <row r="367" spans="2:7" x14ac:dyDescent="0.3">
      <c r="B367" s="629"/>
      <c r="C367" s="310"/>
      <c r="D367" s="346">
        <f>'дети 5-ти лет К'!BS136</f>
        <v>0</v>
      </c>
      <c r="E367" s="794"/>
      <c r="F367" s="346">
        <f>'дети 5-ти лет Т'!BS136</f>
        <v>0</v>
      </c>
      <c r="G367" s="794"/>
    </row>
    <row r="368" spans="2:7" x14ac:dyDescent="0.3">
      <c r="B368" s="630"/>
      <c r="C368" s="310"/>
      <c r="D368" s="346">
        <f>'дети 5-ти лет К'!BT136</f>
        <v>0</v>
      </c>
      <c r="E368" s="794"/>
      <c r="F368" s="346">
        <f>'дети 5-ти лет Т'!BT136</f>
        <v>0</v>
      </c>
      <c r="G368" s="794"/>
    </row>
    <row r="369" spans="2:7" x14ac:dyDescent="0.3">
      <c r="B369" s="628">
        <v>24</v>
      </c>
      <c r="C369" s="310"/>
      <c r="D369" s="346">
        <f>'дети 5-ти лет К'!BU136</f>
        <v>1</v>
      </c>
      <c r="E369" s="794"/>
      <c r="F369" s="346">
        <f>'дети 5-ти лет Т'!BU136</f>
        <v>1</v>
      </c>
      <c r="G369" s="794"/>
    </row>
    <row r="370" spans="2:7" x14ac:dyDescent="0.3">
      <c r="B370" s="629"/>
      <c r="C370" s="310"/>
      <c r="D370" s="346">
        <f>'дети 5-ти лет К'!BV136</f>
        <v>0</v>
      </c>
      <c r="E370" s="794"/>
      <c r="F370" s="346">
        <f>'дети 5-ти лет Т'!BV136</f>
        <v>0</v>
      </c>
      <c r="G370" s="794"/>
    </row>
    <row r="371" spans="2:7" x14ac:dyDescent="0.3">
      <c r="B371" s="630"/>
      <c r="C371" s="310"/>
      <c r="D371" s="346">
        <f>'дети 5-ти лет К'!BW136</f>
        <v>0</v>
      </c>
      <c r="E371" s="794"/>
      <c r="F371" s="346">
        <f>'дети 5-ти лет Т'!BW136</f>
        <v>0</v>
      </c>
      <c r="G371" s="794"/>
    </row>
    <row r="372" spans="2:7" x14ac:dyDescent="0.3">
      <c r="B372" s="628">
        <v>25</v>
      </c>
      <c r="C372" s="310"/>
      <c r="D372" s="346">
        <f>'дети 5-ти лет К'!BX136</f>
        <v>1</v>
      </c>
      <c r="E372" s="794"/>
      <c r="F372" s="346">
        <f>'дети 5-ти лет Т'!BX136</f>
        <v>1</v>
      </c>
      <c r="G372" s="794"/>
    </row>
    <row r="373" spans="2:7" x14ac:dyDescent="0.3">
      <c r="B373" s="629"/>
      <c r="C373" s="310"/>
      <c r="D373" s="346">
        <f>'дети 5-ти лет К'!BY136</f>
        <v>0</v>
      </c>
      <c r="E373" s="794"/>
      <c r="F373" s="346">
        <f>'дети 5-ти лет Т'!BY136</f>
        <v>0</v>
      </c>
      <c r="G373" s="794"/>
    </row>
    <row r="374" spans="2:7" x14ac:dyDescent="0.3">
      <c r="B374" s="630"/>
      <c r="C374" s="310"/>
      <c r="D374" s="346">
        <f>'дети 5-ти лет К'!BZ136</f>
        <v>0</v>
      </c>
      <c r="E374" s="794"/>
      <c r="F374" s="346">
        <f>'дети 5-ти лет Т'!BZ136</f>
        <v>0</v>
      </c>
      <c r="G374" s="794"/>
    </row>
    <row r="375" spans="2:7" x14ac:dyDescent="0.3">
      <c r="B375" s="635">
        <v>26</v>
      </c>
      <c r="C375" s="310"/>
      <c r="D375" s="346">
        <f>'дети 5-ти лет К'!CA136</f>
        <v>1</v>
      </c>
      <c r="E375" s="794"/>
      <c r="F375" s="346">
        <f>'дети 5-ти лет Т'!CA136</f>
        <v>1</v>
      </c>
      <c r="G375" s="794"/>
    </row>
    <row r="376" spans="2:7" x14ac:dyDescent="0.3">
      <c r="B376" s="635"/>
      <c r="C376" s="310"/>
      <c r="D376" s="346">
        <f>'дети 5-ти лет К'!CB136</f>
        <v>0</v>
      </c>
      <c r="E376" s="794"/>
      <c r="F376" s="346">
        <f>'дети 5-ти лет Т'!CB136</f>
        <v>0</v>
      </c>
      <c r="G376" s="794"/>
    </row>
    <row r="377" spans="2:7" x14ac:dyDescent="0.3">
      <c r="B377" s="635"/>
      <c r="C377" s="310"/>
      <c r="D377" s="346">
        <f>'дети 5-ти лет К'!CC136</f>
        <v>0</v>
      </c>
      <c r="E377" s="794"/>
      <c r="F377" s="346">
        <f>'дети 5-ти лет Т'!CC136</f>
        <v>0</v>
      </c>
      <c r="G377" s="794"/>
    </row>
    <row r="378" spans="2:7" x14ac:dyDescent="0.3">
      <c r="B378" s="635">
        <v>27</v>
      </c>
      <c r="C378" s="310"/>
      <c r="D378" s="346">
        <f>'дети 5-ти лет К'!CD136</f>
        <v>1</v>
      </c>
      <c r="E378" s="794"/>
      <c r="F378" s="346">
        <f>'дети 5-ти лет Т'!CD136</f>
        <v>1</v>
      </c>
      <c r="G378" s="794"/>
    </row>
    <row r="379" spans="2:7" x14ac:dyDescent="0.3">
      <c r="B379" s="635"/>
      <c r="C379" s="310"/>
      <c r="D379" s="346">
        <f>'дети 5-ти лет К'!CE136</f>
        <v>0</v>
      </c>
      <c r="E379" s="794"/>
      <c r="F379" s="346">
        <f>'дети 5-ти лет Т'!CE136</f>
        <v>0</v>
      </c>
      <c r="G379" s="794"/>
    </row>
    <row r="380" spans="2:7" x14ac:dyDescent="0.3">
      <c r="B380" s="635"/>
      <c r="C380" s="310"/>
      <c r="D380" s="346">
        <f>'дети 5-ти лет К'!CF136</f>
        <v>0</v>
      </c>
      <c r="E380" s="794"/>
      <c r="F380" s="346">
        <f>'дети 5-ти лет Т'!CF136</f>
        <v>0</v>
      </c>
      <c r="G380" s="794"/>
    </row>
    <row r="381" spans="2:7" x14ac:dyDescent="0.3">
      <c r="B381" s="635">
        <v>28</v>
      </c>
      <c r="C381" s="310"/>
      <c r="D381" s="346">
        <f>'дети 5-ти лет К'!CG136</f>
        <v>1</v>
      </c>
      <c r="E381" s="794"/>
      <c r="F381" s="346">
        <f>'дети 5-ти лет Т'!CG136</f>
        <v>1</v>
      </c>
      <c r="G381" s="794"/>
    </row>
    <row r="382" spans="2:7" x14ac:dyDescent="0.3">
      <c r="B382" s="635"/>
      <c r="C382" s="310"/>
      <c r="D382" s="346">
        <f>'дети 5-ти лет К'!CH136</f>
        <v>0</v>
      </c>
      <c r="E382" s="794"/>
      <c r="F382" s="346">
        <f>'дети 5-ти лет Т'!CH136</f>
        <v>0</v>
      </c>
      <c r="G382" s="794"/>
    </row>
    <row r="383" spans="2:7" x14ac:dyDescent="0.3">
      <c r="B383" s="635"/>
      <c r="C383" s="310"/>
      <c r="D383" s="346">
        <f>'дети 5-ти лет К'!CI136</f>
        <v>0</v>
      </c>
      <c r="E383" s="794"/>
      <c r="F383" s="346">
        <f>'дети 5-ти лет Т'!CI136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Т'!CJ136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Т'!CK136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Т'!CL136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Т'!CM136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Т'!CN136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Т'!CO136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Т'!CP136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Т'!CQ136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Т'!CR136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Т'!CS136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Т'!CT136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Т'!CU136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Т'!CV136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Т'!CW136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Т'!CX136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Т'!CY136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Т'!CZ136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Т'!DA136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Т'!DB136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Т'!DC136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Т'!DD136</f>
        <v>0</v>
      </c>
      <c r="G404" s="795"/>
    </row>
    <row r="405" spans="2:7" x14ac:dyDescent="0.3">
      <c r="B405" s="223">
        <f>СВОД3!V31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6"/>
  <sheetViews>
    <sheetView topLeftCell="A88" zoomScale="60" zoomScaleNormal="60" workbookViewId="0">
      <selection activeCell="D91" sqref="D91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Ф'!C32</f>
        <v xml:space="preserve">Тротно София 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Ф'!A32</f>
        <v>43075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e">
        <f>IF(D194="","",VLOOKUP(D194,$S$567:$T$569,2,TRUE))</f>
        <v>#N/A</v>
      </c>
      <c r="G18" s="257" t="str">
        <f>IF(D195="","",VLOOKUP(D195,$U$567:$V$569,2,TRUE))</f>
        <v>Продолжать  учить  умению употреблять  в речи существительные, прилагательные, наречия, многозначные слова, синонимы и антонимы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e">
        <f>IF(D197="","",VLOOKUP(D197,$Y$567:$Z$569,2,TRUE))</f>
        <v>#N/A</v>
      </c>
      <c r="G19" s="257" t="str">
        <f>IF(D198="","",VLOOKUP(D198,$AA$567:$AB$569,2,TRUE))</f>
        <v>Продрлжать учить произносить частично имена существительные, связывая их с числительными и  прилагательными с существительными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e">
        <f>IF(D203="","",VLOOKUP(D203,$AK$567:$AL$569,2,TRUE))</f>
        <v>#N/A</v>
      </c>
      <c r="G21" s="257" t="str">
        <f>IF(D204="","",VLOOKUP(D204,$AM$567:$AN$569,2,TRUE))</f>
        <v>Продолжать учить сочинять  рассказы рассказы по наблюдениям и сюжетным картинкам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e">
        <f>IF(D212="","",VLOOKUP(D212,$M$571:$N$573,2,TRUE))</f>
        <v>#N/A</v>
      </c>
      <c r="G24" s="257" t="str">
        <f>IF(D213="","",VLOOKUP(D213,$O$571:$P$573,2,TRUE))</f>
        <v xml:space="preserve">Продолжать учить различать причинно­следственные связи, литературные жанры  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e">
        <f>IF(G191="","",VLOOKUP(G191,$M$607:$N$609,2,TRUE))</f>
        <v>#N/A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5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Ф'!D32</f>
        <v>0</v>
      </c>
      <c r="D98" s="346">
        <f>'дети 5-ти лет К'!D32</f>
        <v>1</v>
      </c>
      <c r="E98" s="346">
        <f>'дети 5-ти лет П'!D32</f>
        <v>1</v>
      </c>
      <c r="F98" s="346">
        <f>'дети 5-ти лет Т'!D32</f>
        <v>1</v>
      </c>
      <c r="G98" s="346">
        <f>'дети 5-ти лет С'!D32</f>
        <v>0</v>
      </c>
    </row>
    <row r="99" spans="2:7" ht="15" customHeight="1" x14ac:dyDescent="0.3">
      <c r="B99" s="629"/>
      <c r="C99" s="346">
        <f>'дети 5-ти лет Ф'!E32</f>
        <v>1</v>
      </c>
      <c r="D99" s="346">
        <f>'дети 5-ти лет К'!E32</f>
        <v>0</v>
      </c>
      <c r="E99" s="346">
        <f>'дети 5-ти лет П'!E32</f>
        <v>0</v>
      </c>
      <c r="F99" s="346">
        <f>'дети 5-ти лет Т'!E32</f>
        <v>0</v>
      </c>
      <c r="G99" s="346">
        <f>'дети 5-ти лет С'!E32</f>
        <v>1</v>
      </c>
    </row>
    <row r="100" spans="2:7" ht="15" customHeight="1" x14ac:dyDescent="0.3">
      <c r="B100" s="630"/>
      <c r="C100" s="346">
        <f>'дети 5-ти лет Ф'!F32</f>
        <v>0</v>
      </c>
      <c r="D100" s="346">
        <f>'дети 5-ти лет К'!F32</f>
        <v>0</v>
      </c>
      <c r="E100" s="346">
        <f>'дети 5-ти лет П'!F32</f>
        <v>0</v>
      </c>
      <c r="F100" s="346">
        <f>'дети 5-ти лет Т'!F32</f>
        <v>0</v>
      </c>
      <c r="G100" s="346">
        <f>'дети 5-ти лет С'!F32</f>
        <v>0</v>
      </c>
    </row>
    <row r="101" spans="2:7" ht="15" customHeight="1" x14ac:dyDescent="0.3">
      <c r="B101" s="628">
        <v>2</v>
      </c>
      <c r="C101" s="346">
        <f>'дети 5-ти лет Ф'!G32</f>
        <v>0</v>
      </c>
      <c r="D101" s="346">
        <f>'дети 5-ти лет К'!G32</f>
        <v>0</v>
      </c>
      <c r="E101" s="346">
        <f>'дети 5-ти лет П'!G32</f>
        <v>1</v>
      </c>
      <c r="F101" s="346">
        <f>'дети 5-ти лет Т'!G32</f>
        <v>1</v>
      </c>
      <c r="G101" s="346">
        <f>'дети 5-ти лет С'!G32</f>
        <v>1</v>
      </c>
    </row>
    <row r="102" spans="2:7" ht="15" customHeight="1" x14ac:dyDescent="0.3">
      <c r="B102" s="629"/>
      <c r="C102" s="346">
        <f>'дети 5-ти лет Ф'!H32</f>
        <v>1</v>
      </c>
      <c r="D102" s="346">
        <f>'дети 5-ти лет К'!H32</f>
        <v>1</v>
      </c>
      <c r="E102" s="346">
        <f>'дети 5-ти лет П'!H32</f>
        <v>0</v>
      </c>
      <c r="F102" s="346">
        <f>'дети 5-ти лет Т'!H32</f>
        <v>0</v>
      </c>
      <c r="G102" s="346">
        <f>'дети 5-ти лет С'!H32</f>
        <v>0</v>
      </c>
    </row>
    <row r="103" spans="2:7" ht="15" customHeight="1" x14ac:dyDescent="0.3">
      <c r="B103" s="630"/>
      <c r="C103" s="346">
        <f>'дети 5-ти лет Ф'!I32</f>
        <v>0</v>
      </c>
      <c r="D103" s="346">
        <f>'дети 5-ти лет К'!I32</f>
        <v>0</v>
      </c>
      <c r="E103" s="346">
        <f>'дети 5-ти лет П'!I32</f>
        <v>0</v>
      </c>
      <c r="F103" s="346">
        <f>'дети 5-ти лет Т'!I32</f>
        <v>0</v>
      </c>
      <c r="G103" s="346">
        <f>'дети 5-ти лет С'!I32</f>
        <v>0</v>
      </c>
    </row>
    <row r="104" spans="2:7" ht="15" customHeight="1" x14ac:dyDescent="0.3">
      <c r="B104" s="628">
        <v>3</v>
      </c>
      <c r="C104" s="346">
        <f>'дети 5-ти лет Ф'!J32</f>
        <v>0</v>
      </c>
      <c r="D104" s="346">
        <f>'дети 5-ти лет К'!J32</f>
        <v>1</v>
      </c>
      <c r="E104" s="346">
        <f>'дети 5-ти лет П'!J32</f>
        <v>1</v>
      </c>
      <c r="F104" s="346">
        <f>'дети 5-ти лет Т'!J32</f>
        <v>0</v>
      </c>
      <c r="G104" s="346">
        <f>'дети 5-ти лет С'!J32</f>
        <v>0</v>
      </c>
    </row>
    <row r="105" spans="2:7" ht="15" customHeight="1" x14ac:dyDescent="0.3">
      <c r="B105" s="629"/>
      <c r="C105" s="346">
        <f>'дети 5-ти лет Ф'!K32</f>
        <v>1</v>
      </c>
      <c r="D105" s="346">
        <f>'дети 5-ти лет К'!K32</f>
        <v>0</v>
      </c>
      <c r="E105" s="346">
        <f>'дети 5-ти лет П'!K32</f>
        <v>0</v>
      </c>
      <c r="F105" s="346">
        <f>'дети 5-ти лет Т'!K32</f>
        <v>1</v>
      </c>
      <c r="G105" s="346">
        <f>'дети 5-ти лет С'!K32</f>
        <v>1</v>
      </c>
    </row>
    <row r="106" spans="2:7" ht="15" customHeight="1" x14ac:dyDescent="0.3">
      <c r="B106" s="630"/>
      <c r="C106" s="346">
        <f>'дети 5-ти лет Ф'!L32</f>
        <v>0</v>
      </c>
      <c r="D106" s="346">
        <f>'дети 5-ти лет К'!L32</f>
        <v>0</v>
      </c>
      <c r="E106" s="346">
        <f>'дети 5-ти лет П'!L32</f>
        <v>0</v>
      </c>
      <c r="F106" s="346">
        <f>'дети 5-ти лет Т'!L32</f>
        <v>0</v>
      </c>
      <c r="G106" s="346">
        <f>'дети 5-ти лет С'!L32</f>
        <v>0</v>
      </c>
    </row>
    <row r="107" spans="2:7" ht="15" customHeight="1" x14ac:dyDescent="0.3">
      <c r="B107" s="628">
        <v>4</v>
      </c>
      <c r="C107" s="346">
        <f>'дети 5-ти лет Ф'!M32</f>
        <v>0</v>
      </c>
      <c r="D107" s="346">
        <f>'дети 5-ти лет К'!M32</f>
        <v>0</v>
      </c>
      <c r="E107" s="346">
        <f>'дети 5-ти лет П'!M32</f>
        <v>1</v>
      </c>
      <c r="F107" s="346">
        <f>'дети 5-ти лет Т'!M32</f>
        <v>1</v>
      </c>
      <c r="G107" s="346">
        <f>'дети 5-ти лет С'!M32</f>
        <v>0</v>
      </c>
    </row>
    <row r="108" spans="2:7" ht="15" customHeight="1" x14ac:dyDescent="0.3">
      <c r="B108" s="629"/>
      <c r="C108" s="346">
        <f>'дети 5-ти лет Ф'!N32</f>
        <v>1</v>
      </c>
      <c r="D108" s="346">
        <f>'дети 5-ти лет К'!N32</f>
        <v>1</v>
      </c>
      <c r="E108" s="346">
        <f>'дети 5-ти лет П'!N32</f>
        <v>0</v>
      </c>
      <c r="F108" s="346">
        <f>'дети 5-ти лет Т'!N32</f>
        <v>0</v>
      </c>
      <c r="G108" s="346">
        <f>'дети 5-ти лет С'!N32</f>
        <v>1</v>
      </c>
    </row>
    <row r="109" spans="2:7" ht="15" customHeight="1" x14ac:dyDescent="0.3">
      <c r="B109" s="630"/>
      <c r="C109" s="346">
        <f>'дети 5-ти лет Ф'!O32</f>
        <v>0</v>
      </c>
      <c r="D109" s="346">
        <f>'дети 5-ти лет К'!O32</f>
        <v>0</v>
      </c>
      <c r="E109" s="346">
        <f>'дети 5-ти лет П'!O32</f>
        <v>0</v>
      </c>
      <c r="F109" s="346">
        <f>'дети 5-ти лет Т'!O32</f>
        <v>0</v>
      </c>
      <c r="G109" s="346">
        <f>'дети 5-ти лет С'!O32</f>
        <v>0</v>
      </c>
    </row>
    <row r="110" spans="2:7" ht="15" customHeight="1" x14ac:dyDescent="0.3">
      <c r="B110" s="628">
        <v>5</v>
      </c>
      <c r="C110" s="346">
        <f>'дети 5-ти лет Ф'!P32</f>
        <v>0</v>
      </c>
      <c r="D110" s="346">
        <f>'дети 5-ти лет К'!P32</f>
        <v>0</v>
      </c>
      <c r="E110" s="346">
        <f>'дети 5-ти лет П'!P32</f>
        <v>0</v>
      </c>
      <c r="F110" s="346">
        <f>'дети 5-ти лет Т'!P32</f>
        <v>1</v>
      </c>
      <c r="G110" s="346">
        <f>'дети 5-ти лет С'!P32</f>
        <v>1</v>
      </c>
    </row>
    <row r="111" spans="2:7" ht="15" customHeight="1" x14ac:dyDescent="0.3">
      <c r="B111" s="629"/>
      <c r="C111" s="346">
        <f>'дети 5-ти лет Ф'!Q32</f>
        <v>1</v>
      </c>
      <c r="D111" s="346">
        <f>'дети 5-ти лет К'!Q32</f>
        <v>1</v>
      </c>
      <c r="E111" s="346">
        <f>'дети 5-ти лет П'!Q32</f>
        <v>1</v>
      </c>
      <c r="F111" s="346">
        <f>'дети 5-ти лет Т'!Q32</f>
        <v>0</v>
      </c>
      <c r="G111" s="346">
        <f>'дети 5-ти лет С'!Q32</f>
        <v>0</v>
      </c>
    </row>
    <row r="112" spans="2:7" ht="15" customHeight="1" x14ac:dyDescent="0.3">
      <c r="B112" s="630"/>
      <c r="C112" s="346">
        <f>'дети 5-ти лет Ф'!R32</f>
        <v>0</v>
      </c>
      <c r="D112" s="346">
        <f>'дети 5-ти лет К'!R32</f>
        <v>0</v>
      </c>
      <c r="E112" s="346">
        <f>'дети 5-ти лет П'!R32</f>
        <v>0</v>
      </c>
      <c r="F112" s="346">
        <f>'дети 5-ти лет Т'!R32</f>
        <v>0</v>
      </c>
      <c r="G112" s="346">
        <f>'дети 5-ти лет С'!R32</f>
        <v>0</v>
      </c>
    </row>
    <row r="113" spans="2:7" ht="15" customHeight="1" x14ac:dyDescent="0.3">
      <c r="B113" s="628">
        <v>6</v>
      </c>
      <c r="C113" s="346">
        <f>'дети 5-ти лет Ф'!S32</f>
        <v>1</v>
      </c>
      <c r="D113" s="346">
        <f>'дети 5-ти лет К'!S32</f>
        <v>1</v>
      </c>
      <c r="E113" s="346">
        <f>'дети 5-ти лет П'!S32</f>
        <v>1</v>
      </c>
      <c r="F113" s="346">
        <f>'дети 5-ти лет Т'!S32</f>
        <v>1</v>
      </c>
      <c r="G113" s="346">
        <f>'дети 5-ти лет С'!S32</f>
        <v>1</v>
      </c>
    </row>
    <row r="114" spans="2:7" ht="15" customHeight="1" x14ac:dyDescent="0.3">
      <c r="B114" s="629"/>
      <c r="C114" s="346">
        <f>'дети 5-ти лет Ф'!T32</f>
        <v>0</v>
      </c>
      <c r="D114" s="346">
        <f>'дети 5-ти лет К'!T32</f>
        <v>0</v>
      </c>
      <c r="E114" s="346">
        <f>'дети 5-ти лет П'!T32</f>
        <v>0</v>
      </c>
      <c r="F114" s="346">
        <f>'дети 5-ти лет Т'!T32</f>
        <v>0</v>
      </c>
      <c r="G114" s="346">
        <f>'дети 5-ти лет С'!T32</f>
        <v>0</v>
      </c>
    </row>
    <row r="115" spans="2:7" ht="15" customHeight="1" x14ac:dyDescent="0.3">
      <c r="B115" s="630"/>
      <c r="C115" s="346">
        <f>'дети 5-ти лет Ф'!U32</f>
        <v>0</v>
      </c>
      <c r="D115" s="346">
        <f>'дети 5-ти лет К'!U32</f>
        <v>0</v>
      </c>
      <c r="E115" s="346">
        <f>'дети 5-ти лет П'!U32</f>
        <v>0</v>
      </c>
      <c r="F115" s="346">
        <f>'дети 5-ти лет Т'!U32</f>
        <v>0</v>
      </c>
      <c r="G115" s="346">
        <f>'дети 5-ти лет С'!U32</f>
        <v>0</v>
      </c>
    </row>
    <row r="116" spans="2:7" ht="15" customHeight="1" x14ac:dyDescent="0.3">
      <c r="B116" s="628">
        <v>7</v>
      </c>
      <c r="C116" s="790"/>
      <c r="D116" s="346">
        <f>'дети 5-ти лет К'!V32</f>
        <v>0</v>
      </c>
      <c r="E116" s="790"/>
      <c r="F116" s="346">
        <f>'дети 5-ти лет Т'!V32</f>
        <v>0</v>
      </c>
      <c r="G116" s="790"/>
    </row>
    <row r="117" spans="2:7" ht="15" customHeight="1" x14ac:dyDescent="0.3">
      <c r="B117" s="629"/>
      <c r="C117" s="791"/>
      <c r="D117" s="346">
        <f>'дети 5-ти лет Т'!W32</f>
        <v>1</v>
      </c>
      <c r="E117" s="791"/>
      <c r="F117" s="346">
        <f>'дети 5-ти лет Т'!W32</f>
        <v>1</v>
      </c>
      <c r="G117" s="791"/>
    </row>
    <row r="118" spans="2:7" ht="15" customHeight="1" x14ac:dyDescent="0.3">
      <c r="B118" s="630"/>
      <c r="C118" s="791"/>
      <c r="D118" s="346">
        <f>'дети 5-ти лет К'!X32</f>
        <v>0</v>
      </c>
      <c r="E118" s="791"/>
      <c r="F118" s="346">
        <f>'дети 5-ти лет Т'!X32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К'!Y32</f>
        <v>1</v>
      </c>
      <c r="E119" s="791"/>
      <c r="F119" s="346">
        <f>'дети 5-ти лет Т'!Y32</f>
        <v>1</v>
      </c>
      <c r="G119" s="791"/>
    </row>
    <row r="120" spans="2:7" ht="15" customHeight="1" x14ac:dyDescent="0.3">
      <c r="B120" s="629"/>
      <c r="C120" s="791"/>
      <c r="D120" s="346">
        <f>'дети 5-ти лет К'!Z32</f>
        <v>0</v>
      </c>
      <c r="E120" s="791"/>
      <c r="F120" s="346">
        <f>'дети 5-ти лет Т'!Z32</f>
        <v>0</v>
      </c>
      <c r="G120" s="791"/>
    </row>
    <row r="121" spans="2:7" ht="15" customHeight="1" x14ac:dyDescent="0.3">
      <c r="B121" s="630"/>
      <c r="C121" s="791"/>
      <c r="D121" s="346">
        <f>'дети 5-ти лет К'!AA32</f>
        <v>0</v>
      </c>
      <c r="E121" s="791"/>
      <c r="F121" s="346">
        <f>'дети 5-ти лет Т'!AA32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К'!AB32</f>
        <v>0</v>
      </c>
      <c r="E122" s="791"/>
      <c r="F122" s="346">
        <f>'дети 5-ти лет Т'!AB32</f>
        <v>0</v>
      </c>
      <c r="G122" s="791"/>
    </row>
    <row r="123" spans="2:7" ht="15" customHeight="1" x14ac:dyDescent="0.3">
      <c r="B123" s="629"/>
      <c r="C123" s="791"/>
      <c r="D123" s="346">
        <f>'дети 5-ти лет К'!AC32</f>
        <v>1</v>
      </c>
      <c r="E123" s="791"/>
      <c r="F123" s="346">
        <f>'дети 5-ти лет Т'!AC32</f>
        <v>1</v>
      </c>
      <c r="G123" s="791"/>
    </row>
    <row r="124" spans="2:7" ht="15" customHeight="1" x14ac:dyDescent="0.3">
      <c r="B124" s="630"/>
      <c r="C124" s="791"/>
      <c r="D124" s="346">
        <f>'дети 5-ти лет К'!AD32</f>
        <v>0</v>
      </c>
      <c r="E124" s="791"/>
      <c r="F124" s="346">
        <f>'дети 5-ти лет Т'!AD32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К'!AE32</f>
        <v>0</v>
      </c>
      <c r="E125" s="791"/>
      <c r="F125" s="346">
        <f>'дети 5-ти лет Т'!AE32</f>
        <v>0</v>
      </c>
      <c r="G125" s="791"/>
    </row>
    <row r="126" spans="2:7" ht="15" customHeight="1" x14ac:dyDescent="0.3">
      <c r="B126" s="635"/>
      <c r="C126" s="791"/>
      <c r="D126" s="346">
        <f>'дети 5-ти лет К'!AF32</f>
        <v>0</v>
      </c>
      <c r="E126" s="791"/>
      <c r="F126" s="346">
        <f>'дети 5-ти лет Т'!AF32</f>
        <v>1</v>
      </c>
      <c r="G126" s="791"/>
    </row>
    <row r="127" spans="2:7" ht="15" customHeight="1" x14ac:dyDescent="0.3">
      <c r="B127" s="635"/>
      <c r="C127" s="791"/>
      <c r="D127" s="346">
        <f>'дети 5-ти лет К'!AG32</f>
        <v>1</v>
      </c>
      <c r="E127" s="791"/>
      <c r="F127" s="346">
        <f>'дети 5-ти лет Т'!AG32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К'!AH32</f>
        <v>0</v>
      </c>
      <c r="E128" s="791"/>
      <c r="F128" s="346">
        <f>'дети 5-ти лет Т'!AH32</f>
        <v>1</v>
      </c>
      <c r="G128" s="791"/>
    </row>
    <row r="129" spans="2:7" ht="15" customHeight="1" x14ac:dyDescent="0.3">
      <c r="B129" s="635"/>
      <c r="C129" s="791"/>
      <c r="D129" s="346">
        <f>'дети 5-ти лет К'!AI32</f>
        <v>1</v>
      </c>
      <c r="E129" s="791"/>
      <c r="F129" s="346">
        <f>'дети 5-ти лет Т'!AI32</f>
        <v>0</v>
      </c>
      <c r="G129" s="791"/>
    </row>
    <row r="130" spans="2:7" x14ac:dyDescent="0.3">
      <c r="B130" s="635"/>
      <c r="C130" s="791"/>
      <c r="D130" s="346">
        <f>'дети 5-ти лет К'!AJ32</f>
        <v>0</v>
      </c>
      <c r="E130" s="791"/>
      <c r="F130" s="346">
        <f>'дети 5-ти лет Т'!AJ32</f>
        <v>0</v>
      </c>
      <c r="G130" s="791"/>
    </row>
    <row r="131" spans="2:7" x14ac:dyDescent="0.3">
      <c r="B131" s="635">
        <v>12</v>
      </c>
      <c r="C131" s="791"/>
      <c r="D131" s="346">
        <f>'дети 5-ти лет К'!AK32</f>
        <v>1</v>
      </c>
      <c r="E131" s="791"/>
      <c r="F131" s="346">
        <f>'дети 5-ти лет Т'!AK32</f>
        <v>1</v>
      </c>
      <c r="G131" s="791"/>
    </row>
    <row r="132" spans="2:7" x14ac:dyDescent="0.3">
      <c r="B132" s="635"/>
      <c r="C132" s="791"/>
      <c r="D132" s="346">
        <f>'дети 5-ти лет К'!AL32</f>
        <v>0</v>
      </c>
      <c r="E132" s="791"/>
      <c r="F132" s="346">
        <f>'дети 5-ти лет Т'!AL32</f>
        <v>0</v>
      </c>
      <c r="G132" s="791"/>
    </row>
    <row r="133" spans="2:7" x14ac:dyDescent="0.3">
      <c r="B133" s="635"/>
      <c r="C133" s="791"/>
      <c r="D133" s="346">
        <f>'дети 5-ти лет К'!AM32</f>
        <v>0</v>
      </c>
      <c r="E133" s="791"/>
      <c r="F133" s="346">
        <f>'дети 5-ти лет Т'!AM32</f>
        <v>0</v>
      </c>
      <c r="G133" s="791"/>
    </row>
    <row r="134" spans="2:7" x14ac:dyDescent="0.3">
      <c r="B134" s="635">
        <v>13</v>
      </c>
      <c r="C134" s="791"/>
      <c r="D134" s="346">
        <f>'дети 5-ти лет К'!AN32</f>
        <v>0</v>
      </c>
      <c r="E134" s="791"/>
      <c r="F134" s="346">
        <f>'дети 5-ти лет Т'!AN32</f>
        <v>1</v>
      </c>
      <c r="G134" s="791"/>
    </row>
    <row r="135" spans="2:7" x14ac:dyDescent="0.3">
      <c r="B135" s="635"/>
      <c r="C135" s="791"/>
      <c r="D135" s="346">
        <f>'дети 5-ти лет К'!AO32</f>
        <v>1</v>
      </c>
      <c r="E135" s="791"/>
      <c r="F135" s="346">
        <f>'дети 5-ти лет Т'!AO32</f>
        <v>0</v>
      </c>
      <c r="G135" s="791"/>
    </row>
    <row r="136" spans="2:7" x14ac:dyDescent="0.3">
      <c r="B136" s="635"/>
      <c r="C136" s="791"/>
      <c r="D136" s="346">
        <f>'дети 5-ти лет К'!AP32</f>
        <v>0</v>
      </c>
      <c r="E136" s="791"/>
      <c r="F136" s="346">
        <f>'дети 5-ти лет Т'!AP32</f>
        <v>0</v>
      </c>
      <c r="G136" s="791"/>
    </row>
    <row r="137" spans="2:7" x14ac:dyDescent="0.3">
      <c r="B137" s="635">
        <v>14</v>
      </c>
      <c r="C137" s="791"/>
      <c r="D137" s="346">
        <f>'дети 5-ти лет К'!AQ32</f>
        <v>1</v>
      </c>
      <c r="E137" s="791"/>
      <c r="F137" s="346">
        <f>'дети 5-ти лет Т'!AQ32</f>
        <v>0</v>
      </c>
      <c r="G137" s="791"/>
    </row>
    <row r="138" spans="2:7" x14ac:dyDescent="0.3">
      <c r="B138" s="635"/>
      <c r="C138" s="791"/>
      <c r="D138" s="346">
        <f>'дети 5-ти лет К'!AR32</f>
        <v>0</v>
      </c>
      <c r="E138" s="791"/>
      <c r="F138" s="346">
        <f>'дети 5-ти лет Т'!AR32</f>
        <v>1</v>
      </c>
      <c r="G138" s="791"/>
    </row>
    <row r="139" spans="2:7" x14ac:dyDescent="0.3">
      <c r="B139" s="635"/>
      <c r="C139" s="791"/>
      <c r="D139" s="346">
        <f>'дети 5-ти лет К'!AS32</f>
        <v>0</v>
      </c>
      <c r="E139" s="791"/>
      <c r="F139" s="346">
        <f>'дети 5-ти лет Т'!AS32</f>
        <v>0</v>
      </c>
      <c r="G139" s="791"/>
    </row>
    <row r="140" spans="2:7" x14ac:dyDescent="0.3">
      <c r="B140" s="635">
        <v>15</v>
      </c>
      <c r="C140" s="791"/>
      <c r="D140" s="346">
        <f>'дети 5-ти лет К'!AT32</f>
        <v>0</v>
      </c>
      <c r="E140" s="791"/>
      <c r="F140" s="346">
        <f>'дети 5-ти лет Т'!AT32</f>
        <v>1</v>
      </c>
      <c r="G140" s="791"/>
    </row>
    <row r="141" spans="2:7" x14ac:dyDescent="0.3">
      <c r="B141" s="635"/>
      <c r="C141" s="791"/>
      <c r="D141" s="346">
        <f>'дети 5-ти лет К'!AU32</f>
        <v>1</v>
      </c>
      <c r="E141" s="791"/>
      <c r="F141" s="346">
        <f>'дети 5-ти лет Т'!AU32</f>
        <v>0</v>
      </c>
      <c r="G141" s="791"/>
    </row>
    <row r="142" spans="2:7" x14ac:dyDescent="0.3">
      <c r="B142" s="635"/>
      <c r="C142" s="791"/>
      <c r="D142" s="346">
        <f>'дети 5-ти лет К'!AV32</f>
        <v>0</v>
      </c>
      <c r="E142" s="791"/>
      <c r="F142" s="346">
        <f>'дети 5-ти лет Т'!AV32</f>
        <v>0</v>
      </c>
      <c r="G142" s="791"/>
    </row>
    <row r="143" spans="2:7" x14ac:dyDescent="0.3">
      <c r="B143" s="635">
        <v>16</v>
      </c>
      <c r="C143" s="791"/>
      <c r="D143" s="346">
        <f>'дети 5-ти лет К'!AW32</f>
        <v>0</v>
      </c>
      <c r="E143" s="791"/>
      <c r="F143" s="346">
        <f>'дети 5-ти лет Т'!AW32</f>
        <v>0</v>
      </c>
      <c r="G143" s="791"/>
    </row>
    <row r="144" spans="2:7" x14ac:dyDescent="0.3">
      <c r="B144" s="635"/>
      <c r="C144" s="791"/>
      <c r="D144" s="346">
        <f>'дети 5-ти лет К'!AX32</f>
        <v>1</v>
      </c>
      <c r="E144" s="791"/>
      <c r="F144" s="346">
        <f>'дети 5-ти лет Т'!AX32</f>
        <v>1</v>
      </c>
      <c r="G144" s="791"/>
    </row>
    <row r="145" spans="2:7" x14ac:dyDescent="0.3">
      <c r="B145" s="635"/>
      <c r="C145" s="791"/>
      <c r="D145" s="346">
        <f>'дети 5-ти лет К'!AY32</f>
        <v>0</v>
      </c>
      <c r="E145" s="791"/>
      <c r="F145" s="346">
        <f>'дети 5-ти лет Т'!AY32</f>
        <v>0</v>
      </c>
      <c r="G145" s="791"/>
    </row>
    <row r="146" spans="2:7" x14ac:dyDescent="0.3">
      <c r="B146" s="635">
        <v>17</v>
      </c>
      <c r="C146" s="791"/>
      <c r="D146" s="346">
        <f>'дети 5-ти лет К'!AZ32</f>
        <v>0</v>
      </c>
      <c r="E146" s="791"/>
      <c r="F146" s="346">
        <f>'дети 5-ти лет Т'!AZ32</f>
        <v>1</v>
      </c>
      <c r="G146" s="791"/>
    </row>
    <row r="147" spans="2:7" x14ac:dyDescent="0.3">
      <c r="B147" s="635"/>
      <c r="C147" s="791"/>
      <c r="D147" s="346">
        <f>'дети 5-ти лет К'!BA32</f>
        <v>1</v>
      </c>
      <c r="E147" s="791"/>
      <c r="F147" s="346">
        <f>'дети 5-ти лет Т'!BA32</f>
        <v>0</v>
      </c>
      <c r="G147" s="791"/>
    </row>
    <row r="148" spans="2:7" x14ac:dyDescent="0.3">
      <c r="B148" s="635"/>
      <c r="C148" s="791"/>
      <c r="D148" s="346">
        <f>'дети 5-ти лет К'!BB32</f>
        <v>0</v>
      </c>
      <c r="E148" s="791"/>
      <c r="F148" s="346">
        <f>'дети 5-ти лет Т'!BB32</f>
        <v>0</v>
      </c>
      <c r="G148" s="791"/>
    </row>
    <row r="149" spans="2:7" x14ac:dyDescent="0.3">
      <c r="B149" s="635">
        <v>18</v>
      </c>
      <c r="C149" s="791"/>
      <c r="D149" s="346">
        <f>'дети 5-ти лет К'!BC32</f>
        <v>1</v>
      </c>
      <c r="E149" s="791"/>
      <c r="F149" s="346">
        <f>'дети 5-ти лет Т'!BC32</f>
        <v>0</v>
      </c>
      <c r="G149" s="791"/>
    </row>
    <row r="150" spans="2:7" x14ac:dyDescent="0.3">
      <c r="B150" s="635"/>
      <c r="C150" s="791"/>
      <c r="D150" s="346">
        <f>'дети 5-ти лет К'!BD32</f>
        <v>0</v>
      </c>
      <c r="E150" s="791"/>
      <c r="F150" s="346">
        <f>'дети 5-ти лет Т'!BD32</f>
        <v>1</v>
      </c>
      <c r="G150" s="791"/>
    </row>
    <row r="151" spans="2:7" x14ac:dyDescent="0.3">
      <c r="B151" s="635"/>
      <c r="C151" s="791"/>
      <c r="D151" s="346">
        <f>'дети 5-ти лет К'!BE32</f>
        <v>0</v>
      </c>
      <c r="E151" s="791"/>
      <c r="F151" s="346">
        <f>'дети 5-ти лет Т'!BE32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Т'!BF32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Т'!BG32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Т'!BH32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Т'!BI32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Т'!BJ32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Т'!BK32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Т'!BL32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Т'!BM32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Т'!BN32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Т'!BO32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Т'!BP32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Т'!BQ32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Т'!BR32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Т'!BS32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Т'!BT32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Т'!BU32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Т'!BV32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Т'!BW32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Т'!BX32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Т'!BY32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Т'!BZ32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Т'!CA32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Т'!CB32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Т'!CC32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Т'!CD32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Т'!CE32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Т'!CF32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Т'!CG32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Т'!CH32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Т'!CI32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Т'!CJ32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Т'!CK32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Т'!CL32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Т'!CM32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Т'!CN32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Т'!CO32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0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Ф'!D78</f>
        <v>0</v>
      </c>
      <c r="D191" s="347">
        <f>'дети 5-ти лет К'!D78</f>
        <v>0</v>
      </c>
      <c r="E191" s="347">
        <f>'дети 5-ти лет П'!D78</f>
        <v>1</v>
      </c>
      <c r="F191" s="347">
        <f>'дети 5-ти лет Т'!D78</f>
        <v>1</v>
      </c>
      <c r="G191" s="347">
        <f>'дети 5-ти лет С'!D78</f>
        <v>0</v>
      </c>
    </row>
    <row r="192" spans="2:7" ht="15" customHeight="1" x14ac:dyDescent="0.3">
      <c r="B192" s="629"/>
      <c r="C192" s="347">
        <f>'дети 5-ти лет Ф'!E78</f>
        <v>1</v>
      </c>
      <c r="D192" s="347">
        <f>'дети 5-ти лет К'!E78</f>
        <v>1</v>
      </c>
      <c r="E192" s="347">
        <f>'дети 5-ти лет П'!E78</f>
        <v>0</v>
      </c>
      <c r="F192" s="347">
        <f>'дети 5-ти лет Т'!E78</f>
        <v>0</v>
      </c>
      <c r="G192" s="347">
        <f>'дети 5-ти лет С'!E78</f>
        <v>1</v>
      </c>
    </row>
    <row r="193" spans="2:100" ht="15" customHeight="1" x14ac:dyDescent="0.3">
      <c r="B193" s="630"/>
      <c r="C193" s="347">
        <f>'дети 5-ти лет Ф'!F78</f>
        <v>0</v>
      </c>
      <c r="D193" s="347">
        <f>'дети 5-ти лет К'!F78</f>
        <v>0</v>
      </c>
      <c r="E193" s="347">
        <f>'дети 5-ти лет П'!F78</f>
        <v>0</v>
      </c>
      <c r="F193" s="347">
        <f>'дети 5-ти лет Т'!F78</f>
        <v>0</v>
      </c>
      <c r="G193" s="347">
        <f>'дети 5-ти лет С'!F78</f>
        <v>0</v>
      </c>
    </row>
    <row r="194" spans="2:100" ht="15" customHeight="1" x14ac:dyDescent="0.3">
      <c r="B194" s="628">
        <v>2</v>
      </c>
      <c r="C194" s="347">
        <f>'дети 5-ти лет Ф'!G78</f>
        <v>1</v>
      </c>
      <c r="D194" s="347">
        <f>'дети 5-ти лет К'!G78</f>
        <v>0</v>
      </c>
      <c r="E194" s="347">
        <f>'дети 5-ти лет П'!G78</f>
        <v>1</v>
      </c>
      <c r="F194" s="347">
        <f>'дети 5-ти лет Т'!G78</f>
        <v>1</v>
      </c>
      <c r="G194" s="347">
        <f>'дети 5-ти лет С'!G78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Ф'!H78</f>
        <v>0</v>
      </c>
      <c r="D195" s="347">
        <f>'дети 5-ти лет К'!H78</f>
        <v>1</v>
      </c>
      <c r="E195" s="347">
        <f>'дети 5-ти лет П'!H78</f>
        <v>0</v>
      </c>
      <c r="F195" s="347">
        <f>'дети 5-ти лет Т'!H78</f>
        <v>0</v>
      </c>
      <c r="G195" s="347">
        <f>'дети 5-ти лет С'!H78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Ф'!I78</f>
        <v>0</v>
      </c>
      <c r="D196" s="347">
        <f>'дети 5-ти лет К'!I78</f>
        <v>0</v>
      </c>
      <c r="E196" s="347">
        <f>'дети 5-ти лет П'!I78</f>
        <v>0</v>
      </c>
      <c r="F196" s="347">
        <f>'дети 5-ти лет Т'!I78</f>
        <v>0</v>
      </c>
      <c r="G196" s="347">
        <f>'дети 5-ти лет С'!I78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Ф'!J78</f>
        <v>1</v>
      </c>
      <c r="D197" s="347">
        <f>'дети 5-ти лет К'!J78</f>
        <v>0</v>
      </c>
      <c r="E197" s="347">
        <f>'дети 5-ти лет П'!J78</f>
        <v>1</v>
      </c>
      <c r="F197" s="347">
        <f>'дети 5-ти лет Т'!J78</f>
        <v>0</v>
      </c>
      <c r="G197" s="347">
        <f>'дети 5-ти лет С'!J78</f>
        <v>0</v>
      </c>
    </row>
    <row r="198" spans="2:100" ht="15" customHeight="1" x14ac:dyDescent="0.3">
      <c r="B198" s="629"/>
      <c r="C198" s="347">
        <f>'дети 5-ти лет Ф'!K78</f>
        <v>0</v>
      </c>
      <c r="D198" s="347">
        <f>'дети 5-ти лет К'!K78</f>
        <v>1</v>
      </c>
      <c r="E198" s="347">
        <f>'дети 5-ти лет П'!K78</f>
        <v>0</v>
      </c>
      <c r="F198" s="347">
        <f>'дети 5-ти лет Т'!K78</f>
        <v>1</v>
      </c>
      <c r="G198" s="347">
        <f>'дети 5-ти лет С'!K78</f>
        <v>1</v>
      </c>
    </row>
    <row r="199" spans="2:100" ht="15" customHeight="1" x14ac:dyDescent="0.3">
      <c r="B199" s="630"/>
      <c r="C199" s="347">
        <f>'дети 5-ти лет Ф'!L78</f>
        <v>0</v>
      </c>
      <c r="D199" s="347">
        <f>'дети 5-ти лет К'!L78</f>
        <v>0</v>
      </c>
      <c r="E199" s="347">
        <f>'дети 5-ти лет П'!L78</f>
        <v>0</v>
      </c>
      <c r="F199" s="347">
        <f>'дети 5-ти лет Т'!L78</f>
        <v>0</v>
      </c>
      <c r="G199" s="347">
        <f>'дети 5-ти лет С'!L78</f>
        <v>0</v>
      </c>
    </row>
    <row r="200" spans="2:100" ht="15" customHeight="1" x14ac:dyDescent="0.3">
      <c r="B200" s="628">
        <v>4</v>
      </c>
      <c r="C200" s="347">
        <f>'дети 5-ти лет Ф'!M78</f>
        <v>1</v>
      </c>
      <c r="D200" s="347">
        <f>'дети 5-ти лет К'!M78</f>
        <v>0</v>
      </c>
      <c r="E200" s="347">
        <f>'дети 5-ти лет П'!M78</f>
        <v>1</v>
      </c>
      <c r="F200" s="347">
        <f>'дети 5-ти лет Т'!M78</f>
        <v>1</v>
      </c>
      <c r="G200" s="347">
        <f>'дети 5-ти лет С'!M78</f>
        <v>1</v>
      </c>
    </row>
    <row r="201" spans="2:100" ht="15" customHeight="1" x14ac:dyDescent="0.3">
      <c r="B201" s="629"/>
      <c r="C201" s="347">
        <f>'дети 5-ти лет Ф'!N78</f>
        <v>0</v>
      </c>
      <c r="D201" s="347">
        <f>'дети 5-ти лет К'!N78</f>
        <v>1</v>
      </c>
      <c r="E201" s="347">
        <f>'дети 5-ти лет П'!N78</f>
        <v>0</v>
      </c>
      <c r="F201" s="347">
        <f>'дети 5-ти лет Т'!N78</f>
        <v>0</v>
      </c>
      <c r="G201" s="347">
        <f>'дети 5-ти лет С'!N78</f>
        <v>0</v>
      </c>
    </row>
    <row r="202" spans="2:100" ht="15" customHeight="1" x14ac:dyDescent="0.3">
      <c r="B202" s="630"/>
      <c r="C202" s="347">
        <f>'дети 5-ти лет Ф'!O78</f>
        <v>0</v>
      </c>
      <c r="D202" s="347">
        <f>'дети 5-ти лет К'!O78</f>
        <v>0</v>
      </c>
      <c r="E202" s="347">
        <f>'дети 5-ти лет П'!O78</f>
        <v>0</v>
      </c>
      <c r="F202" s="347">
        <f>'дети 5-ти лет Т'!O78</f>
        <v>0</v>
      </c>
      <c r="G202" s="347">
        <f>'дети 5-ти лет С'!O78</f>
        <v>0</v>
      </c>
    </row>
    <row r="203" spans="2:100" ht="15" customHeight="1" x14ac:dyDescent="0.3">
      <c r="B203" s="628">
        <v>5</v>
      </c>
      <c r="C203" s="347">
        <f>'дети 5-ти лет Ф'!P78</f>
        <v>1</v>
      </c>
      <c r="D203" s="347">
        <f>'дети 5-ти лет К'!P78</f>
        <v>0</v>
      </c>
      <c r="E203" s="347">
        <f>'дети 5-ти лет П'!P78</f>
        <v>0</v>
      </c>
      <c r="F203" s="347">
        <f>'дети 5-ти лет Т'!P78</f>
        <v>1</v>
      </c>
      <c r="G203" s="347">
        <f>'дети 5-ти лет С'!P78</f>
        <v>1</v>
      </c>
    </row>
    <row r="204" spans="2:100" ht="15" customHeight="1" x14ac:dyDescent="0.3">
      <c r="B204" s="629"/>
      <c r="C204" s="347">
        <f>'дети 5-ти лет Ф'!Q78</f>
        <v>0</v>
      </c>
      <c r="D204" s="347">
        <f>'дети 5-ти лет К'!Q78</f>
        <v>1</v>
      </c>
      <c r="E204" s="347">
        <f>'дети 5-ти лет П'!Q78</f>
        <v>1</v>
      </c>
      <c r="F204" s="347">
        <f>'дети 5-ти лет Т'!Q78</f>
        <v>0</v>
      </c>
      <c r="G204" s="347">
        <f>'дети 5-ти лет С'!Q78</f>
        <v>0</v>
      </c>
    </row>
    <row r="205" spans="2:100" ht="15" customHeight="1" x14ac:dyDescent="0.3">
      <c r="B205" s="630"/>
      <c r="C205" s="347">
        <f>'дети 5-ти лет Ф'!R78</f>
        <v>0</v>
      </c>
      <c r="D205" s="347">
        <f>'дети 5-ти лет К'!R78</f>
        <v>0</v>
      </c>
      <c r="E205" s="347">
        <f>'дети 5-ти лет П'!R78</f>
        <v>0</v>
      </c>
      <c r="F205" s="347">
        <f>'дети 5-ти лет Т'!R78</f>
        <v>0</v>
      </c>
      <c r="G205" s="347">
        <f>'дети 5-ти лет С'!R78</f>
        <v>0</v>
      </c>
    </row>
    <row r="206" spans="2:100" ht="15" customHeight="1" x14ac:dyDescent="0.3">
      <c r="B206" s="628">
        <v>6</v>
      </c>
      <c r="C206" s="347">
        <f>'дети 5-ти лет Ф'!S78</f>
        <v>1</v>
      </c>
      <c r="D206" s="347">
        <f>'дети 5-ти лет К'!S78</f>
        <v>0</v>
      </c>
      <c r="E206" s="347">
        <f>'дети 5-ти лет П'!S78</f>
        <v>1</v>
      </c>
      <c r="F206" s="347">
        <f>'дети 5-ти лет Т'!S78</f>
        <v>1</v>
      </c>
      <c r="G206" s="347">
        <f>'дети 5-ти лет С'!S78</f>
        <v>0</v>
      </c>
    </row>
    <row r="207" spans="2:100" ht="15" customHeight="1" x14ac:dyDescent="0.3">
      <c r="B207" s="629"/>
      <c r="C207" s="347">
        <f>'дети 5-ти лет Ф'!T78</f>
        <v>0</v>
      </c>
      <c r="D207" s="347">
        <f>'дети 5-ти лет К'!T78</f>
        <v>1</v>
      </c>
      <c r="E207" s="347">
        <f>'дети 5-ти лет П'!T78</f>
        <v>0</v>
      </c>
      <c r="F207" s="347">
        <f>'дети 5-ти лет Т'!T78</f>
        <v>0</v>
      </c>
      <c r="G207" s="347">
        <f>'дети 5-ти лет С'!T78</f>
        <v>1</v>
      </c>
    </row>
    <row r="208" spans="2:100" ht="15" customHeight="1" x14ac:dyDescent="0.3">
      <c r="B208" s="630"/>
      <c r="C208" s="347">
        <f>'дети 5-ти лет Ф'!U78</f>
        <v>0</v>
      </c>
      <c r="D208" s="347">
        <f>'дети 5-ти лет К'!U78</f>
        <v>0</v>
      </c>
      <c r="E208" s="347">
        <f>'дети 5-ти лет П'!U78</f>
        <v>0</v>
      </c>
      <c r="F208" s="347">
        <f>'дети 5-ти лет Т'!U78</f>
        <v>0</v>
      </c>
      <c r="G208" s="347">
        <f>'дети 5-ти лет С'!U78</f>
        <v>0</v>
      </c>
    </row>
    <row r="209" spans="2:7" ht="15" customHeight="1" x14ac:dyDescent="0.3">
      <c r="B209" s="628">
        <v>7</v>
      </c>
      <c r="C209" s="347">
        <f>'дети 5-ти лет Ф'!V78</f>
        <v>1</v>
      </c>
      <c r="D209" s="347">
        <f>'дети 5-ти лет К'!V78</f>
        <v>0</v>
      </c>
      <c r="E209" s="347">
        <f>'дети 5-ти лет П'!V78</f>
        <v>1</v>
      </c>
      <c r="F209" s="347">
        <f>'дети 5-ти лет Т'!V78</f>
        <v>1</v>
      </c>
      <c r="G209" s="347">
        <f>'дети 5-ти лет С'!V78</f>
        <v>1</v>
      </c>
    </row>
    <row r="210" spans="2:7" ht="15" customHeight="1" x14ac:dyDescent="0.3">
      <c r="B210" s="629"/>
      <c r="C210" s="347">
        <f>'дети 5-ти лет Ф'!W78</f>
        <v>0</v>
      </c>
      <c r="D210" s="347">
        <f>'дети 5-ти лет Т'!W78</f>
        <v>0</v>
      </c>
      <c r="E210" s="347">
        <f>'дети 5-ти лет П'!W78</f>
        <v>0</v>
      </c>
      <c r="F210" s="347">
        <f>'дети 5-ти лет Т'!W78</f>
        <v>0</v>
      </c>
      <c r="G210" s="347">
        <f>'дети 5-ти лет С'!W78</f>
        <v>0</v>
      </c>
    </row>
    <row r="211" spans="2:7" ht="15" customHeight="1" x14ac:dyDescent="0.3">
      <c r="B211" s="630"/>
      <c r="C211" s="347">
        <f>'дети 5-ти лет Ф'!X78</f>
        <v>0</v>
      </c>
      <c r="D211" s="347">
        <f>'дети 5-ти лет К'!X78</f>
        <v>0</v>
      </c>
      <c r="E211" s="347">
        <f>'дети 5-ти лет П'!X78</f>
        <v>0</v>
      </c>
      <c r="F211" s="347">
        <f>'дети 5-ти лет Т'!X78</f>
        <v>0</v>
      </c>
      <c r="G211" s="347">
        <f>'дети 5-ти лет С'!X78</f>
        <v>0</v>
      </c>
    </row>
    <row r="212" spans="2:7" ht="15" customHeight="1" x14ac:dyDescent="0.3">
      <c r="B212" s="628">
        <v>8</v>
      </c>
      <c r="C212" s="309"/>
      <c r="D212" s="347">
        <f>'дети 5-ти лет К'!Y78</f>
        <v>0</v>
      </c>
      <c r="E212" s="793"/>
      <c r="F212" s="347">
        <f>'дети 5-ти лет Т'!Y78</f>
        <v>1</v>
      </c>
      <c r="G212" s="793"/>
    </row>
    <row r="213" spans="2:7" ht="15" customHeight="1" x14ac:dyDescent="0.3">
      <c r="B213" s="629"/>
      <c r="C213" s="310"/>
      <c r="D213" s="347">
        <f>'дети 5-ти лет К'!Z78</f>
        <v>1</v>
      </c>
      <c r="E213" s="794"/>
      <c r="F213" s="347">
        <f>'дети 5-ти лет Т'!Z78</f>
        <v>0</v>
      </c>
      <c r="G213" s="794"/>
    </row>
    <row r="214" spans="2:7" ht="15" customHeight="1" x14ac:dyDescent="0.3">
      <c r="B214" s="630"/>
      <c r="C214" s="310"/>
      <c r="D214" s="347">
        <f>'дети 5-ти лет К'!AA78</f>
        <v>0</v>
      </c>
      <c r="E214" s="794"/>
      <c r="F214" s="347">
        <f>'дети 5-ти лет Т'!AA78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К'!AB78</f>
        <v>1</v>
      </c>
      <c r="E215" s="794"/>
      <c r="F215" s="347">
        <f>'дети 5-ти лет Т'!AB78</f>
        <v>1</v>
      </c>
      <c r="G215" s="794"/>
    </row>
    <row r="216" spans="2:7" ht="15" customHeight="1" x14ac:dyDescent="0.3">
      <c r="B216" s="629"/>
      <c r="C216" s="310"/>
      <c r="D216" s="347">
        <f>'дети 5-ти лет К'!AC78</f>
        <v>0</v>
      </c>
      <c r="E216" s="794"/>
      <c r="F216" s="347">
        <f>'дети 5-ти лет Т'!AC78</f>
        <v>0</v>
      </c>
      <c r="G216" s="794"/>
    </row>
    <row r="217" spans="2:7" ht="15" customHeight="1" x14ac:dyDescent="0.3">
      <c r="B217" s="630"/>
      <c r="C217" s="310"/>
      <c r="D217" s="347">
        <f>'дети 5-ти лет К'!AD78</f>
        <v>0</v>
      </c>
      <c r="E217" s="794"/>
      <c r="F217" s="347">
        <f>'дети 5-ти лет Т'!AD78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К'!AE78</f>
        <v>0</v>
      </c>
      <c r="E218" s="794"/>
      <c r="F218" s="347">
        <f>'дети 5-ти лет Т'!AE78</f>
        <v>1</v>
      </c>
      <c r="G218" s="794"/>
    </row>
    <row r="219" spans="2:7" ht="15" customHeight="1" x14ac:dyDescent="0.3">
      <c r="B219" s="635"/>
      <c r="C219" s="310"/>
      <c r="D219" s="347">
        <f>'дети 5-ти лет К'!AF78</f>
        <v>1</v>
      </c>
      <c r="E219" s="794"/>
      <c r="F219" s="347">
        <f>'дети 5-ти лет Т'!AF78</f>
        <v>0</v>
      </c>
      <c r="G219" s="794"/>
    </row>
    <row r="220" spans="2:7" ht="15" customHeight="1" x14ac:dyDescent="0.3">
      <c r="B220" s="635"/>
      <c r="C220" s="310"/>
      <c r="D220" s="347">
        <f>'дети 5-ти лет К'!AG78</f>
        <v>0</v>
      </c>
      <c r="E220" s="794"/>
      <c r="F220" s="347">
        <f>'дети 5-ти лет Т'!AG78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К'!AH78</f>
        <v>0</v>
      </c>
      <c r="E221" s="794"/>
      <c r="F221" s="347">
        <f>'дети 5-ти лет Т'!AH78</f>
        <v>0</v>
      </c>
      <c r="G221" s="794"/>
    </row>
    <row r="222" spans="2:7" ht="15" customHeight="1" x14ac:dyDescent="0.3">
      <c r="B222" s="635"/>
      <c r="C222" s="310"/>
      <c r="D222" s="347">
        <f>'дети 5-ти лет К'!AI78</f>
        <v>1</v>
      </c>
      <c r="E222" s="794"/>
      <c r="F222" s="347">
        <f>'дети 5-ти лет Т'!AI78</f>
        <v>1</v>
      </c>
      <c r="G222" s="794"/>
    </row>
    <row r="223" spans="2:7" ht="15" customHeight="1" x14ac:dyDescent="0.3">
      <c r="B223" s="635"/>
      <c r="C223" s="310"/>
      <c r="D223" s="347">
        <f>'дети 5-ти лет К'!AJ78</f>
        <v>0</v>
      </c>
      <c r="E223" s="794"/>
      <c r="F223" s="347">
        <f>'дети 5-ти лет Т'!AJ78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К'!AK78</f>
        <v>0</v>
      </c>
      <c r="E224" s="794"/>
      <c r="F224" s="347">
        <f>'дети 5-ти лет Т'!AK78</f>
        <v>1</v>
      </c>
      <c r="G224" s="794"/>
    </row>
    <row r="225" spans="2:7" ht="15" customHeight="1" x14ac:dyDescent="0.3">
      <c r="B225" s="635"/>
      <c r="C225" s="310"/>
      <c r="D225" s="347">
        <f>'дети 5-ти лет К'!AL78</f>
        <v>1</v>
      </c>
      <c r="E225" s="794"/>
      <c r="F225" s="347">
        <f>'дети 5-ти лет Т'!AL78</f>
        <v>0</v>
      </c>
      <c r="G225" s="794"/>
    </row>
    <row r="226" spans="2:7" ht="15" customHeight="1" x14ac:dyDescent="0.3">
      <c r="B226" s="635"/>
      <c r="C226" s="310"/>
      <c r="D226" s="347">
        <f>'дети 5-ти лет К'!AM78</f>
        <v>0</v>
      </c>
      <c r="E226" s="794"/>
      <c r="F226" s="347">
        <f>'дети 5-ти лет Т'!AM78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К'!AN78</f>
        <v>1</v>
      </c>
      <c r="E227" s="794"/>
      <c r="F227" s="347">
        <f>'дети 5-ти лет Т'!AN78</f>
        <v>1</v>
      </c>
      <c r="G227" s="794"/>
    </row>
    <row r="228" spans="2:7" ht="15" customHeight="1" x14ac:dyDescent="0.3">
      <c r="B228" s="635"/>
      <c r="C228" s="310"/>
      <c r="D228" s="347">
        <f>'дети 5-ти лет К'!AO78</f>
        <v>0</v>
      </c>
      <c r="E228" s="794"/>
      <c r="F228" s="347">
        <f>'дети 5-ти лет Т'!AO78</f>
        <v>0</v>
      </c>
      <c r="G228" s="794"/>
    </row>
    <row r="229" spans="2:7" ht="15" customHeight="1" x14ac:dyDescent="0.3">
      <c r="B229" s="635"/>
      <c r="C229" s="310"/>
      <c r="D229" s="347">
        <f>'дети 5-ти лет К'!AP78</f>
        <v>0</v>
      </c>
      <c r="E229" s="794"/>
      <c r="F229" s="347">
        <f>'дети 5-ти лет Т'!AP78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К'!AQ78</f>
        <v>0</v>
      </c>
      <c r="E230" s="794"/>
      <c r="F230" s="347">
        <f>'дети 5-ти лет Т'!AQ78</f>
        <v>0</v>
      </c>
      <c r="G230" s="794"/>
    </row>
    <row r="231" spans="2:7" ht="15" customHeight="1" x14ac:dyDescent="0.3">
      <c r="B231" s="635"/>
      <c r="C231" s="310"/>
      <c r="D231" s="347">
        <f>'дети 5-ти лет К'!AR78</f>
        <v>1</v>
      </c>
      <c r="E231" s="794"/>
      <c r="F231" s="347">
        <f>'дети 5-ти лет Т'!AR78</f>
        <v>1</v>
      </c>
      <c r="G231" s="794"/>
    </row>
    <row r="232" spans="2:7" ht="15" customHeight="1" x14ac:dyDescent="0.3">
      <c r="B232" s="635"/>
      <c r="C232" s="310"/>
      <c r="D232" s="347">
        <f>'дети 5-ти лет К'!AS78</f>
        <v>0</v>
      </c>
      <c r="E232" s="794"/>
      <c r="F232" s="347">
        <f>'дети 5-ти лет Т'!AS78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К'!AT78</f>
        <v>0</v>
      </c>
      <c r="E233" s="794"/>
      <c r="F233" s="347">
        <f>'дети 5-ти лет Т'!AT78</f>
        <v>1</v>
      </c>
      <c r="G233" s="794"/>
    </row>
    <row r="234" spans="2:7" ht="15" customHeight="1" x14ac:dyDescent="0.3">
      <c r="B234" s="635"/>
      <c r="C234" s="310"/>
      <c r="D234" s="347">
        <f>'дети 5-ти лет К'!AU78</f>
        <v>1</v>
      </c>
      <c r="E234" s="794"/>
      <c r="F234" s="347">
        <f>'дети 5-ти лет Т'!AU78</f>
        <v>0</v>
      </c>
      <c r="G234" s="794"/>
    </row>
    <row r="235" spans="2:7" x14ac:dyDescent="0.3">
      <c r="B235" s="635"/>
      <c r="C235" s="310"/>
      <c r="D235" s="347">
        <f>'дети 5-ти лет К'!AV78</f>
        <v>0</v>
      </c>
      <c r="E235" s="794"/>
      <c r="F235" s="347">
        <f>'дети 5-ти лет Т'!AV78</f>
        <v>0</v>
      </c>
      <c r="G235" s="794"/>
    </row>
    <row r="236" spans="2:7" x14ac:dyDescent="0.3">
      <c r="B236" s="628">
        <v>16</v>
      </c>
      <c r="C236" s="310"/>
      <c r="D236" s="347">
        <f>'дети 5-ти лет К'!AW78</f>
        <v>0</v>
      </c>
      <c r="E236" s="794"/>
      <c r="F236" s="347">
        <f>'дети 5-ти лет Т'!AW78</f>
        <v>0</v>
      </c>
      <c r="G236" s="794"/>
    </row>
    <row r="237" spans="2:7" x14ac:dyDescent="0.3">
      <c r="B237" s="629"/>
      <c r="C237" s="310"/>
      <c r="D237" s="347">
        <f>'дети 5-ти лет К'!AX78</f>
        <v>1</v>
      </c>
      <c r="E237" s="794"/>
      <c r="F237" s="347">
        <f>'дети 5-ти лет Т'!AX78</f>
        <v>1</v>
      </c>
      <c r="G237" s="794"/>
    </row>
    <row r="238" spans="2:7" x14ac:dyDescent="0.3">
      <c r="B238" s="630"/>
      <c r="C238" s="310"/>
      <c r="D238" s="347">
        <f>'дети 5-ти лет К'!AY78</f>
        <v>0</v>
      </c>
      <c r="E238" s="794"/>
      <c r="F238" s="347">
        <f>'дети 5-ти лет Т'!AY78</f>
        <v>0</v>
      </c>
      <c r="G238" s="794"/>
    </row>
    <row r="239" spans="2:7" x14ac:dyDescent="0.3">
      <c r="B239" s="628">
        <v>17</v>
      </c>
      <c r="C239" s="310"/>
      <c r="D239" s="347">
        <f>'дети 5-ти лет К'!AZ78</f>
        <v>1</v>
      </c>
      <c r="E239" s="794"/>
      <c r="F239" s="347">
        <f>'дети 5-ти лет Т'!AZ78</f>
        <v>0</v>
      </c>
      <c r="G239" s="794"/>
    </row>
    <row r="240" spans="2:7" x14ac:dyDescent="0.3">
      <c r="B240" s="629"/>
      <c r="C240" s="310"/>
      <c r="D240" s="347">
        <f>'дети 5-ти лет К'!BA78</f>
        <v>0</v>
      </c>
      <c r="E240" s="794"/>
      <c r="F240" s="347">
        <f>'дети 5-ти лет Т'!BA78</f>
        <v>1</v>
      </c>
      <c r="G240" s="794"/>
    </row>
    <row r="241" spans="2:7" x14ac:dyDescent="0.3">
      <c r="B241" s="630"/>
      <c r="C241" s="310"/>
      <c r="D241" s="347">
        <f>'дети 5-ти лет К'!BB78</f>
        <v>0</v>
      </c>
      <c r="E241" s="794"/>
      <c r="F241" s="347">
        <f>'дети 5-ти лет Т'!BB78</f>
        <v>0</v>
      </c>
      <c r="G241" s="794"/>
    </row>
    <row r="242" spans="2:7" x14ac:dyDescent="0.3">
      <c r="B242" s="628">
        <v>18</v>
      </c>
      <c r="C242" s="310"/>
      <c r="D242" s="347">
        <f>'дети 5-ти лет К'!BC78</f>
        <v>1</v>
      </c>
      <c r="E242" s="794"/>
      <c r="F242" s="347">
        <f>'дети 5-ти лет Т'!BC78</f>
        <v>1</v>
      </c>
      <c r="G242" s="794"/>
    </row>
    <row r="243" spans="2:7" x14ac:dyDescent="0.3">
      <c r="B243" s="629"/>
      <c r="C243" s="310"/>
      <c r="D243" s="347">
        <f>'дети 5-ти лет К'!BD78</f>
        <v>0</v>
      </c>
      <c r="E243" s="794"/>
      <c r="F243" s="347">
        <f>'дети 5-ти лет Т'!BD78</f>
        <v>0</v>
      </c>
      <c r="G243" s="794"/>
    </row>
    <row r="244" spans="2:7" x14ac:dyDescent="0.3">
      <c r="B244" s="630"/>
      <c r="C244" s="310"/>
      <c r="D244" s="347">
        <f>'дети 5-ти лет К'!BE78</f>
        <v>0</v>
      </c>
      <c r="E244" s="794"/>
      <c r="F244" s="347">
        <f>'дети 5-ти лет Т'!BE78</f>
        <v>0</v>
      </c>
      <c r="G244" s="794"/>
    </row>
    <row r="245" spans="2:7" x14ac:dyDescent="0.3">
      <c r="B245" s="628">
        <v>19</v>
      </c>
      <c r="C245" s="310"/>
      <c r="D245" s="347">
        <f>'дети 5-ти лет К'!BF78</f>
        <v>1</v>
      </c>
      <c r="E245" s="794"/>
      <c r="F245" s="347">
        <f>'дети 5-ти лет Т'!BF78</f>
        <v>1</v>
      </c>
      <c r="G245" s="794"/>
    </row>
    <row r="246" spans="2:7" x14ac:dyDescent="0.3">
      <c r="B246" s="629"/>
      <c r="C246" s="310"/>
      <c r="D246" s="347">
        <f>'дети 5-ти лет К'!BG78</f>
        <v>0</v>
      </c>
      <c r="E246" s="794"/>
      <c r="F246" s="347">
        <f>'дети 5-ти лет Т'!BG78</f>
        <v>0</v>
      </c>
      <c r="G246" s="794"/>
    </row>
    <row r="247" spans="2:7" x14ac:dyDescent="0.3">
      <c r="B247" s="630"/>
      <c r="C247" s="310"/>
      <c r="D247" s="347">
        <f>'дети 5-ти лет К'!BH78</f>
        <v>0</v>
      </c>
      <c r="E247" s="794"/>
      <c r="F247" s="347">
        <f>'дети 5-ти лет Т'!BH78</f>
        <v>0</v>
      </c>
      <c r="G247" s="794"/>
    </row>
    <row r="248" spans="2:7" x14ac:dyDescent="0.3">
      <c r="B248" s="628">
        <v>20</v>
      </c>
      <c r="C248" s="310"/>
      <c r="D248" s="347">
        <f>'дети 5-ти лет К'!BI78</f>
        <v>1</v>
      </c>
      <c r="E248" s="794"/>
      <c r="F248" s="347">
        <f>'дети 5-ти лет Т'!BI78</f>
        <v>0</v>
      </c>
      <c r="G248" s="794"/>
    </row>
    <row r="249" spans="2:7" x14ac:dyDescent="0.3">
      <c r="B249" s="629"/>
      <c r="C249" s="310"/>
      <c r="D249" s="347">
        <f>'дети 5-ти лет К'!BJ78</f>
        <v>0</v>
      </c>
      <c r="E249" s="794"/>
      <c r="F249" s="347">
        <f>'дети 5-ти лет Т'!BJ78</f>
        <v>1</v>
      </c>
      <c r="G249" s="794"/>
    </row>
    <row r="250" spans="2:7" x14ac:dyDescent="0.3">
      <c r="B250" s="630"/>
      <c r="C250" s="310"/>
      <c r="D250" s="347">
        <f>'дети 5-ти лет К'!BK78</f>
        <v>0</v>
      </c>
      <c r="E250" s="794"/>
      <c r="F250" s="347">
        <f>'дети 5-ти лет Т'!BK78</f>
        <v>0</v>
      </c>
      <c r="G250" s="794"/>
    </row>
    <row r="251" spans="2:7" x14ac:dyDescent="0.3">
      <c r="B251" s="628">
        <v>21</v>
      </c>
      <c r="C251" s="310"/>
      <c r="D251" s="347">
        <f>'дети 5-ти лет К'!BL78</f>
        <v>0</v>
      </c>
      <c r="E251" s="794"/>
      <c r="F251" s="347">
        <f>'дети 5-ти лет Т'!BL78</f>
        <v>1</v>
      </c>
      <c r="G251" s="794"/>
    </row>
    <row r="252" spans="2:7" x14ac:dyDescent="0.3">
      <c r="B252" s="629"/>
      <c r="C252" s="310"/>
      <c r="D252" s="347">
        <f>'дети 5-ти лет К'!BM78</f>
        <v>1</v>
      </c>
      <c r="E252" s="794"/>
      <c r="F252" s="347">
        <f>'дети 5-ти лет Т'!BM78</f>
        <v>0</v>
      </c>
      <c r="G252" s="794"/>
    </row>
    <row r="253" spans="2:7" x14ac:dyDescent="0.3">
      <c r="B253" s="630"/>
      <c r="C253" s="310"/>
      <c r="D253" s="347">
        <f>'дети 5-ти лет К'!BN78</f>
        <v>0</v>
      </c>
      <c r="E253" s="794"/>
      <c r="F253" s="347">
        <f>'дети 5-ти лет Т'!BN78</f>
        <v>0</v>
      </c>
      <c r="G253" s="794"/>
    </row>
    <row r="254" spans="2:7" x14ac:dyDescent="0.3">
      <c r="B254" s="628">
        <v>22</v>
      </c>
      <c r="C254" s="310"/>
      <c r="D254" s="347">
        <f>'дети 5-ти лет К'!BO78</f>
        <v>0</v>
      </c>
      <c r="E254" s="794"/>
      <c r="F254" s="347">
        <f>'дети 5-ти лет Т'!BO78</f>
        <v>1</v>
      </c>
      <c r="G254" s="794"/>
    </row>
    <row r="255" spans="2:7" x14ac:dyDescent="0.3">
      <c r="B255" s="629"/>
      <c r="C255" s="310"/>
      <c r="D255" s="347">
        <f>'дети 5-ти лет К'!BP78</f>
        <v>1</v>
      </c>
      <c r="E255" s="794"/>
      <c r="F255" s="347">
        <f>'дети 5-ти лет Т'!BP78</f>
        <v>0</v>
      </c>
      <c r="G255" s="794"/>
    </row>
    <row r="256" spans="2:7" x14ac:dyDescent="0.3">
      <c r="B256" s="630"/>
      <c r="C256" s="310"/>
      <c r="D256" s="347">
        <f>'дети 5-ти лет К'!BQ78</f>
        <v>0</v>
      </c>
      <c r="E256" s="794"/>
      <c r="F256" s="347">
        <f>'дети 5-ти лет Т'!BQ78</f>
        <v>0</v>
      </c>
      <c r="G256" s="794"/>
    </row>
    <row r="257" spans="2:7" x14ac:dyDescent="0.3">
      <c r="B257" s="628">
        <v>23</v>
      </c>
      <c r="C257" s="310"/>
      <c r="D257" s="347">
        <f>'дети 5-ти лет К'!BR78</f>
        <v>0</v>
      </c>
      <c r="E257" s="794"/>
      <c r="F257" s="347">
        <f>'дети 5-ти лет Т'!BR78</f>
        <v>1</v>
      </c>
      <c r="G257" s="794"/>
    </row>
    <row r="258" spans="2:7" x14ac:dyDescent="0.3">
      <c r="B258" s="629"/>
      <c r="C258" s="310"/>
      <c r="D258" s="347">
        <f>'дети 5-ти лет К'!BS78</f>
        <v>1</v>
      </c>
      <c r="E258" s="794"/>
      <c r="F258" s="347">
        <f>'дети 5-ти лет Т'!BS78</f>
        <v>0</v>
      </c>
      <c r="G258" s="794"/>
    </row>
    <row r="259" spans="2:7" x14ac:dyDescent="0.3">
      <c r="B259" s="630"/>
      <c r="C259" s="310"/>
      <c r="D259" s="347">
        <f>'дети 5-ти лет К'!BT78</f>
        <v>0</v>
      </c>
      <c r="E259" s="794"/>
      <c r="F259" s="347">
        <f>'дети 5-ти лет Т'!BT78</f>
        <v>0</v>
      </c>
      <c r="G259" s="794"/>
    </row>
    <row r="260" spans="2:7" x14ac:dyDescent="0.3">
      <c r="B260" s="628">
        <v>24</v>
      </c>
      <c r="C260" s="310"/>
      <c r="D260" s="347">
        <f>'дети 5-ти лет К'!BU78</f>
        <v>0</v>
      </c>
      <c r="E260" s="794"/>
      <c r="F260" s="347">
        <f>'дети 5-ти лет Т'!BU78</f>
        <v>1</v>
      </c>
      <c r="G260" s="794"/>
    </row>
    <row r="261" spans="2:7" x14ac:dyDescent="0.3">
      <c r="B261" s="629"/>
      <c r="C261" s="310"/>
      <c r="D261" s="347">
        <f>'дети 5-ти лет К'!BV78</f>
        <v>1</v>
      </c>
      <c r="E261" s="794"/>
      <c r="F261" s="347">
        <f>'дети 5-ти лет Т'!BV78</f>
        <v>0</v>
      </c>
      <c r="G261" s="794"/>
    </row>
    <row r="262" spans="2:7" x14ac:dyDescent="0.3">
      <c r="B262" s="630"/>
      <c r="C262" s="310"/>
      <c r="D262" s="347">
        <f>'дети 5-ти лет К'!BW78</f>
        <v>0</v>
      </c>
      <c r="E262" s="794"/>
      <c r="F262" s="347">
        <f>'дети 5-ти лет Т'!BW78</f>
        <v>0</v>
      </c>
      <c r="G262" s="794"/>
    </row>
    <row r="263" spans="2:7" x14ac:dyDescent="0.3">
      <c r="B263" s="628">
        <v>25</v>
      </c>
      <c r="C263" s="310"/>
      <c r="D263" s="347">
        <f>'дети 5-ти лет К'!BX78</f>
        <v>0</v>
      </c>
      <c r="E263" s="794"/>
      <c r="F263" s="347">
        <f>'дети 5-ти лет Т'!BX78</f>
        <v>1</v>
      </c>
      <c r="G263" s="794"/>
    </row>
    <row r="264" spans="2:7" x14ac:dyDescent="0.3">
      <c r="B264" s="629"/>
      <c r="C264" s="310"/>
      <c r="D264" s="347">
        <f>'дети 5-ти лет К'!BY78</f>
        <v>1</v>
      </c>
      <c r="E264" s="794"/>
      <c r="F264" s="347">
        <f>'дети 5-ти лет Т'!BY78</f>
        <v>0</v>
      </c>
      <c r="G264" s="794"/>
    </row>
    <row r="265" spans="2:7" x14ac:dyDescent="0.3">
      <c r="B265" s="630"/>
      <c r="C265" s="310"/>
      <c r="D265" s="347">
        <f>'дети 5-ти лет К'!BZ78</f>
        <v>0</v>
      </c>
      <c r="E265" s="794"/>
      <c r="F265" s="347">
        <f>'дети 5-ти лет Т'!BZ78</f>
        <v>0</v>
      </c>
      <c r="G265" s="794"/>
    </row>
    <row r="266" spans="2:7" x14ac:dyDescent="0.3">
      <c r="B266" s="635">
        <v>26</v>
      </c>
      <c r="C266" s="310"/>
      <c r="D266" s="347">
        <f>'дети 5-ти лет К'!CA78</f>
        <v>0</v>
      </c>
      <c r="E266" s="794"/>
      <c r="F266" s="347">
        <f>'дети 5-ти лет Т'!CA78</f>
        <v>0</v>
      </c>
      <c r="G266" s="794"/>
    </row>
    <row r="267" spans="2:7" x14ac:dyDescent="0.3">
      <c r="B267" s="635"/>
      <c r="C267" s="310"/>
      <c r="D267" s="347">
        <f>'дети 5-ти лет К'!CB78</f>
        <v>1</v>
      </c>
      <c r="E267" s="794"/>
      <c r="F267" s="347">
        <f>'дети 5-ти лет Т'!CB78</f>
        <v>1</v>
      </c>
      <c r="G267" s="794"/>
    </row>
    <row r="268" spans="2:7" x14ac:dyDescent="0.3">
      <c r="B268" s="635"/>
      <c r="C268" s="310"/>
      <c r="D268" s="347">
        <f>'дети 5-ти лет К'!CC78</f>
        <v>0</v>
      </c>
      <c r="E268" s="794"/>
      <c r="F268" s="347">
        <f>'дети 5-ти лет Т'!CC78</f>
        <v>0</v>
      </c>
      <c r="G268" s="794"/>
    </row>
    <row r="269" spans="2:7" x14ac:dyDescent="0.3">
      <c r="B269" s="635">
        <v>27</v>
      </c>
      <c r="C269" s="310"/>
      <c r="D269" s="347">
        <f>'дети 5-ти лет К'!CD78</f>
        <v>0</v>
      </c>
      <c r="E269" s="794"/>
      <c r="F269" s="347">
        <f>'дети 5-ти лет Т'!CD78</f>
        <v>1</v>
      </c>
      <c r="G269" s="794"/>
    </row>
    <row r="270" spans="2:7" x14ac:dyDescent="0.3">
      <c r="B270" s="635"/>
      <c r="C270" s="310"/>
      <c r="D270" s="347">
        <f>'дети 5-ти лет К'!CE78</f>
        <v>1</v>
      </c>
      <c r="E270" s="794"/>
      <c r="F270" s="347">
        <f>'дети 5-ти лет Т'!CE78</f>
        <v>0</v>
      </c>
      <c r="G270" s="794"/>
    </row>
    <row r="271" spans="2:7" x14ac:dyDescent="0.3">
      <c r="B271" s="635"/>
      <c r="C271" s="310"/>
      <c r="D271" s="347">
        <f>'дети 5-ти лет К'!CF78</f>
        <v>0</v>
      </c>
      <c r="E271" s="794"/>
      <c r="F271" s="347">
        <f>'дети 5-ти лет Т'!CF78</f>
        <v>0</v>
      </c>
      <c r="G271" s="794"/>
    </row>
    <row r="272" spans="2:7" x14ac:dyDescent="0.3">
      <c r="B272" s="635">
        <v>28</v>
      </c>
      <c r="C272" s="310"/>
      <c r="D272" s="347">
        <f>'дети 5-ти лет К'!CG78</f>
        <v>0</v>
      </c>
      <c r="E272" s="794"/>
      <c r="F272" s="347">
        <f>'дети 5-ти лет Т'!CG78</f>
        <v>0</v>
      </c>
      <c r="G272" s="794"/>
    </row>
    <row r="273" spans="2:7" x14ac:dyDescent="0.3">
      <c r="B273" s="635"/>
      <c r="C273" s="310"/>
      <c r="D273" s="347">
        <f>'дети 5-ти лет К'!CH78</f>
        <v>1</v>
      </c>
      <c r="E273" s="794"/>
      <c r="F273" s="347">
        <f>'дети 5-ти лет Т'!CH78</f>
        <v>1</v>
      </c>
      <c r="G273" s="794"/>
    </row>
    <row r="274" spans="2:7" x14ac:dyDescent="0.3">
      <c r="B274" s="635"/>
      <c r="C274" s="310"/>
      <c r="D274" s="347">
        <f>'дети 5-ти лет К'!CI78</f>
        <v>0</v>
      </c>
      <c r="E274" s="794"/>
      <c r="F274" s="347">
        <f>'дети 5-ти лет Т'!CI78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Т'!CJ78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Т'!CK78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Т'!CL78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Т'!CM78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Т'!CN78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Т'!CO78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Т'!CP78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Т'!CQ78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Т'!CR78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Т'!CS78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Т'!CT78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Т'!CU78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Т'!CV78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Т'!CW78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Т'!CX78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Т'!CY78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Т'!CZ78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Т'!DA78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Т'!DB78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Т'!DC78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Т'!DD78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Ф'!D137</f>
        <v>1</v>
      </c>
      <c r="D300" s="346">
        <f>'дети 5-ти лет К'!D137</f>
        <v>1</v>
      </c>
      <c r="E300" s="346">
        <f>'дети 5-ти лет П'!D137</f>
        <v>1</v>
      </c>
      <c r="F300" s="346">
        <f>'дети 5-ти лет Т'!D137</f>
        <v>1</v>
      </c>
      <c r="G300" s="346">
        <f>'дети 5-ти лет С'!D137</f>
        <v>1</v>
      </c>
    </row>
    <row r="301" spans="2:7" x14ac:dyDescent="0.3">
      <c r="B301" s="629"/>
      <c r="C301" s="346">
        <f>'дети 5-ти лет Ф'!E137</f>
        <v>0</v>
      </c>
      <c r="D301" s="346">
        <f>'дети 5-ти лет К'!E137</f>
        <v>0</v>
      </c>
      <c r="E301" s="346">
        <f>'дети 5-ти лет П'!E137</f>
        <v>0</v>
      </c>
      <c r="F301" s="346">
        <f>'дети 5-ти лет Т'!E137</f>
        <v>0</v>
      </c>
      <c r="G301" s="346">
        <f>'дети 5-ти лет С'!E137</f>
        <v>0</v>
      </c>
    </row>
    <row r="302" spans="2:7" x14ac:dyDescent="0.3">
      <c r="B302" s="630"/>
      <c r="C302" s="346">
        <f>'дети 5-ти лет Ф'!F137</f>
        <v>0</v>
      </c>
      <c r="D302" s="346">
        <f>'дети 5-ти лет К'!F137</f>
        <v>0</v>
      </c>
      <c r="E302" s="346">
        <f>'дети 5-ти лет П'!F137</f>
        <v>0</v>
      </c>
      <c r="F302" s="346">
        <f>'дети 5-ти лет Т'!F137</f>
        <v>0</v>
      </c>
      <c r="G302" s="346">
        <f>'дети 5-ти лет С'!F137</f>
        <v>0</v>
      </c>
    </row>
    <row r="303" spans="2:7" x14ac:dyDescent="0.3">
      <c r="B303" s="628">
        <v>2</v>
      </c>
      <c r="C303" s="346">
        <f>'дети 5-ти лет Ф'!G137</f>
        <v>1</v>
      </c>
      <c r="D303" s="346">
        <f>'дети 5-ти лет К'!G137</f>
        <v>1</v>
      </c>
      <c r="E303" s="346">
        <f>'дети 5-ти лет П'!G137</f>
        <v>1</v>
      </c>
      <c r="F303" s="346">
        <f>'дети 5-ти лет Т'!G137</f>
        <v>1</v>
      </c>
      <c r="G303" s="346">
        <f>'дети 5-ти лет С'!G137</f>
        <v>1</v>
      </c>
    </row>
    <row r="304" spans="2:7" x14ac:dyDescent="0.3">
      <c r="B304" s="629"/>
      <c r="C304" s="346">
        <f>'дети 5-ти лет Ф'!H137</f>
        <v>0</v>
      </c>
      <c r="D304" s="346">
        <f>'дети 5-ти лет К'!H137</f>
        <v>0</v>
      </c>
      <c r="E304" s="346">
        <f>'дети 5-ти лет П'!H137</f>
        <v>0</v>
      </c>
      <c r="F304" s="346">
        <f>'дети 5-ти лет Т'!H137</f>
        <v>0</v>
      </c>
      <c r="G304" s="346">
        <f>'дети 5-ти лет С'!H137</f>
        <v>0</v>
      </c>
    </row>
    <row r="305" spans="2:7" x14ac:dyDescent="0.3">
      <c r="B305" s="630"/>
      <c r="C305" s="346">
        <f>'дети 5-ти лет Ф'!I137</f>
        <v>0</v>
      </c>
      <c r="D305" s="346">
        <f>'дети 5-ти лет К'!I137</f>
        <v>0</v>
      </c>
      <c r="E305" s="346">
        <f>'дети 5-ти лет П'!I137</f>
        <v>0</v>
      </c>
      <c r="F305" s="346">
        <f>'дети 5-ти лет Т'!I137</f>
        <v>0</v>
      </c>
      <c r="G305" s="346">
        <f>'дети 5-ти лет С'!I137</f>
        <v>0</v>
      </c>
    </row>
    <row r="306" spans="2:7" x14ac:dyDescent="0.3">
      <c r="B306" s="628">
        <v>3</v>
      </c>
      <c r="C306" s="346">
        <f>'дети 5-ти лет Ф'!J137</f>
        <v>1</v>
      </c>
      <c r="D306" s="346">
        <f>'дети 5-ти лет К'!J137</f>
        <v>1</v>
      </c>
      <c r="E306" s="346">
        <f>'дети 5-ти лет П'!J137</f>
        <v>1</v>
      </c>
      <c r="F306" s="346">
        <f>'дети 5-ти лет Т'!J137</f>
        <v>1</v>
      </c>
      <c r="G306" s="346">
        <f>'дети 5-ти лет С'!J137</f>
        <v>1</v>
      </c>
    </row>
    <row r="307" spans="2:7" x14ac:dyDescent="0.3">
      <c r="B307" s="629"/>
      <c r="C307" s="346">
        <f>'дети 5-ти лет Ф'!K137</f>
        <v>0</v>
      </c>
      <c r="D307" s="346">
        <f>'дети 5-ти лет К'!K137</f>
        <v>0</v>
      </c>
      <c r="E307" s="346">
        <f>'дети 5-ти лет П'!K137</f>
        <v>0</v>
      </c>
      <c r="F307" s="346">
        <f>'дети 5-ти лет Т'!K137</f>
        <v>0</v>
      </c>
      <c r="G307" s="346">
        <f>'дети 5-ти лет С'!K137</f>
        <v>0</v>
      </c>
    </row>
    <row r="308" spans="2:7" x14ac:dyDescent="0.3">
      <c r="B308" s="630"/>
      <c r="C308" s="346">
        <f>'дети 5-ти лет Ф'!L137</f>
        <v>0</v>
      </c>
      <c r="D308" s="346">
        <f>'дети 5-ти лет К'!L137</f>
        <v>0</v>
      </c>
      <c r="E308" s="346">
        <f>'дети 5-ти лет П'!L137</f>
        <v>0</v>
      </c>
      <c r="F308" s="346">
        <f>'дети 5-ти лет Т'!L137</f>
        <v>0</v>
      </c>
      <c r="G308" s="346">
        <f>'дети 5-ти лет С'!L137</f>
        <v>0</v>
      </c>
    </row>
    <row r="309" spans="2:7" x14ac:dyDescent="0.3">
      <c r="B309" s="628">
        <v>4</v>
      </c>
      <c r="C309" s="346">
        <f>'дети 5-ти лет Ф'!M137</f>
        <v>1</v>
      </c>
      <c r="D309" s="346">
        <f>'дети 5-ти лет К'!M137</f>
        <v>1</v>
      </c>
      <c r="E309" s="346">
        <f>'дети 5-ти лет П'!M137</f>
        <v>1</v>
      </c>
      <c r="F309" s="346">
        <f>'дети 5-ти лет Т'!M137</f>
        <v>1</v>
      </c>
      <c r="G309" s="346">
        <f>'дети 5-ти лет С'!M137</f>
        <v>1</v>
      </c>
    </row>
    <row r="310" spans="2:7" x14ac:dyDescent="0.3">
      <c r="B310" s="629"/>
      <c r="C310" s="346">
        <f>'дети 5-ти лет Ф'!N137</f>
        <v>0</v>
      </c>
      <c r="D310" s="346">
        <f>'дети 5-ти лет К'!N137</f>
        <v>0</v>
      </c>
      <c r="E310" s="346">
        <f>'дети 5-ти лет П'!N137</f>
        <v>0</v>
      </c>
      <c r="F310" s="346">
        <f>'дети 5-ти лет Т'!N137</f>
        <v>0</v>
      </c>
      <c r="G310" s="346">
        <f>'дети 5-ти лет С'!N137</f>
        <v>0</v>
      </c>
    </row>
    <row r="311" spans="2:7" x14ac:dyDescent="0.3">
      <c r="B311" s="630"/>
      <c r="C311" s="346">
        <f>'дети 5-ти лет Ф'!O137</f>
        <v>0</v>
      </c>
      <c r="D311" s="346">
        <f>'дети 5-ти лет К'!O137</f>
        <v>0</v>
      </c>
      <c r="E311" s="346">
        <f>'дети 5-ти лет П'!O137</f>
        <v>0</v>
      </c>
      <c r="F311" s="346">
        <f>'дети 5-ти лет Т'!O137</f>
        <v>0</v>
      </c>
      <c r="G311" s="346">
        <f>'дети 5-ти лет С'!O137</f>
        <v>0</v>
      </c>
    </row>
    <row r="312" spans="2:7" x14ac:dyDescent="0.3">
      <c r="B312" s="628">
        <v>5</v>
      </c>
      <c r="C312" s="346">
        <f>'дети 5-ти лет Ф'!P137</f>
        <v>1</v>
      </c>
      <c r="D312" s="346">
        <f>'дети 5-ти лет К'!P137</f>
        <v>1</v>
      </c>
      <c r="E312" s="346">
        <f>'дети 5-ти лет П'!P137</f>
        <v>1</v>
      </c>
      <c r="F312" s="346">
        <f>'дети 5-ти лет Т'!P137</f>
        <v>1</v>
      </c>
      <c r="G312" s="346">
        <f>'дети 5-ти лет С'!P137</f>
        <v>1</v>
      </c>
    </row>
    <row r="313" spans="2:7" x14ac:dyDescent="0.3">
      <c r="B313" s="629"/>
      <c r="C313" s="346">
        <f>'дети 5-ти лет Ф'!Q137</f>
        <v>0</v>
      </c>
      <c r="D313" s="346">
        <f>'дети 5-ти лет К'!Q137</f>
        <v>0</v>
      </c>
      <c r="E313" s="346">
        <f>'дети 5-ти лет П'!Q137</f>
        <v>0</v>
      </c>
      <c r="F313" s="346">
        <f>'дети 5-ти лет Т'!Q137</f>
        <v>0</v>
      </c>
      <c r="G313" s="346">
        <f>'дети 5-ти лет С'!Q137</f>
        <v>0</v>
      </c>
    </row>
    <row r="314" spans="2:7" x14ac:dyDescent="0.3">
      <c r="B314" s="630"/>
      <c r="C314" s="346">
        <f>'дети 5-ти лет Ф'!R137</f>
        <v>0</v>
      </c>
      <c r="D314" s="346">
        <f>'дети 5-ти лет К'!R137</f>
        <v>0</v>
      </c>
      <c r="E314" s="346">
        <f>'дети 5-ти лет П'!R137</f>
        <v>0</v>
      </c>
      <c r="F314" s="346">
        <f>'дети 5-ти лет Т'!R137</f>
        <v>0</v>
      </c>
      <c r="G314" s="346">
        <f>'дети 5-ти лет С'!R137</f>
        <v>0</v>
      </c>
    </row>
    <row r="315" spans="2:7" x14ac:dyDescent="0.3">
      <c r="B315" s="628">
        <v>6</v>
      </c>
      <c r="C315" s="346">
        <f>'дети 5-ти лет Ф'!S137</f>
        <v>1</v>
      </c>
      <c r="D315" s="346">
        <f>'дети 5-ти лет К'!S137</f>
        <v>1</v>
      </c>
      <c r="E315" s="346">
        <f>'дети 5-ти лет П'!S137</f>
        <v>1</v>
      </c>
      <c r="F315" s="346">
        <f>'дети 5-ти лет Т'!S137</f>
        <v>1</v>
      </c>
      <c r="G315" s="346">
        <f>'дети 5-ти лет С'!S137</f>
        <v>1</v>
      </c>
    </row>
    <row r="316" spans="2:7" x14ac:dyDescent="0.3">
      <c r="B316" s="629"/>
      <c r="C316" s="346">
        <f>'дети 5-ти лет Ф'!T137</f>
        <v>0</v>
      </c>
      <c r="D316" s="346">
        <f>'дети 5-ти лет К'!T137</f>
        <v>0</v>
      </c>
      <c r="E316" s="346">
        <f>'дети 5-ти лет П'!T137</f>
        <v>0</v>
      </c>
      <c r="F316" s="346">
        <f>'дети 5-ти лет Т'!T137</f>
        <v>0</v>
      </c>
      <c r="G316" s="346">
        <f>'дети 5-ти лет С'!T137</f>
        <v>0</v>
      </c>
    </row>
    <row r="317" spans="2:7" x14ac:dyDescent="0.3">
      <c r="B317" s="630"/>
      <c r="C317" s="346">
        <f>'дети 5-ти лет Ф'!U137</f>
        <v>0</v>
      </c>
      <c r="D317" s="346">
        <f>'дети 5-ти лет К'!U137</f>
        <v>0</v>
      </c>
      <c r="E317" s="346">
        <f>'дети 5-ти лет П'!U137</f>
        <v>0</v>
      </c>
      <c r="F317" s="346">
        <f>'дети 5-ти лет Т'!U137</f>
        <v>0</v>
      </c>
      <c r="G317" s="346">
        <f>'дети 5-ти лет С'!U137</f>
        <v>0</v>
      </c>
    </row>
    <row r="318" spans="2:7" x14ac:dyDescent="0.3">
      <c r="B318" s="628">
        <v>7</v>
      </c>
      <c r="C318" s="346">
        <f>'дети 5-ти лет Ф'!V137</f>
        <v>1</v>
      </c>
      <c r="D318" s="346">
        <f>'дети 5-ти лет К'!V137</f>
        <v>1</v>
      </c>
      <c r="E318" s="346">
        <f>'дети 5-ти лет П'!V137</f>
        <v>1</v>
      </c>
      <c r="F318" s="346">
        <f>'дети 5-ти лет Т'!V137</f>
        <v>1</v>
      </c>
      <c r="G318" s="346">
        <f>'дети 5-ти лет С'!V137</f>
        <v>1</v>
      </c>
    </row>
    <row r="319" spans="2:7" x14ac:dyDescent="0.3">
      <c r="B319" s="629"/>
      <c r="C319" s="346">
        <f>'дети 5-ти лет Ф'!W137</f>
        <v>0</v>
      </c>
      <c r="D319" s="346">
        <f>'дети 5-ти лет Т'!W137</f>
        <v>0</v>
      </c>
      <c r="E319" s="346">
        <f>'дети 5-ти лет П'!W137</f>
        <v>0</v>
      </c>
      <c r="F319" s="346">
        <f>'дети 5-ти лет Т'!W137</f>
        <v>0</v>
      </c>
      <c r="G319" s="346">
        <f>'дети 5-ти лет С'!W137</f>
        <v>0</v>
      </c>
    </row>
    <row r="320" spans="2:7" x14ac:dyDescent="0.3">
      <c r="B320" s="630"/>
      <c r="C320" s="346">
        <f>'дети 5-ти лет Ф'!X137</f>
        <v>0</v>
      </c>
      <c r="D320" s="346">
        <f>'дети 5-ти лет К'!X137</f>
        <v>0</v>
      </c>
      <c r="E320" s="346">
        <f>'дети 5-ти лет П'!X137</f>
        <v>0</v>
      </c>
      <c r="F320" s="346">
        <f>'дети 5-ти лет Т'!X137</f>
        <v>0</v>
      </c>
      <c r="G320" s="346">
        <f>'дети 5-ти лет С'!X137</f>
        <v>0</v>
      </c>
    </row>
    <row r="321" spans="2:7" x14ac:dyDescent="0.3">
      <c r="B321" s="628">
        <v>8</v>
      </c>
      <c r="C321" s="309"/>
      <c r="D321" s="346">
        <f>'дети 5-ти лет К'!Y137</f>
        <v>1</v>
      </c>
      <c r="E321" s="793"/>
      <c r="F321" s="346">
        <f>'дети 5-ти лет Т'!Y137</f>
        <v>1</v>
      </c>
      <c r="G321" s="793"/>
    </row>
    <row r="322" spans="2:7" x14ac:dyDescent="0.3">
      <c r="B322" s="629"/>
      <c r="C322" s="310"/>
      <c r="D322" s="346">
        <f>'дети 5-ти лет К'!Z137</f>
        <v>0</v>
      </c>
      <c r="E322" s="794"/>
      <c r="F322" s="346">
        <f>'дети 5-ти лет Т'!Z137</f>
        <v>0</v>
      </c>
      <c r="G322" s="794"/>
    </row>
    <row r="323" spans="2:7" x14ac:dyDescent="0.3">
      <c r="B323" s="630"/>
      <c r="C323" s="310"/>
      <c r="D323" s="346">
        <f>'дети 5-ти лет К'!AA137</f>
        <v>0</v>
      </c>
      <c r="E323" s="794"/>
      <c r="F323" s="346">
        <f>'дети 5-ти лет Т'!AA137</f>
        <v>0</v>
      </c>
      <c r="G323" s="794"/>
    </row>
    <row r="324" spans="2:7" x14ac:dyDescent="0.3">
      <c r="B324" s="628">
        <v>9</v>
      </c>
      <c r="C324" s="310"/>
      <c r="D324" s="346">
        <f>'дети 5-ти лет К'!AB137</f>
        <v>1</v>
      </c>
      <c r="E324" s="794"/>
      <c r="F324" s="346">
        <f>'дети 5-ти лет Т'!AB137</f>
        <v>1</v>
      </c>
      <c r="G324" s="794"/>
    </row>
    <row r="325" spans="2:7" x14ac:dyDescent="0.3">
      <c r="B325" s="629"/>
      <c r="C325" s="310"/>
      <c r="D325" s="346">
        <f>'дети 5-ти лет К'!AC137</f>
        <v>0</v>
      </c>
      <c r="E325" s="794"/>
      <c r="F325" s="346">
        <f>'дети 5-ти лет Т'!AC137</f>
        <v>0</v>
      </c>
      <c r="G325" s="794"/>
    </row>
    <row r="326" spans="2:7" x14ac:dyDescent="0.3">
      <c r="B326" s="630"/>
      <c r="C326" s="310"/>
      <c r="D326" s="346">
        <f>'дети 5-ти лет К'!AD137</f>
        <v>0</v>
      </c>
      <c r="E326" s="794"/>
      <c r="F326" s="346">
        <f>'дети 5-ти лет Т'!AD137</f>
        <v>0</v>
      </c>
      <c r="G326" s="794"/>
    </row>
    <row r="327" spans="2:7" x14ac:dyDescent="0.3">
      <c r="B327" s="635">
        <v>10</v>
      </c>
      <c r="C327" s="310"/>
      <c r="D327" s="346">
        <f>'дети 5-ти лет К'!AE137</f>
        <v>1</v>
      </c>
      <c r="E327" s="794"/>
      <c r="F327" s="346">
        <f>'дети 5-ти лет Т'!AE137</f>
        <v>1</v>
      </c>
      <c r="G327" s="794"/>
    </row>
    <row r="328" spans="2:7" x14ac:dyDescent="0.3">
      <c r="B328" s="635"/>
      <c r="C328" s="310"/>
      <c r="D328" s="346">
        <f>'дети 5-ти лет К'!AF137</f>
        <v>0</v>
      </c>
      <c r="E328" s="794"/>
      <c r="F328" s="346">
        <f>'дети 5-ти лет Т'!AF137</f>
        <v>0</v>
      </c>
      <c r="G328" s="794"/>
    </row>
    <row r="329" spans="2:7" x14ac:dyDescent="0.3">
      <c r="B329" s="635"/>
      <c r="C329" s="310"/>
      <c r="D329" s="346">
        <f>'дети 5-ти лет К'!AG137</f>
        <v>0</v>
      </c>
      <c r="E329" s="794"/>
      <c r="F329" s="346">
        <f>'дети 5-ти лет Т'!AG137</f>
        <v>0</v>
      </c>
      <c r="G329" s="794"/>
    </row>
    <row r="330" spans="2:7" x14ac:dyDescent="0.3">
      <c r="B330" s="635">
        <v>11</v>
      </c>
      <c r="C330" s="310"/>
      <c r="D330" s="346">
        <f>'дети 5-ти лет К'!AH137</f>
        <v>1</v>
      </c>
      <c r="E330" s="794"/>
      <c r="F330" s="346">
        <f>'дети 5-ти лет Т'!AH137</f>
        <v>1</v>
      </c>
      <c r="G330" s="794"/>
    </row>
    <row r="331" spans="2:7" x14ac:dyDescent="0.3">
      <c r="B331" s="635"/>
      <c r="C331" s="310"/>
      <c r="D331" s="346">
        <f>'дети 5-ти лет К'!AI137</f>
        <v>0</v>
      </c>
      <c r="E331" s="794"/>
      <c r="F331" s="346">
        <f>'дети 5-ти лет Т'!AI137</f>
        <v>0</v>
      </c>
      <c r="G331" s="794"/>
    </row>
    <row r="332" spans="2:7" x14ac:dyDescent="0.3">
      <c r="B332" s="635"/>
      <c r="C332" s="310"/>
      <c r="D332" s="346">
        <f>'дети 5-ти лет К'!AJ137</f>
        <v>0</v>
      </c>
      <c r="E332" s="794"/>
      <c r="F332" s="346">
        <f>'дети 5-ти лет Т'!AJ137</f>
        <v>0</v>
      </c>
      <c r="G332" s="794"/>
    </row>
    <row r="333" spans="2:7" x14ac:dyDescent="0.3">
      <c r="B333" s="635">
        <v>12</v>
      </c>
      <c r="C333" s="310"/>
      <c r="D333" s="346">
        <f>'дети 5-ти лет К'!AK137</f>
        <v>1</v>
      </c>
      <c r="E333" s="794"/>
      <c r="F333" s="346">
        <f>'дети 5-ти лет Т'!AK137</f>
        <v>1</v>
      </c>
      <c r="G333" s="794"/>
    </row>
    <row r="334" spans="2:7" x14ac:dyDescent="0.3">
      <c r="B334" s="635"/>
      <c r="C334" s="310"/>
      <c r="D334" s="346">
        <f>'дети 5-ти лет К'!AL137</f>
        <v>0</v>
      </c>
      <c r="E334" s="794"/>
      <c r="F334" s="346">
        <f>'дети 5-ти лет Т'!AL137</f>
        <v>0</v>
      </c>
      <c r="G334" s="794"/>
    </row>
    <row r="335" spans="2:7" x14ac:dyDescent="0.3">
      <c r="B335" s="635"/>
      <c r="C335" s="310"/>
      <c r="D335" s="346">
        <f>'дети 5-ти лет К'!AM137</f>
        <v>0</v>
      </c>
      <c r="E335" s="794"/>
      <c r="F335" s="346">
        <f>'дети 5-ти лет Т'!AM137</f>
        <v>0</v>
      </c>
      <c r="G335" s="794"/>
    </row>
    <row r="336" spans="2:7" x14ac:dyDescent="0.3">
      <c r="B336" s="635">
        <v>13</v>
      </c>
      <c r="C336" s="310"/>
      <c r="D336" s="346">
        <f>'дети 5-ти лет К'!AN137</f>
        <v>1</v>
      </c>
      <c r="E336" s="794"/>
      <c r="F336" s="346">
        <f>'дети 5-ти лет Т'!AN137</f>
        <v>1</v>
      </c>
      <c r="G336" s="794"/>
    </row>
    <row r="337" spans="2:7" x14ac:dyDescent="0.3">
      <c r="B337" s="635"/>
      <c r="C337" s="310"/>
      <c r="D337" s="346">
        <f>'дети 5-ти лет К'!AO137</f>
        <v>0</v>
      </c>
      <c r="E337" s="794"/>
      <c r="F337" s="346">
        <f>'дети 5-ти лет Т'!AO137</f>
        <v>0</v>
      </c>
      <c r="G337" s="794"/>
    </row>
    <row r="338" spans="2:7" x14ac:dyDescent="0.3">
      <c r="B338" s="635"/>
      <c r="C338" s="310"/>
      <c r="D338" s="346">
        <f>'дети 5-ти лет К'!AP137</f>
        <v>0</v>
      </c>
      <c r="E338" s="794"/>
      <c r="F338" s="346">
        <f>'дети 5-ти лет Т'!AP137</f>
        <v>0</v>
      </c>
      <c r="G338" s="794"/>
    </row>
    <row r="339" spans="2:7" x14ac:dyDescent="0.3">
      <c r="B339" s="635">
        <v>14</v>
      </c>
      <c r="C339" s="310"/>
      <c r="D339" s="346">
        <f>'дети 5-ти лет К'!AQ137</f>
        <v>1</v>
      </c>
      <c r="E339" s="794"/>
      <c r="F339" s="346">
        <f>'дети 5-ти лет Т'!AQ137</f>
        <v>1</v>
      </c>
      <c r="G339" s="794"/>
    </row>
    <row r="340" spans="2:7" x14ac:dyDescent="0.3">
      <c r="B340" s="635"/>
      <c r="C340" s="310"/>
      <c r="D340" s="346">
        <f>'дети 5-ти лет К'!AR137</f>
        <v>0</v>
      </c>
      <c r="E340" s="794"/>
      <c r="F340" s="346">
        <f>'дети 5-ти лет Т'!AR137</f>
        <v>0</v>
      </c>
      <c r="G340" s="794"/>
    </row>
    <row r="341" spans="2:7" x14ac:dyDescent="0.3">
      <c r="B341" s="635"/>
      <c r="C341" s="310"/>
      <c r="D341" s="346">
        <f>'дети 5-ти лет К'!AS137</f>
        <v>0</v>
      </c>
      <c r="E341" s="794"/>
      <c r="F341" s="346">
        <f>'дети 5-ти лет Т'!AS137</f>
        <v>0</v>
      </c>
      <c r="G341" s="794"/>
    </row>
    <row r="342" spans="2:7" x14ac:dyDescent="0.3">
      <c r="B342" s="635">
        <v>15</v>
      </c>
      <c r="C342" s="310"/>
      <c r="D342" s="346">
        <f>'дети 5-ти лет К'!AT137</f>
        <v>1</v>
      </c>
      <c r="E342" s="794"/>
      <c r="F342" s="346">
        <f>'дети 5-ти лет Т'!AT137</f>
        <v>1</v>
      </c>
      <c r="G342" s="794"/>
    </row>
    <row r="343" spans="2:7" x14ac:dyDescent="0.3">
      <c r="B343" s="635"/>
      <c r="C343" s="310"/>
      <c r="D343" s="346">
        <f>'дети 5-ти лет К'!AU137</f>
        <v>0</v>
      </c>
      <c r="E343" s="794"/>
      <c r="F343" s="346">
        <f>'дети 5-ти лет Т'!AU137</f>
        <v>0</v>
      </c>
      <c r="G343" s="794"/>
    </row>
    <row r="344" spans="2:7" x14ac:dyDescent="0.3">
      <c r="B344" s="635"/>
      <c r="C344" s="310"/>
      <c r="D344" s="346">
        <f>'дети 5-ти лет К'!AV137</f>
        <v>0</v>
      </c>
      <c r="E344" s="794"/>
      <c r="F344" s="346">
        <f>'дети 5-ти лет Т'!AV137</f>
        <v>0</v>
      </c>
      <c r="G344" s="794"/>
    </row>
    <row r="345" spans="2:7" x14ac:dyDescent="0.3">
      <c r="B345" s="628">
        <v>16</v>
      </c>
      <c r="C345" s="310"/>
      <c r="D345" s="346">
        <f>'дети 5-ти лет К'!AW137</f>
        <v>1</v>
      </c>
      <c r="E345" s="794"/>
      <c r="F345" s="346">
        <f>'дети 5-ти лет Т'!AW137</f>
        <v>1</v>
      </c>
      <c r="G345" s="794"/>
    </row>
    <row r="346" spans="2:7" x14ac:dyDescent="0.3">
      <c r="B346" s="629"/>
      <c r="C346" s="310"/>
      <c r="D346" s="346">
        <f>'дети 5-ти лет К'!AX137</f>
        <v>0</v>
      </c>
      <c r="E346" s="794"/>
      <c r="F346" s="346">
        <f>'дети 5-ти лет Т'!AX137</f>
        <v>0</v>
      </c>
      <c r="G346" s="794"/>
    </row>
    <row r="347" spans="2:7" x14ac:dyDescent="0.3">
      <c r="B347" s="630"/>
      <c r="C347" s="310"/>
      <c r="D347" s="346">
        <f>'дети 5-ти лет К'!AY137</f>
        <v>0</v>
      </c>
      <c r="E347" s="794"/>
      <c r="F347" s="346">
        <f>'дети 5-ти лет Т'!AY137</f>
        <v>0</v>
      </c>
      <c r="G347" s="794"/>
    </row>
    <row r="348" spans="2:7" x14ac:dyDescent="0.3">
      <c r="B348" s="628">
        <v>17</v>
      </c>
      <c r="C348" s="310"/>
      <c r="D348" s="346">
        <f>'дети 5-ти лет К'!AZ137</f>
        <v>1</v>
      </c>
      <c r="E348" s="794"/>
      <c r="F348" s="346">
        <f>'дети 5-ти лет Т'!AZ137</f>
        <v>1</v>
      </c>
      <c r="G348" s="794"/>
    </row>
    <row r="349" spans="2:7" x14ac:dyDescent="0.3">
      <c r="B349" s="629"/>
      <c r="C349" s="310"/>
      <c r="D349" s="346">
        <f>'дети 5-ти лет К'!BA137</f>
        <v>0</v>
      </c>
      <c r="E349" s="794"/>
      <c r="F349" s="346">
        <f>'дети 5-ти лет Т'!BA137</f>
        <v>0</v>
      </c>
      <c r="G349" s="794"/>
    </row>
    <row r="350" spans="2:7" x14ac:dyDescent="0.3">
      <c r="B350" s="630"/>
      <c r="C350" s="310"/>
      <c r="D350" s="346">
        <f>'дети 5-ти лет К'!BB137</f>
        <v>0</v>
      </c>
      <c r="E350" s="794"/>
      <c r="F350" s="346">
        <f>'дети 5-ти лет Т'!BB137</f>
        <v>0</v>
      </c>
      <c r="G350" s="794"/>
    </row>
    <row r="351" spans="2:7" x14ac:dyDescent="0.3">
      <c r="B351" s="628">
        <v>18</v>
      </c>
      <c r="C351" s="310"/>
      <c r="D351" s="346">
        <f>'дети 5-ти лет К'!BC137</f>
        <v>1</v>
      </c>
      <c r="E351" s="794"/>
      <c r="F351" s="346">
        <f>'дети 5-ти лет Т'!BC137</f>
        <v>1</v>
      </c>
      <c r="G351" s="794"/>
    </row>
    <row r="352" spans="2:7" x14ac:dyDescent="0.3">
      <c r="B352" s="629"/>
      <c r="C352" s="310"/>
      <c r="D352" s="346">
        <f>'дети 5-ти лет К'!BD137</f>
        <v>0</v>
      </c>
      <c r="E352" s="794"/>
      <c r="F352" s="346">
        <f>'дети 5-ти лет Т'!BD137</f>
        <v>0</v>
      </c>
      <c r="G352" s="794"/>
    </row>
    <row r="353" spans="2:7" x14ac:dyDescent="0.3">
      <c r="B353" s="630"/>
      <c r="C353" s="310"/>
      <c r="D353" s="346">
        <f>'дети 5-ти лет К'!BE137</f>
        <v>0</v>
      </c>
      <c r="E353" s="794"/>
      <c r="F353" s="346">
        <f>'дети 5-ти лет Т'!BE137</f>
        <v>0</v>
      </c>
      <c r="G353" s="794"/>
    </row>
    <row r="354" spans="2:7" x14ac:dyDescent="0.3">
      <c r="B354" s="628">
        <v>19</v>
      </c>
      <c r="C354" s="310"/>
      <c r="D354" s="346">
        <f>'дети 5-ти лет К'!BF137</f>
        <v>1</v>
      </c>
      <c r="E354" s="794"/>
      <c r="F354" s="346">
        <f>'дети 5-ти лет Т'!BF137</f>
        <v>1</v>
      </c>
      <c r="G354" s="794"/>
    </row>
    <row r="355" spans="2:7" x14ac:dyDescent="0.3">
      <c r="B355" s="629"/>
      <c r="C355" s="310"/>
      <c r="D355" s="346">
        <f>'дети 5-ти лет К'!BG137</f>
        <v>0</v>
      </c>
      <c r="E355" s="794"/>
      <c r="F355" s="346">
        <f>'дети 5-ти лет Т'!BG137</f>
        <v>0</v>
      </c>
      <c r="G355" s="794"/>
    </row>
    <row r="356" spans="2:7" x14ac:dyDescent="0.3">
      <c r="B356" s="630"/>
      <c r="C356" s="310"/>
      <c r="D356" s="346">
        <f>'дети 5-ти лет К'!BH137</f>
        <v>0</v>
      </c>
      <c r="E356" s="794"/>
      <c r="F356" s="346">
        <f>'дети 5-ти лет Т'!BH137</f>
        <v>0</v>
      </c>
      <c r="G356" s="794"/>
    </row>
    <row r="357" spans="2:7" x14ac:dyDescent="0.3">
      <c r="B357" s="628">
        <v>20</v>
      </c>
      <c r="C357" s="310"/>
      <c r="D357" s="346">
        <f>'дети 5-ти лет К'!BI137</f>
        <v>1</v>
      </c>
      <c r="E357" s="794"/>
      <c r="F357" s="346">
        <f>'дети 5-ти лет Т'!BI137</f>
        <v>1</v>
      </c>
      <c r="G357" s="794"/>
    </row>
    <row r="358" spans="2:7" x14ac:dyDescent="0.3">
      <c r="B358" s="629"/>
      <c r="C358" s="310"/>
      <c r="D358" s="346">
        <f>'дети 5-ти лет К'!BJ137</f>
        <v>0</v>
      </c>
      <c r="E358" s="794"/>
      <c r="F358" s="346">
        <f>'дети 5-ти лет Т'!BJ137</f>
        <v>0</v>
      </c>
      <c r="G358" s="794"/>
    </row>
    <row r="359" spans="2:7" x14ac:dyDescent="0.3">
      <c r="B359" s="630"/>
      <c r="C359" s="310"/>
      <c r="D359" s="346">
        <f>'дети 5-ти лет К'!BK137</f>
        <v>0</v>
      </c>
      <c r="E359" s="794"/>
      <c r="F359" s="346">
        <f>'дети 5-ти лет Т'!BK137</f>
        <v>0</v>
      </c>
      <c r="G359" s="794"/>
    </row>
    <row r="360" spans="2:7" x14ac:dyDescent="0.3">
      <c r="B360" s="628">
        <v>21</v>
      </c>
      <c r="C360" s="310"/>
      <c r="D360" s="346">
        <f>'дети 5-ти лет К'!BL137</f>
        <v>1</v>
      </c>
      <c r="E360" s="794"/>
      <c r="F360" s="346">
        <f>'дети 5-ти лет Т'!BL137</f>
        <v>1</v>
      </c>
      <c r="G360" s="794"/>
    </row>
    <row r="361" spans="2:7" x14ac:dyDescent="0.3">
      <c r="B361" s="629"/>
      <c r="C361" s="310"/>
      <c r="D361" s="346">
        <f>'дети 5-ти лет К'!BM137</f>
        <v>0</v>
      </c>
      <c r="E361" s="794"/>
      <c r="F361" s="346">
        <f>'дети 5-ти лет Т'!BM137</f>
        <v>0</v>
      </c>
      <c r="G361" s="794"/>
    </row>
    <row r="362" spans="2:7" x14ac:dyDescent="0.3">
      <c r="B362" s="630"/>
      <c r="C362" s="310"/>
      <c r="D362" s="346">
        <f>'дети 5-ти лет К'!BN137</f>
        <v>0</v>
      </c>
      <c r="E362" s="794"/>
      <c r="F362" s="346">
        <f>'дети 5-ти лет Т'!BN137</f>
        <v>0</v>
      </c>
      <c r="G362" s="794"/>
    </row>
    <row r="363" spans="2:7" x14ac:dyDescent="0.3">
      <c r="B363" s="628">
        <v>22</v>
      </c>
      <c r="C363" s="310"/>
      <c r="D363" s="346">
        <f>'дети 5-ти лет К'!BO137</f>
        <v>1</v>
      </c>
      <c r="E363" s="794"/>
      <c r="F363" s="346">
        <f>'дети 5-ти лет Т'!BO137</f>
        <v>1</v>
      </c>
      <c r="G363" s="794"/>
    </row>
    <row r="364" spans="2:7" x14ac:dyDescent="0.3">
      <c r="B364" s="629"/>
      <c r="C364" s="310"/>
      <c r="D364" s="346">
        <f>'дети 5-ти лет К'!BP137</f>
        <v>0</v>
      </c>
      <c r="E364" s="794"/>
      <c r="F364" s="346">
        <f>'дети 5-ти лет Т'!BP137</f>
        <v>0</v>
      </c>
      <c r="G364" s="794"/>
    </row>
    <row r="365" spans="2:7" x14ac:dyDescent="0.3">
      <c r="B365" s="630"/>
      <c r="C365" s="310"/>
      <c r="D365" s="346">
        <f>'дети 5-ти лет К'!BQ137</f>
        <v>0</v>
      </c>
      <c r="E365" s="794"/>
      <c r="F365" s="346">
        <f>'дети 5-ти лет Т'!BQ137</f>
        <v>0</v>
      </c>
      <c r="G365" s="794"/>
    </row>
    <row r="366" spans="2:7" x14ac:dyDescent="0.3">
      <c r="B366" s="628">
        <v>23</v>
      </c>
      <c r="C366" s="310"/>
      <c r="D366" s="346">
        <f>'дети 5-ти лет К'!BR137</f>
        <v>1</v>
      </c>
      <c r="E366" s="794"/>
      <c r="F366" s="346">
        <f>'дети 5-ти лет Т'!BR137</f>
        <v>1</v>
      </c>
      <c r="G366" s="794"/>
    </row>
    <row r="367" spans="2:7" x14ac:dyDescent="0.3">
      <c r="B367" s="629"/>
      <c r="C367" s="310"/>
      <c r="D367" s="346">
        <f>'дети 5-ти лет К'!BS137</f>
        <v>0</v>
      </c>
      <c r="E367" s="794"/>
      <c r="F367" s="346">
        <f>'дети 5-ти лет Т'!BS137</f>
        <v>0</v>
      </c>
      <c r="G367" s="794"/>
    </row>
    <row r="368" spans="2:7" x14ac:dyDescent="0.3">
      <c r="B368" s="630"/>
      <c r="C368" s="310"/>
      <c r="D368" s="346">
        <f>'дети 5-ти лет К'!BT137</f>
        <v>0</v>
      </c>
      <c r="E368" s="794"/>
      <c r="F368" s="346">
        <f>'дети 5-ти лет Т'!BT137</f>
        <v>0</v>
      </c>
      <c r="G368" s="794"/>
    </row>
    <row r="369" spans="2:7" x14ac:dyDescent="0.3">
      <c r="B369" s="628">
        <v>24</v>
      </c>
      <c r="C369" s="310"/>
      <c r="D369" s="346">
        <f>'дети 5-ти лет К'!BU137</f>
        <v>1</v>
      </c>
      <c r="E369" s="794"/>
      <c r="F369" s="346">
        <f>'дети 5-ти лет Т'!BU137</f>
        <v>1</v>
      </c>
      <c r="G369" s="794"/>
    </row>
    <row r="370" spans="2:7" x14ac:dyDescent="0.3">
      <c r="B370" s="629"/>
      <c r="C370" s="310"/>
      <c r="D370" s="346">
        <f>'дети 5-ти лет К'!BV137</f>
        <v>0</v>
      </c>
      <c r="E370" s="794"/>
      <c r="F370" s="346">
        <f>'дети 5-ти лет Т'!BV137</f>
        <v>0</v>
      </c>
      <c r="G370" s="794"/>
    </row>
    <row r="371" spans="2:7" x14ac:dyDescent="0.3">
      <c r="B371" s="630"/>
      <c r="C371" s="310"/>
      <c r="D371" s="346">
        <f>'дети 5-ти лет К'!BW137</f>
        <v>0</v>
      </c>
      <c r="E371" s="794"/>
      <c r="F371" s="346">
        <f>'дети 5-ти лет Т'!BW137</f>
        <v>0</v>
      </c>
      <c r="G371" s="794"/>
    </row>
    <row r="372" spans="2:7" x14ac:dyDescent="0.3">
      <c r="B372" s="628">
        <v>25</v>
      </c>
      <c r="C372" s="310"/>
      <c r="D372" s="346">
        <f>'дети 5-ти лет К'!BX137</f>
        <v>1</v>
      </c>
      <c r="E372" s="794"/>
      <c r="F372" s="346">
        <f>'дети 5-ти лет Т'!BX137</f>
        <v>1</v>
      </c>
      <c r="G372" s="794"/>
    </row>
    <row r="373" spans="2:7" x14ac:dyDescent="0.3">
      <c r="B373" s="629"/>
      <c r="C373" s="310"/>
      <c r="D373" s="346">
        <f>'дети 5-ти лет К'!BY137</f>
        <v>0</v>
      </c>
      <c r="E373" s="794"/>
      <c r="F373" s="346">
        <f>'дети 5-ти лет Т'!BY137</f>
        <v>0</v>
      </c>
      <c r="G373" s="794"/>
    </row>
    <row r="374" spans="2:7" x14ac:dyDescent="0.3">
      <c r="B374" s="630"/>
      <c r="C374" s="310"/>
      <c r="D374" s="346">
        <f>'дети 5-ти лет К'!BZ137</f>
        <v>0</v>
      </c>
      <c r="E374" s="794"/>
      <c r="F374" s="346">
        <f>'дети 5-ти лет Т'!BZ137</f>
        <v>0</v>
      </c>
      <c r="G374" s="794"/>
    </row>
    <row r="375" spans="2:7" x14ac:dyDescent="0.3">
      <c r="B375" s="635">
        <v>26</v>
      </c>
      <c r="C375" s="310"/>
      <c r="D375" s="346">
        <f>'дети 5-ти лет К'!CA137</f>
        <v>1</v>
      </c>
      <c r="E375" s="794"/>
      <c r="F375" s="346">
        <f>'дети 5-ти лет Т'!CA137</f>
        <v>1</v>
      </c>
      <c r="G375" s="794"/>
    </row>
    <row r="376" spans="2:7" x14ac:dyDescent="0.3">
      <c r="B376" s="635"/>
      <c r="C376" s="310"/>
      <c r="D376" s="346">
        <f>'дети 5-ти лет К'!CB137</f>
        <v>0</v>
      </c>
      <c r="E376" s="794"/>
      <c r="F376" s="346">
        <f>'дети 5-ти лет Т'!CB137</f>
        <v>0</v>
      </c>
      <c r="G376" s="794"/>
    </row>
    <row r="377" spans="2:7" x14ac:dyDescent="0.3">
      <c r="B377" s="635"/>
      <c r="C377" s="310"/>
      <c r="D377" s="346">
        <f>'дети 5-ти лет К'!CC137</f>
        <v>0</v>
      </c>
      <c r="E377" s="794"/>
      <c r="F377" s="346">
        <f>'дети 5-ти лет Т'!CC137</f>
        <v>0</v>
      </c>
      <c r="G377" s="794"/>
    </row>
    <row r="378" spans="2:7" x14ac:dyDescent="0.3">
      <c r="B378" s="635">
        <v>27</v>
      </c>
      <c r="C378" s="310"/>
      <c r="D378" s="346">
        <f>'дети 5-ти лет К'!CD137</f>
        <v>1</v>
      </c>
      <c r="E378" s="794"/>
      <c r="F378" s="346">
        <f>'дети 5-ти лет Т'!CD137</f>
        <v>1</v>
      </c>
      <c r="G378" s="794"/>
    </row>
    <row r="379" spans="2:7" x14ac:dyDescent="0.3">
      <c r="B379" s="635"/>
      <c r="C379" s="310"/>
      <c r="D379" s="346">
        <f>'дети 5-ти лет К'!CE137</f>
        <v>0</v>
      </c>
      <c r="E379" s="794"/>
      <c r="F379" s="346">
        <f>'дети 5-ти лет Т'!CE137</f>
        <v>0</v>
      </c>
      <c r="G379" s="794"/>
    </row>
    <row r="380" spans="2:7" x14ac:dyDescent="0.3">
      <c r="B380" s="635"/>
      <c r="C380" s="310"/>
      <c r="D380" s="346">
        <f>'дети 5-ти лет К'!CF137</f>
        <v>0</v>
      </c>
      <c r="E380" s="794"/>
      <c r="F380" s="346">
        <f>'дети 5-ти лет Т'!CF137</f>
        <v>0</v>
      </c>
      <c r="G380" s="794"/>
    </row>
    <row r="381" spans="2:7" x14ac:dyDescent="0.3">
      <c r="B381" s="635">
        <v>28</v>
      </c>
      <c r="C381" s="310"/>
      <c r="D381" s="346">
        <f>'дети 5-ти лет К'!CG137</f>
        <v>1</v>
      </c>
      <c r="E381" s="794"/>
      <c r="F381" s="346">
        <f>'дети 5-ти лет Т'!CG137</f>
        <v>1</v>
      </c>
      <c r="G381" s="794"/>
    </row>
    <row r="382" spans="2:7" x14ac:dyDescent="0.3">
      <c r="B382" s="635"/>
      <c r="C382" s="310"/>
      <c r="D382" s="346">
        <f>'дети 5-ти лет К'!CH137</f>
        <v>0</v>
      </c>
      <c r="E382" s="794"/>
      <c r="F382" s="346">
        <f>'дети 5-ти лет Т'!CH137</f>
        <v>0</v>
      </c>
      <c r="G382" s="794"/>
    </row>
    <row r="383" spans="2:7" x14ac:dyDescent="0.3">
      <c r="B383" s="635"/>
      <c r="C383" s="310"/>
      <c r="D383" s="346">
        <f>'дети 5-ти лет К'!CI137</f>
        <v>0</v>
      </c>
      <c r="E383" s="794"/>
      <c r="F383" s="346">
        <f>'дети 5-ти лет Т'!CI137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Т'!CJ137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Т'!CK137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Т'!CL137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Т'!CM137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Т'!CN137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Т'!CO137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Т'!CP137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Т'!CQ137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Т'!CR137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Т'!CS137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Т'!CT137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Т'!CU137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Т'!CV137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Т'!CW137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Т'!CX137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Т'!CY137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Т'!CZ137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Т'!DA137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Т'!DB137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Т'!DC137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Т'!DD137</f>
        <v>0</v>
      </c>
      <c r="G404" s="795"/>
    </row>
    <row r="405" spans="2:7" x14ac:dyDescent="0.3">
      <c r="B405" s="223">
        <f>СВОД3!V32</f>
        <v>3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7"/>
  <sheetViews>
    <sheetView topLeftCell="A85" zoomScale="60" zoomScaleNormal="60" workbookViewId="0">
      <selection activeCell="C92" sqref="C9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Ф'!C33</f>
        <v xml:space="preserve">Тюрина Ева 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Ф'!A33</f>
        <v>42982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str">
        <f>IF(D200="","",VLOOKUP(D200,$AE$567:$AF$569,2,TRUE))</f>
        <v xml:space="preserve">Закреплять умение слушать собеседника,  задавать вопросы и  отвечать на них 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str">
        <f>IF(D209="","",VLOOKUP(D209,$AW$567:$AX$569,2,TRUE))</f>
        <v xml:space="preserve">Закреплять умение вести себя культурно,  тактично во время  беседы 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str">
        <f>IF(D257="","",VLOOKUP(D257,$S$579:$T$581,2,TRUE))</f>
        <v xml:space="preserve">Закреплять умение  
рассказывать пословицы и поговорки 
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str">
        <f>IF(D260="","",VLOOKUP(D260,$Y$579:$Z$581,2,TRUE))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str">
        <f>IF(D263="","",VLOOKUP(D263,$AE$579:$AF$581,2,TRUE))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str">
        <f>IF(D269="","",VLOOKUP(D269,$AQ$579:$AR$581,2,TRUE))</f>
        <v xml:space="preserve">Закреплять умение составлять рассказы  по образцу педагога 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e">
        <f>IF(F287="","",VLOOKUP(F287,$AK$603:$AL$605,2,TRUE))</f>
        <v>#N/A</v>
      </c>
      <c r="G84" s="257" t="str">
        <f>IF(F288="","",VLOOKUP(F288,$AM$603:$AN$605,2,TRUE))</f>
        <v>Продожлать учить  играть простые  мелодии на  музыкальных  инструментах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str">
        <f>IF(F290="","",VLOOKUP(F290,$AQ$603:$AR$605,2,TRUE))</f>
        <v xml:space="preserve">Закреплять умения самостоятельно и  творчески исполнять песни различного  характера 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1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Ф'!D33</f>
        <v>0</v>
      </c>
      <c r="D98" s="346">
        <f>'дети 5-ти лет К'!D33</f>
        <v>1</v>
      </c>
      <c r="E98" s="346">
        <f>'дети 5-ти лет П'!D33</f>
        <v>1</v>
      </c>
      <c r="F98" s="346">
        <f>'дети 5-ти лет Т'!D33</f>
        <v>1</v>
      </c>
      <c r="G98" s="346">
        <f>'дети 5-ти лет С'!D33</f>
        <v>0</v>
      </c>
    </row>
    <row r="99" spans="2:7" ht="15" customHeight="1" x14ac:dyDescent="0.3">
      <c r="B99" s="629"/>
      <c r="C99" s="346">
        <f>'дети 5-ти лет Ф'!E33</f>
        <v>1</v>
      </c>
      <c r="D99" s="346">
        <f>'дети 5-ти лет К'!E33</f>
        <v>0</v>
      </c>
      <c r="E99" s="346">
        <f>'дети 5-ти лет П'!E33</f>
        <v>0</v>
      </c>
      <c r="F99" s="346">
        <f>'дети 5-ти лет Т'!E33</f>
        <v>0</v>
      </c>
      <c r="G99" s="346">
        <f>'дети 5-ти лет С'!E33</f>
        <v>1</v>
      </c>
    </row>
    <row r="100" spans="2:7" ht="15" customHeight="1" x14ac:dyDescent="0.3">
      <c r="B100" s="630"/>
      <c r="C100" s="346">
        <f>'дети 5-ти лет Ф'!F33</f>
        <v>0</v>
      </c>
      <c r="D100" s="346">
        <f>'дети 5-ти лет К'!F33</f>
        <v>0</v>
      </c>
      <c r="E100" s="346">
        <f>'дети 5-ти лет П'!F33</f>
        <v>0</v>
      </c>
      <c r="F100" s="346">
        <f>'дети 5-ти лет Т'!F33</f>
        <v>0</v>
      </c>
      <c r="G100" s="346">
        <f>'дети 5-ти лет С'!F33</f>
        <v>0</v>
      </c>
    </row>
    <row r="101" spans="2:7" ht="15" customHeight="1" x14ac:dyDescent="0.3">
      <c r="B101" s="628">
        <v>2</v>
      </c>
      <c r="C101" s="346">
        <f>'дети 5-ти лет Ф'!G33</f>
        <v>0</v>
      </c>
      <c r="D101" s="346">
        <f>'дети 5-ти лет К'!G33</f>
        <v>0</v>
      </c>
      <c r="E101" s="346">
        <f>'дети 5-ти лет П'!G33</f>
        <v>1</v>
      </c>
      <c r="F101" s="346">
        <f>'дети 5-ти лет Т'!G33</f>
        <v>1</v>
      </c>
      <c r="G101" s="346">
        <f>'дети 5-ти лет С'!G33</f>
        <v>1</v>
      </c>
    </row>
    <row r="102" spans="2:7" ht="15" customHeight="1" x14ac:dyDescent="0.3">
      <c r="B102" s="629"/>
      <c r="C102" s="346">
        <f>'дети 5-ти лет Ф'!H33</f>
        <v>1</v>
      </c>
      <c r="D102" s="346">
        <f>'дети 5-ти лет К'!H33</f>
        <v>1</v>
      </c>
      <c r="E102" s="346">
        <f>'дети 5-ти лет П'!H33</f>
        <v>0</v>
      </c>
      <c r="F102" s="346">
        <f>'дети 5-ти лет Т'!H33</f>
        <v>0</v>
      </c>
      <c r="G102" s="346">
        <f>'дети 5-ти лет С'!H33</f>
        <v>0</v>
      </c>
    </row>
    <row r="103" spans="2:7" ht="15" customHeight="1" x14ac:dyDescent="0.3">
      <c r="B103" s="630"/>
      <c r="C103" s="346">
        <f>'дети 5-ти лет Ф'!I33</f>
        <v>0</v>
      </c>
      <c r="D103" s="346">
        <f>'дети 5-ти лет К'!I33</f>
        <v>0</v>
      </c>
      <c r="E103" s="346">
        <f>'дети 5-ти лет П'!I33</f>
        <v>0</v>
      </c>
      <c r="F103" s="346">
        <f>'дети 5-ти лет Т'!I33</f>
        <v>0</v>
      </c>
      <c r="G103" s="346">
        <f>'дети 5-ти лет С'!I33</f>
        <v>0</v>
      </c>
    </row>
    <row r="104" spans="2:7" ht="15" customHeight="1" x14ac:dyDescent="0.3">
      <c r="B104" s="628">
        <v>3</v>
      </c>
      <c r="C104" s="346">
        <f>'дети 5-ти лет Ф'!J33</f>
        <v>0</v>
      </c>
      <c r="D104" s="346">
        <f>'дети 5-ти лет К'!J33</f>
        <v>1</v>
      </c>
      <c r="E104" s="346">
        <f>'дети 5-ти лет П'!J33</f>
        <v>1</v>
      </c>
      <c r="F104" s="346">
        <f>'дети 5-ти лет Т'!J33</f>
        <v>0</v>
      </c>
      <c r="G104" s="346">
        <f>'дети 5-ти лет С'!J33</f>
        <v>0</v>
      </c>
    </row>
    <row r="105" spans="2:7" ht="15" customHeight="1" x14ac:dyDescent="0.3">
      <c r="B105" s="629"/>
      <c r="C105" s="346">
        <f>'дети 5-ти лет Ф'!K33</f>
        <v>1</v>
      </c>
      <c r="D105" s="346">
        <f>'дети 5-ти лет К'!K33</f>
        <v>0</v>
      </c>
      <c r="E105" s="346">
        <f>'дети 5-ти лет П'!K33</f>
        <v>0</v>
      </c>
      <c r="F105" s="346">
        <f>'дети 5-ти лет Т'!K33</f>
        <v>1</v>
      </c>
      <c r="G105" s="346">
        <f>'дети 5-ти лет С'!K33</f>
        <v>1</v>
      </c>
    </row>
    <row r="106" spans="2:7" ht="15" customHeight="1" x14ac:dyDescent="0.3">
      <c r="B106" s="630"/>
      <c r="C106" s="346">
        <f>'дети 5-ти лет Ф'!L33</f>
        <v>0</v>
      </c>
      <c r="D106" s="346">
        <f>'дети 5-ти лет К'!L33</f>
        <v>0</v>
      </c>
      <c r="E106" s="346">
        <f>'дети 5-ти лет П'!L33</f>
        <v>0</v>
      </c>
      <c r="F106" s="346">
        <f>'дети 5-ти лет Т'!L33</f>
        <v>0</v>
      </c>
      <c r="G106" s="346">
        <f>'дети 5-ти лет С'!L33</f>
        <v>0</v>
      </c>
    </row>
    <row r="107" spans="2:7" ht="15" customHeight="1" x14ac:dyDescent="0.3">
      <c r="B107" s="628">
        <v>4</v>
      </c>
      <c r="C107" s="346">
        <f>'дети 5-ти лет Ф'!M33</f>
        <v>0</v>
      </c>
      <c r="D107" s="346">
        <f>'дети 5-ти лет К'!M33</f>
        <v>0</v>
      </c>
      <c r="E107" s="346">
        <f>'дети 5-ти лет П'!M33</f>
        <v>1</v>
      </c>
      <c r="F107" s="346">
        <f>'дети 5-ти лет Т'!M33</f>
        <v>1</v>
      </c>
      <c r="G107" s="346">
        <f>'дети 5-ти лет С'!M33</f>
        <v>0</v>
      </c>
    </row>
    <row r="108" spans="2:7" ht="15" customHeight="1" x14ac:dyDescent="0.3">
      <c r="B108" s="629"/>
      <c r="C108" s="346">
        <f>'дети 5-ти лет Ф'!N33</f>
        <v>1</v>
      </c>
      <c r="D108" s="346">
        <f>'дети 5-ти лет К'!N33</f>
        <v>1</v>
      </c>
      <c r="E108" s="346">
        <f>'дети 5-ти лет П'!N33</f>
        <v>0</v>
      </c>
      <c r="F108" s="346">
        <f>'дети 5-ти лет Т'!N33</f>
        <v>0</v>
      </c>
      <c r="G108" s="346">
        <f>'дети 5-ти лет С'!N33</f>
        <v>1</v>
      </c>
    </row>
    <row r="109" spans="2:7" ht="15" customHeight="1" x14ac:dyDescent="0.3">
      <c r="B109" s="630"/>
      <c r="C109" s="346">
        <f>'дети 5-ти лет Ф'!O33</f>
        <v>0</v>
      </c>
      <c r="D109" s="346">
        <f>'дети 5-ти лет К'!O33</f>
        <v>0</v>
      </c>
      <c r="E109" s="346">
        <f>'дети 5-ти лет П'!O33</f>
        <v>0</v>
      </c>
      <c r="F109" s="346">
        <f>'дети 5-ти лет Т'!O33</f>
        <v>0</v>
      </c>
      <c r="G109" s="346">
        <f>'дети 5-ти лет С'!O33</f>
        <v>0</v>
      </c>
    </row>
    <row r="110" spans="2:7" ht="15" customHeight="1" x14ac:dyDescent="0.3">
      <c r="B110" s="628">
        <v>5</v>
      </c>
      <c r="C110" s="346">
        <f>'дети 5-ти лет Ф'!P33</f>
        <v>0</v>
      </c>
      <c r="D110" s="346">
        <f>'дети 5-ти лет К'!P33</f>
        <v>0</v>
      </c>
      <c r="E110" s="346">
        <f>'дети 5-ти лет П'!P33</f>
        <v>0</v>
      </c>
      <c r="F110" s="346">
        <f>'дети 5-ти лет Т'!P33</f>
        <v>1</v>
      </c>
      <c r="G110" s="346">
        <f>'дети 5-ти лет С'!P33</f>
        <v>1</v>
      </c>
    </row>
    <row r="111" spans="2:7" ht="15" customHeight="1" x14ac:dyDescent="0.3">
      <c r="B111" s="629"/>
      <c r="C111" s="346">
        <f>'дети 5-ти лет Ф'!Q33</f>
        <v>1</v>
      </c>
      <c r="D111" s="346">
        <f>'дети 5-ти лет К'!Q33</f>
        <v>1</v>
      </c>
      <c r="E111" s="346">
        <f>'дети 5-ти лет П'!Q33</f>
        <v>1</v>
      </c>
      <c r="F111" s="346">
        <f>'дети 5-ти лет Т'!Q33</f>
        <v>0</v>
      </c>
      <c r="G111" s="346">
        <f>'дети 5-ти лет С'!Q33</f>
        <v>0</v>
      </c>
    </row>
    <row r="112" spans="2:7" ht="15" customHeight="1" x14ac:dyDescent="0.3">
      <c r="B112" s="630"/>
      <c r="C112" s="346">
        <f>'дети 5-ти лет Ф'!R33</f>
        <v>0</v>
      </c>
      <c r="D112" s="346">
        <f>'дети 5-ти лет К'!R33</f>
        <v>0</v>
      </c>
      <c r="E112" s="346">
        <f>'дети 5-ти лет П'!R33</f>
        <v>0</v>
      </c>
      <c r="F112" s="346">
        <f>'дети 5-ти лет Т'!R33</f>
        <v>0</v>
      </c>
      <c r="G112" s="346">
        <f>'дети 5-ти лет С'!R33</f>
        <v>0</v>
      </c>
    </row>
    <row r="113" spans="2:7" ht="15" customHeight="1" x14ac:dyDescent="0.3">
      <c r="B113" s="628">
        <v>6</v>
      </c>
      <c r="C113" s="346">
        <f>'дети 5-ти лет Ф'!S33</f>
        <v>1</v>
      </c>
      <c r="D113" s="346">
        <f>'дети 5-ти лет К'!S33</f>
        <v>1</v>
      </c>
      <c r="E113" s="346">
        <f>'дети 5-ти лет П'!S33</f>
        <v>1</v>
      </c>
      <c r="F113" s="346">
        <f>'дети 5-ти лет Т'!S33</f>
        <v>1</v>
      </c>
      <c r="G113" s="346">
        <f>'дети 5-ти лет С'!S33</f>
        <v>1</v>
      </c>
    </row>
    <row r="114" spans="2:7" ht="15" customHeight="1" x14ac:dyDescent="0.3">
      <c r="B114" s="629"/>
      <c r="C114" s="346">
        <f>'дети 5-ти лет Ф'!T33</f>
        <v>0</v>
      </c>
      <c r="D114" s="346">
        <f>'дети 5-ти лет К'!T33</f>
        <v>0</v>
      </c>
      <c r="E114" s="346">
        <f>'дети 5-ти лет П'!T33</f>
        <v>0</v>
      </c>
      <c r="F114" s="346">
        <f>'дети 5-ти лет Т'!T33</f>
        <v>0</v>
      </c>
      <c r="G114" s="346">
        <f>'дети 5-ти лет С'!T33</f>
        <v>0</v>
      </c>
    </row>
    <row r="115" spans="2:7" ht="15" customHeight="1" x14ac:dyDescent="0.3">
      <c r="B115" s="630"/>
      <c r="C115" s="346">
        <f>'дети 5-ти лет Ф'!U33</f>
        <v>0</v>
      </c>
      <c r="D115" s="346">
        <f>'дети 5-ти лет К'!U33</f>
        <v>0</v>
      </c>
      <c r="E115" s="346">
        <f>'дети 5-ти лет П'!U33</f>
        <v>0</v>
      </c>
      <c r="F115" s="346">
        <f>'дети 5-ти лет Т'!U33</f>
        <v>0</v>
      </c>
      <c r="G115" s="346">
        <f>'дети 5-ти лет С'!U33</f>
        <v>0</v>
      </c>
    </row>
    <row r="116" spans="2:7" ht="15" customHeight="1" x14ac:dyDescent="0.3">
      <c r="B116" s="628">
        <v>7</v>
      </c>
      <c r="C116" s="790"/>
      <c r="D116" s="346">
        <f>'дети 5-ти лет К'!V33</f>
        <v>0</v>
      </c>
      <c r="E116" s="790"/>
      <c r="F116" s="346">
        <f>'дети 5-ти лет Т'!V33</f>
        <v>0</v>
      </c>
      <c r="G116" s="790"/>
    </row>
    <row r="117" spans="2:7" ht="15" customHeight="1" x14ac:dyDescent="0.3">
      <c r="B117" s="629"/>
      <c r="C117" s="791"/>
      <c r="D117" s="346">
        <f>'дети 5-ти лет Т'!W33</f>
        <v>1</v>
      </c>
      <c r="E117" s="791"/>
      <c r="F117" s="346">
        <f>'дети 5-ти лет Т'!W33</f>
        <v>1</v>
      </c>
      <c r="G117" s="791"/>
    </row>
    <row r="118" spans="2:7" ht="15" customHeight="1" x14ac:dyDescent="0.3">
      <c r="B118" s="630"/>
      <c r="C118" s="791"/>
      <c r="D118" s="346">
        <f>'дети 5-ти лет К'!X33</f>
        <v>0</v>
      </c>
      <c r="E118" s="791"/>
      <c r="F118" s="346">
        <f>'дети 5-ти лет Т'!X33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К'!Y33</f>
        <v>1</v>
      </c>
      <c r="E119" s="791"/>
      <c r="F119" s="346">
        <f>'дети 5-ти лет Т'!Y33</f>
        <v>1</v>
      </c>
      <c r="G119" s="791"/>
    </row>
    <row r="120" spans="2:7" ht="15" customHeight="1" x14ac:dyDescent="0.3">
      <c r="B120" s="629"/>
      <c r="C120" s="791"/>
      <c r="D120" s="346">
        <f>'дети 5-ти лет К'!Z33</f>
        <v>0</v>
      </c>
      <c r="E120" s="791"/>
      <c r="F120" s="346">
        <f>'дети 5-ти лет Т'!Z33</f>
        <v>0</v>
      </c>
      <c r="G120" s="791"/>
    </row>
    <row r="121" spans="2:7" ht="15" customHeight="1" x14ac:dyDescent="0.3">
      <c r="B121" s="630"/>
      <c r="C121" s="791"/>
      <c r="D121" s="346">
        <f>'дети 5-ти лет К'!AA33</f>
        <v>0</v>
      </c>
      <c r="E121" s="791"/>
      <c r="F121" s="346">
        <f>'дети 5-ти лет Т'!AA33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К'!AB33</f>
        <v>0</v>
      </c>
      <c r="E122" s="791"/>
      <c r="F122" s="346">
        <f>'дети 5-ти лет Т'!AB33</f>
        <v>0</v>
      </c>
      <c r="G122" s="791"/>
    </row>
    <row r="123" spans="2:7" ht="15" customHeight="1" x14ac:dyDescent="0.3">
      <c r="B123" s="629"/>
      <c r="C123" s="791"/>
      <c r="D123" s="346">
        <f>'дети 5-ти лет К'!AC33</f>
        <v>1</v>
      </c>
      <c r="E123" s="791"/>
      <c r="F123" s="346">
        <f>'дети 5-ти лет Т'!AC33</f>
        <v>1</v>
      </c>
      <c r="G123" s="791"/>
    </row>
    <row r="124" spans="2:7" ht="15" customHeight="1" x14ac:dyDescent="0.3">
      <c r="B124" s="630"/>
      <c r="C124" s="791"/>
      <c r="D124" s="346">
        <f>'дети 5-ти лет К'!AD33</f>
        <v>0</v>
      </c>
      <c r="E124" s="791"/>
      <c r="F124" s="346">
        <f>'дети 5-ти лет Т'!AD33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К'!AE33</f>
        <v>0</v>
      </c>
      <c r="E125" s="791"/>
      <c r="F125" s="346">
        <f>'дети 5-ти лет Т'!AE33</f>
        <v>0</v>
      </c>
      <c r="G125" s="791"/>
    </row>
    <row r="126" spans="2:7" ht="15" customHeight="1" x14ac:dyDescent="0.3">
      <c r="B126" s="635"/>
      <c r="C126" s="791"/>
      <c r="D126" s="346">
        <f>'дети 5-ти лет К'!AF33</f>
        <v>0</v>
      </c>
      <c r="E126" s="791"/>
      <c r="F126" s="346">
        <f>'дети 5-ти лет Т'!AF33</f>
        <v>1</v>
      </c>
      <c r="G126" s="791"/>
    </row>
    <row r="127" spans="2:7" ht="15" customHeight="1" x14ac:dyDescent="0.3">
      <c r="B127" s="635"/>
      <c r="C127" s="791"/>
      <c r="D127" s="346">
        <f>'дети 5-ти лет К'!AG33</f>
        <v>1</v>
      </c>
      <c r="E127" s="791"/>
      <c r="F127" s="346">
        <f>'дети 5-ти лет Т'!AG33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К'!AH33</f>
        <v>0</v>
      </c>
      <c r="E128" s="791"/>
      <c r="F128" s="346">
        <f>'дети 5-ти лет Т'!AH33</f>
        <v>1</v>
      </c>
      <c r="G128" s="791"/>
    </row>
    <row r="129" spans="2:7" ht="15" customHeight="1" x14ac:dyDescent="0.3">
      <c r="B129" s="635"/>
      <c r="C129" s="791"/>
      <c r="D129" s="346">
        <f>'дети 5-ти лет К'!AI33</f>
        <v>1</v>
      </c>
      <c r="E129" s="791"/>
      <c r="F129" s="346">
        <f>'дети 5-ти лет Т'!AI33</f>
        <v>0</v>
      </c>
      <c r="G129" s="791"/>
    </row>
    <row r="130" spans="2:7" x14ac:dyDescent="0.3">
      <c r="B130" s="635"/>
      <c r="C130" s="791"/>
      <c r="D130" s="346">
        <f>'дети 5-ти лет К'!AJ33</f>
        <v>0</v>
      </c>
      <c r="E130" s="791"/>
      <c r="F130" s="346">
        <f>'дети 5-ти лет Т'!AJ33</f>
        <v>0</v>
      </c>
      <c r="G130" s="791"/>
    </row>
    <row r="131" spans="2:7" x14ac:dyDescent="0.3">
      <c r="B131" s="635">
        <v>12</v>
      </c>
      <c r="C131" s="791"/>
      <c r="D131" s="346">
        <f>'дети 5-ти лет К'!AK33</f>
        <v>1</v>
      </c>
      <c r="E131" s="791"/>
      <c r="F131" s="346">
        <f>'дети 5-ти лет Т'!AK33</f>
        <v>1</v>
      </c>
      <c r="G131" s="791"/>
    </row>
    <row r="132" spans="2:7" x14ac:dyDescent="0.3">
      <c r="B132" s="635"/>
      <c r="C132" s="791"/>
      <c r="D132" s="346">
        <f>'дети 5-ти лет К'!AL33</f>
        <v>0</v>
      </c>
      <c r="E132" s="791"/>
      <c r="F132" s="346">
        <f>'дети 5-ти лет Т'!AL33</f>
        <v>0</v>
      </c>
      <c r="G132" s="791"/>
    </row>
    <row r="133" spans="2:7" x14ac:dyDescent="0.3">
      <c r="B133" s="635"/>
      <c r="C133" s="791"/>
      <c r="D133" s="346">
        <f>'дети 5-ти лет К'!AM33</f>
        <v>0</v>
      </c>
      <c r="E133" s="791"/>
      <c r="F133" s="346">
        <f>'дети 5-ти лет Т'!AM33</f>
        <v>0</v>
      </c>
      <c r="G133" s="791"/>
    </row>
    <row r="134" spans="2:7" x14ac:dyDescent="0.3">
      <c r="B134" s="635">
        <v>13</v>
      </c>
      <c r="C134" s="791"/>
      <c r="D134" s="346">
        <f>'дети 5-ти лет К'!AN33</f>
        <v>0</v>
      </c>
      <c r="E134" s="791"/>
      <c r="F134" s="346">
        <f>'дети 5-ти лет Т'!AN33</f>
        <v>1</v>
      </c>
      <c r="G134" s="791"/>
    </row>
    <row r="135" spans="2:7" x14ac:dyDescent="0.3">
      <c r="B135" s="635"/>
      <c r="C135" s="791"/>
      <c r="D135" s="346">
        <f>'дети 5-ти лет К'!AO33</f>
        <v>1</v>
      </c>
      <c r="E135" s="791"/>
      <c r="F135" s="346">
        <f>'дети 5-ти лет Т'!AO33</f>
        <v>0</v>
      </c>
      <c r="G135" s="791"/>
    </row>
    <row r="136" spans="2:7" x14ac:dyDescent="0.3">
      <c r="B136" s="635"/>
      <c r="C136" s="791"/>
      <c r="D136" s="346">
        <f>'дети 5-ти лет К'!AP33</f>
        <v>0</v>
      </c>
      <c r="E136" s="791"/>
      <c r="F136" s="346">
        <f>'дети 5-ти лет Т'!AP33</f>
        <v>0</v>
      </c>
      <c r="G136" s="791"/>
    </row>
    <row r="137" spans="2:7" x14ac:dyDescent="0.3">
      <c r="B137" s="635">
        <v>14</v>
      </c>
      <c r="C137" s="791"/>
      <c r="D137" s="346">
        <f>'дети 5-ти лет К'!AQ33</f>
        <v>1</v>
      </c>
      <c r="E137" s="791"/>
      <c r="F137" s="346">
        <f>'дети 5-ти лет Т'!AQ33</f>
        <v>0</v>
      </c>
      <c r="G137" s="791"/>
    </row>
    <row r="138" spans="2:7" x14ac:dyDescent="0.3">
      <c r="B138" s="635"/>
      <c r="C138" s="791"/>
      <c r="D138" s="346">
        <f>'дети 5-ти лет К'!AR33</f>
        <v>0</v>
      </c>
      <c r="E138" s="791"/>
      <c r="F138" s="346">
        <f>'дети 5-ти лет Т'!AR33</f>
        <v>1</v>
      </c>
      <c r="G138" s="791"/>
    </row>
    <row r="139" spans="2:7" x14ac:dyDescent="0.3">
      <c r="B139" s="635"/>
      <c r="C139" s="791"/>
      <c r="D139" s="346">
        <f>'дети 5-ти лет К'!AS33</f>
        <v>0</v>
      </c>
      <c r="E139" s="791"/>
      <c r="F139" s="346">
        <f>'дети 5-ти лет Т'!AS33</f>
        <v>0</v>
      </c>
      <c r="G139" s="791"/>
    </row>
    <row r="140" spans="2:7" x14ac:dyDescent="0.3">
      <c r="B140" s="635">
        <v>15</v>
      </c>
      <c r="C140" s="791"/>
      <c r="D140" s="346">
        <f>'дети 5-ти лет К'!AT33</f>
        <v>0</v>
      </c>
      <c r="E140" s="791"/>
      <c r="F140" s="346">
        <f>'дети 5-ти лет Т'!AT33</f>
        <v>1</v>
      </c>
      <c r="G140" s="791"/>
    </row>
    <row r="141" spans="2:7" x14ac:dyDescent="0.3">
      <c r="B141" s="635"/>
      <c r="C141" s="791"/>
      <c r="D141" s="346">
        <f>'дети 5-ти лет К'!AU33</f>
        <v>1</v>
      </c>
      <c r="E141" s="791"/>
      <c r="F141" s="346">
        <f>'дети 5-ти лет Т'!AU33</f>
        <v>0</v>
      </c>
      <c r="G141" s="791"/>
    </row>
    <row r="142" spans="2:7" x14ac:dyDescent="0.3">
      <c r="B142" s="635"/>
      <c r="C142" s="791"/>
      <c r="D142" s="346">
        <f>'дети 5-ти лет К'!AV33</f>
        <v>0</v>
      </c>
      <c r="E142" s="791"/>
      <c r="F142" s="346">
        <f>'дети 5-ти лет Т'!AV33</f>
        <v>0</v>
      </c>
      <c r="G142" s="791"/>
    </row>
    <row r="143" spans="2:7" x14ac:dyDescent="0.3">
      <c r="B143" s="635">
        <v>16</v>
      </c>
      <c r="C143" s="791"/>
      <c r="D143" s="346">
        <f>'дети 5-ти лет К'!AW33</f>
        <v>0</v>
      </c>
      <c r="E143" s="791"/>
      <c r="F143" s="346">
        <f>'дети 5-ти лет Т'!AW33</f>
        <v>0</v>
      </c>
      <c r="G143" s="791"/>
    </row>
    <row r="144" spans="2:7" x14ac:dyDescent="0.3">
      <c r="B144" s="635"/>
      <c r="C144" s="791"/>
      <c r="D144" s="346">
        <f>'дети 5-ти лет К'!AX33</f>
        <v>1</v>
      </c>
      <c r="E144" s="791"/>
      <c r="F144" s="346">
        <f>'дети 5-ти лет Т'!AX33</f>
        <v>1</v>
      </c>
      <c r="G144" s="791"/>
    </row>
    <row r="145" spans="2:7" x14ac:dyDescent="0.3">
      <c r="B145" s="635"/>
      <c r="C145" s="791"/>
      <c r="D145" s="346">
        <f>'дети 5-ти лет К'!AY33</f>
        <v>0</v>
      </c>
      <c r="E145" s="791"/>
      <c r="F145" s="346">
        <f>'дети 5-ти лет Т'!AY33</f>
        <v>0</v>
      </c>
      <c r="G145" s="791"/>
    </row>
    <row r="146" spans="2:7" x14ac:dyDescent="0.3">
      <c r="B146" s="635">
        <v>17</v>
      </c>
      <c r="C146" s="791"/>
      <c r="D146" s="346">
        <f>'дети 5-ти лет К'!AZ33</f>
        <v>0</v>
      </c>
      <c r="E146" s="791"/>
      <c r="F146" s="346">
        <f>'дети 5-ти лет Т'!AZ33</f>
        <v>1</v>
      </c>
      <c r="G146" s="791"/>
    </row>
    <row r="147" spans="2:7" x14ac:dyDescent="0.3">
      <c r="B147" s="635"/>
      <c r="C147" s="791"/>
      <c r="D147" s="346">
        <f>'дети 5-ти лет К'!BA33</f>
        <v>1</v>
      </c>
      <c r="E147" s="791"/>
      <c r="F147" s="346">
        <f>'дети 5-ти лет Т'!BA33</f>
        <v>0</v>
      </c>
      <c r="G147" s="791"/>
    </row>
    <row r="148" spans="2:7" x14ac:dyDescent="0.3">
      <c r="B148" s="635"/>
      <c r="C148" s="791"/>
      <c r="D148" s="346">
        <f>'дети 5-ти лет К'!BB33</f>
        <v>0</v>
      </c>
      <c r="E148" s="791"/>
      <c r="F148" s="346">
        <f>'дети 5-ти лет Т'!BB33</f>
        <v>0</v>
      </c>
      <c r="G148" s="791"/>
    </row>
    <row r="149" spans="2:7" x14ac:dyDescent="0.3">
      <c r="B149" s="635">
        <v>18</v>
      </c>
      <c r="C149" s="791"/>
      <c r="D149" s="346">
        <f>'дети 5-ти лет К'!BC33</f>
        <v>1</v>
      </c>
      <c r="E149" s="791"/>
      <c r="F149" s="346">
        <f>'дети 5-ти лет Т'!BC33</f>
        <v>0</v>
      </c>
      <c r="G149" s="791"/>
    </row>
    <row r="150" spans="2:7" x14ac:dyDescent="0.3">
      <c r="B150" s="635"/>
      <c r="C150" s="791"/>
      <c r="D150" s="346">
        <f>'дети 5-ти лет К'!BD33</f>
        <v>0</v>
      </c>
      <c r="E150" s="791"/>
      <c r="F150" s="346">
        <f>'дети 5-ти лет Т'!BD33</f>
        <v>1</v>
      </c>
      <c r="G150" s="791"/>
    </row>
    <row r="151" spans="2:7" x14ac:dyDescent="0.3">
      <c r="B151" s="635"/>
      <c r="C151" s="791"/>
      <c r="D151" s="346">
        <f>'дети 5-ти лет К'!BE33</f>
        <v>0</v>
      </c>
      <c r="E151" s="791"/>
      <c r="F151" s="346">
        <f>'дети 5-ти лет Т'!BE33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Т'!BF33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Т'!BG33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Т'!BH33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Т'!BI33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Т'!BJ33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Т'!BK33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Т'!BL33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Т'!BM33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Т'!BN33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Т'!BO33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Т'!BP33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Т'!BQ33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Т'!BR33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Т'!BS33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Т'!BT33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Т'!BU33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Т'!BV33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Т'!BW33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Т'!BX33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Т'!BY33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Т'!BZ33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Т'!CA33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Т'!CB33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Т'!CC33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Т'!CD33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Т'!CE33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Т'!CF33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Т'!CG33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Т'!CH33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Т'!CI33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Т'!CJ33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Т'!CK33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Т'!CL33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Т'!CM33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Т'!CN33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Т'!CO33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3.7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Ф'!D79</f>
        <v>0</v>
      </c>
      <c r="D191" s="347">
        <f>'дети 5-ти лет К'!D79</f>
        <v>0</v>
      </c>
      <c r="E191" s="347">
        <f>'дети 5-ти лет П'!D79</f>
        <v>1</v>
      </c>
      <c r="F191" s="347">
        <f>'дети 5-ти лет Т'!D79</f>
        <v>1</v>
      </c>
      <c r="G191" s="347">
        <f>'дети 5-ти лет С'!D79</f>
        <v>1</v>
      </c>
    </row>
    <row r="192" spans="2:7" ht="15" customHeight="1" x14ac:dyDescent="0.3">
      <c r="B192" s="629"/>
      <c r="C192" s="347">
        <f>'дети 5-ти лет Ф'!E79</f>
        <v>1</v>
      </c>
      <c r="D192" s="347">
        <f>'дети 5-ти лет К'!E79</f>
        <v>1</v>
      </c>
      <c r="E192" s="347">
        <f>'дети 5-ти лет П'!E79</f>
        <v>0</v>
      </c>
      <c r="F192" s="347">
        <f>'дети 5-ти лет Т'!E79</f>
        <v>0</v>
      </c>
      <c r="G192" s="347">
        <f>'дети 5-ти лет С'!E79</f>
        <v>0</v>
      </c>
    </row>
    <row r="193" spans="2:100" ht="15" customHeight="1" x14ac:dyDescent="0.3">
      <c r="B193" s="630"/>
      <c r="C193" s="347">
        <f>'дети 5-ти лет Ф'!F79</f>
        <v>0</v>
      </c>
      <c r="D193" s="347">
        <f>'дети 5-ти лет К'!F79</f>
        <v>0</v>
      </c>
      <c r="E193" s="347">
        <f>'дети 5-ти лет П'!F79</f>
        <v>0</v>
      </c>
      <c r="F193" s="347">
        <f>'дети 5-ти лет Т'!F79</f>
        <v>0</v>
      </c>
      <c r="G193" s="347">
        <f>'дети 5-ти лет С'!F79</f>
        <v>0</v>
      </c>
    </row>
    <row r="194" spans="2:100" ht="15" customHeight="1" x14ac:dyDescent="0.3">
      <c r="B194" s="628">
        <v>2</v>
      </c>
      <c r="C194" s="347">
        <f>'дети 5-ти лет Ф'!G79</f>
        <v>1</v>
      </c>
      <c r="D194" s="347">
        <f>'дети 5-ти лет К'!G79</f>
        <v>1</v>
      </c>
      <c r="E194" s="347">
        <f>'дети 5-ти лет П'!G79</f>
        <v>1</v>
      </c>
      <c r="F194" s="347">
        <f>'дети 5-ти лет Т'!G79</f>
        <v>1</v>
      </c>
      <c r="G194" s="347">
        <f>'дети 5-ти лет С'!G79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Ф'!H79</f>
        <v>0</v>
      </c>
      <c r="D195" s="347">
        <f>'дети 5-ти лет К'!H79</f>
        <v>0</v>
      </c>
      <c r="E195" s="347">
        <f>'дети 5-ти лет П'!H79</f>
        <v>0</v>
      </c>
      <c r="F195" s="347">
        <f>'дети 5-ти лет Т'!H79</f>
        <v>0</v>
      </c>
      <c r="G195" s="347">
        <f>'дети 5-ти лет С'!H79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Ф'!I79</f>
        <v>0</v>
      </c>
      <c r="D196" s="347">
        <f>'дети 5-ти лет К'!I79</f>
        <v>0</v>
      </c>
      <c r="E196" s="347">
        <f>'дети 5-ти лет П'!I79</f>
        <v>0</v>
      </c>
      <c r="F196" s="347">
        <f>'дети 5-ти лет Т'!I79</f>
        <v>0</v>
      </c>
      <c r="G196" s="347">
        <f>'дети 5-ти лет С'!I79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Ф'!J79</f>
        <v>1</v>
      </c>
      <c r="D197" s="347">
        <f>'дети 5-ти лет К'!J79</f>
        <v>1</v>
      </c>
      <c r="E197" s="347">
        <f>'дети 5-ти лет П'!J79</f>
        <v>1</v>
      </c>
      <c r="F197" s="347">
        <f>'дети 5-ти лет Т'!J79</f>
        <v>0</v>
      </c>
      <c r="G197" s="347">
        <f>'дети 5-ти лет С'!J79</f>
        <v>1</v>
      </c>
    </row>
    <row r="198" spans="2:100" ht="15" customHeight="1" x14ac:dyDescent="0.3">
      <c r="B198" s="629"/>
      <c r="C198" s="347">
        <f>'дети 5-ти лет Ф'!K79</f>
        <v>0</v>
      </c>
      <c r="D198" s="347">
        <f>'дети 5-ти лет К'!K79</f>
        <v>0</v>
      </c>
      <c r="E198" s="347">
        <f>'дети 5-ти лет П'!K79</f>
        <v>0</v>
      </c>
      <c r="F198" s="347">
        <f>'дети 5-ти лет Т'!K79</f>
        <v>1</v>
      </c>
      <c r="G198" s="347">
        <f>'дети 5-ти лет С'!K79</f>
        <v>0</v>
      </c>
    </row>
    <row r="199" spans="2:100" ht="15" customHeight="1" x14ac:dyDescent="0.3">
      <c r="B199" s="630"/>
      <c r="C199" s="347">
        <f>'дети 5-ти лет Ф'!L79</f>
        <v>0</v>
      </c>
      <c r="D199" s="347">
        <f>'дети 5-ти лет К'!L79</f>
        <v>0</v>
      </c>
      <c r="E199" s="347">
        <f>'дети 5-ти лет П'!L79</f>
        <v>0</v>
      </c>
      <c r="F199" s="347">
        <f>'дети 5-ти лет Т'!L79</f>
        <v>0</v>
      </c>
      <c r="G199" s="347">
        <f>'дети 5-ти лет С'!L79</f>
        <v>0</v>
      </c>
    </row>
    <row r="200" spans="2:100" ht="15" customHeight="1" x14ac:dyDescent="0.3">
      <c r="B200" s="628">
        <v>4</v>
      </c>
      <c r="C200" s="347">
        <f>'дети 5-ти лет Ф'!M79</f>
        <v>1</v>
      </c>
      <c r="D200" s="347">
        <f>'дети 5-ти лет К'!M79</f>
        <v>1</v>
      </c>
      <c r="E200" s="347">
        <f>'дети 5-ти лет П'!M79</f>
        <v>1</v>
      </c>
      <c r="F200" s="347">
        <f>'дети 5-ти лет Т'!M79</f>
        <v>1</v>
      </c>
      <c r="G200" s="347">
        <f>'дети 5-ти лет С'!M79</f>
        <v>1</v>
      </c>
    </row>
    <row r="201" spans="2:100" ht="15" customHeight="1" x14ac:dyDescent="0.3">
      <c r="B201" s="629"/>
      <c r="C201" s="347">
        <f>'дети 5-ти лет Ф'!N79</f>
        <v>0</v>
      </c>
      <c r="D201" s="347">
        <f>'дети 5-ти лет К'!N79</f>
        <v>0</v>
      </c>
      <c r="E201" s="347">
        <f>'дети 5-ти лет П'!N79</f>
        <v>0</v>
      </c>
      <c r="F201" s="347">
        <f>'дети 5-ти лет Т'!N79</f>
        <v>0</v>
      </c>
      <c r="G201" s="347">
        <f>'дети 5-ти лет С'!N79</f>
        <v>0</v>
      </c>
    </row>
    <row r="202" spans="2:100" ht="15" customHeight="1" x14ac:dyDescent="0.3">
      <c r="B202" s="630"/>
      <c r="C202" s="347">
        <f>'дети 5-ти лет Ф'!O79</f>
        <v>0</v>
      </c>
      <c r="D202" s="347">
        <f>'дети 5-ти лет К'!O79</f>
        <v>0</v>
      </c>
      <c r="E202" s="347">
        <f>'дети 5-ти лет П'!O79</f>
        <v>0</v>
      </c>
      <c r="F202" s="347">
        <f>'дети 5-ти лет Т'!O79</f>
        <v>0</v>
      </c>
      <c r="G202" s="347">
        <f>'дети 5-ти лет С'!O79</f>
        <v>0</v>
      </c>
    </row>
    <row r="203" spans="2:100" ht="15" customHeight="1" x14ac:dyDescent="0.3">
      <c r="B203" s="628">
        <v>5</v>
      </c>
      <c r="C203" s="347">
        <f>'дети 5-ти лет Ф'!P79</f>
        <v>1</v>
      </c>
      <c r="D203" s="347">
        <f>'дети 5-ти лет К'!P79</f>
        <v>1</v>
      </c>
      <c r="E203" s="347">
        <f>'дети 5-ти лет П'!P79</f>
        <v>0</v>
      </c>
      <c r="F203" s="347">
        <f>'дети 5-ти лет Т'!P79</f>
        <v>1</v>
      </c>
      <c r="G203" s="347">
        <f>'дети 5-ти лет С'!P79</f>
        <v>1</v>
      </c>
    </row>
    <row r="204" spans="2:100" ht="15" customHeight="1" x14ac:dyDescent="0.3">
      <c r="B204" s="629"/>
      <c r="C204" s="347">
        <f>'дети 5-ти лет Ф'!Q79</f>
        <v>0</v>
      </c>
      <c r="D204" s="347">
        <f>'дети 5-ти лет К'!Q79</f>
        <v>0</v>
      </c>
      <c r="E204" s="347">
        <f>'дети 5-ти лет П'!Q79</f>
        <v>1</v>
      </c>
      <c r="F204" s="347">
        <f>'дети 5-ти лет Т'!Q79</f>
        <v>0</v>
      </c>
      <c r="G204" s="347">
        <f>'дети 5-ти лет С'!Q79</f>
        <v>0</v>
      </c>
    </row>
    <row r="205" spans="2:100" ht="15" customHeight="1" x14ac:dyDescent="0.3">
      <c r="B205" s="630"/>
      <c r="C205" s="347">
        <f>'дети 5-ти лет Ф'!R79</f>
        <v>0</v>
      </c>
      <c r="D205" s="347">
        <f>'дети 5-ти лет К'!R79</f>
        <v>0</v>
      </c>
      <c r="E205" s="347">
        <f>'дети 5-ти лет П'!R79</f>
        <v>0</v>
      </c>
      <c r="F205" s="347">
        <f>'дети 5-ти лет Т'!R79</f>
        <v>0</v>
      </c>
      <c r="G205" s="347">
        <f>'дети 5-ти лет С'!R79</f>
        <v>0</v>
      </c>
    </row>
    <row r="206" spans="2:100" ht="15" customHeight="1" x14ac:dyDescent="0.3">
      <c r="B206" s="628">
        <v>6</v>
      </c>
      <c r="C206" s="347">
        <f>'дети 5-ти лет Ф'!S79</f>
        <v>1</v>
      </c>
      <c r="D206" s="347">
        <f>'дети 5-ти лет К'!S79</f>
        <v>0</v>
      </c>
      <c r="E206" s="347">
        <f>'дети 5-ти лет П'!S79</f>
        <v>1</v>
      </c>
      <c r="F206" s="347">
        <f>'дети 5-ти лет Т'!S79</f>
        <v>1</v>
      </c>
      <c r="G206" s="347">
        <f>'дети 5-ти лет С'!S79</f>
        <v>0</v>
      </c>
    </row>
    <row r="207" spans="2:100" ht="15" customHeight="1" x14ac:dyDescent="0.3">
      <c r="B207" s="629"/>
      <c r="C207" s="347">
        <f>'дети 5-ти лет Ф'!T79</f>
        <v>0</v>
      </c>
      <c r="D207" s="347">
        <f>'дети 5-ти лет К'!T79</f>
        <v>1</v>
      </c>
      <c r="E207" s="347">
        <f>'дети 5-ти лет П'!T79</f>
        <v>0</v>
      </c>
      <c r="F207" s="347">
        <f>'дети 5-ти лет Т'!T79</f>
        <v>0</v>
      </c>
      <c r="G207" s="347">
        <f>'дети 5-ти лет С'!T79</f>
        <v>1</v>
      </c>
    </row>
    <row r="208" spans="2:100" ht="15" customHeight="1" x14ac:dyDescent="0.3">
      <c r="B208" s="630"/>
      <c r="C208" s="347">
        <f>'дети 5-ти лет Ф'!U79</f>
        <v>0</v>
      </c>
      <c r="D208" s="347">
        <f>'дети 5-ти лет К'!U79</f>
        <v>0</v>
      </c>
      <c r="E208" s="347">
        <f>'дети 5-ти лет П'!U79</f>
        <v>0</v>
      </c>
      <c r="F208" s="347">
        <f>'дети 5-ти лет Т'!U79</f>
        <v>0</v>
      </c>
      <c r="G208" s="347">
        <f>'дети 5-ти лет С'!U79</f>
        <v>0</v>
      </c>
    </row>
    <row r="209" spans="2:7" ht="15" customHeight="1" x14ac:dyDescent="0.3">
      <c r="B209" s="628">
        <v>7</v>
      </c>
      <c r="C209" s="347">
        <f>'дети 5-ти лет Ф'!V79</f>
        <v>1</v>
      </c>
      <c r="D209" s="347">
        <f>'дети 5-ти лет К'!V79</f>
        <v>1</v>
      </c>
      <c r="E209" s="347">
        <f>'дети 5-ти лет П'!V79</f>
        <v>1</v>
      </c>
      <c r="F209" s="347">
        <f>'дети 5-ти лет Т'!V79</f>
        <v>1</v>
      </c>
      <c r="G209" s="347">
        <f>'дети 5-ти лет С'!V79</f>
        <v>1</v>
      </c>
    </row>
    <row r="210" spans="2:7" ht="15" customHeight="1" x14ac:dyDescent="0.3">
      <c r="B210" s="629"/>
      <c r="C210" s="347">
        <f>'дети 5-ти лет Ф'!W79</f>
        <v>0</v>
      </c>
      <c r="D210" s="347">
        <f>'дети 5-ти лет Т'!W79</f>
        <v>0</v>
      </c>
      <c r="E210" s="347">
        <f>'дети 5-ти лет П'!W79</f>
        <v>0</v>
      </c>
      <c r="F210" s="347">
        <f>'дети 5-ти лет Т'!W79</f>
        <v>0</v>
      </c>
      <c r="G210" s="347">
        <f>'дети 5-ти лет С'!W79</f>
        <v>0</v>
      </c>
    </row>
    <row r="211" spans="2:7" ht="15" customHeight="1" x14ac:dyDescent="0.3">
      <c r="B211" s="630"/>
      <c r="C211" s="347">
        <f>'дети 5-ти лет Ф'!X79</f>
        <v>0</v>
      </c>
      <c r="D211" s="347">
        <f>'дети 5-ти лет К'!X79</f>
        <v>0</v>
      </c>
      <c r="E211" s="347">
        <f>'дети 5-ти лет П'!X79</f>
        <v>0</v>
      </c>
      <c r="F211" s="347">
        <f>'дети 5-ти лет Т'!X79</f>
        <v>0</v>
      </c>
      <c r="G211" s="347">
        <f>'дети 5-ти лет С'!X79</f>
        <v>0</v>
      </c>
    </row>
    <row r="212" spans="2:7" ht="15" customHeight="1" x14ac:dyDescent="0.3">
      <c r="B212" s="628">
        <v>8</v>
      </c>
      <c r="C212" s="309"/>
      <c r="D212" s="347">
        <f>'дети 5-ти лет К'!Y79</f>
        <v>1</v>
      </c>
      <c r="E212" s="793"/>
      <c r="F212" s="347">
        <f>'дети 5-ти лет Т'!Y79</f>
        <v>1</v>
      </c>
      <c r="G212" s="793"/>
    </row>
    <row r="213" spans="2:7" ht="15" customHeight="1" x14ac:dyDescent="0.3">
      <c r="B213" s="629"/>
      <c r="C213" s="310"/>
      <c r="D213" s="347">
        <f>'дети 5-ти лет К'!Z79</f>
        <v>0</v>
      </c>
      <c r="E213" s="794"/>
      <c r="F213" s="347">
        <f>'дети 5-ти лет Т'!Z79</f>
        <v>0</v>
      </c>
      <c r="G213" s="794"/>
    </row>
    <row r="214" spans="2:7" ht="15" customHeight="1" x14ac:dyDescent="0.3">
      <c r="B214" s="630"/>
      <c r="C214" s="310"/>
      <c r="D214" s="347">
        <f>'дети 5-ти лет К'!AA79</f>
        <v>0</v>
      </c>
      <c r="E214" s="794"/>
      <c r="F214" s="347">
        <f>'дети 5-ти лет Т'!AA79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К'!AB79</f>
        <v>1</v>
      </c>
      <c r="E215" s="794"/>
      <c r="F215" s="347">
        <f>'дети 5-ти лет Т'!AB79</f>
        <v>1</v>
      </c>
      <c r="G215" s="794"/>
    </row>
    <row r="216" spans="2:7" ht="15" customHeight="1" x14ac:dyDescent="0.3">
      <c r="B216" s="629"/>
      <c r="C216" s="310"/>
      <c r="D216" s="347">
        <f>'дети 5-ти лет К'!AC79</f>
        <v>0</v>
      </c>
      <c r="E216" s="794"/>
      <c r="F216" s="347">
        <f>'дети 5-ти лет Т'!AC79</f>
        <v>0</v>
      </c>
      <c r="G216" s="794"/>
    </row>
    <row r="217" spans="2:7" ht="15" customHeight="1" x14ac:dyDescent="0.3">
      <c r="B217" s="630"/>
      <c r="C217" s="310"/>
      <c r="D217" s="347">
        <f>'дети 5-ти лет К'!AD79</f>
        <v>0</v>
      </c>
      <c r="E217" s="794"/>
      <c r="F217" s="347">
        <f>'дети 5-ти лет Т'!AD79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К'!AE79</f>
        <v>0</v>
      </c>
      <c r="E218" s="794"/>
      <c r="F218" s="347">
        <f>'дети 5-ти лет Т'!AE79</f>
        <v>1</v>
      </c>
      <c r="G218" s="794"/>
    </row>
    <row r="219" spans="2:7" ht="15" customHeight="1" x14ac:dyDescent="0.3">
      <c r="B219" s="635"/>
      <c r="C219" s="310"/>
      <c r="D219" s="347">
        <f>'дети 5-ти лет К'!AF79</f>
        <v>1</v>
      </c>
      <c r="E219" s="794"/>
      <c r="F219" s="347">
        <f>'дети 5-ти лет Т'!AF79</f>
        <v>0</v>
      </c>
      <c r="G219" s="794"/>
    </row>
    <row r="220" spans="2:7" ht="15" customHeight="1" x14ac:dyDescent="0.3">
      <c r="B220" s="635"/>
      <c r="C220" s="310"/>
      <c r="D220" s="347">
        <f>'дети 5-ти лет К'!AG79</f>
        <v>0</v>
      </c>
      <c r="E220" s="794"/>
      <c r="F220" s="347">
        <f>'дети 5-ти лет Т'!AG79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К'!AH79</f>
        <v>0</v>
      </c>
      <c r="E221" s="794"/>
      <c r="F221" s="347">
        <f>'дети 5-ти лет Т'!AH79</f>
        <v>0</v>
      </c>
      <c r="G221" s="794"/>
    </row>
    <row r="222" spans="2:7" ht="15" customHeight="1" x14ac:dyDescent="0.3">
      <c r="B222" s="635"/>
      <c r="C222" s="310"/>
      <c r="D222" s="347">
        <f>'дети 5-ти лет К'!AI79</f>
        <v>1</v>
      </c>
      <c r="E222" s="794"/>
      <c r="F222" s="347">
        <f>'дети 5-ти лет Т'!AI79</f>
        <v>1</v>
      </c>
      <c r="G222" s="794"/>
    </row>
    <row r="223" spans="2:7" ht="15" customHeight="1" x14ac:dyDescent="0.3">
      <c r="B223" s="635"/>
      <c r="C223" s="310"/>
      <c r="D223" s="347">
        <f>'дети 5-ти лет К'!AJ79</f>
        <v>0</v>
      </c>
      <c r="E223" s="794"/>
      <c r="F223" s="347">
        <f>'дети 5-ти лет Т'!AJ79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К'!AK79</f>
        <v>0</v>
      </c>
      <c r="E224" s="794"/>
      <c r="F224" s="347">
        <f>'дети 5-ти лет Т'!AK79</f>
        <v>1</v>
      </c>
      <c r="G224" s="794"/>
    </row>
    <row r="225" spans="2:7" ht="15" customHeight="1" x14ac:dyDescent="0.3">
      <c r="B225" s="635"/>
      <c r="C225" s="310"/>
      <c r="D225" s="347">
        <f>'дети 5-ти лет К'!AL79</f>
        <v>1</v>
      </c>
      <c r="E225" s="794"/>
      <c r="F225" s="347">
        <f>'дети 5-ти лет Т'!AL79</f>
        <v>0</v>
      </c>
      <c r="G225" s="794"/>
    </row>
    <row r="226" spans="2:7" ht="15" customHeight="1" x14ac:dyDescent="0.3">
      <c r="B226" s="635"/>
      <c r="C226" s="310"/>
      <c r="D226" s="347">
        <f>'дети 5-ти лет К'!AM79</f>
        <v>0</v>
      </c>
      <c r="E226" s="794"/>
      <c r="F226" s="347">
        <f>'дети 5-ти лет Т'!AM79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К'!AN79</f>
        <v>1</v>
      </c>
      <c r="E227" s="794"/>
      <c r="F227" s="347">
        <f>'дети 5-ти лет Т'!AN79</f>
        <v>1</v>
      </c>
      <c r="G227" s="794"/>
    </row>
    <row r="228" spans="2:7" ht="15" customHeight="1" x14ac:dyDescent="0.3">
      <c r="B228" s="635"/>
      <c r="C228" s="310"/>
      <c r="D228" s="347">
        <f>'дети 5-ти лет К'!AO79</f>
        <v>0</v>
      </c>
      <c r="E228" s="794"/>
      <c r="F228" s="347">
        <f>'дети 5-ти лет Т'!AO79</f>
        <v>0</v>
      </c>
      <c r="G228" s="794"/>
    </row>
    <row r="229" spans="2:7" ht="15" customHeight="1" x14ac:dyDescent="0.3">
      <c r="B229" s="635"/>
      <c r="C229" s="310"/>
      <c r="D229" s="347">
        <f>'дети 5-ти лет К'!AP79</f>
        <v>0</v>
      </c>
      <c r="E229" s="794"/>
      <c r="F229" s="347">
        <f>'дети 5-ти лет Т'!AP79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К'!AQ79</f>
        <v>0</v>
      </c>
      <c r="E230" s="794"/>
      <c r="F230" s="347">
        <f>'дети 5-ти лет Т'!AQ79</f>
        <v>0</v>
      </c>
      <c r="G230" s="794"/>
    </row>
    <row r="231" spans="2:7" ht="15" customHeight="1" x14ac:dyDescent="0.3">
      <c r="B231" s="635"/>
      <c r="C231" s="310"/>
      <c r="D231" s="347">
        <f>'дети 5-ти лет К'!AR79</f>
        <v>1</v>
      </c>
      <c r="E231" s="794"/>
      <c r="F231" s="347">
        <f>'дети 5-ти лет Т'!AR79</f>
        <v>1</v>
      </c>
      <c r="G231" s="794"/>
    </row>
    <row r="232" spans="2:7" ht="15" customHeight="1" x14ac:dyDescent="0.3">
      <c r="B232" s="635"/>
      <c r="C232" s="310"/>
      <c r="D232" s="347">
        <f>'дети 5-ти лет К'!AS79</f>
        <v>0</v>
      </c>
      <c r="E232" s="794"/>
      <c r="F232" s="347">
        <f>'дети 5-ти лет Т'!AS79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К'!AT79</f>
        <v>0</v>
      </c>
      <c r="E233" s="794"/>
      <c r="F233" s="347">
        <f>'дети 5-ти лет Т'!AT79</f>
        <v>1</v>
      </c>
      <c r="G233" s="794"/>
    </row>
    <row r="234" spans="2:7" ht="15" customHeight="1" x14ac:dyDescent="0.3">
      <c r="B234" s="635"/>
      <c r="C234" s="310"/>
      <c r="D234" s="347">
        <f>'дети 5-ти лет К'!AU79</f>
        <v>1</v>
      </c>
      <c r="E234" s="794"/>
      <c r="F234" s="347">
        <f>'дети 5-ти лет Т'!AU79</f>
        <v>0</v>
      </c>
      <c r="G234" s="794"/>
    </row>
    <row r="235" spans="2:7" x14ac:dyDescent="0.3">
      <c r="B235" s="635"/>
      <c r="C235" s="310"/>
      <c r="D235" s="347">
        <f>'дети 5-ти лет К'!AV79</f>
        <v>0</v>
      </c>
      <c r="E235" s="794"/>
      <c r="F235" s="347">
        <f>'дети 5-ти лет Т'!AV79</f>
        <v>0</v>
      </c>
      <c r="G235" s="794"/>
    </row>
    <row r="236" spans="2:7" x14ac:dyDescent="0.3">
      <c r="B236" s="628">
        <v>16</v>
      </c>
      <c r="C236" s="310"/>
      <c r="D236" s="347">
        <f>'дети 5-ти лет К'!AW79</f>
        <v>0</v>
      </c>
      <c r="E236" s="794"/>
      <c r="F236" s="347">
        <f>'дети 5-ти лет Т'!AW79</f>
        <v>0</v>
      </c>
      <c r="G236" s="794"/>
    </row>
    <row r="237" spans="2:7" x14ac:dyDescent="0.3">
      <c r="B237" s="629"/>
      <c r="C237" s="310"/>
      <c r="D237" s="347">
        <f>'дети 5-ти лет К'!AX79</f>
        <v>1</v>
      </c>
      <c r="E237" s="794"/>
      <c r="F237" s="347">
        <f>'дети 5-ти лет Т'!AX79</f>
        <v>1</v>
      </c>
      <c r="G237" s="794"/>
    </row>
    <row r="238" spans="2:7" x14ac:dyDescent="0.3">
      <c r="B238" s="630"/>
      <c r="C238" s="310"/>
      <c r="D238" s="347">
        <f>'дети 5-ти лет К'!AY79</f>
        <v>0</v>
      </c>
      <c r="E238" s="794"/>
      <c r="F238" s="347">
        <f>'дети 5-ти лет Т'!AY79</f>
        <v>0</v>
      </c>
      <c r="G238" s="794"/>
    </row>
    <row r="239" spans="2:7" x14ac:dyDescent="0.3">
      <c r="B239" s="628">
        <v>17</v>
      </c>
      <c r="C239" s="310"/>
      <c r="D239" s="347">
        <f>'дети 5-ти лет К'!AZ79</f>
        <v>1</v>
      </c>
      <c r="E239" s="794"/>
      <c r="F239" s="347">
        <f>'дети 5-ти лет Т'!AZ79</f>
        <v>0</v>
      </c>
      <c r="G239" s="794"/>
    </row>
    <row r="240" spans="2:7" x14ac:dyDescent="0.3">
      <c r="B240" s="629"/>
      <c r="C240" s="310"/>
      <c r="D240" s="347">
        <f>'дети 5-ти лет К'!BA79</f>
        <v>0</v>
      </c>
      <c r="E240" s="794"/>
      <c r="F240" s="347">
        <f>'дети 5-ти лет Т'!BA79</f>
        <v>1</v>
      </c>
      <c r="G240" s="794"/>
    </row>
    <row r="241" spans="2:7" x14ac:dyDescent="0.3">
      <c r="B241" s="630"/>
      <c r="C241" s="310"/>
      <c r="D241" s="347">
        <f>'дети 5-ти лет К'!BB79</f>
        <v>0</v>
      </c>
      <c r="E241" s="794"/>
      <c r="F241" s="347">
        <f>'дети 5-ти лет Т'!BB79</f>
        <v>0</v>
      </c>
      <c r="G241" s="794"/>
    </row>
    <row r="242" spans="2:7" x14ac:dyDescent="0.3">
      <c r="B242" s="628">
        <v>18</v>
      </c>
      <c r="C242" s="310"/>
      <c r="D242" s="347">
        <f>'дети 5-ти лет К'!BC79</f>
        <v>1</v>
      </c>
      <c r="E242" s="794"/>
      <c r="F242" s="347">
        <f>'дети 5-ти лет Т'!BC79</f>
        <v>1</v>
      </c>
      <c r="G242" s="794"/>
    </row>
    <row r="243" spans="2:7" x14ac:dyDescent="0.3">
      <c r="B243" s="629"/>
      <c r="C243" s="310"/>
      <c r="D243" s="347">
        <f>'дети 5-ти лет К'!BD79</f>
        <v>0</v>
      </c>
      <c r="E243" s="794"/>
      <c r="F243" s="347">
        <f>'дети 5-ти лет Т'!BD79</f>
        <v>0</v>
      </c>
      <c r="G243" s="794"/>
    </row>
    <row r="244" spans="2:7" x14ac:dyDescent="0.3">
      <c r="B244" s="630"/>
      <c r="C244" s="310"/>
      <c r="D244" s="347">
        <f>'дети 5-ти лет К'!BE79</f>
        <v>0</v>
      </c>
      <c r="E244" s="794"/>
      <c r="F244" s="347">
        <f>'дети 5-ти лет Т'!BE79</f>
        <v>0</v>
      </c>
      <c r="G244" s="794"/>
    </row>
    <row r="245" spans="2:7" x14ac:dyDescent="0.3">
      <c r="B245" s="628">
        <v>19</v>
      </c>
      <c r="C245" s="310"/>
      <c r="D245" s="347">
        <f>'дети 5-ти лет К'!BF79</f>
        <v>1</v>
      </c>
      <c r="E245" s="794"/>
      <c r="F245" s="347">
        <f>'дети 5-ти лет Т'!BF79</f>
        <v>1</v>
      </c>
      <c r="G245" s="794"/>
    </row>
    <row r="246" spans="2:7" x14ac:dyDescent="0.3">
      <c r="B246" s="629"/>
      <c r="C246" s="310"/>
      <c r="D246" s="347">
        <f>'дети 5-ти лет К'!BG79</f>
        <v>0</v>
      </c>
      <c r="E246" s="794"/>
      <c r="F246" s="347">
        <f>'дети 5-ти лет Т'!BG79</f>
        <v>0</v>
      </c>
      <c r="G246" s="794"/>
    </row>
    <row r="247" spans="2:7" x14ac:dyDescent="0.3">
      <c r="B247" s="630"/>
      <c r="C247" s="310"/>
      <c r="D247" s="347">
        <f>'дети 5-ти лет К'!BH79</f>
        <v>0</v>
      </c>
      <c r="E247" s="794"/>
      <c r="F247" s="347">
        <f>'дети 5-ти лет Т'!BH79</f>
        <v>0</v>
      </c>
      <c r="G247" s="794"/>
    </row>
    <row r="248" spans="2:7" x14ac:dyDescent="0.3">
      <c r="B248" s="628">
        <v>20</v>
      </c>
      <c r="C248" s="310"/>
      <c r="D248" s="347">
        <f>'дети 5-ти лет К'!BI79</f>
        <v>1</v>
      </c>
      <c r="E248" s="794"/>
      <c r="F248" s="347">
        <f>'дети 5-ти лет Т'!BI79</f>
        <v>1</v>
      </c>
      <c r="G248" s="794"/>
    </row>
    <row r="249" spans="2:7" x14ac:dyDescent="0.3">
      <c r="B249" s="629"/>
      <c r="C249" s="310"/>
      <c r="D249" s="347">
        <f>'дети 5-ти лет К'!BJ79</f>
        <v>0</v>
      </c>
      <c r="E249" s="794"/>
      <c r="F249" s="347">
        <f>'дети 5-ти лет Т'!BJ79</f>
        <v>0</v>
      </c>
      <c r="G249" s="794"/>
    </row>
    <row r="250" spans="2:7" x14ac:dyDescent="0.3">
      <c r="B250" s="630"/>
      <c r="C250" s="310"/>
      <c r="D250" s="347">
        <f>'дети 5-ти лет К'!BK79</f>
        <v>0</v>
      </c>
      <c r="E250" s="794"/>
      <c r="F250" s="347">
        <f>'дети 5-ти лет Т'!BK79</f>
        <v>0</v>
      </c>
      <c r="G250" s="794"/>
    </row>
    <row r="251" spans="2:7" x14ac:dyDescent="0.3">
      <c r="B251" s="628">
        <v>21</v>
      </c>
      <c r="C251" s="310"/>
      <c r="D251" s="347">
        <f>'дети 5-ти лет К'!BL79</f>
        <v>0</v>
      </c>
      <c r="E251" s="794"/>
      <c r="F251" s="347">
        <f>'дети 5-ти лет Т'!BL79</f>
        <v>1</v>
      </c>
      <c r="G251" s="794"/>
    </row>
    <row r="252" spans="2:7" x14ac:dyDescent="0.3">
      <c r="B252" s="629"/>
      <c r="C252" s="310"/>
      <c r="D252" s="347">
        <f>'дети 5-ти лет К'!BM79</f>
        <v>1</v>
      </c>
      <c r="E252" s="794"/>
      <c r="F252" s="347">
        <f>'дети 5-ти лет Т'!BM79</f>
        <v>0</v>
      </c>
      <c r="G252" s="794"/>
    </row>
    <row r="253" spans="2:7" x14ac:dyDescent="0.3">
      <c r="B253" s="630"/>
      <c r="C253" s="310"/>
      <c r="D253" s="347">
        <f>'дети 5-ти лет К'!BN79</f>
        <v>0</v>
      </c>
      <c r="E253" s="794"/>
      <c r="F253" s="347">
        <f>'дети 5-ти лет Т'!BN79</f>
        <v>0</v>
      </c>
      <c r="G253" s="794"/>
    </row>
    <row r="254" spans="2:7" x14ac:dyDescent="0.3">
      <c r="B254" s="628">
        <v>22</v>
      </c>
      <c r="C254" s="310"/>
      <c r="D254" s="347">
        <f>'дети 5-ти лет К'!BO79</f>
        <v>1</v>
      </c>
      <c r="E254" s="794"/>
      <c r="F254" s="347">
        <f>'дети 5-ти лет Т'!BO79</f>
        <v>1</v>
      </c>
      <c r="G254" s="794"/>
    </row>
    <row r="255" spans="2:7" x14ac:dyDescent="0.3">
      <c r="B255" s="629"/>
      <c r="C255" s="310"/>
      <c r="D255" s="347">
        <f>'дети 5-ти лет К'!BP79</f>
        <v>0</v>
      </c>
      <c r="E255" s="794"/>
      <c r="F255" s="347">
        <f>'дети 5-ти лет Т'!BP79</f>
        <v>0</v>
      </c>
      <c r="G255" s="794"/>
    </row>
    <row r="256" spans="2:7" x14ac:dyDescent="0.3">
      <c r="B256" s="630"/>
      <c r="C256" s="310"/>
      <c r="D256" s="347">
        <f>'дети 5-ти лет К'!BQ79</f>
        <v>0</v>
      </c>
      <c r="E256" s="794"/>
      <c r="F256" s="347">
        <f>'дети 5-ти лет Т'!BQ79</f>
        <v>0</v>
      </c>
      <c r="G256" s="794"/>
    </row>
    <row r="257" spans="2:7" x14ac:dyDescent="0.3">
      <c r="B257" s="628">
        <v>23</v>
      </c>
      <c r="C257" s="310"/>
      <c r="D257" s="347">
        <f>'дети 5-ти лет К'!BR79</f>
        <v>1</v>
      </c>
      <c r="E257" s="794"/>
      <c r="F257" s="347">
        <f>'дети 5-ти лет Т'!BR79</f>
        <v>1</v>
      </c>
      <c r="G257" s="794"/>
    </row>
    <row r="258" spans="2:7" x14ac:dyDescent="0.3">
      <c r="B258" s="629"/>
      <c r="C258" s="310"/>
      <c r="D258" s="347">
        <f>'дети 5-ти лет К'!BS79</f>
        <v>0</v>
      </c>
      <c r="E258" s="794"/>
      <c r="F258" s="347">
        <f>'дети 5-ти лет Т'!BS79</f>
        <v>0</v>
      </c>
      <c r="G258" s="794"/>
    </row>
    <row r="259" spans="2:7" x14ac:dyDescent="0.3">
      <c r="B259" s="630"/>
      <c r="C259" s="310"/>
      <c r="D259" s="347">
        <f>'дети 5-ти лет К'!BT79</f>
        <v>0</v>
      </c>
      <c r="E259" s="794"/>
      <c r="F259" s="347">
        <f>'дети 5-ти лет Т'!BT79</f>
        <v>0</v>
      </c>
      <c r="G259" s="794"/>
    </row>
    <row r="260" spans="2:7" x14ac:dyDescent="0.3">
      <c r="B260" s="628">
        <v>24</v>
      </c>
      <c r="C260" s="310"/>
      <c r="D260" s="347">
        <f>'дети 5-ти лет К'!BU79</f>
        <v>1</v>
      </c>
      <c r="E260" s="794"/>
      <c r="F260" s="347">
        <f>'дети 5-ти лет Т'!BU79</f>
        <v>1</v>
      </c>
      <c r="G260" s="794"/>
    </row>
    <row r="261" spans="2:7" x14ac:dyDescent="0.3">
      <c r="B261" s="629"/>
      <c r="C261" s="310"/>
      <c r="D261" s="347">
        <f>'дети 5-ти лет К'!BV79</f>
        <v>0</v>
      </c>
      <c r="E261" s="794"/>
      <c r="F261" s="347">
        <f>'дети 5-ти лет Т'!BV79</f>
        <v>0</v>
      </c>
      <c r="G261" s="794"/>
    </row>
    <row r="262" spans="2:7" x14ac:dyDescent="0.3">
      <c r="B262" s="630"/>
      <c r="C262" s="310"/>
      <c r="D262" s="347">
        <f>'дети 5-ти лет К'!BW79</f>
        <v>0</v>
      </c>
      <c r="E262" s="794"/>
      <c r="F262" s="347">
        <f>'дети 5-ти лет Т'!BW79</f>
        <v>0</v>
      </c>
      <c r="G262" s="794"/>
    </row>
    <row r="263" spans="2:7" x14ac:dyDescent="0.3">
      <c r="B263" s="628">
        <v>25</v>
      </c>
      <c r="C263" s="310"/>
      <c r="D263" s="347">
        <f>'дети 5-ти лет К'!BX79</f>
        <v>1</v>
      </c>
      <c r="E263" s="794"/>
      <c r="F263" s="347">
        <f>'дети 5-ти лет Т'!BX79</f>
        <v>1</v>
      </c>
      <c r="G263" s="794"/>
    </row>
    <row r="264" spans="2:7" x14ac:dyDescent="0.3">
      <c r="B264" s="629"/>
      <c r="C264" s="310"/>
      <c r="D264" s="347">
        <f>'дети 5-ти лет К'!BY79</f>
        <v>0</v>
      </c>
      <c r="E264" s="794"/>
      <c r="F264" s="347">
        <f>'дети 5-ти лет Т'!BY79</f>
        <v>0</v>
      </c>
      <c r="G264" s="794"/>
    </row>
    <row r="265" spans="2:7" x14ac:dyDescent="0.3">
      <c r="B265" s="630"/>
      <c r="C265" s="310"/>
      <c r="D265" s="347">
        <f>'дети 5-ти лет К'!BZ79</f>
        <v>0</v>
      </c>
      <c r="E265" s="794"/>
      <c r="F265" s="347">
        <f>'дети 5-ти лет Т'!BZ79</f>
        <v>0</v>
      </c>
      <c r="G265" s="794"/>
    </row>
    <row r="266" spans="2:7" x14ac:dyDescent="0.3">
      <c r="B266" s="635">
        <v>26</v>
      </c>
      <c r="C266" s="310"/>
      <c r="D266" s="347">
        <f>'дети 5-ти лет К'!CA79</f>
        <v>0</v>
      </c>
      <c r="E266" s="794"/>
      <c r="F266" s="347">
        <f>'дети 5-ти лет Т'!CA79</f>
        <v>0</v>
      </c>
      <c r="G266" s="794"/>
    </row>
    <row r="267" spans="2:7" x14ac:dyDescent="0.3">
      <c r="B267" s="635"/>
      <c r="C267" s="310"/>
      <c r="D267" s="347">
        <f>'дети 5-ти лет К'!CB79</f>
        <v>1</v>
      </c>
      <c r="E267" s="794"/>
      <c r="F267" s="347">
        <f>'дети 5-ти лет Т'!CB79</f>
        <v>1</v>
      </c>
      <c r="G267" s="794"/>
    </row>
    <row r="268" spans="2:7" x14ac:dyDescent="0.3">
      <c r="B268" s="635"/>
      <c r="C268" s="310"/>
      <c r="D268" s="347">
        <f>'дети 5-ти лет К'!CC79</f>
        <v>0</v>
      </c>
      <c r="E268" s="794"/>
      <c r="F268" s="347">
        <f>'дети 5-ти лет Т'!CC79</f>
        <v>0</v>
      </c>
      <c r="G268" s="794"/>
    </row>
    <row r="269" spans="2:7" x14ac:dyDescent="0.3">
      <c r="B269" s="635">
        <v>27</v>
      </c>
      <c r="C269" s="310"/>
      <c r="D269" s="347">
        <f>'дети 5-ти лет К'!CD79</f>
        <v>1</v>
      </c>
      <c r="E269" s="794"/>
      <c r="F269" s="347">
        <f>'дети 5-ти лет Т'!CD79</f>
        <v>1</v>
      </c>
      <c r="G269" s="794"/>
    </row>
    <row r="270" spans="2:7" x14ac:dyDescent="0.3">
      <c r="B270" s="635"/>
      <c r="C270" s="310"/>
      <c r="D270" s="347">
        <f>'дети 5-ти лет К'!CE79</f>
        <v>0</v>
      </c>
      <c r="E270" s="794"/>
      <c r="F270" s="347">
        <f>'дети 5-ти лет Т'!CE79</f>
        <v>0</v>
      </c>
      <c r="G270" s="794"/>
    </row>
    <row r="271" spans="2:7" x14ac:dyDescent="0.3">
      <c r="B271" s="635"/>
      <c r="C271" s="310"/>
      <c r="D271" s="347">
        <f>'дети 5-ти лет К'!CF79</f>
        <v>0</v>
      </c>
      <c r="E271" s="794"/>
      <c r="F271" s="347">
        <f>'дети 5-ти лет Т'!CF79</f>
        <v>0</v>
      </c>
      <c r="G271" s="794"/>
    </row>
    <row r="272" spans="2:7" x14ac:dyDescent="0.3">
      <c r="B272" s="635">
        <v>28</v>
      </c>
      <c r="C272" s="310"/>
      <c r="D272" s="347">
        <f>'дети 5-ти лет К'!CG79</f>
        <v>1</v>
      </c>
      <c r="E272" s="794"/>
      <c r="F272" s="347">
        <f>'дети 5-ти лет Т'!CG79</f>
        <v>0</v>
      </c>
      <c r="G272" s="794"/>
    </row>
    <row r="273" spans="2:7" x14ac:dyDescent="0.3">
      <c r="B273" s="635"/>
      <c r="C273" s="310"/>
      <c r="D273" s="347">
        <f>'дети 5-ти лет К'!CH79</f>
        <v>0</v>
      </c>
      <c r="E273" s="794"/>
      <c r="F273" s="347">
        <f>'дети 5-ти лет Т'!CH79</f>
        <v>1</v>
      </c>
      <c r="G273" s="794"/>
    </row>
    <row r="274" spans="2:7" x14ac:dyDescent="0.3">
      <c r="B274" s="635"/>
      <c r="C274" s="310"/>
      <c r="D274" s="347">
        <f>'дети 5-ти лет К'!CI79</f>
        <v>0</v>
      </c>
      <c r="E274" s="794"/>
      <c r="F274" s="347">
        <f>'дети 5-ти лет Т'!CI79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Т'!CJ79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Т'!CK79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Т'!CL79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Т'!CM79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Т'!CN79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Т'!CO79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Т'!CP79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Т'!CQ79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Т'!CR79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Т'!CS79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Т'!CT79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Т'!CU79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Т'!CV79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Т'!CW79</f>
        <v>1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Т'!CX79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Т'!CY79</f>
        <v>1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Т'!CZ79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Т'!DA79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Т'!DB79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Т'!DC79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Т'!DD79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Ф'!D138</f>
        <v>1</v>
      </c>
      <c r="D300" s="346">
        <f>'дети 5-ти лет К'!D138</f>
        <v>1</v>
      </c>
      <c r="E300" s="346">
        <f>'дети 5-ти лет П'!D138</f>
        <v>1</v>
      </c>
      <c r="F300" s="346">
        <f>'дети 5-ти лет Т'!D138</f>
        <v>1</v>
      </c>
      <c r="G300" s="346">
        <f>'дети 5-ти лет С'!D138</f>
        <v>1</v>
      </c>
    </row>
    <row r="301" spans="2:7" x14ac:dyDescent="0.3">
      <c r="B301" s="629"/>
      <c r="C301" s="346">
        <f>'дети 5-ти лет Ф'!E138</f>
        <v>0</v>
      </c>
      <c r="D301" s="346">
        <f>'дети 5-ти лет К'!E138</f>
        <v>0</v>
      </c>
      <c r="E301" s="346">
        <f>'дети 5-ти лет П'!E138</f>
        <v>0</v>
      </c>
      <c r="F301" s="346">
        <f>'дети 5-ти лет Т'!E138</f>
        <v>0</v>
      </c>
      <c r="G301" s="346">
        <f>'дети 5-ти лет С'!E138</f>
        <v>0</v>
      </c>
    </row>
    <row r="302" spans="2:7" x14ac:dyDescent="0.3">
      <c r="B302" s="630"/>
      <c r="C302" s="346">
        <f>'дети 5-ти лет Ф'!F138</f>
        <v>0</v>
      </c>
      <c r="D302" s="346">
        <f>'дети 5-ти лет К'!F138</f>
        <v>0</v>
      </c>
      <c r="E302" s="346">
        <f>'дети 5-ти лет П'!F138</f>
        <v>0</v>
      </c>
      <c r="F302" s="346">
        <f>'дети 5-ти лет Т'!F138</f>
        <v>0</v>
      </c>
      <c r="G302" s="346">
        <f>'дети 5-ти лет С'!F138</f>
        <v>0</v>
      </c>
    </row>
    <row r="303" spans="2:7" x14ac:dyDescent="0.3">
      <c r="B303" s="628">
        <v>2</v>
      </c>
      <c r="C303" s="346">
        <f>'дети 5-ти лет Ф'!G138</f>
        <v>1</v>
      </c>
      <c r="D303" s="346">
        <f>'дети 5-ти лет К'!G138</f>
        <v>1</v>
      </c>
      <c r="E303" s="346">
        <f>'дети 5-ти лет П'!G138</f>
        <v>1</v>
      </c>
      <c r="F303" s="346">
        <f>'дети 5-ти лет Т'!G138</f>
        <v>1</v>
      </c>
      <c r="G303" s="346">
        <f>'дети 5-ти лет С'!G138</f>
        <v>1</v>
      </c>
    </row>
    <row r="304" spans="2:7" x14ac:dyDescent="0.3">
      <c r="B304" s="629"/>
      <c r="C304" s="346">
        <f>'дети 5-ти лет Ф'!H138</f>
        <v>0</v>
      </c>
      <c r="D304" s="346">
        <f>'дети 5-ти лет К'!H138</f>
        <v>0</v>
      </c>
      <c r="E304" s="346">
        <f>'дети 5-ти лет П'!H138</f>
        <v>0</v>
      </c>
      <c r="F304" s="346">
        <f>'дети 5-ти лет Т'!H138</f>
        <v>0</v>
      </c>
      <c r="G304" s="346">
        <f>'дети 5-ти лет С'!H138</f>
        <v>0</v>
      </c>
    </row>
    <row r="305" spans="2:7" x14ac:dyDescent="0.3">
      <c r="B305" s="630"/>
      <c r="C305" s="346">
        <f>'дети 5-ти лет Ф'!I138</f>
        <v>0</v>
      </c>
      <c r="D305" s="346">
        <f>'дети 5-ти лет К'!I138</f>
        <v>0</v>
      </c>
      <c r="E305" s="346">
        <f>'дети 5-ти лет П'!I138</f>
        <v>0</v>
      </c>
      <c r="F305" s="346">
        <f>'дети 5-ти лет Т'!I138</f>
        <v>0</v>
      </c>
      <c r="G305" s="346">
        <f>'дети 5-ти лет С'!I138</f>
        <v>0</v>
      </c>
    </row>
    <row r="306" spans="2:7" x14ac:dyDescent="0.3">
      <c r="B306" s="628">
        <v>3</v>
      </c>
      <c r="C306" s="346">
        <f>'дети 5-ти лет Ф'!J138</f>
        <v>1</v>
      </c>
      <c r="D306" s="346">
        <f>'дети 5-ти лет К'!J138</f>
        <v>1</v>
      </c>
      <c r="E306" s="346">
        <f>'дети 5-ти лет П'!J138</f>
        <v>1</v>
      </c>
      <c r="F306" s="346">
        <f>'дети 5-ти лет Т'!J138</f>
        <v>1</v>
      </c>
      <c r="G306" s="346">
        <f>'дети 5-ти лет С'!J138</f>
        <v>1</v>
      </c>
    </row>
    <row r="307" spans="2:7" x14ac:dyDescent="0.3">
      <c r="B307" s="629"/>
      <c r="C307" s="346">
        <f>'дети 5-ти лет Ф'!K138</f>
        <v>0</v>
      </c>
      <c r="D307" s="346">
        <f>'дети 5-ти лет К'!K138</f>
        <v>0</v>
      </c>
      <c r="E307" s="346">
        <f>'дети 5-ти лет П'!K138</f>
        <v>0</v>
      </c>
      <c r="F307" s="346">
        <f>'дети 5-ти лет Т'!K138</f>
        <v>0</v>
      </c>
      <c r="G307" s="346">
        <f>'дети 5-ти лет С'!K138</f>
        <v>0</v>
      </c>
    </row>
    <row r="308" spans="2:7" x14ac:dyDescent="0.3">
      <c r="B308" s="630"/>
      <c r="C308" s="346">
        <f>'дети 5-ти лет Ф'!L138</f>
        <v>0</v>
      </c>
      <c r="D308" s="346">
        <f>'дети 5-ти лет К'!L138</f>
        <v>0</v>
      </c>
      <c r="E308" s="346">
        <f>'дети 5-ти лет П'!L138</f>
        <v>0</v>
      </c>
      <c r="F308" s="346">
        <f>'дети 5-ти лет Т'!L138</f>
        <v>0</v>
      </c>
      <c r="G308" s="346">
        <f>'дети 5-ти лет С'!L138</f>
        <v>0</v>
      </c>
    </row>
    <row r="309" spans="2:7" x14ac:dyDescent="0.3">
      <c r="B309" s="628">
        <v>4</v>
      </c>
      <c r="C309" s="346">
        <f>'дети 5-ти лет Ф'!M138</f>
        <v>1</v>
      </c>
      <c r="D309" s="346">
        <f>'дети 5-ти лет К'!M138</f>
        <v>1</v>
      </c>
      <c r="E309" s="346">
        <f>'дети 5-ти лет П'!M138</f>
        <v>1</v>
      </c>
      <c r="F309" s="346">
        <f>'дети 5-ти лет Т'!M138</f>
        <v>1</v>
      </c>
      <c r="G309" s="346">
        <f>'дети 5-ти лет С'!M138</f>
        <v>1</v>
      </c>
    </row>
    <row r="310" spans="2:7" x14ac:dyDescent="0.3">
      <c r="B310" s="629"/>
      <c r="C310" s="346">
        <f>'дети 5-ти лет Ф'!N138</f>
        <v>0</v>
      </c>
      <c r="D310" s="346">
        <f>'дети 5-ти лет К'!N138</f>
        <v>0</v>
      </c>
      <c r="E310" s="346">
        <f>'дети 5-ти лет П'!N138</f>
        <v>0</v>
      </c>
      <c r="F310" s="346">
        <f>'дети 5-ти лет Т'!N138</f>
        <v>0</v>
      </c>
      <c r="G310" s="346">
        <f>'дети 5-ти лет С'!N138</f>
        <v>0</v>
      </c>
    </row>
    <row r="311" spans="2:7" x14ac:dyDescent="0.3">
      <c r="B311" s="630"/>
      <c r="C311" s="346">
        <f>'дети 5-ти лет Ф'!O138</f>
        <v>0</v>
      </c>
      <c r="D311" s="346">
        <f>'дети 5-ти лет К'!O138</f>
        <v>0</v>
      </c>
      <c r="E311" s="346">
        <f>'дети 5-ти лет П'!O138</f>
        <v>0</v>
      </c>
      <c r="F311" s="346">
        <f>'дети 5-ти лет Т'!O138</f>
        <v>0</v>
      </c>
      <c r="G311" s="346">
        <f>'дети 5-ти лет С'!O138</f>
        <v>0</v>
      </c>
    </row>
    <row r="312" spans="2:7" x14ac:dyDescent="0.3">
      <c r="B312" s="628">
        <v>5</v>
      </c>
      <c r="C312" s="346">
        <f>'дети 5-ти лет Ф'!P138</f>
        <v>1</v>
      </c>
      <c r="D312" s="346">
        <f>'дети 5-ти лет К'!P138</f>
        <v>1</v>
      </c>
      <c r="E312" s="346">
        <f>'дети 5-ти лет П'!P138</f>
        <v>1</v>
      </c>
      <c r="F312" s="346">
        <f>'дети 5-ти лет Т'!P138</f>
        <v>1</v>
      </c>
      <c r="G312" s="346">
        <f>'дети 5-ти лет С'!P138</f>
        <v>1</v>
      </c>
    </row>
    <row r="313" spans="2:7" x14ac:dyDescent="0.3">
      <c r="B313" s="629"/>
      <c r="C313" s="346">
        <f>'дети 5-ти лет Ф'!Q138</f>
        <v>0</v>
      </c>
      <c r="D313" s="346">
        <f>'дети 5-ти лет К'!Q138</f>
        <v>0</v>
      </c>
      <c r="E313" s="346">
        <f>'дети 5-ти лет П'!Q138</f>
        <v>0</v>
      </c>
      <c r="F313" s="346">
        <f>'дети 5-ти лет Т'!Q138</f>
        <v>0</v>
      </c>
      <c r="G313" s="346">
        <f>'дети 5-ти лет С'!Q138</f>
        <v>0</v>
      </c>
    </row>
    <row r="314" spans="2:7" x14ac:dyDescent="0.3">
      <c r="B314" s="630"/>
      <c r="C314" s="346">
        <f>'дети 5-ти лет Ф'!R138</f>
        <v>0</v>
      </c>
      <c r="D314" s="346">
        <f>'дети 5-ти лет К'!R138</f>
        <v>0</v>
      </c>
      <c r="E314" s="346">
        <f>'дети 5-ти лет П'!R138</f>
        <v>0</v>
      </c>
      <c r="F314" s="346">
        <f>'дети 5-ти лет Т'!R138</f>
        <v>0</v>
      </c>
      <c r="G314" s="346">
        <f>'дети 5-ти лет С'!R138</f>
        <v>0</v>
      </c>
    </row>
    <row r="315" spans="2:7" x14ac:dyDescent="0.3">
      <c r="B315" s="628">
        <v>6</v>
      </c>
      <c r="C315" s="346">
        <f>'дети 5-ти лет Ф'!S138</f>
        <v>1</v>
      </c>
      <c r="D315" s="346">
        <f>'дети 5-ти лет К'!S138</f>
        <v>1</v>
      </c>
      <c r="E315" s="346">
        <f>'дети 5-ти лет П'!S138</f>
        <v>1</v>
      </c>
      <c r="F315" s="346">
        <f>'дети 5-ти лет Т'!S138</f>
        <v>1</v>
      </c>
      <c r="G315" s="346">
        <f>'дети 5-ти лет С'!S138</f>
        <v>1</v>
      </c>
    </row>
    <row r="316" spans="2:7" x14ac:dyDescent="0.3">
      <c r="B316" s="629"/>
      <c r="C316" s="346">
        <f>'дети 5-ти лет Ф'!T138</f>
        <v>0</v>
      </c>
      <c r="D316" s="346">
        <f>'дети 5-ти лет К'!T138</f>
        <v>0</v>
      </c>
      <c r="E316" s="346">
        <f>'дети 5-ти лет П'!T138</f>
        <v>0</v>
      </c>
      <c r="F316" s="346">
        <f>'дети 5-ти лет Т'!T138</f>
        <v>0</v>
      </c>
      <c r="G316" s="346">
        <f>'дети 5-ти лет С'!T138</f>
        <v>0</v>
      </c>
    </row>
    <row r="317" spans="2:7" x14ac:dyDescent="0.3">
      <c r="B317" s="630"/>
      <c r="C317" s="346">
        <f>'дети 5-ти лет Ф'!U138</f>
        <v>0</v>
      </c>
      <c r="D317" s="346">
        <f>'дети 5-ти лет К'!U138</f>
        <v>0</v>
      </c>
      <c r="E317" s="346">
        <f>'дети 5-ти лет П'!U138</f>
        <v>0</v>
      </c>
      <c r="F317" s="346">
        <f>'дети 5-ти лет Т'!U138</f>
        <v>0</v>
      </c>
      <c r="G317" s="346">
        <f>'дети 5-ти лет С'!U138</f>
        <v>0</v>
      </c>
    </row>
    <row r="318" spans="2:7" x14ac:dyDescent="0.3">
      <c r="B318" s="628">
        <v>7</v>
      </c>
      <c r="C318" s="346">
        <f>'дети 5-ти лет Ф'!V138</f>
        <v>1</v>
      </c>
      <c r="D318" s="346">
        <f>'дети 5-ти лет К'!V138</f>
        <v>1</v>
      </c>
      <c r="E318" s="346">
        <f>'дети 5-ти лет П'!V138</f>
        <v>1</v>
      </c>
      <c r="F318" s="346">
        <f>'дети 5-ти лет Т'!V138</f>
        <v>1</v>
      </c>
      <c r="G318" s="346">
        <f>'дети 5-ти лет С'!V138</f>
        <v>1</v>
      </c>
    </row>
    <row r="319" spans="2:7" x14ac:dyDescent="0.3">
      <c r="B319" s="629"/>
      <c r="C319" s="346">
        <f>'дети 5-ти лет Ф'!W138</f>
        <v>0</v>
      </c>
      <c r="D319" s="346">
        <f>'дети 5-ти лет Т'!W138</f>
        <v>0</v>
      </c>
      <c r="E319" s="346">
        <f>'дети 5-ти лет П'!W138</f>
        <v>0</v>
      </c>
      <c r="F319" s="346">
        <f>'дети 5-ти лет Т'!W138</f>
        <v>0</v>
      </c>
      <c r="G319" s="346">
        <f>'дети 5-ти лет С'!W138</f>
        <v>0</v>
      </c>
    </row>
    <row r="320" spans="2:7" x14ac:dyDescent="0.3">
      <c r="B320" s="630"/>
      <c r="C320" s="346">
        <f>'дети 5-ти лет Ф'!X138</f>
        <v>0</v>
      </c>
      <c r="D320" s="346">
        <f>'дети 5-ти лет К'!X138</f>
        <v>0</v>
      </c>
      <c r="E320" s="346">
        <f>'дети 5-ти лет П'!X138</f>
        <v>0</v>
      </c>
      <c r="F320" s="346">
        <f>'дети 5-ти лет Т'!X138</f>
        <v>0</v>
      </c>
      <c r="G320" s="346">
        <f>'дети 5-ти лет С'!X138</f>
        <v>0</v>
      </c>
    </row>
    <row r="321" spans="2:7" x14ac:dyDescent="0.3">
      <c r="B321" s="628">
        <v>8</v>
      </c>
      <c r="C321" s="309"/>
      <c r="D321" s="346">
        <f>'дети 5-ти лет К'!Y138</f>
        <v>1</v>
      </c>
      <c r="E321" s="793"/>
      <c r="F321" s="346">
        <f>'дети 5-ти лет Т'!Y138</f>
        <v>1</v>
      </c>
      <c r="G321" s="793"/>
    </row>
    <row r="322" spans="2:7" x14ac:dyDescent="0.3">
      <c r="B322" s="629"/>
      <c r="C322" s="310"/>
      <c r="D322" s="346">
        <f>'дети 5-ти лет К'!Z138</f>
        <v>0</v>
      </c>
      <c r="E322" s="794"/>
      <c r="F322" s="346">
        <f>'дети 5-ти лет Т'!Z138</f>
        <v>0</v>
      </c>
      <c r="G322" s="794"/>
    </row>
    <row r="323" spans="2:7" x14ac:dyDescent="0.3">
      <c r="B323" s="630"/>
      <c r="C323" s="310"/>
      <c r="D323" s="346">
        <f>'дети 5-ти лет К'!AA138</f>
        <v>0</v>
      </c>
      <c r="E323" s="794"/>
      <c r="F323" s="346">
        <f>'дети 5-ти лет Т'!AA138</f>
        <v>0</v>
      </c>
      <c r="G323" s="794"/>
    </row>
    <row r="324" spans="2:7" x14ac:dyDescent="0.3">
      <c r="B324" s="628">
        <v>9</v>
      </c>
      <c r="C324" s="310"/>
      <c r="D324" s="346">
        <f>'дети 5-ти лет К'!AB138</f>
        <v>1</v>
      </c>
      <c r="E324" s="794"/>
      <c r="F324" s="346">
        <f>'дети 5-ти лет Т'!AB138</f>
        <v>1</v>
      </c>
      <c r="G324" s="794"/>
    </row>
    <row r="325" spans="2:7" x14ac:dyDescent="0.3">
      <c r="B325" s="629"/>
      <c r="C325" s="310"/>
      <c r="D325" s="346">
        <f>'дети 5-ти лет К'!AC138</f>
        <v>0</v>
      </c>
      <c r="E325" s="794"/>
      <c r="F325" s="346">
        <f>'дети 5-ти лет Т'!AC138</f>
        <v>0</v>
      </c>
      <c r="G325" s="794"/>
    </row>
    <row r="326" spans="2:7" x14ac:dyDescent="0.3">
      <c r="B326" s="630"/>
      <c r="C326" s="310"/>
      <c r="D326" s="346">
        <f>'дети 5-ти лет К'!AD138</f>
        <v>0</v>
      </c>
      <c r="E326" s="794"/>
      <c r="F326" s="346">
        <f>'дети 5-ти лет Т'!AD138</f>
        <v>0</v>
      </c>
      <c r="G326" s="794"/>
    </row>
    <row r="327" spans="2:7" x14ac:dyDescent="0.3">
      <c r="B327" s="635">
        <v>10</v>
      </c>
      <c r="C327" s="310"/>
      <c r="D327" s="346">
        <f>'дети 5-ти лет К'!AE138</f>
        <v>1</v>
      </c>
      <c r="E327" s="794"/>
      <c r="F327" s="346">
        <f>'дети 5-ти лет Т'!AE138</f>
        <v>1</v>
      </c>
      <c r="G327" s="794"/>
    </row>
    <row r="328" spans="2:7" x14ac:dyDescent="0.3">
      <c r="B328" s="635"/>
      <c r="C328" s="310"/>
      <c r="D328" s="346">
        <f>'дети 5-ти лет К'!AF138</f>
        <v>0</v>
      </c>
      <c r="E328" s="794"/>
      <c r="F328" s="346">
        <f>'дети 5-ти лет Т'!AF138</f>
        <v>0</v>
      </c>
      <c r="G328" s="794"/>
    </row>
    <row r="329" spans="2:7" x14ac:dyDescent="0.3">
      <c r="B329" s="635"/>
      <c r="C329" s="310"/>
      <c r="D329" s="346">
        <f>'дети 5-ти лет К'!AG138</f>
        <v>0</v>
      </c>
      <c r="E329" s="794"/>
      <c r="F329" s="346">
        <f>'дети 5-ти лет Т'!AG138</f>
        <v>0</v>
      </c>
      <c r="G329" s="794"/>
    </row>
    <row r="330" spans="2:7" x14ac:dyDescent="0.3">
      <c r="B330" s="635">
        <v>11</v>
      </c>
      <c r="C330" s="310"/>
      <c r="D330" s="346">
        <f>'дети 5-ти лет К'!AH138</f>
        <v>1</v>
      </c>
      <c r="E330" s="794"/>
      <c r="F330" s="346">
        <f>'дети 5-ти лет Т'!AH138</f>
        <v>1</v>
      </c>
      <c r="G330" s="794"/>
    </row>
    <row r="331" spans="2:7" x14ac:dyDescent="0.3">
      <c r="B331" s="635"/>
      <c r="C331" s="310"/>
      <c r="D331" s="346">
        <f>'дети 5-ти лет К'!AI138</f>
        <v>0</v>
      </c>
      <c r="E331" s="794"/>
      <c r="F331" s="346">
        <f>'дети 5-ти лет Т'!AI138</f>
        <v>0</v>
      </c>
      <c r="G331" s="794"/>
    </row>
    <row r="332" spans="2:7" x14ac:dyDescent="0.3">
      <c r="B332" s="635"/>
      <c r="C332" s="310"/>
      <c r="D332" s="346">
        <f>'дети 5-ти лет К'!AJ138</f>
        <v>0</v>
      </c>
      <c r="E332" s="794"/>
      <c r="F332" s="346">
        <f>'дети 5-ти лет Т'!AJ138</f>
        <v>0</v>
      </c>
      <c r="G332" s="794"/>
    </row>
    <row r="333" spans="2:7" x14ac:dyDescent="0.3">
      <c r="B333" s="635">
        <v>12</v>
      </c>
      <c r="C333" s="310"/>
      <c r="D333" s="346">
        <f>'дети 5-ти лет К'!AK138</f>
        <v>1</v>
      </c>
      <c r="E333" s="794"/>
      <c r="F333" s="346">
        <f>'дети 5-ти лет Т'!AK138</f>
        <v>1</v>
      </c>
      <c r="G333" s="794"/>
    </row>
    <row r="334" spans="2:7" x14ac:dyDescent="0.3">
      <c r="B334" s="635"/>
      <c r="C334" s="310"/>
      <c r="D334" s="346">
        <f>'дети 5-ти лет К'!AL138</f>
        <v>0</v>
      </c>
      <c r="E334" s="794"/>
      <c r="F334" s="346">
        <f>'дети 5-ти лет Т'!AL138</f>
        <v>0</v>
      </c>
      <c r="G334" s="794"/>
    </row>
    <row r="335" spans="2:7" x14ac:dyDescent="0.3">
      <c r="B335" s="635"/>
      <c r="C335" s="310"/>
      <c r="D335" s="346">
        <f>'дети 5-ти лет К'!AM138</f>
        <v>0</v>
      </c>
      <c r="E335" s="794"/>
      <c r="F335" s="346">
        <f>'дети 5-ти лет Т'!AM138</f>
        <v>0</v>
      </c>
      <c r="G335" s="794"/>
    </row>
    <row r="336" spans="2:7" x14ac:dyDescent="0.3">
      <c r="B336" s="635">
        <v>13</v>
      </c>
      <c r="C336" s="310"/>
      <c r="D336" s="346">
        <f>'дети 5-ти лет К'!AN138</f>
        <v>1</v>
      </c>
      <c r="E336" s="794"/>
      <c r="F336" s="346">
        <f>'дети 5-ти лет Т'!AN138</f>
        <v>1</v>
      </c>
      <c r="G336" s="794"/>
    </row>
    <row r="337" spans="2:7" x14ac:dyDescent="0.3">
      <c r="B337" s="635"/>
      <c r="C337" s="310"/>
      <c r="D337" s="346">
        <f>'дети 5-ти лет К'!AO138</f>
        <v>0</v>
      </c>
      <c r="E337" s="794"/>
      <c r="F337" s="346">
        <f>'дети 5-ти лет Т'!AO138</f>
        <v>0</v>
      </c>
      <c r="G337" s="794"/>
    </row>
    <row r="338" spans="2:7" x14ac:dyDescent="0.3">
      <c r="B338" s="635"/>
      <c r="C338" s="310"/>
      <c r="D338" s="346">
        <f>'дети 5-ти лет К'!AP138</f>
        <v>0</v>
      </c>
      <c r="E338" s="794"/>
      <c r="F338" s="346">
        <f>'дети 5-ти лет Т'!AP138</f>
        <v>0</v>
      </c>
      <c r="G338" s="794"/>
    </row>
    <row r="339" spans="2:7" x14ac:dyDescent="0.3">
      <c r="B339" s="635">
        <v>14</v>
      </c>
      <c r="C339" s="310"/>
      <c r="D339" s="346">
        <f>'дети 5-ти лет К'!AQ138</f>
        <v>1</v>
      </c>
      <c r="E339" s="794"/>
      <c r="F339" s="346">
        <f>'дети 5-ти лет Т'!AQ138</f>
        <v>1</v>
      </c>
      <c r="G339" s="794"/>
    </row>
    <row r="340" spans="2:7" x14ac:dyDescent="0.3">
      <c r="B340" s="635"/>
      <c r="C340" s="310"/>
      <c r="D340" s="346">
        <f>'дети 5-ти лет К'!AR138</f>
        <v>0</v>
      </c>
      <c r="E340" s="794"/>
      <c r="F340" s="346">
        <f>'дети 5-ти лет Т'!AR138</f>
        <v>0</v>
      </c>
      <c r="G340" s="794"/>
    </row>
    <row r="341" spans="2:7" x14ac:dyDescent="0.3">
      <c r="B341" s="635"/>
      <c r="C341" s="310"/>
      <c r="D341" s="346">
        <f>'дети 5-ти лет К'!AS138</f>
        <v>0</v>
      </c>
      <c r="E341" s="794"/>
      <c r="F341" s="346">
        <f>'дети 5-ти лет Т'!AS138</f>
        <v>0</v>
      </c>
      <c r="G341" s="794"/>
    </row>
    <row r="342" spans="2:7" x14ac:dyDescent="0.3">
      <c r="B342" s="635">
        <v>15</v>
      </c>
      <c r="C342" s="310"/>
      <c r="D342" s="346">
        <f>'дети 5-ти лет К'!AT138</f>
        <v>1</v>
      </c>
      <c r="E342" s="794"/>
      <c r="F342" s="346">
        <f>'дети 5-ти лет Т'!AT138</f>
        <v>1</v>
      </c>
      <c r="G342" s="794"/>
    </row>
    <row r="343" spans="2:7" x14ac:dyDescent="0.3">
      <c r="B343" s="635"/>
      <c r="C343" s="310"/>
      <c r="D343" s="346">
        <f>'дети 5-ти лет К'!AU138</f>
        <v>0</v>
      </c>
      <c r="E343" s="794"/>
      <c r="F343" s="346">
        <f>'дети 5-ти лет Т'!AU138</f>
        <v>0</v>
      </c>
      <c r="G343" s="794"/>
    </row>
    <row r="344" spans="2:7" x14ac:dyDescent="0.3">
      <c r="B344" s="635"/>
      <c r="C344" s="310"/>
      <c r="D344" s="346">
        <f>'дети 5-ти лет К'!AV138</f>
        <v>0</v>
      </c>
      <c r="E344" s="794"/>
      <c r="F344" s="346">
        <f>'дети 5-ти лет Т'!AV138</f>
        <v>0</v>
      </c>
      <c r="G344" s="794"/>
    </row>
    <row r="345" spans="2:7" x14ac:dyDescent="0.3">
      <c r="B345" s="628">
        <v>16</v>
      </c>
      <c r="C345" s="310"/>
      <c r="D345" s="346">
        <f>'дети 5-ти лет К'!AW138</f>
        <v>1</v>
      </c>
      <c r="E345" s="794"/>
      <c r="F345" s="346">
        <f>'дети 5-ти лет Т'!AW138</f>
        <v>1</v>
      </c>
      <c r="G345" s="794"/>
    </row>
    <row r="346" spans="2:7" x14ac:dyDescent="0.3">
      <c r="B346" s="629"/>
      <c r="C346" s="310"/>
      <c r="D346" s="346">
        <f>'дети 5-ти лет К'!AX138</f>
        <v>0</v>
      </c>
      <c r="E346" s="794"/>
      <c r="F346" s="346">
        <f>'дети 5-ти лет Т'!AX138</f>
        <v>0</v>
      </c>
      <c r="G346" s="794"/>
    </row>
    <row r="347" spans="2:7" x14ac:dyDescent="0.3">
      <c r="B347" s="630"/>
      <c r="C347" s="310"/>
      <c r="D347" s="346">
        <f>'дети 5-ти лет К'!AY138</f>
        <v>0</v>
      </c>
      <c r="E347" s="794"/>
      <c r="F347" s="346">
        <f>'дети 5-ти лет Т'!AY138</f>
        <v>0</v>
      </c>
      <c r="G347" s="794"/>
    </row>
    <row r="348" spans="2:7" x14ac:dyDescent="0.3">
      <c r="B348" s="628">
        <v>17</v>
      </c>
      <c r="C348" s="310"/>
      <c r="D348" s="346">
        <f>'дети 5-ти лет К'!AZ138</f>
        <v>1</v>
      </c>
      <c r="E348" s="794"/>
      <c r="F348" s="346">
        <f>'дети 5-ти лет Т'!AZ138</f>
        <v>1</v>
      </c>
      <c r="G348" s="794"/>
    </row>
    <row r="349" spans="2:7" x14ac:dyDescent="0.3">
      <c r="B349" s="629"/>
      <c r="C349" s="310"/>
      <c r="D349" s="346">
        <f>'дети 5-ти лет К'!BA138</f>
        <v>0</v>
      </c>
      <c r="E349" s="794"/>
      <c r="F349" s="346">
        <f>'дети 5-ти лет Т'!BA138</f>
        <v>0</v>
      </c>
      <c r="G349" s="794"/>
    </row>
    <row r="350" spans="2:7" x14ac:dyDescent="0.3">
      <c r="B350" s="630"/>
      <c r="C350" s="310"/>
      <c r="D350" s="346">
        <f>'дети 5-ти лет К'!BB138</f>
        <v>0</v>
      </c>
      <c r="E350" s="794"/>
      <c r="F350" s="346">
        <f>'дети 5-ти лет Т'!BB138</f>
        <v>0</v>
      </c>
      <c r="G350" s="794"/>
    </row>
    <row r="351" spans="2:7" x14ac:dyDescent="0.3">
      <c r="B351" s="628">
        <v>18</v>
      </c>
      <c r="C351" s="310"/>
      <c r="D351" s="346">
        <f>'дети 5-ти лет К'!BC138</f>
        <v>1</v>
      </c>
      <c r="E351" s="794"/>
      <c r="F351" s="346">
        <f>'дети 5-ти лет Т'!BC138</f>
        <v>1</v>
      </c>
      <c r="G351" s="794"/>
    </row>
    <row r="352" spans="2:7" x14ac:dyDescent="0.3">
      <c r="B352" s="629"/>
      <c r="C352" s="310"/>
      <c r="D352" s="346">
        <f>'дети 5-ти лет К'!BD138</f>
        <v>0</v>
      </c>
      <c r="E352" s="794"/>
      <c r="F352" s="346">
        <f>'дети 5-ти лет Т'!BD138</f>
        <v>0</v>
      </c>
      <c r="G352" s="794"/>
    </row>
    <row r="353" spans="2:7" x14ac:dyDescent="0.3">
      <c r="B353" s="630"/>
      <c r="C353" s="310"/>
      <c r="D353" s="346">
        <f>'дети 5-ти лет К'!BE138</f>
        <v>0</v>
      </c>
      <c r="E353" s="794"/>
      <c r="F353" s="346">
        <f>'дети 5-ти лет Т'!BE138</f>
        <v>0</v>
      </c>
      <c r="G353" s="794"/>
    </row>
    <row r="354" spans="2:7" x14ac:dyDescent="0.3">
      <c r="B354" s="628">
        <v>19</v>
      </c>
      <c r="C354" s="310"/>
      <c r="D354" s="346">
        <f>'дети 5-ти лет К'!BF138</f>
        <v>1</v>
      </c>
      <c r="E354" s="794"/>
      <c r="F354" s="346">
        <f>'дети 5-ти лет Т'!BF138</f>
        <v>1</v>
      </c>
      <c r="G354" s="794"/>
    </row>
    <row r="355" spans="2:7" x14ac:dyDescent="0.3">
      <c r="B355" s="629"/>
      <c r="C355" s="310"/>
      <c r="D355" s="346">
        <f>'дети 5-ти лет К'!BG138</f>
        <v>0</v>
      </c>
      <c r="E355" s="794"/>
      <c r="F355" s="346">
        <f>'дети 5-ти лет Т'!BG138</f>
        <v>0</v>
      </c>
      <c r="G355" s="794"/>
    </row>
    <row r="356" spans="2:7" x14ac:dyDescent="0.3">
      <c r="B356" s="630"/>
      <c r="C356" s="310"/>
      <c r="D356" s="346">
        <f>'дети 5-ти лет К'!BH138</f>
        <v>0</v>
      </c>
      <c r="E356" s="794"/>
      <c r="F356" s="346">
        <f>'дети 5-ти лет Т'!BH138</f>
        <v>0</v>
      </c>
      <c r="G356" s="794"/>
    </row>
    <row r="357" spans="2:7" x14ac:dyDescent="0.3">
      <c r="B357" s="628">
        <v>20</v>
      </c>
      <c r="C357" s="310"/>
      <c r="D357" s="346">
        <f>'дети 5-ти лет К'!BI138</f>
        <v>1</v>
      </c>
      <c r="E357" s="794"/>
      <c r="F357" s="346">
        <f>'дети 5-ти лет Т'!BI138</f>
        <v>1</v>
      </c>
      <c r="G357" s="794"/>
    </row>
    <row r="358" spans="2:7" x14ac:dyDescent="0.3">
      <c r="B358" s="629"/>
      <c r="C358" s="310"/>
      <c r="D358" s="346">
        <f>'дети 5-ти лет К'!BJ138</f>
        <v>0</v>
      </c>
      <c r="E358" s="794"/>
      <c r="F358" s="346">
        <f>'дети 5-ти лет Т'!BJ138</f>
        <v>0</v>
      </c>
      <c r="G358" s="794"/>
    </row>
    <row r="359" spans="2:7" x14ac:dyDescent="0.3">
      <c r="B359" s="630"/>
      <c r="C359" s="310"/>
      <c r="D359" s="346">
        <f>'дети 5-ти лет К'!BK138</f>
        <v>0</v>
      </c>
      <c r="E359" s="794"/>
      <c r="F359" s="346">
        <f>'дети 5-ти лет Т'!BK138</f>
        <v>0</v>
      </c>
      <c r="G359" s="794"/>
    </row>
    <row r="360" spans="2:7" x14ac:dyDescent="0.3">
      <c r="B360" s="628">
        <v>21</v>
      </c>
      <c r="C360" s="310"/>
      <c r="D360" s="346">
        <f>'дети 5-ти лет К'!BL138</f>
        <v>1</v>
      </c>
      <c r="E360" s="794"/>
      <c r="F360" s="346">
        <f>'дети 5-ти лет Т'!BL138</f>
        <v>1</v>
      </c>
      <c r="G360" s="794"/>
    </row>
    <row r="361" spans="2:7" x14ac:dyDescent="0.3">
      <c r="B361" s="629"/>
      <c r="C361" s="310"/>
      <c r="D361" s="346">
        <f>'дети 5-ти лет К'!BM138</f>
        <v>0</v>
      </c>
      <c r="E361" s="794"/>
      <c r="F361" s="346">
        <f>'дети 5-ти лет Т'!BM138</f>
        <v>0</v>
      </c>
      <c r="G361" s="794"/>
    </row>
    <row r="362" spans="2:7" x14ac:dyDescent="0.3">
      <c r="B362" s="630"/>
      <c r="C362" s="310"/>
      <c r="D362" s="346">
        <f>'дети 5-ти лет К'!BN138</f>
        <v>0</v>
      </c>
      <c r="E362" s="794"/>
      <c r="F362" s="346">
        <f>'дети 5-ти лет Т'!BN138</f>
        <v>0</v>
      </c>
      <c r="G362" s="794"/>
    </row>
    <row r="363" spans="2:7" x14ac:dyDescent="0.3">
      <c r="B363" s="628">
        <v>22</v>
      </c>
      <c r="C363" s="310"/>
      <c r="D363" s="346">
        <f>'дети 5-ти лет К'!BO138</f>
        <v>1</v>
      </c>
      <c r="E363" s="794"/>
      <c r="F363" s="346">
        <f>'дети 5-ти лет Т'!BO138</f>
        <v>1</v>
      </c>
      <c r="G363" s="794"/>
    </row>
    <row r="364" spans="2:7" x14ac:dyDescent="0.3">
      <c r="B364" s="629"/>
      <c r="C364" s="310"/>
      <c r="D364" s="346">
        <f>'дети 5-ти лет К'!BP138</f>
        <v>0</v>
      </c>
      <c r="E364" s="794"/>
      <c r="F364" s="346">
        <f>'дети 5-ти лет Т'!BP138</f>
        <v>0</v>
      </c>
      <c r="G364" s="794"/>
    </row>
    <row r="365" spans="2:7" x14ac:dyDescent="0.3">
      <c r="B365" s="630"/>
      <c r="C365" s="310"/>
      <c r="D365" s="346">
        <f>'дети 5-ти лет К'!BQ138</f>
        <v>0</v>
      </c>
      <c r="E365" s="794"/>
      <c r="F365" s="346">
        <f>'дети 5-ти лет Т'!BQ138</f>
        <v>0</v>
      </c>
      <c r="G365" s="794"/>
    </row>
    <row r="366" spans="2:7" x14ac:dyDescent="0.3">
      <c r="B366" s="628">
        <v>23</v>
      </c>
      <c r="C366" s="310"/>
      <c r="D366" s="346">
        <f>'дети 5-ти лет К'!BR138</f>
        <v>1</v>
      </c>
      <c r="E366" s="794"/>
      <c r="F366" s="346">
        <f>'дети 5-ти лет Т'!BR138</f>
        <v>1</v>
      </c>
      <c r="G366" s="794"/>
    </row>
    <row r="367" spans="2:7" x14ac:dyDescent="0.3">
      <c r="B367" s="629"/>
      <c r="C367" s="310"/>
      <c r="D367" s="346">
        <f>'дети 5-ти лет К'!BS138</f>
        <v>0</v>
      </c>
      <c r="E367" s="794"/>
      <c r="F367" s="346">
        <f>'дети 5-ти лет Т'!BS138</f>
        <v>0</v>
      </c>
      <c r="G367" s="794"/>
    </row>
    <row r="368" spans="2:7" x14ac:dyDescent="0.3">
      <c r="B368" s="630"/>
      <c r="C368" s="310"/>
      <c r="D368" s="346">
        <f>'дети 5-ти лет К'!BT138</f>
        <v>0</v>
      </c>
      <c r="E368" s="794"/>
      <c r="F368" s="346">
        <f>'дети 5-ти лет Т'!BT138</f>
        <v>0</v>
      </c>
      <c r="G368" s="794"/>
    </row>
    <row r="369" spans="2:7" x14ac:dyDescent="0.3">
      <c r="B369" s="628">
        <v>24</v>
      </c>
      <c r="C369" s="310"/>
      <c r="D369" s="346">
        <f>'дети 5-ти лет К'!BU138</f>
        <v>1</v>
      </c>
      <c r="E369" s="794"/>
      <c r="F369" s="346">
        <f>'дети 5-ти лет Т'!BU138</f>
        <v>1</v>
      </c>
      <c r="G369" s="794"/>
    </row>
    <row r="370" spans="2:7" x14ac:dyDescent="0.3">
      <c r="B370" s="629"/>
      <c r="C370" s="310"/>
      <c r="D370" s="346">
        <f>'дети 5-ти лет К'!BV138</f>
        <v>0</v>
      </c>
      <c r="E370" s="794"/>
      <c r="F370" s="346">
        <f>'дети 5-ти лет Т'!BV138</f>
        <v>0</v>
      </c>
      <c r="G370" s="794"/>
    </row>
    <row r="371" spans="2:7" x14ac:dyDescent="0.3">
      <c r="B371" s="630"/>
      <c r="C371" s="310"/>
      <c r="D371" s="346">
        <f>'дети 5-ти лет К'!BW138</f>
        <v>0</v>
      </c>
      <c r="E371" s="794"/>
      <c r="F371" s="346">
        <f>'дети 5-ти лет Т'!BW138</f>
        <v>0</v>
      </c>
      <c r="G371" s="794"/>
    </row>
    <row r="372" spans="2:7" x14ac:dyDescent="0.3">
      <c r="B372" s="628">
        <v>25</v>
      </c>
      <c r="C372" s="310"/>
      <c r="D372" s="346">
        <f>'дети 5-ти лет К'!BX138</f>
        <v>1</v>
      </c>
      <c r="E372" s="794"/>
      <c r="F372" s="346">
        <f>'дети 5-ти лет Т'!BX138</f>
        <v>1</v>
      </c>
      <c r="G372" s="794"/>
    </row>
    <row r="373" spans="2:7" x14ac:dyDescent="0.3">
      <c r="B373" s="629"/>
      <c r="C373" s="310"/>
      <c r="D373" s="346">
        <f>'дети 5-ти лет К'!BY138</f>
        <v>0</v>
      </c>
      <c r="E373" s="794"/>
      <c r="F373" s="346">
        <f>'дети 5-ти лет Т'!BY138</f>
        <v>0</v>
      </c>
      <c r="G373" s="794"/>
    </row>
    <row r="374" spans="2:7" x14ac:dyDescent="0.3">
      <c r="B374" s="630"/>
      <c r="C374" s="310"/>
      <c r="D374" s="346">
        <f>'дети 5-ти лет К'!BZ138</f>
        <v>0</v>
      </c>
      <c r="E374" s="794"/>
      <c r="F374" s="346">
        <f>'дети 5-ти лет Т'!BZ138</f>
        <v>0</v>
      </c>
      <c r="G374" s="794"/>
    </row>
    <row r="375" spans="2:7" x14ac:dyDescent="0.3">
      <c r="B375" s="635">
        <v>26</v>
      </c>
      <c r="C375" s="310"/>
      <c r="D375" s="346">
        <f>'дети 5-ти лет К'!CA138</f>
        <v>1</v>
      </c>
      <c r="E375" s="794"/>
      <c r="F375" s="346">
        <f>'дети 5-ти лет Т'!CA138</f>
        <v>1</v>
      </c>
      <c r="G375" s="794"/>
    </row>
    <row r="376" spans="2:7" x14ac:dyDescent="0.3">
      <c r="B376" s="635"/>
      <c r="C376" s="310"/>
      <c r="D376" s="346">
        <f>'дети 5-ти лет К'!CB138</f>
        <v>0</v>
      </c>
      <c r="E376" s="794"/>
      <c r="F376" s="346">
        <f>'дети 5-ти лет Т'!CB138</f>
        <v>0</v>
      </c>
      <c r="G376" s="794"/>
    </row>
    <row r="377" spans="2:7" x14ac:dyDescent="0.3">
      <c r="B377" s="635"/>
      <c r="C377" s="310"/>
      <c r="D377" s="346">
        <f>'дети 5-ти лет К'!CC138</f>
        <v>0</v>
      </c>
      <c r="E377" s="794"/>
      <c r="F377" s="346">
        <f>'дети 5-ти лет Т'!CC138</f>
        <v>0</v>
      </c>
      <c r="G377" s="794"/>
    </row>
    <row r="378" spans="2:7" x14ac:dyDescent="0.3">
      <c r="B378" s="635">
        <v>27</v>
      </c>
      <c r="C378" s="310"/>
      <c r="D378" s="346">
        <f>'дети 5-ти лет К'!CD138</f>
        <v>1</v>
      </c>
      <c r="E378" s="794"/>
      <c r="F378" s="346">
        <f>'дети 5-ти лет Т'!CD138</f>
        <v>1</v>
      </c>
      <c r="G378" s="794"/>
    </row>
    <row r="379" spans="2:7" x14ac:dyDescent="0.3">
      <c r="B379" s="635"/>
      <c r="C379" s="310"/>
      <c r="D379" s="346">
        <f>'дети 5-ти лет К'!CE138</f>
        <v>0</v>
      </c>
      <c r="E379" s="794"/>
      <c r="F379" s="346">
        <f>'дети 5-ти лет Т'!CE138</f>
        <v>0</v>
      </c>
      <c r="G379" s="794"/>
    </row>
    <row r="380" spans="2:7" x14ac:dyDescent="0.3">
      <c r="B380" s="635"/>
      <c r="C380" s="310"/>
      <c r="D380" s="346">
        <f>'дети 5-ти лет К'!CF138</f>
        <v>0</v>
      </c>
      <c r="E380" s="794"/>
      <c r="F380" s="346">
        <f>'дети 5-ти лет Т'!CF138</f>
        <v>0</v>
      </c>
      <c r="G380" s="794"/>
    </row>
    <row r="381" spans="2:7" x14ac:dyDescent="0.3">
      <c r="B381" s="635">
        <v>28</v>
      </c>
      <c r="C381" s="310"/>
      <c r="D381" s="346">
        <f>'дети 5-ти лет К'!CG138</f>
        <v>1</v>
      </c>
      <c r="E381" s="794"/>
      <c r="F381" s="346">
        <f>'дети 5-ти лет Т'!CG138</f>
        <v>1</v>
      </c>
      <c r="G381" s="794"/>
    </row>
    <row r="382" spans="2:7" x14ac:dyDescent="0.3">
      <c r="B382" s="635"/>
      <c r="C382" s="310"/>
      <c r="D382" s="346">
        <f>'дети 5-ти лет К'!CH138</f>
        <v>0</v>
      </c>
      <c r="E382" s="794"/>
      <c r="F382" s="346">
        <f>'дети 5-ти лет Т'!CH138</f>
        <v>0</v>
      </c>
      <c r="G382" s="794"/>
    </row>
    <row r="383" spans="2:7" x14ac:dyDescent="0.3">
      <c r="B383" s="635"/>
      <c r="C383" s="310"/>
      <c r="D383" s="346">
        <f>'дети 5-ти лет К'!CI138</f>
        <v>0</v>
      </c>
      <c r="E383" s="794"/>
      <c r="F383" s="346">
        <f>'дети 5-ти лет Т'!CI138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Т'!CJ138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Т'!CK138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Т'!CL138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Т'!CM138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Т'!CN138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Т'!CO138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Т'!CP138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Т'!CQ138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Т'!CR138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Т'!CS138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Т'!CT138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Т'!CU138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Т'!CV138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Т'!CW138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Т'!CX138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Т'!CY138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Т'!CZ138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Т'!DA138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Т'!DB138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Т'!DC138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Т'!DD138</f>
        <v>0</v>
      </c>
      <c r="G404" s="795"/>
    </row>
    <row r="405" spans="2:7" x14ac:dyDescent="0.3">
      <c r="B405" s="223">
        <f>СВОД3!V33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8">
    <mergeCell ref="B4:C4"/>
    <mergeCell ref="B5:C5"/>
    <mergeCell ref="B6:C6"/>
    <mergeCell ref="B7:C7"/>
    <mergeCell ref="C9:E9"/>
    <mergeCell ref="B10:B16"/>
    <mergeCell ref="B272:B274"/>
    <mergeCell ref="C116:C187"/>
    <mergeCell ref="E116:E187"/>
    <mergeCell ref="B146:B148"/>
    <mergeCell ref="B149:B151"/>
    <mergeCell ref="B248:B250"/>
    <mergeCell ref="B251:B253"/>
    <mergeCell ref="B218:B220"/>
    <mergeCell ref="B221:B223"/>
    <mergeCell ref="B224:B226"/>
    <mergeCell ref="B254:B256"/>
    <mergeCell ref="B257:B259"/>
    <mergeCell ref="B260:B262"/>
    <mergeCell ref="B263:B265"/>
    <mergeCell ref="B269:B271"/>
    <mergeCell ref="B182:B184"/>
    <mergeCell ref="B185:B187"/>
    <mergeCell ref="B189:G189"/>
    <mergeCell ref="I9:K9"/>
    <mergeCell ref="F9:H9"/>
    <mergeCell ref="B236:B238"/>
    <mergeCell ref="B239:B241"/>
    <mergeCell ref="B266:B268"/>
    <mergeCell ref="B245:B247"/>
    <mergeCell ref="B242:B244"/>
    <mergeCell ref="B212:B214"/>
    <mergeCell ref="B233:B235"/>
    <mergeCell ref="B215:B217"/>
    <mergeCell ref="B227:B229"/>
    <mergeCell ref="B230:B232"/>
    <mergeCell ref="B113:B115"/>
    <mergeCell ref="B116:B118"/>
    <mergeCell ref="G212:G295"/>
    <mergeCell ref="B140:B142"/>
    <mergeCell ref="B143:B145"/>
    <mergeCell ref="B96:G96"/>
    <mergeCell ref="B98:B100"/>
    <mergeCell ref="B101:B103"/>
    <mergeCell ref="B104:B106"/>
    <mergeCell ref="B107:B109"/>
    <mergeCell ref="B110:B112"/>
    <mergeCell ref="B179:B181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C93:E93"/>
    <mergeCell ref="B191:B193"/>
    <mergeCell ref="B194:B196"/>
    <mergeCell ref="G116:G187"/>
    <mergeCell ref="B119:B121"/>
    <mergeCell ref="B122:B124"/>
    <mergeCell ref="B125:B127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8:B130"/>
    <mergeCell ref="B131:B133"/>
    <mergeCell ref="B134:B136"/>
    <mergeCell ref="B137:B139"/>
    <mergeCell ref="B298:G298"/>
    <mergeCell ref="B300:B302"/>
    <mergeCell ref="B303:B305"/>
    <mergeCell ref="B306:B308"/>
    <mergeCell ref="B309:B311"/>
    <mergeCell ref="B312:B314"/>
    <mergeCell ref="B197:B199"/>
    <mergeCell ref="B200:B202"/>
    <mergeCell ref="B203:B205"/>
    <mergeCell ref="B206:B208"/>
    <mergeCell ref="B209:B211"/>
    <mergeCell ref="E212:E295"/>
    <mergeCell ref="D275:D295"/>
    <mergeCell ref="B287:B289"/>
    <mergeCell ref="B290:B292"/>
    <mergeCell ref="B293:B295"/>
    <mergeCell ref="B275:B277"/>
    <mergeCell ref="B278:B280"/>
    <mergeCell ref="B281:B283"/>
    <mergeCell ref="B284:B286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V618"/>
  <sheetViews>
    <sheetView topLeftCell="A88" zoomScale="60" zoomScaleNormal="60" workbookViewId="0">
      <selection activeCell="D91" sqref="D91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 t="str">
        <f>'дети 5-ти лет Ф'!C34</f>
        <v>Хлыстов Давид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Ф'!A34</f>
        <v>42875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str">
        <f>IF(D200="","",VLOOKUP(D200,$AE$567:$AF$569,2,TRUE))</f>
        <v xml:space="preserve">Закреплять умение слушать собеседника,  задавать вопросы и  отвечать на них 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str">
        <f>IF(D209="","",VLOOKUP(D209,$AW$567:$AX$569,2,TRUE))</f>
        <v xml:space="preserve">Закреплять умение вести себя культурно,  тактично во время  беседы 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str">
        <f>IF(D254="","",VLOOKUP(D254,$M$579:$N$581,2,TRUE))</f>
        <v xml:space="preserve">Закреплять умение  
правильно произносить специфические звуки казахского языка в слове
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str">
        <f>IF(D257="","",VLOOKUP(D257,$S$579:$T$581,2,TRUE))</f>
        <v xml:space="preserve">Закреплять умение  
рассказывать пословицы и поговорки 
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str">
        <f>IF(D260="","",VLOOKUP(D260,$Y$579:$Z$581,2,TRUE))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str">
        <f>IF(D263="","",VLOOKUP(D263,$AE$579:$AF$581,2,TRUE))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str">
        <f>IF(D269="","",VLOOKUP(D269,$AQ$579:$AR$581,2,TRUE))</f>
        <v xml:space="preserve">Закреплять умение составлять рассказы  по образцу педагога 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e">
        <f>IF(F230="","",VLOOKUP(F230,$AW$591:$AX$593,2,TRUE))</f>
        <v>#N/A</v>
      </c>
      <c r="G65" s="257" t="str">
        <f>IF(F231="","",VLOOKUP(F231,$AY$591:$AZ$593,2,TRUE))</f>
        <v>Продолжать учить  аккуратно выполнять работу, соблюдать  правила безопасности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str">
        <f>IF(F254="","",VLOOKUP(F254,$M$599:$N$601,2,TRUE))</f>
        <v>Закреплять умения строить  самостоятельно на предложенную тему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str">
        <f>IF(F260="","",VLOOKUP(F260,$Y$599:$Z$601,2,TRUE))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e">
        <f>IF(F284="","",VLOOKUP(F284,$AE$603:$AF$605,2,TRUE))</f>
        <v>#N/A</v>
      </c>
      <c r="G83" s="257" t="str">
        <f>IF(F285="","",VLOOKUP(F285,$AG$603:$AH$605,2,TRUE))</f>
        <v>Продолжать  учить выделять отдельные фрагменты произведения (вступление, припев,  заключение)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str">
        <f>IF(G192="","",VLOOKUP(G192,$O$607:$P$609,2,TRUE))</f>
        <v>Продолжать учить  верить в свои силы и возможности, понимать важность трудолюбия и ответственности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53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Ф'!D34</f>
        <v>0</v>
      </c>
      <c r="D98" s="346">
        <f>'дети 5-ти лет К'!D34</f>
        <v>1</v>
      </c>
      <c r="E98" s="346">
        <f>'дети 5-ти лет П'!D34</f>
        <v>1</v>
      </c>
      <c r="F98" s="346">
        <f>'дети 5-ти лет Т'!D34</f>
        <v>1</v>
      </c>
      <c r="G98" s="346">
        <f>'дети 5-ти лет С'!D34</f>
        <v>0</v>
      </c>
    </row>
    <row r="99" spans="2:7" ht="15" customHeight="1" x14ac:dyDescent="0.3">
      <c r="B99" s="629"/>
      <c r="C99" s="346">
        <f>'дети 5-ти лет Ф'!E34</f>
        <v>1</v>
      </c>
      <c r="D99" s="346">
        <f>'дети 5-ти лет К'!E34</f>
        <v>0</v>
      </c>
      <c r="E99" s="346">
        <f>'дети 5-ти лет П'!E34</f>
        <v>0</v>
      </c>
      <c r="F99" s="346">
        <f>'дети 5-ти лет Т'!E34</f>
        <v>0</v>
      </c>
      <c r="G99" s="346">
        <f>'дети 5-ти лет С'!E34</f>
        <v>1</v>
      </c>
    </row>
    <row r="100" spans="2:7" ht="15" customHeight="1" x14ac:dyDescent="0.3">
      <c r="B100" s="630"/>
      <c r="C100" s="346">
        <f>'дети 5-ти лет Ф'!F34</f>
        <v>0</v>
      </c>
      <c r="D100" s="346">
        <f>'дети 5-ти лет К'!F34</f>
        <v>0</v>
      </c>
      <c r="E100" s="346">
        <f>'дети 5-ти лет П'!F34</f>
        <v>0</v>
      </c>
      <c r="F100" s="346">
        <f>'дети 5-ти лет Т'!F34</f>
        <v>0</v>
      </c>
      <c r="G100" s="346">
        <f>'дети 5-ти лет С'!F34</f>
        <v>0</v>
      </c>
    </row>
    <row r="101" spans="2:7" ht="15" customHeight="1" x14ac:dyDescent="0.3">
      <c r="B101" s="628">
        <v>2</v>
      </c>
      <c r="C101" s="346">
        <f>'дети 5-ти лет Ф'!G34</f>
        <v>0</v>
      </c>
      <c r="D101" s="346">
        <f>'дети 5-ти лет К'!G34</f>
        <v>0</v>
      </c>
      <c r="E101" s="346">
        <f>'дети 5-ти лет П'!G34</f>
        <v>1</v>
      </c>
      <c r="F101" s="346">
        <f>'дети 5-ти лет Т'!G34</f>
        <v>1</v>
      </c>
      <c r="G101" s="346">
        <f>'дети 5-ти лет С'!G34</f>
        <v>1</v>
      </c>
    </row>
    <row r="102" spans="2:7" ht="15" customHeight="1" x14ac:dyDescent="0.3">
      <c r="B102" s="629"/>
      <c r="C102" s="346">
        <f>'дети 5-ти лет Ф'!H34</f>
        <v>1</v>
      </c>
      <c r="D102" s="346">
        <f>'дети 5-ти лет К'!H34</f>
        <v>1</v>
      </c>
      <c r="E102" s="346">
        <f>'дети 5-ти лет П'!H34</f>
        <v>0</v>
      </c>
      <c r="F102" s="346">
        <f>'дети 5-ти лет Т'!H34</f>
        <v>0</v>
      </c>
      <c r="G102" s="346">
        <f>'дети 5-ти лет С'!H34</f>
        <v>0</v>
      </c>
    </row>
    <row r="103" spans="2:7" ht="15" customHeight="1" x14ac:dyDescent="0.3">
      <c r="B103" s="630"/>
      <c r="C103" s="346">
        <f>'дети 5-ти лет Ф'!I34</f>
        <v>0</v>
      </c>
      <c r="D103" s="346">
        <f>'дети 5-ти лет К'!I34</f>
        <v>0</v>
      </c>
      <c r="E103" s="346">
        <f>'дети 5-ти лет П'!I34</f>
        <v>0</v>
      </c>
      <c r="F103" s="346">
        <f>'дети 5-ти лет Т'!I34</f>
        <v>0</v>
      </c>
      <c r="G103" s="346">
        <f>'дети 5-ти лет С'!I34</f>
        <v>0</v>
      </c>
    </row>
    <row r="104" spans="2:7" ht="15" customHeight="1" x14ac:dyDescent="0.3">
      <c r="B104" s="628">
        <v>3</v>
      </c>
      <c r="C104" s="346">
        <f>'дети 5-ти лет Ф'!J34</f>
        <v>0</v>
      </c>
      <c r="D104" s="346">
        <f>'дети 5-ти лет К'!J34</f>
        <v>1</v>
      </c>
      <c r="E104" s="346">
        <f>'дети 5-ти лет П'!J34</f>
        <v>1</v>
      </c>
      <c r="F104" s="346">
        <f>'дети 5-ти лет Т'!J34</f>
        <v>0</v>
      </c>
      <c r="G104" s="346">
        <f>'дети 5-ти лет С'!J34</f>
        <v>0</v>
      </c>
    </row>
    <row r="105" spans="2:7" ht="15" customHeight="1" x14ac:dyDescent="0.3">
      <c r="B105" s="629"/>
      <c r="C105" s="346">
        <f>'дети 5-ти лет Ф'!K34</f>
        <v>1</v>
      </c>
      <c r="D105" s="346">
        <f>'дети 5-ти лет К'!K34</f>
        <v>0</v>
      </c>
      <c r="E105" s="346">
        <f>'дети 5-ти лет П'!K34</f>
        <v>0</v>
      </c>
      <c r="F105" s="346">
        <f>'дети 5-ти лет Т'!K34</f>
        <v>1</v>
      </c>
      <c r="G105" s="346">
        <f>'дети 5-ти лет С'!K34</f>
        <v>1</v>
      </c>
    </row>
    <row r="106" spans="2:7" ht="15" customHeight="1" x14ac:dyDescent="0.3">
      <c r="B106" s="630"/>
      <c r="C106" s="346">
        <f>'дети 5-ти лет Ф'!L34</f>
        <v>0</v>
      </c>
      <c r="D106" s="346">
        <f>'дети 5-ти лет К'!L34</f>
        <v>0</v>
      </c>
      <c r="E106" s="346">
        <f>'дети 5-ти лет П'!L34</f>
        <v>0</v>
      </c>
      <c r="F106" s="346">
        <f>'дети 5-ти лет Т'!L34</f>
        <v>0</v>
      </c>
      <c r="G106" s="346">
        <f>'дети 5-ти лет С'!L34</f>
        <v>0</v>
      </c>
    </row>
    <row r="107" spans="2:7" ht="15" customHeight="1" x14ac:dyDescent="0.3">
      <c r="B107" s="628">
        <v>4</v>
      </c>
      <c r="C107" s="346">
        <f>'дети 5-ти лет Ф'!M34</f>
        <v>0</v>
      </c>
      <c r="D107" s="346">
        <f>'дети 5-ти лет К'!M34</f>
        <v>0</v>
      </c>
      <c r="E107" s="346">
        <f>'дети 5-ти лет П'!M34</f>
        <v>1</v>
      </c>
      <c r="F107" s="346">
        <f>'дети 5-ти лет Т'!M34</f>
        <v>1</v>
      </c>
      <c r="G107" s="346">
        <f>'дети 5-ти лет С'!M34</f>
        <v>0</v>
      </c>
    </row>
    <row r="108" spans="2:7" ht="15" customHeight="1" x14ac:dyDescent="0.3">
      <c r="B108" s="629"/>
      <c r="C108" s="346">
        <f>'дети 5-ти лет Ф'!N34</f>
        <v>1</v>
      </c>
      <c r="D108" s="346">
        <f>'дети 5-ти лет К'!N34</f>
        <v>1</v>
      </c>
      <c r="E108" s="346">
        <f>'дети 5-ти лет П'!N34</f>
        <v>0</v>
      </c>
      <c r="F108" s="346">
        <f>'дети 5-ти лет Т'!N34</f>
        <v>0</v>
      </c>
      <c r="G108" s="346">
        <f>'дети 5-ти лет С'!N34</f>
        <v>1</v>
      </c>
    </row>
    <row r="109" spans="2:7" ht="15" customHeight="1" x14ac:dyDescent="0.3">
      <c r="B109" s="630"/>
      <c r="C109" s="346">
        <f>'дети 5-ти лет Ф'!O34</f>
        <v>0</v>
      </c>
      <c r="D109" s="346">
        <f>'дети 5-ти лет К'!O34</f>
        <v>0</v>
      </c>
      <c r="E109" s="346">
        <f>'дети 5-ти лет П'!O34</f>
        <v>0</v>
      </c>
      <c r="F109" s="346">
        <f>'дети 5-ти лет Т'!O34</f>
        <v>0</v>
      </c>
      <c r="G109" s="346">
        <f>'дети 5-ти лет С'!O34</f>
        <v>0</v>
      </c>
    </row>
    <row r="110" spans="2:7" ht="15" customHeight="1" x14ac:dyDescent="0.3">
      <c r="B110" s="628">
        <v>5</v>
      </c>
      <c r="C110" s="346">
        <f>'дети 5-ти лет Ф'!P34</f>
        <v>0</v>
      </c>
      <c r="D110" s="346">
        <f>'дети 5-ти лет К'!P34</f>
        <v>0</v>
      </c>
      <c r="E110" s="346">
        <f>'дети 5-ти лет П'!P34</f>
        <v>0</v>
      </c>
      <c r="F110" s="346">
        <f>'дети 5-ти лет Т'!P34</f>
        <v>1</v>
      </c>
      <c r="G110" s="346">
        <f>'дети 5-ти лет С'!P34</f>
        <v>1</v>
      </c>
    </row>
    <row r="111" spans="2:7" ht="15" customHeight="1" x14ac:dyDescent="0.3">
      <c r="B111" s="629"/>
      <c r="C111" s="346">
        <f>'дети 5-ти лет Ф'!Q34</f>
        <v>1</v>
      </c>
      <c r="D111" s="346">
        <f>'дети 5-ти лет К'!Q34</f>
        <v>1</v>
      </c>
      <c r="E111" s="346">
        <f>'дети 5-ти лет П'!Q34</f>
        <v>1</v>
      </c>
      <c r="F111" s="346">
        <f>'дети 5-ти лет Т'!Q34</f>
        <v>0</v>
      </c>
      <c r="G111" s="346">
        <f>'дети 5-ти лет С'!Q34</f>
        <v>0</v>
      </c>
    </row>
    <row r="112" spans="2:7" ht="15" customHeight="1" x14ac:dyDescent="0.3">
      <c r="B112" s="630"/>
      <c r="C112" s="346">
        <f>'дети 5-ти лет Ф'!R34</f>
        <v>0</v>
      </c>
      <c r="D112" s="346">
        <f>'дети 5-ти лет К'!R34</f>
        <v>0</v>
      </c>
      <c r="E112" s="346">
        <f>'дети 5-ти лет П'!R34</f>
        <v>0</v>
      </c>
      <c r="F112" s="346">
        <f>'дети 5-ти лет Т'!R34</f>
        <v>0</v>
      </c>
      <c r="G112" s="346">
        <f>'дети 5-ти лет С'!R34</f>
        <v>0</v>
      </c>
    </row>
    <row r="113" spans="2:7" ht="15" customHeight="1" x14ac:dyDescent="0.3">
      <c r="B113" s="628">
        <v>6</v>
      </c>
      <c r="C113" s="346">
        <f>'дети 5-ти лет Ф'!S34</f>
        <v>1</v>
      </c>
      <c r="D113" s="346">
        <f>'дети 5-ти лет К'!S34</f>
        <v>1</v>
      </c>
      <c r="E113" s="346">
        <f>'дети 5-ти лет П'!S34</f>
        <v>1</v>
      </c>
      <c r="F113" s="346">
        <f>'дети 5-ти лет Т'!S34</f>
        <v>1</v>
      </c>
      <c r="G113" s="346">
        <f>'дети 5-ти лет С'!S34</f>
        <v>1</v>
      </c>
    </row>
    <row r="114" spans="2:7" ht="15" customHeight="1" x14ac:dyDescent="0.3">
      <c r="B114" s="629"/>
      <c r="C114" s="346">
        <f>'дети 5-ти лет Ф'!T34</f>
        <v>0</v>
      </c>
      <c r="D114" s="346">
        <f>'дети 5-ти лет К'!T34</f>
        <v>0</v>
      </c>
      <c r="E114" s="346">
        <f>'дети 5-ти лет П'!T34</f>
        <v>0</v>
      </c>
      <c r="F114" s="346">
        <f>'дети 5-ти лет Т'!T34</f>
        <v>0</v>
      </c>
      <c r="G114" s="346">
        <f>'дети 5-ти лет С'!T34</f>
        <v>0</v>
      </c>
    </row>
    <row r="115" spans="2:7" ht="15" customHeight="1" x14ac:dyDescent="0.3">
      <c r="B115" s="630"/>
      <c r="C115" s="346">
        <f>'дети 5-ти лет Ф'!U34</f>
        <v>0</v>
      </c>
      <c r="D115" s="346">
        <f>'дети 5-ти лет К'!U34</f>
        <v>0</v>
      </c>
      <c r="E115" s="346">
        <f>'дети 5-ти лет П'!U34</f>
        <v>0</v>
      </c>
      <c r="F115" s="346">
        <f>'дети 5-ти лет Т'!U34</f>
        <v>0</v>
      </c>
      <c r="G115" s="346">
        <f>'дети 5-ти лет С'!U34</f>
        <v>0</v>
      </c>
    </row>
    <row r="116" spans="2:7" ht="15" customHeight="1" x14ac:dyDescent="0.3">
      <c r="B116" s="628">
        <v>7</v>
      </c>
      <c r="C116" s="790"/>
      <c r="D116" s="346">
        <f>'дети 5-ти лет К'!V34</f>
        <v>0</v>
      </c>
      <c r="E116" s="790"/>
      <c r="F116" s="346">
        <f>'дети 5-ти лет Т'!V34</f>
        <v>0</v>
      </c>
      <c r="G116" s="790"/>
    </row>
    <row r="117" spans="2:7" ht="15" customHeight="1" x14ac:dyDescent="0.3">
      <c r="B117" s="629"/>
      <c r="C117" s="791"/>
      <c r="D117" s="346">
        <f>'дети 5-ти лет Т'!W34</f>
        <v>1</v>
      </c>
      <c r="E117" s="791"/>
      <c r="F117" s="346">
        <f>'дети 5-ти лет Т'!W34</f>
        <v>1</v>
      </c>
      <c r="G117" s="791"/>
    </row>
    <row r="118" spans="2:7" ht="15" customHeight="1" x14ac:dyDescent="0.3">
      <c r="B118" s="630"/>
      <c r="C118" s="791"/>
      <c r="D118" s="346">
        <f>'дети 5-ти лет К'!X34</f>
        <v>0</v>
      </c>
      <c r="E118" s="791"/>
      <c r="F118" s="346">
        <f>'дети 5-ти лет Т'!X34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К'!Y34</f>
        <v>1</v>
      </c>
      <c r="E119" s="791"/>
      <c r="F119" s="346">
        <f>'дети 5-ти лет Т'!Y34</f>
        <v>1</v>
      </c>
      <c r="G119" s="791"/>
    </row>
    <row r="120" spans="2:7" ht="15" customHeight="1" x14ac:dyDescent="0.3">
      <c r="B120" s="629"/>
      <c r="C120" s="791"/>
      <c r="D120" s="346">
        <f>'дети 5-ти лет К'!Z34</f>
        <v>0</v>
      </c>
      <c r="E120" s="791"/>
      <c r="F120" s="346">
        <f>'дети 5-ти лет Т'!Z34</f>
        <v>0</v>
      </c>
      <c r="G120" s="791"/>
    </row>
    <row r="121" spans="2:7" ht="15" customHeight="1" x14ac:dyDescent="0.3">
      <c r="B121" s="630"/>
      <c r="C121" s="791"/>
      <c r="D121" s="346">
        <f>'дети 5-ти лет К'!AA34</f>
        <v>0</v>
      </c>
      <c r="E121" s="791"/>
      <c r="F121" s="346">
        <f>'дети 5-ти лет Т'!AA34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К'!AB34</f>
        <v>0</v>
      </c>
      <c r="E122" s="791"/>
      <c r="F122" s="346">
        <f>'дети 5-ти лет Т'!AB34</f>
        <v>0</v>
      </c>
      <c r="G122" s="791"/>
    </row>
    <row r="123" spans="2:7" ht="15" customHeight="1" x14ac:dyDescent="0.3">
      <c r="B123" s="629"/>
      <c r="C123" s="791"/>
      <c r="D123" s="346">
        <f>'дети 5-ти лет К'!AC34</f>
        <v>1</v>
      </c>
      <c r="E123" s="791"/>
      <c r="F123" s="346">
        <f>'дети 5-ти лет Т'!AC34</f>
        <v>1</v>
      </c>
      <c r="G123" s="791"/>
    </row>
    <row r="124" spans="2:7" ht="15" customHeight="1" x14ac:dyDescent="0.3">
      <c r="B124" s="630"/>
      <c r="C124" s="791"/>
      <c r="D124" s="346">
        <f>'дети 5-ти лет К'!AD34</f>
        <v>0</v>
      </c>
      <c r="E124" s="791"/>
      <c r="F124" s="346">
        <f>'дети 5-ти лет Т'!AD34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К'!AE34</f>
        <v>0</v>
      </c>
      <c r="E125" s="791"/>
      <c r="F125" s="346">
        <f>'дети 5-ти лет Т'!AE34</f>
        <v>0</v>
      </c>
      <c r="G125" s="791"/>
    </row>
    <row r="126" spans="2:7" ht="15" customHeight="1" x14ac:dyDescent="0.3">
      <c r="B126" s="635"/>
      <c r="C126" s="791"/>
      <c r="D126" s="346">
        <f>'дети 5-ти лет К'!AF34</f>
        <v>0</v>
      </c>
      <c r="E126" s="791"/>
      <c r="F126" s="346">
        <f>'дети 5-ти лет Т'!AF34</f>
        <v>1</v>
      </c>
      <c r="G126" s="791"/>
    </row>
    <row r="127" spans="2:7" ht="15" customHeight="1" x14ac:dyDescent="0.3">
      <c r="B127" s="635"/>
      <c r="C127" s="791"/>
      <c r="D127" s="346">
        <f>'дети 5-ти лет К'!AG34</f>
        <v>1</v>
      </c>
      <c r="E127" s="791"/>
      <c r="F127" s="346">
        <f>'дети 5-ти лет Т'!AG34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К'!AH34</f>
        <v>0</v>
      </c>
      <c r="E128" s="791"/>
      <c r="F128" s="346">
        <f>'дети 5-ти лет Т'!AH34</f>
        <v>1</v>
      </c>
      <c r="G128" s="791"/>
    </row>
    <row r="129" spans="2:7" ht="15" customHeight="1" x14ac:dyDescent="0.3">
      <c r="B129" s="635"/>
      <c r="C129" s="791"/>
      <c r="D129" s="346">
        <f>'дети 5-ти лет К'!AI34</f>
        <v>1</v>
      </c>
      <c r="E129" s="791"/>
      <c r="F129" s="346">
        <f>'дети 5-ти лет Т'!AI34</f>
        <v>0</v>
      </c>
      <c r="G129" s="791"/>
    </row>
    <row r="130" spans="2:7" x14ac:dyDescent="0.3">
      <c r="B130" s="635"/>
      <c r="C130" s="791"/>
      <c r="D130" s="346">
        <f>'дети 5-ти лет К'!AJ34</f>
        <v>0</v>
      </c>
      <c r="E130" s="791"/>
      <c r="F130" s="346">
        <f>'дети 5-ти лет Т'!AJ34</f>
        <v>0</v>
      </c>
      <c r="G130" s="791"/>
    </row>
    <row r="131" spans="2:7" x14ac:dyDescent="0.3">
      <c r="B131" s="635">
        <v>12</v>
      </c>
      <c r="C131" s="791"/>
      <c r="D131" s="346">
        <f>'дети 5-ти лет К'!AK34</f>
        <v>1</v>
      </c>
      <c r="E131" s="791"/>
      <c r="F131" s="346">
        <f>'дети 5-ти лет Т'!AK34</f>
        <v>1</v>
      </c>
      <c r="G131" s="791"/>
    </row>
    <row r="132" spans="2:7" x14ac:dyDescent="0.3">
      <c r="B132" s="635"/>
      <c r="C132" s="791"/>
      <c r="D132" s="346">
        <f>'дети 5-ти лет К'!AL34</f>
        <v>0</v>
      </c>
      <c r="E132" s="791"/>
      <c r="F132" s="346">
        <f>'дети 5-ти лет Т'!AL34</f>
        <v>0</v>
      </c>
      <c r="G132" s="791"/>
    </row>
    <row r="133" spans="2:7" x14ac:dyDescent="0.3">
      <c r="B133" s="635"/>
      <c r="C133" s="791"/>
      <c r="D133" s="346">
        <f>'дети 5-ти лет К'!AM34</f>
        <v>0</v>
      </c>
      <c r="E133" s="791"/>
      <c r="F133" s="346">
        <f>'дети 5-ти лет Т'!AM34</f>
        <v>0</v>
      </c>
      <c r="G133" s="791"/>
    </row>
    <row r="134" spans="2:7" x14ac:dyDescent="0.3">
      <c r="B134" s="635">
        <v>13</v>
      </c>
      <c r="C134" s="791"/>
      <c r="D134" s="346">
        <f>'дети 5-ти лет К'!AN34</f>
        <v>0</v>
      </c>
      <c r="E134" s="791"/>
      <c r="F134" s="346">
        <f>'дети 5-ти лет Т'!AN34</f>
        <v>1</v>
      </c>
      <c r="G134" s="791"/>
    </row>
    <row r="135" spans="2:7" x14ac:dyDescent="0.3">
      <c r="B135" s="635"/>
      <c r="C135" s="791"/>
      <c r="D135" s="346">
        <f>'дети 5-ти лет К'!AO34</f>
        <v>1</v>
      </c>
      <c r="E135" s="791"/>
      <c r="F135" s="346">
        <f>'дети 5-ти лет Т'!AO34</f>
        <v>0</v>
      </c>
      <c r="G135" s="791"/>
    </row>
    <row r="136" spans="2:7" x14ac:dyDescent="0.3">
      <c r="B136" s="635"/>
      <c r="C136" s="791"/>
      <c r="D136" s="346">
        <f>'дети 5-ти лет К'!AP34</f>
        <v>0</v>
      </c>
      <c r="E136" s="791"/>
      <c r="F136" s="346">
        <f>'дети 5-ти лет Т'!AP34</f>
        <v>0</v>
      </c>
      <c r="G136" s="791"/>
    </row>
    <row r="137" spans="2:7" x14ac:dyDescent="0.3">
      <c r="B137" s="635">
        <v>14</v>
      </c>
      <c r="C137" s="791"/>
      <c r="D137" s="346">
        <f>'дети 5-ти лет К'!AQ34</f>
        <v>1</v>
      </c>
      <c r="E137" s="791"/>
      <c r="F137" s="346">
        <f>'дети 5-ти лет Т'!AQ34</f>
        <v>0</v>
      </c>
      <c r="G137" s="791"/>
    </row>
    <row r="138" spans="2:7" x14ac:dyDescent="0.3">
      <c r="B138" s="635"/>
      <c r="C138" s="791"/>
      <c r="D138" s="346">
        <f>'дети 5-ти лет К'!AR34</f>
        <v>0</v>
      </c>
      <c r="E138" s="791"/>
      <c r="F138" s="346">
        <f>'дети 5-ти лет Т'!AR34</f>
        <v>1</v>
      </c>
      <c r="G138" s="791"/>
    </row>
    <row r="139" spans="2:7" x14ac:dyDescent="0.3">
      <c r="B139" s="635"/>
      <c r="C139" s="791"/>
      <c r="D139" s="346">
        <f>'дети 5-ти лет К'!AS34</f>
        <v>0</v>
      </c>
      <c r="E139" s="791"/>
      <c r="F139" s="346">
        <f>'дети 5-ти лет Т'!AS34</f>
        <v>0</v>
      </c>
      <c r="G139" s="791"/>
    </row>
    <row r="140" spans="2:7" x14ac:dyDescent="0.3">
      <c r="B140" s="635">
        <v>15</v>
      </c>
      <c r="C140" s="791"/>
      <c r="D140" s="346">
        <f>'дети 5-ти лет К'!AT34</f>
        <v>0</v>
      </c>
      <c r="E140" s="791"/>
      <c r="F140" s="346">
        <f>'дети 5-ти лет Т'!AT34</f>
        <v>1</v>
      </c>
      <c r="G140" s="791"/>
    </row>
    <row r="141" spans="2:7" x14ac:dyDescent="0.3">
      <c r="B141" s="635"/>
      <c r="C141" s="791"/>
      <c r="D141" s="346">
        <f>'дети 5-ти лет К'!AU34</f>
        <v>1</v>
      </c>
      <c r="E141" s="791"/>
      <c r="F141" s="346">
        <f>'дети 5-ти лет Т'!AU34</f>
        <v>0</v>
      </c>
      <c r="G141" s="791"/>
    </row>
    <row r="142" spans="2:7" x14ac:dyDescent="0.3">
      <c r="B142" s="635"/>
      <c r="C142" s="791"/>
      <c r="D142" s="346">
        <f>'дети 5-ти лет К'!AV34</f>
        <v>0</v>
      </c>
      <c r="E142" s="791"/>
      <c r="F142" s="346">
        <f>'дети 5-ти лет Т'!AV34</f>
        <v>0</v>
      </c>
      <c r="G142" s="791"/>
    </row>
    <row r="143" spans="2:7" x14ac:dyDescent="0.3">
      <c r="B143" s="635">
        <v>16</v>
      </c>
      <c r="C143" s="791"/>
      <c r="D143" s="346">
        <f>'дети 5-ти лет К'!AW34</f>
        <v>0</v>
      </c>
      <c r="E143" s="791"/>
      <c r="F143" s="346">
        <f>'дети 5-ти лет Т'!AW34</f>
        <v>0</v>
      </c>
      <c r="G143" s="791"/>
    </row>
    <row r="144" spans="2:7" x14ac:dyDescent="0.3">
      <c r="B144" s="635"/>
      <c r="C144" s="791"/>
      <c r="D144" s="346">
        <f>'дети 5-ти лет К'!AX34</f>
        <v>1</v>
      </c>
      <c r="E144" s="791"/>
      <c r="F144" s="346">
        <f>'дети 5-ти лет Т'!AX34</f>
        <v>1</v>
      </c>
      <c r="G144" s="791"/>
    </row>
    <row r="145" spans="2:7" x14ac:dyDescent="0.3">
      <c r="B145" s="635"/>
      <c r="C145" s="791"/>
      <c r="D145" s="346">
        <f>'дети 5-ти лет К'!AY34</f>
        <v>0</v>
      </c>
      <c r="E145" s="791"/>
      <c r="F145" s="346">
        <f>'дети 5-ти лет Т'!AY34</f>
        <v>0</v>
      </c>
      <c r="G145" s="791"/>
    </row>
    <row r="146" spans="2:7" x14ac:dyDescent="0.3">
      <c r="B146" s="635">
        <v>17</v>
      </c>
      <c r="C146" s="791"/>
      <c r="D146" s="346">
        <f>'дети 5-ти лет К'!AZ34</f>
        <v>0</v>
      </c>
      <c r="E146" s="791"/>
      <c r="F146" s="346">
        <f>'дети 5-ти лет Т'!AZ34</f>
        <v>1</v>
      </c>
      <c r="G146" s="791"/>
    </row>
    <row r="147" spans="2:7" x14ac:dyDescent="0.3">
      <c r="B147" s="635"/>
      <c r="C147" s="791"/>
      <c r="D147" s="346">
        <f>'дети 5-ти лет К'!BA34</f>
        <v>1</v>
      </c>
      <c r="E147" s="791"/>
      <c r="F147" s="346">
        <f>'дети 5-ти лет Т'!BA34</f>
        <v>0</v>
      </c>
      <c r="G147" s="791"/>
    </row>
    <row r="148" spans="2:7" x14ac:dyDescent="0.3">
      <c r="B148" s="635"/>
      <c r="C148" s="791"/>
      <c r="D148" s="346">
        <f>'дети 5-ти лет К'!BB34</f>
        <v>0</v>
      </c>
      <c r="E148" s="791"/>
      <c r="F148" s="346">
        <f>'дети 5-ти лет Т'!BB34</f>
        <v>0</v>
      </c>
      <c r="G148" s="791"/>
    </row>
    <row r="149" spans="2:7" x14ac:dyDescent="0.3">
      <c r="B149" s="635">
        <v>18</v>
      </c>
      <c r="C149" s="791"/>
      <c r="D149" s="346">
        <f>'дети 5-ти лет К'!BC34</f>
        <v>1</v>
      </c>
      <c r="E149" s="791"/>
      <c r="F149" s="346">
        <f>'дети 5-ти лет Т'!BC34</f>
        <v>0</v>
      </c>
      <c r="G149" s="791"/>
    </row>
    <row r="150" spans="2:7" x14ac:dyDescent="0.3">
      <c r="B150" s="635"/>
      <c r="C150" s="791"/>
      <c r="D150" s="346">
        <f>'дети 5-ти лет К'!BD34</f>
        <v>0</v>
      </c>
      <c r="E150" s="791"/>
      <c r="F150" s="346">
        <f>'дети 5-ти лет Т'!BD34</f>
        <v>1</v>
      </c>
      <c r="G150" s="791"/>
    </row>
    <row r="151" spans="2:7" x14ac:dyDescent="0.3">
      <c r="B151" s="635"/>
      <c r="C151" s="791"/>
      <c r="D151" s="346">
        <f>'дети 5-ти лет К'!BE34</f>
        <v>0</v>
      </c>
      <c r="E151" s="791"/>
      <c r="F151" s="346">
        <f>'дети 5-ти лет Т'!BE34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Т'!BF34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Т'!BG34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Т'!BH34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Т'!BI34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Т'!BJ34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Т'!BK34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Т'!BL34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Т'!BM34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Т'!BN34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Т'!BO34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Т'!BP34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Т'!BQ34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Т'!BR34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Т'!BS34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Т'!BT34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Т'!BU34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Т'!BV34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Т'!BW34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Т'!BX34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Т'!BY34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Т'!BZ34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Т'!CA34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Т'!CB34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Т'!CC34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Т'!CD34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Т'!CE34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Т'!CF34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Т'!CG34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Т'!CH34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Т'!CI34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Т'!CJ34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Т'!CK34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Т'!CL34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Т'!CM34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Т'!CN34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Т'!CO34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46.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Ф'!D80</f>
        <v>0</v>
      </c>
      <c r="D191" s="347">
        <f>'дети 5-ти лет К'!D80</f>
        <v>0</v>
      </c>
      <c r="E191" s="347">
        <f>'дети 5-ти лет П'!D80</f>
        <v>1</v>
      </c>
      <c r="F191" s="347">
        <f>'дети 5-ти лет Т'!D80</f>
        <v>1</v>
      </c>
      <c r="G191" s="347">
        <f>'дети 5-ти лет С'!D80</f>
        <v>1</v>
      </c>
    </row>
    <row r="192" spans="2:7" ht="15" customHeight="1" x14ac:dyDescent="0.3">
      <c r="B192" s="629"/>
      <c r="C192" s="347">
        <f>'дети 5-ти лет Ф'!E80</f>
        <v>1</v>
      </c>
      <c r="D192" s="347">
        <f>'дети 5-ти лет К'!E80</f>
        <v>1</v>
      </c>
      <c r="E192" s="347">
        <f>'дети 5-ти лет П'!E80</f>
        <v>0</v>
      </c>
      <c r="F192" s="347">
        <f>'дети 5-ти лет Т'!E80</f>
        <v>0</v>
      </c>
      <c r="G192" s="347">
        <f>'дети 5-ти лет С'!E80</f>
        <v>1</v>
      </c>
    </row>
    <row r="193" spans="2:100" ht="15" customHeight="1" x14ac:dyDescent="0.3">
      <c r="B193" s="630"/>
      <c r="C193" s="347">
        <f>'дети 5-ти лет Ф'!F80</f>
        <v>0</v>
      </c>
      <c r="D193" s="347">
        <f>'дети 5-ти лет К'!F80</f>
        <v>0</v>
      </c>
      <c r="E193" s="347">
        <f>'дети 5-ти лет П'!F80</f>
        <v>0</v>
      </c>
      <c r="F193" s="347">
        <f>'дети 5-ти лет Т'!F80</f>
        <v>0</v>
      </c>
      <c r="G193" s="347">
        <f>'дети 5-ти лет С'!F80</f>
        <v>0</v>
      </c>
    </row>
    <row r="194" spans="2:100" ht="15" customHeight="1" x14ac:dyDescent="0.3">
      <c r="B194" s="628">
        <v>2</v>
      </c>
      <c r="C194" s="347">
        <f>'дети 5-ти лет Ф'!G80</f>
        <v>1</v>
      </c>
      <c r="D194" s="347">
        <f>'дети 5-ти лет К'!G80</f>
        <v>1</v>
      </c>
      <c r="E194" s="347">
        <f>'дети 5-ти лет П'!G80</f>
        <v>1</v>
      </c>
      <c r="F194" s="347">
        <f>'дети 5-ти лет Т'!G80</f>
        <v>1</v>
      </c>
      <c r="G194" s="347">
        <f>'дети 5-ти лет С'!G80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Ф'!H80</f>
        <v>0</v>
      </c>
      <c r="D195" s="347">
        <f>'дети 5-ти лет К'!H80</f>
        <v>0</v>
      </c>
      <c r="E195" s="347">
        <f>'дети 5-ти лет П'!H80</f>
        <v>0</v>
      </c>
      <c r="F195" s="347">
        <f>'дети 5-ти лет Т'!H80</f>
        <v>0</v>
      </c>
      <c r="G195" s="347">
        <f>'дети 5-ти лет С'!H80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Ф'!I80</f>
        <v>0</v>
      </c>
      <c r="D196" s="347">
        <f>'дети 5-ти лет К'!I80</f>
        <v>0</v>
      </c>
      <c r="E196" s="347">
        <f>'дети 5-ти лет П'!I80</f>
        <v>0</v>
      </c>
      <c r="F196" s="347">
        <f>'дети 5-ти лет Т'!I80</f>
        <v>0</v>
      </c>
      <c r="G196" s="347">
        <f>'дети 5-ти лет С'!I80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Ф'!J80</f>
        <v>1</v>
      </c>
      <c r="D197" s="347">
        <f>'дети 5-ти лет К'!J80</f>
        <v>1</v>
      </c>
      <c r="E197" s="347">
        <f>'дети 5-ти лет П'!J80</f>
        <v>1</v>
      </c>
      <c r="F197" s="347">
        <f>'дети 5-ти лет Т'!J80</f>
        <v>0</v>
      </c>
      <c r="G197" s="347">
        <f>'дети 5-ти лет С'!J80</f>
        <v>0</v>
      </c>
    </row>
    <row r="198" spans="2:100" ht="15" customHeight="1" x14ac:dyDescent="0.3">
      <c r="B198" s="629"/>
      <c r="C198" s="347">
        <f>'дети 5-ти лет Ф'!K80</f>
        <v>0</v>
      </c>
      <c r="D198" s="347">
        <f>'дети 5-ти лет К'!K80</f>
        <v>0</v>
      </c>
      <c r="E198" s="347">
        <f>'дети 5-ти лет П'!K80</f>
        <v>0</v>
      </c>
      <c r="F198" s="347">
        <f>'дети 5-ти лет Т'!K80</f>
        <v>1</v>
      </c>
      <c r="G198" s="347">
        <f>'дети 5-ти лет С'!K80</f>
        <v>1</v>
      </c>
    </row>
    <row r="199" spans="2:100" ht="15" customHeight="1" x14ac:dyDescent="0.3">
      <c r="B199" s="630"/>
      <c r="C199" s="347">
        <f>'дети 5-ти лет Ф'!L80</f>
        <v>0</v>
      </c>
      <c r="D199" s="347">
        <f>'дети 5-ти лет К'!L80</f>
        <v>0</v>
      </c>
      <c r="E199" s="347">
        <f>'дети 5-ти лет П'!L80</f>
        <v>0</v>
      </c>
      <c r="F199" s="347">
        <f>'дети 5-ти лет Т'!L80</f>
        <v>0</v>
      </c>
      <c r="G199" s="347">
        <f>'дети 5-ти лет С'!L80</f>
        <v>0</v>
      </c>
    </row>
    <row r="200" spans="2:100" ht="15" customHeight="1" x14ac:dyDescent="0.3">
      <c r="B200" s="628">
        <v>4</v>
      </c>
      <c r="C200" s="347">
        <f>'дети 5-ти лет Ф'!M80</f>
        <v>1</v>
      </c>
      <c r="D200" s="347">
        <f>'дети 5-ти лет К'!M80</f>
        <v>1</v>
      </c>
      <c r="E200" s="347">
        <f>'дети 5-ти лет П'!M80</f>
        <v>1</v>
      </c>
      <c r="F200" s="347">
        <f>'дети 5-ти лет Т'!M80</f>
        <v>1</v>
      </c>
      <c r="G200" s="347">
        <f>'дети 5-ти лет С'!M80</f>
        <v>1</v>
      </c>
    </row>
    <row r="201" spans="2:100" ht="15" customHeight="1" x14ac:dyDescent="0.3">
      <c r="B201" s="629"/>
      <c r="C201" s="347">
        <f>'дети 5-ти лет Ф'!N80</f>
        <v>0</v>
      </c>
      <c r="D201" s="347">
        <f>'дети 5-ти лет К'!N80</f>
        <v>0</v>
      </c>
      <c r="E201" s="347">
        <f>'дети 5-ти лет П'!N80</f>
        <v>0</v>
      </c>
      <c r="F201" s="347">
        <f>'дети 5-ти лет Т'!N80</f>
        <v>0</v>
      </c>
      <c r="G201" s="347">
        <f>'дети 5-ти лет С'!N80</f>
        <v>0</v>
      </c>
    </row>
    <row r="202" spans="2:100" ht="15" customHeight="1" x14ac:dyDescent="0.3">
      <c r="B202" s="630"/>
      <c r="C202" s="347">
        <f>'дети 5-ти лет Ф'!O80</f>
        <v>0</v>
      </c>
      <c r="D202" s="347">
        <f>'дети 5-ти лет К'!O80</f>
        <v>0</v>
      </c>
      <c r="E202" s="347">
        <f>'дети 5-ти лет П'!O80</f>
        <v>0</v>
      </c>
      <c r="F202" s="347">
        <f>'дети 5-ти лет Т'!O80</f>
        <v>0</v>
      </c>
      <c r="G202" s="347">
        <f>'дети 5-ти лет С'!O80</f>
        <v>0</v>
      </c>
    </row>
    <row r="203" spans="2:100" ht="15" customHeight="1" x14ac:dyDescent="0.3">
      <c r="B203" s="628">
        <v>5</v>
      </c>
      <c r="C203" s="347">
        <f>'дети 5-ти лет Ф'!P80</f>
        <v>1</v>
      </c>
      <c r="D203" s="347">
        <f>'дети 5-ти лет К'!P80</f>
        <v>1</v>
      </c>
      <c r="E203" s="347">
        <f>'дети 5-ти лет П'!P80</f>
        <v>0</v>
      </c>
      <c r="F203" s="347">
        <f>'дети 5-ти лет Т'!P80</f>
        <v>1</v>
      </c>
      <c r="G203" s="347">
        <f>'дети 5-ти лет С'!P80</f>
        <v>1</v>
      </c>
    </row>
    <row r="204" spans="2:100" ht="15" customHeight="1" x14ac:dyDescent="0.3">
      <c r="B204" s="629"/>
      <c r="C204" s="347">
        <f>'дети 5-ти лет Ф'!Q80</f>
        <v>0</v>
      </c>
      <c r="D204" s="347">
        <f>'дети 5-ти лет К'!Q80</f>
        <v>0</v>
      </c>
      <c r="E204" s="347">
        <f>'дети 5-ти лет П'!Q80</f>
        <v>1</v>
      </c>
      <c r="F204" s="347">
        <f>'дети 5-ти лет Т'!Q80</f>
        <v>0</v>
      </c>
      <c r="G204" s="347">
        <f>'дети 5-ти лет С'!Q80</f>
        <v>0</v>
      </c>
    </row>
    <row r="205" spans="2:100" ht="15" customHeight="1" x14ac:dyDescent="0.3">
      <c r="B205" s="630"/>
      <c r="C205" s="347">
        <f>'дети 5-ти лет Ф'!R80</f>
        <v>0</v>
      </c>
      <c r="D205" s="347">
        <f>'дети 5-ти лет К'!R80</f>
        <v>0</v>
      </c>
      <c r="E205" s="347">
        <f>'дети 5-ти лет П'!R80</f>
        <v>0</v>
      </c>
      <c r="F205" s="347">
        <f>'дети 5-ти лет Т'!R80</f>
        <v>0</v>
      </c>
      <c r="G205" s="347">
        <f>'дети 5-ти лет С'!R80</f>
        <v>0</v>
      </c>
    </row>
    <row r="206" spans="2:100" ht="15" customHeight="1" x14ac:dyDescent="0.3">
      <c r="B206" s="628">
        <v>6</v>
      </c>
      <c r="C206" s="347">
        <f>'дети 5-ти лет Ф'!S80</f>
        <v>1</v>
      </c>
      <c r="D206" s="347">
        <f>'дети 5-ти лет К'!S80</f>
        <v>0</v>
      </c>
      <c r="E206" s="347">
        <f>'дети 5-ти лет П'!S80</f>
        <v>1</v>
      </c>
      <c r="F206" s="347">
        <f>'дети 5-ти лет Т'!S80</f>
        <v>1</v>
      </c>
      <c r="G206" s="347">
        <f>'дети 5-ти лет С'!S80</f>
        <v>0</v>
      </c>
    </row>
    <row r="207" spans="2:100" ht="15" customHeight="1" x14ac:dyDescent="0.3">
      <c r="B207" s="629"/>
      <c r="C207" s="347">
        <f>'дети 5-ти лет Ф'!T80</f>
        <v>0</v>
      </c>
      <c r="D207" s="347">
        <f>'дети 5-ти лет К'!T80</f>
        <v>1</v>
      </c>
      <c r="E207" s="347">
        <f>'дети 5-ти лет П'!T80</f>
        <v>0</v>
      </c>
      <c r="F207" s="347">
        <f>'дети 5-ти лет Т'!T80</f>
        <v>0</v>
      </c>
      <c r="G207" s="347">
        <f>'дети 5-ти лет С'!T80</f>
        <v>1</v>
      </c>
    </row>
    <row r="208" spans="2:100" ht="15" customHeight="1" x14ac:dyDescent="0.3">
      <c r="B208" s="630"/>
      <c r="C208" s="347">
        <f>'дети 5-ти лет Ф'!U80</f>
        <v>0</v>
      </c>
      <c r="D208" s="347">
        <f>'дети 5-ти лет К'!U80</f>
        <v>0</v>
      </c>
      <c r="E208" s="347">
        <f>'дети 5-ти лет П'!U80</f>
        <v>0</v>
      </c>
      <c r="F208" s="347">
        <f>'дети 5-ти лет Т'!U80</f>
        <v>0</v>
      </c>
      <c r="G208" s="347">
        <f>'дети 5-ти лет С'!U80</f>
        <v>0</v>
      </c>
    </row>
    <row r="209" spans="2:7" ht="15" customHeight="1" x14ac:dyDescent="0.3">
      <c r="B209" s="628">
        <v>7</v>
      </c>
      <c r="C209" s="347">
        <f>'дети 5-ти лет Ф'!V80</f>
        <v>1</v>
      </c>
      <c r="D209" s="347">
        <f>'дети 5-ти лет К'!V80</f>
        <v>1</v>
      </c>
      <c r="E209" s="347">
        <f>'дети 5-ти лет П'!V80</f>
        <v>1</v>
      </c>
      <c r="F209" s="347">
        <f>'дети 5-ти лет Т'!V80</f>
        <v>1</v>
      </c>
      <c r="G209" s="347">
        <f>'дети 5-ти лет С'!V80</f>
        <v>1</v>
      </c>
    </row>
    <row r="210" spans="2:7" ht="15" customHeight="1" x14ac:dyDescent="0.3">
      <c r="B210" s="629"/>
      <c r="C210" s="347">
        <f>'дети 5-ти лет Ф'!W80</f>
        <v>0</v>
      </c>
      <c r="D210" s="347">
        <f>'дети 5-ти лет Т'!W80</f>
        <v>0</v>
      </c>
      <c r="E210" s="347">
        <f>'дети 5-ти лет П'!W80</f>
        <v>0</v>
      </c>
      <c r="F210" s="347">
        <f>'дети 5-ти лет Т'!W80</f>
        <v>0</v>
      </c>
      <c r="G210" s="347">
        <f>'дети 5-ти лет С'!W80</f>
        <v>0</v>
      </c>
    </row>
    <row r="211" spans="2:7" ht="15" customHeight="1" x14ac:dyDescent="0.3">
      <c r="B211" s="630"/>
      <c r="C211" s="347">
        <f>'дети 5-ти лет Ф'!X80</f>
        <v>0</v>
      </c>
      <c r="D211" s="347">
        <f>'дети 5-ти лет К'!X80</f>
        <v>0</v>
      </c>
      <c r="E211" s="347">
        <f>'дети 5-ти лет П'!X80</f>
        <v>0</v>
      </c>
      <c r="F211" s="347">
        <f>'дети 5-ти лет Т'!X80</f>
        <v>0</v>
      </c>
      <c r="G211" s="347">
        <f>'дети 5-ти лет С'!X80</f>
        <v>0</v>
      </c>
    </row>
    <row r="212" spans="2:7" ht="15" customHeight="1" x14ac:dyDescent="0.3">
      <c r="B212" s="628">
        <v>8</v>
      </c>
      <c r="C212" s="309"/>
      <c r="D212" s="347">
        <f>'дети 5-ти лет К'!Y80</f>
        <v>1</v>
      </c>
      <c r="E212" s="793"/>
      <c r="F212" s="347">
        <f>'дети 5-ти лет Т'!Y80</f>
        <v>1</v>
      </c>
      <c r="G212" s="793"/>
    </row>
    <row r="213" spans="2:7" ht="15" customHeight="1" x14ac:dyDescent="0.3">
      <c r="B213" s="629"/>
      <c r="C213" s="310"/>
      <c r="D213" s="347">
        <f>'дети 5-ти лет К'!Z80</f>
        <v>0</v>
      </c>
      <c r="E213" s="794"/>
      <c r="F213" s="347">
        <f>'дети 5-ти лет Т'!Z80</f>
        <v>0</v>
      </c>
      <c r="G213" s="794"/>
    </row>
    <row r="214" spans="2:7" ht="15" customHeight="1" x14ac:dyDescent="0.3">
      <c r="B214" s="630"/>
      <c r="C214" s="310"/>
      <c r="D214" s="347">
        <f>'дети 5-ти лет К'!AA80</f>
        <v>0</v>
      </c>
      <c r="E214" s="794"/>
      <c r="F214" s="347">
        <f>'дети 5-ти лет Т'!AA80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К'!AB80</f>
        <v>1</v>
      </c>
      <c r="E215" s="794"/>
      <c r="F215" s="347">
        <f>'дети 5-ти лет Т'!AB80</f>
        <v>1</v>
      </c>
      <c r="G215" s="794"/>
    </row>
    <row r="216" spans="2:7" ht="15" customHeight="1" x14ac:dyDescent="0.3">
      <c r="B216" s="629"/>
      <c r="C216" s="310"/>
      <c r="D216" s="347">
        <f>'дети 5-ти лет К'!AC80</f>
        <v>0</v>
      </c>
      <c r="E216" s="794"/>
      <c r="F216" s="347">
        <f>'дети 5-ти лет Т'!AC80</f>
        <v>0</v>
      </c>
      <c r="G216" s="794"/>
    </row>
    <row r="217" spans="2:7" ht="15" customHeight="1" x14ac:dyDescent="0.3">
      <c r="B217" s="630"/>
      <c r="C217" s="310"/>
      <c r="D217" s="347">
        <f>'дети 5-ти лет К'!AD80</f>
        <v>0</v>
      </c>
      <c r="E217" s="794"/>
      <c r="F217" s="347">
        <f>'дети 5-ти лет Т'!AD80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К'!AE80</f>
        <v>0</v>
      </c>
      <c r="E218" s="794"/>
      <c r="F218" s="347">
        <f>'дети 5-ти лет Т'!AE80</f>
        <v>1</v>
      </c>
      <c r="G218" s="794"/>
    </row>
    <row r="219" spans="2:7" ht="15" customHeight="1" x14ac:dyDescent="0.3">
      <c r="B219" s="635"/>
      <c r="C219" s="310"/>
      <c r="D219" s="347">
        <f>'дети 5-ти лет К'!AF80</f>
        <v>1</v>
      </c>
      <c r="E219" s="794"/>
      <c r="F219" s="347">
        <f>'дети 5-ти лет Т'!AF80</f>
        <v>0</v>
      </c>
      <c r="G219" s="794"/>
    </row>
    <row r="220" spans="2:7" ht="15" customHeight="1" x14ac:dyDescent="0.3">
      <c r="B220" s="635"/>
      <c r="C220" s="310"/>
      <c r="D220" s="347">
        <f>'дети 5-ти лет К'!AG80</f>
        <v>0</v>
      </c>
      <c r="E220" s="794"/>
      <c r="F220" s="347">
        <f>'дети 5-ти лет Т'!AG80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К'!AH80</f>
        <v>0</v>
      </c>
      <c r="E221" s="794"/>
      <c r="F221" s="347">
        <f>'дети 5-ти лет Т'!AH80</f>
        <v>0</v>
      </c>
      <c r="G221" s="794"/>
    </row>
    <row r="222" spans="2:7" ht="15" customHeight="1" x14ac:dyDescent="0.3">
      <c r="B222" s="635"/>
      <c r="C222" s="310"/>
      <c r="D222" s="347">
        <f>'дети 5-ти лет К'!AI80</f>
        <v>1</v>
      </c>
      <c r="E222" s="794"/>
      <c r="F222" s="347">
        <f>'дети 5-ти лет Т'!AI80</f>
        <v>1</v>
      </c>
      <c r="G222" s="794"/>
    </row>
    <row r="223" spans="2:7" ht="15" customHeight="1" x14ac:dyDescent="0.3">
      <c r="B223" s="635"/>
      <c r="C223" s="310"/>
      <c r="D223" s="347">
        <f>'дети 5-ти лет К'!AJ80</f>
        <v>0</v>
      </c>
      <c r="E223" s="794"/>
      <c r="F223" s="347">
        <f>'дети 5-ти лет Т'!AJ80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К'!AK80</f>
        <v>0</v>
      </c>
      <c r="E224" s="794"/>
      <c r="F224" s="347">
        <f>'дети 5-ти лет Т'!AK80</f>
        <v>1</v>
      </c>
      <c r="G224" s="794"/>
    </row>
    <row r="225" spans="2:7" ht="15" customHeight="1" x14ac:dyDescent="0.3">
      <c r="B225" s="635"/>
      <c r="C225" s="310"/>
      <c r="D225" s="347">
        <f>'дети 5-ти лет К'!AL80</f>
        <v>1</v>
      </c>
      <c r="E225" s="794"/>
      <c r="F225" s="347">
        <f>'дети 5-ти лет Т'!AL80</f>
        <v>0</v>
      </c>
      <c r="G225" s="794"/>
    </row>
    <row r="226" spans="2:7" ht="15" customHeight="1" x14ac:dyDescent="0.3">
      <c r="B226" s="635"/>
      <c r="C226" s="310"/>
      <c r="D226" s="347">
        <f>'дети 5-ти лет К'!AM80</f>
        <v>0</v>
      </c>
      <c r="E226" s="794"/>
      <c r="F226" s="347">
        <f>'дети 5-ти лет Т'!AM80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К'!AN80</f>
        <v>1</v>
      </c>
      <c r="E227" s="794"/>
      <c r="F227" s="347">
        <f>'дети 5-ти лет Т'!AN80</f>
        <v>1</v>
      </c>
      <c r="G227" s="794"/>
    </row>
    <row r="228" spans="2:7" ht="15" customHeight="1" x14ac:dyDescent="0.3">
      <c r="B228" s="635"/>
      <c r="C228" s="310"/>
      <c r="D228" s="347">
        <f>'дети 5-ти лет К'!AO80</f>
        <v>0</v>
      </c>
      <c r="E228" s="794"/>
      <c r="F228" s="347">
        <f>'дети 5-ти лет Т'!AO80</f>
        <v>0</v>
      </c>
      <c r="G228" s="794"/>
    </row>
    <row r="229" spans="2:7" ht="15" customHeight="1" x14ac:dyDescent="0.3">
      <c r="B229" s="635"/>
      <c r="C229" s="310"/>
      <c r="D229" s="347">
        <f>'дети 5-ти лет К'!AP80</f>
        <v>0</v>
      </c>
      <c r="E229" s="794"/>
      <c r="F229" s="347">
        <f>'дети 5-ти лет Т'!AP80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К'!AQ80</f>
        <v>0</v>
      </c>
      <c r="E230" s="794"/>
      <c r="F230" s="347">
        <f>'дети 5-ти лет Т'!AQ80</f>
        <v>0</v>
      </c>
      <c r="G230" s="794"/>
    </row>
    <row r="231" spans="2:7" ht="15" customHeight="1" x14ac:dyDescent="0.3">
      <c r="B231" s="635"/>
      <c r="C231" s="310"/>
      <c r="D231" s="347">
        <f>'дети 5-ти лет К'!AR80</f>
        <v>1</v>
      </c>
      <c r="E231" s="794"/>
      <c r="F231" s="347">
        <f>'дети 5-ти лет Т'!AR80</f>
        <v>1</v>
      </c>
      <c r="G231" s="794"/>
    </row>
    <row r="232" spans="2:7" ht="15" customHeight="1" x14ac:dyDescent="0.3">
      <c r="B232" s="635"/>
      <c r="C232" s="310"/>
      <c r="D232" s="347">
        <f>'дети 5-ти лет К'!AS80</f>
        <v>0</v>
      </c>
      <c r="E232" s="794"/>
      <c r="F232" s="347">
        <f>'дети 5-ти лет Т'!AS80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К'!AT80</f>
        <v>0</v>
      </c>
      <c r="E233" s="794"/>
      <c r="F233" s="347">
        <f>'дети 5-ти лет Т'!AT80</f>
        <v>1</v>
      </c>
      <c r="G233" s="794"/>
    </row>
    <row r="234" spans="2:7" ht="15" customHeight="1" x14ac:dyDescent="0.3">
      <c r="B234" s="635"/>
      <c r="C234" s="310"/>
      <c r="D234" s="347">
        <f>'дети 5-ти лет К'!AU80</f>
        <v>1</v>
      </c>
      <c r="E234" s="794"/>
      <c r="F234" s="347">
        <f>'дети 5-ти лет Т'!AU80</f>
        <v>0</v>
      </c>
      <c r="G234" s="794"/>
    </row>
    <row r="235" spans="2:7" x14ac:dyDescent="0.3">
      <c r="B235" s="635"/>
      <c r="C235" s="310"/>
      <c r="D235" s="347">
        <f>'дети 5-ти лет К'!AV80</f>
        <v>0</v>
      </c>
      <c r="E235" s="794"/>
      <c r="F235" s="347">
        <f>'дети 5-ти лет Т'!AV80</f>
        <v>0</v>
      </c>
      <c r="G235" s="794"/>
    </row>
    <row r="236" spans="2:7" x14ac:dyDescent="0.3">
      <c r="B236" s="628">
        <v>16</v>
      </c>
      <c r="C236" s="310"/>
      <c r="D236" s="347">
        <f>'дети 5-ти лет К'!AW80</f>
        <v>0</v>
      </c>
      <c r="E236" s="794"/>
      <c r="F236" s="347">
        <f>'дети 5-ти лет Т'!AW80</f>
        <v>0</v>
      </c>
      <c r="G236" s="794"/>
    </row>
    <row r="237" spans="2:7" x14ac:dyDescent="0.3">
      <c r="B237" s="629"/>
      <c r="C237" s="310"/>
      <c r="D237" s="347">
        <f>'дети 5-ти лет К'!AX80</f>
        <v>1</v>
      </c>
      <c r="E237" s="794"/>
      <c r="F237" s="347">
        <f>'дети 5-ти лет Т'!AX80</f>
        <v>1</v>
      </c>
      <c r="G237" s="794"/>
    </row>
    <row r="238" spans="2:7" x14ac:dyDescent="0.3">
      <c r="B238" s="630"/>
      <c r="C238" s="310"/>
      <c r="D238" s="347">
        <f>'дети 5-ти лет К'!AY80</f>
        <v>0</v>
      </c>
      <c r="E238" s="794"/>
      <c r="F238" s="347">
        <f>'дети 5-ти лет Т'!AY80</f>
        <v>0</v>
      </c>
      <c r="G238" s="794"/>
    </row>
    <row r="239" spans="2:7" x14ac:dyDescent="0.3">
      <c r="B239" s="628">
        <v>17</v>
      </c>
      <c r="C239" s="310"/>
      <c r="D239" s="347">
        <f>'дети 5-ти лет К'!AZ80</f>
        <v>1</v>
      </c>
      <c r="E239" s="794"/>
      <c r="F239" s="347">
        <f>'дети 5-ти лет Т'!AZ80</f>
        <v>0</v>
      </c>
      <c r="G239" s="794"/>
    </row>
    <row r="240" spans="2:7" x14ac:dyDescent="0.3">
      <c r="B240" s="629"/>
      <c r="C240" s="310"/>
      <c r="D240" s="347">
        <f>'дети 5-ти лет К'!BA80</f>
        <v>0</v>
      </c>
      <c r="E240" s="794"/>
      <c r="F240" s="347">
        <f>'дети 5-ти лет Т'!BA80</f>
        <v>1</v>
      </c>
      <c r="G240" s="794"/>
    </row>
    <row r="241" spans="2:7" x14ac:dyDescent="0.3">
      <c r="B241" s="630"/>
      <c r="C241" s="310"/>
      <c r="D241" s="347">
        <f>'дети 5-ти лет К'!BB80</f>
        <v>0</v>
      </c>
      <c r="E241" s="794"/>
      <c r="F241" s="347">
        <f>'дети 5-ти лет Т'!BB80</f>
        <v>0</v>
      </c>
      <c r="G241" s="794"/>
    </row>
    <row r="242" spans="2:7" x14ac:dyDescent="0.3">
      <c r="B242" s="628">
        <v>18</v>
      </c>
      <c r="C242" s="310"/>
      <c r="D242" s="347">
        <f>'дети 5-ти лет К'!BC80</f>
        <v>1</v>
      </c>
      <c r="E242" s="794"/>
      <c r="F242" s="347">
        <f>'дети 5-ти лет Т'!BC80</f>
        <v>1</v>
      </c>
      <c r="G242" s="794"/>
    </row>
    <row r="243" spans="2:7" x14ac:dyDescent="0.3">
      <c r="B243" s="629"/>
      <c r="C243" s="310"/>
      <c r="D243" s="347">
        <f>'дети 5-ти лет К'!BD80</f>
        <v>0</v>
      </c>
      <c r="E243" s="794"/>
      <c r="F243" s="347">
        <f>'дети 5-ти лет Т'!BD80</f>
        <v>0</v>
      </c>
      <c r="G243" s="794"/>
    </row>
    <row r="244" spans="2:7" x14ac:dyDescent="0.3">
      <c r="B244" s="630"/>
      <c r="C244" s="310"/>
      <c r="D244" s="347">
        <f>'дети 5-ти лет К'!BE80</f>
        <v>0</v>
      </c>
      <c r="E244" s="794"/>
      <c r="F244" s="347">
        <f>'дети 5-ти лет Т'!BE80</f>
        <v>0</v>
      </c>
      <c r="G244" s="794"/>
    </row>
    <row r="245" spans="2:7" x14ac:dyDescent="0.3">
      <c r="B245" s="628">
        <v>19</v>
      </c>
      <c r="C245" s="310"/>
      <c r="D245" s="347">
        <f>'дети 5-ти лет К'!BF80</f>
        <v>1</v>
      </c>
      <c r="E245" s="794"/>
      <c r="F245" s="347">
        <f>'дети 5-ти лет Т'!BF80</f>
        <v>1</v>
      </c>
      <c r="G245" s="794"/>
    </row>
    <row r="246" spans="2:7" x14ac:dyDescent="0.3">
      <c r="B246" s="629"/>
      <c r="C246" s="310"/>
      <c r="D246" s="347">
        <f>'дети 5-ти лет К'!BG80</f>
        <v>0</v>
      </c>
      <c r="E246" s="794"/>
      <c r="F246" s="347">
        <f>'дети 5-ти лет Т'!BG80</f>
        <v>0</v>
      </c>
      <c r="G246" s="794"/>
    </row>
    <row r="247" spans="2:7" x14ac:dyDescent="0.3">
      <c r="B247" s="630"/>
      <c r="C247" s="310"/>
      <c r="D247" s="347">
        <f>'дети 5-ти лет К'!BH80</f>
        <v>0</v>
      </c>
      <c r="E247" s="794"/>
      <c r="F247" s="347">
        <f>'дети 5-ти лет Т'!BH80</f>
        <v>0</v>
      </c>
      <c r="G247" s="794"/>
    </row>
    <row r="248" spans="2:7" x14ac:dyDescent="0.3">
      <c r="B248" s="628">
        <v>20</v>
      </c>
      <c r="C248" s="310"/>
      <c r="D248" s="347">
        <f>'дети 5-ти лет К'!BI80</f>
        <v>1</v>
      </c>
      <c r="E248" s="794"/>
      <c r="F248" s="347">
        <f>'дети 5-ти лет Т'!BI80</f>
        <v>0</v>
      </c>
      <c r="G248" s="794"/>
    </row>
    <row r="249" spans="2:7" x14ac:dyDescent="0.3">
      <c r="B249" s="629"/>
      <c r="C249" s="310"/>
      <c r="D249" s="347">
        <f>'дети 5-ти лет К'!BJ80</f>
        <v>0</v>
      </c>
      <c r="E249" s="794"/>
      <c r="F249" s="347">
        <f>'дети 5-ти лет Т'!BJ80</f>
        <v>1</v>
      </c>
      <c r="G249" s="794"/>
    </row>
    <row r="250" spans="2:7" x14ac:dyDescent="0.3">
      <c r="B250" s="630"/>
      <c r="C250" s="310"/>
      <c r="D250" s="347">
        <f>'дети 5-ти лет К'!BK80</f>
        <v>0</v>
      </c>
      <c r="E250" s="794"/>
      <c r="F250" s="347">
        <f>'дети 5-ти лет Т'!BK80</f>
        <v>0</v>
      </c>
      <c r="G250" s="794"/>
    </row>
    <row r="251" spans="2:7" x14ac:dyDescent="0.3">
      <c r="B251" s="628">
        <v>21</v>
      </c>
      <c r="C251" s="310"/>
      <c r="D251" s="347">
        <f>'дети 5-ти лет К'!BL80</f>
        <v>0</v>
      </c>
      <c r="E251" s="794"/>
      <c r="F251" s="347">
        <f>'дети 5-ти лет Т'!BL80</f>
        <v>1</v>
      </c>
      <c r="G251" s="794"/>
    </row>
    <row r="252" spans="2:7" x14ac:dyDescent="0.3">
      <c r="B252" s="629"/>
      <c r="C252" s="310"/>
      <c r="D252" s="347">
        <f>'дети 5-ти лет К'!BM80</f>
        <v>1</v>
      </c>
      <c r="E252" s="794"/>
      <c r="F252" s="347">
        <f>'дети 5-ти лет Т'!BM80</f>
        <v>0</v>
      </c>
      <c r="G252" s="794"/>
    </row>
    <row r="253" spans="2:7" x14ac:dyDescent="0.3">
      <c r="B253" s="630"/>
      <c r="C253" s="310"/>
      <c r="D253" s="347">
        <f>'дети 5-ти лет К'!BN80</f>
        <v>0</v>
      </c>
      <c r="E253" s="794"/>
      <c r="F253" s="347">
        <f>'дети 5-ти лет Т'!BN80</f>
        <v>0</v>
      </c>
      <c r="G253" s="794"/>
    </row>
    <row r="254" spans="2:7" x14ac:dyDescent="0.3">
      <c r="B254" s="628">
        <v>22</v>
      </c>
      <c r="C254" s="310"/>
      <c r="D254" s="347">
        <f>'дети 5-ти лет К'!BO80</f>
        <v>1</v>
      </c>
      <c r="E254" s="794"/>
      <c r="F254" s="347">
        <f>'дети 5-ти лет Т'!BO80</f>
        <v>1</v>
      </c>
      <c r="G254" s="794"/>
    </row>
    <row r="255" spans="2:7" x14ac:dyDescent="0.3">
      <c r="B255" s="629"/>
      <c r="C255" s="310"/>
      <c r="D255" s="347">
        <f>'дети 5-ти лет К'!BP80</f>
        <v>0</v>
      </c>
      <c r="E255" s="794"/>
      <c r="F255" s="347">
        <f>'дети 5-ти лет Т'!BP80</f>
        <v>0</v>
      </c>
      <c r="G255" s="794"/>
    </row>
    <row r="256" spans="2:7" x14ac:dyDescent="0.3">
      <c r="B256" s="630"/>
      <c r="C256" s="310"/>
      <c r="D256" s="347">
        <f>'дети 5-ти лет К'!BQ80</f>
        <v>0</v>
      </c>
      <c r="E256" s="794"/>
      <c r="F256" s="347">
        <f>'дети 5-ти лет Т'!BQ80</f>
        <v>0</v>
      </c>
      <c r="G256" s="794"/>
    </row>
    <row r="257" spans="2:7" x14ac:dyDescent="0.3">
      <c r="B257" s="628">
        <v>23</v>
      </c>
      <c r="C257" s="310"/>
      <c r="D257" s="347">
        <f>'дети 5-ти лет К'!BR80</f>
        <v>1</v>
      </c>
      <c r="E257" s="794"/>
      <c r="F257" s="347">
        <f>'дети 5-ти лет Т'!BR80</f>
        <v>1</v>
      </c>
      <c r="G257" s="794"/>
    </row>
    <row r="258" spans="2:7" x14ac:dyDescent="0.3">
      <c r="B258" s="629"/>
      <c r="C258" s="310"/>
      <c r="D258" s="347">
        <f>'дети 5-ти лет К'!BS80</f>
        <v>0</v>
      </c>
      <c r="E258" s="794"/>
      <c r="F258" s="347">
        <f>'дети 5-ти лет Т'!BS80</f>
        <v>0</v>
      </c>
      <c r="G258" s="794"/>
    </row>
    <row r="259" spans="2:7" x14ac:dyDescent="0.3">
      <c r="B259" s="630"/>
      <c r="C259" s="310"/>
      <c r="D259" s="347">
        <f>'дети 5-ти лет К'!BT80</f>
        <v>0</v>
      </c>
      <c r="E259" s="794"/>
      <c r="F259" s="347">
        <f>'дети 5-ти лет Т'!BT80</f>
        <v>0</v>
      </c>
      <c r="G259" s="794"/>
    </row>
    <row r="260" spans="2:7" x14ac:dyDescent="0.3">
      <c r="B260" s="628">
        <v>24</v>
      </c>
      <c r="C260" s="310"/>
      <c r="D260" s="347">
        <f>'дети 5-ти лет К'!BU80</f>
        <v>1</v>
      </c>
      <c r="E260" s="794"/>
      <c r="F260" s="347">
        <f>'дети 5-ти лет Т'!BU80</f>
        <v>1</v>
      </c>
      <c r="G260" s="794"/>
    </row>
    <row r="261" spans="2:7" x14ac:dyDescent="0.3">
      <c r="B261" s="629"/>
      <c r="C261" s="310"/>
      <c r="D261" s="347">
        <f>'дети 5-ти лет К'!BV80</f>
        <v>0</v>
      </c>
      <c r="E261" s="794"/>
      <c r="F261" s="347">
        <f>'дети 5-ти лет Т'!BV80</f>
        <v>0</v>
      </c>
      <c r="G261" s="794"/>
    </row>
    <row r="262" spans="2:7" x14ac:dyDescent="0.3">
      <c r="B262" s="630"/>
      <c r="C262" s="310"/>
      <c r="D262" s="347">
        <f>'дети 5-ти лет К'!BW80</f>
        <v>0</v>
      </c>
      <c r="E262" s="794"/>
      <c r="F262" s="347">
        <f>'дети 5-ти лет Т'!BW80</f>
        <v>0</v>
      </c>
      <c r="G262" s="794"/>
    </row>
    <row r="263" spans="2:7" x14ac:dyDescent="0.3">
      <c r="B263" s="628">
        <v>25</v>
      </c>
      <c r="C263" s="310"/>
      <c r="D263" s="347">
        <f>'дети 5-ти лет К'!BX80</f>
        <v>1</v>
      </c>
      <c r="E263" s="794"/>
      <c r="F263" s="347">
        <f>'дети 5-ти лет Т'!BX80</f>
        <v>1</v>
      </c>
      <c r="G263" s="794"/>
    </row>
    <row r="264" spans="2:7" x14ac:dyDescent="0.3">
      <c r="B264" s="629"/>
      <c r="C264" s="310"/>
      <c r="D264" s="347">
        <f>'дети 5-ти лет К'!BY80</f>
        <v>0</v>
      </c>
      <c r="E264" s="794"/>
      <c r="F264" s="347">
        <f>'дети 5-ти лет Т'!BY80</f>
        <v>0</v>
      </c>
      <c r="G264" s="794"/>
    </row>
    <row r="265" spans="2:7" x14ac:dyDescent="0.3">
      <c r="B265" s="630"/>
      <c r="C265" s="310"/>
      <c r="D265" s="347">
        <f>'дети 5-ти лет К'!BZ80</f>
        <v>0</v>
      </c>
      <c r="E265" s="794"/>
      <c r="F265" s="347">
        <f>'дети 5-ти лет Т'!BZ80</f>
        <v>0</v>
      </c>
      <c r="G265" s="794"/>
    </row>
    <row r="266" spans="2:7" x14ac:dyDescent="0.3">
      <c r="B266" s="635">
        <v>26</v>
      </c>
      <c r="C266" s="310"/>
      <c r="D266" s="347">
        <f>'дети 5-ти лет К'!CA80</f>
        <v>0</v>
      </c>
      <c r="E266" s="794"/>
      <c r="F266" s="347">
        <f>'дети 5-ти лет Т'!CA80</f>
        <v>0</v>
      </c>
      <c r="G266" s="794"/>
    </row>
    <row r="267" spans="2:7" x14ac:dyDescent="0.3">
      <c r="B267" s="635"/>
      <c r="C267" s="310"/>
      <c r="D267" s="347">
        <f>'дети 5-ти лет К'!CB80</f>
        <v>1</v>
      </c>
      <c r="E267" s="794"/>
      <c r="F267" s="347">
        <f>'дети 5-ти лет Т'!CB80</f>
        <v>1</v>
      </c>
      <c r="G267" s="794"/>
    </row>
    <row r="268" spans="2:7" x14ac:dyDescent="0.3">
      <c r="B268" s="635"/>
      <c r="C268" s="310"/>
      <c r="D268" s="347">
        <f>'дети 5-ти лет К'!CC80</f>
        <v>0</v>
      </c>
      <c r="E268" s="794"/>
      <c r="F268" s="347">
        <f>'дети 5-ти лет Т'!CC80</f>
        <v>0</v>
      </c>
      <c r="G268" s="794"/>
    </row>
    <row r="269" spans="2:7" x14ac:dyDescent="0.3">
      <c r="B269" s="635">
        <v>27</v>
      </c>
      <c r="C269" s="310"/>
      <c r="D269" s="347">
        <f>'дети 5-ти лет К'!CD80</f>
        <v>1</v>
      </c>
      <c r="E269" s="794"/>
      <c r="F269" s="347">
        <f>'дети 5-ти лет Т'!CD80</f>
        <v>1</v>
      </c>
      <c r="G269" s="794"/>
    </row>
    <row r="270" spans="2:7" x14ac:dyDescent="0.3">
      <c r="B270" s="635"/>
      <c r="C270" s="310"/>
      <c r="D270" s="347">
        <f>'дети 5-ти лет К'!CE80</f>
        <v>0</v>
      </c>
      <c r="E270" s="794"/>
      <c r="F270" s="347">
        <f>'дети 5-ти лет Т'!CE80</f>
        <v>0</v>
      </c>
      <c r="G270" s="794"/>
    </row>
    <row r="271" spans="2:7" x14ac:dyDescent="0.3">
      <c r="B271" s="635"/>
      <c r="C271" s="310"/>
      <c r="D271" s="347">
        <f>'дети 5-ти лет К'!CF80</f>
        <v>0</v>
      </c>
      <c r="E271" s="794"/>
      <c r="F271" s="347">
        <f>'дети 5-ти лет Т'!CF80</f>
        <v>0</v>
      </c>
      <c r="G271" s="794"/>
    </row>
    <row r="272" spans="2:7" x14ac:dyDescent="0.3">
      <c r="B272" s="635">
        <v>28</v>
      </c>
      <c r="C272" s="310"/>
      <c r="D272" s="347">
        <f>'дети 5-ти лет К'!CG80</f>
        <v>1</v>
      </c>
      <c r="E272" s="794"/>
      <c r="F272" s="347">
        <f>'дети 5-ти лет Т'!CG80</f>
        <v>0</v>
      </c>
      <c r="G272" s="794"/>
    </row>
    <row r="273" spans="2:7" x14ac:dyDescent="0.3">
      <c r="B273" s="635"/>
      <c r="C273" s="310"/>
      <c r="D273" s="347">
        <f>'дети 5-ти лет К'!CH80</f>
        <v>0</v>
      </c>
      <c r="E273" s="794"/>
      <c r="F273" s="347">
        <f>'дети 5-ти лет Т'!CH80</f>
        <v>1</v>
      </c>
      <c r="G273" s="794"/>
    </row>
    <row r="274" spans="2:7" x14ac:dyDescent="0.3">
      <c r="B274" s="635"/>
      <c r="C274" s="310"/>
      <c r="D274" s="347">
        <f>'дети 5-ти лет К'!CI80</f>
        <v>0</v>
      </c>
      <c r="E274" s="794"/>
      <c r="F274" s="347">
        <f>'дети 5-ти лет Т'!CI80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Т'!CJ80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Т'!CK80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Т'!CL80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Т'!CM80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Т'!CN80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Т'!CO80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Т'!CP80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Т'!CQ80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Т'!CR80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Т'!CS80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Т'!CT80</f>
        <v>1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Т'!CU80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Т'!CV80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Т'!CW80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Т'!CX80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Т'!CY80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Т'!CZ80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Т'!DA80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Т'!DB80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Т'!DC80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Т'!DD80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Ф'!D139</f>
        <v>1</v>
      </c>
      <c r="D300" s="346">
        <f>'дети 5-ти лет К'!D139</f>
        <v>1</v>
      </c>
      <c r="E300" s="346">
        <f>'дети 5-ти лет П'!D139</f>
        <v>1</v>
      </c>
      <c r="F300" s="346">
        <f>'дети 5-ти лет Т'!D139</f>
        <v>1</v>
      </c>
      <c r="G300" s="346">
        <f>'дети 5-ти лет С'!D139</f>
        <v>1</v>
      </c>
    </row>
    <row r="301" spans="2:7" x14ac:dyDescent="0.3">
      <c r="B301" s="629"/>
      <c r="C301" s="346">
        <f>'дети 5-ти лет Ф'!E139</f>
        <v>0</v>
      </c>
      <c r="D301" s="346">
        <f>'дети 5-ти лет К'!E139</f>
        <v>0</v>
      </c>
      <c r="E301" s="346">
        <f>'дети 5-ти лет П'!E139</f>
        <v>0</v>
      </c>
      <c r="F301" s="346">
        <f>'дети 5-ти лет Т'!E139</f>
        <v>0</v>
      </c>
      <c r="G301" s="346">
        <f>'дети 5-ти лет С'!E139</f>
        <v>0</v>
      </c>
    </row>
    <row r="302" spans="2:7" x14ac:dyDescent="0.3">
      <c r="B302" s="630"/>
      <c r="C302" s="346">
        <f>'дети 5-ти лет Ф'!F139</f>
        <v>0</v>
      </c>
      <c r="D302" s="346">
        <f>'дети 5-ти лет К'!F139</f>
        <v>0</v>
      </c>
      <c r="E302" s="346">
        <f>'дети 5-ти лет П'!F139</f>
        <v>0</v>
      </c>
      <c r="F302" s="346">
        <f>'дети 5-ти лет Т'!F139</f>
        <v>0</v>
      </c>
      <c r="G302" s="346">
        <f>'дети 5-ти лет С'!F139</f>
        <v>0</v>
      </c>
    </row>
    <row r="303" spans="2:7" x14ac:dyDescent="0.3">
      <c r="B303" s="628">
        <v>2</v>
      </c>
      <c r="C303" s="346">
        <f>'дети 5-ти лет Ф'!G139</f>
        <v>1</v>
      </c>
      <c r="D303" s="346">
        <f>'дети 5-ти лет К'!G139</f>
        <v>1</v>
      </c>
      <c r="E303" s="346">
        <f>'дети 5-ти лет П'!G139</f>
        <v>1</v>
      </c>
      <c r="F303" s="346">
        <f>'дети 5-ти лет Т'!G139</f>
        <v>1</v>
      </c>
      <c r="G303" s="346">
        <f>'дети 5-ти лет С'!G139</f>
        <v>1</v>
      </c>
    </row>
    <row r="304" spans="2:7" x14ac:dyDescent="0.3">
      <c r="B304" s="629"/>
      <c r="C304" s="346">
        <f>'дети 5-ти лет Ф'!H139</f>
        <v>0</v>
      </c>
      <c r="D304" s="346">
        <f>'дети 5-ти лет К'!H139</f>
        <v>0</v>
      </c>
      <c r="E304" s="346">
        <f>'дети 5-ти лет П'!H139</f>
        <v>0</v>
      </c>
      <c r="F304" s="346">
        <f>'дети 5-ти лет Т'!H139</f>
        <v>0</v>
      </c>
      <c r="G304" s="346">
        <f>'дети 5-ти лет С'!H139</f>
        <v>0</v>
      </c>
    </row>
    <row r="305" spans="2:7" x14ac:dyDescent="0.3">
      <c r="B305" s="630"/>
      <c r="C305" s="346">
        <f>'дети 5-ти лет Ф'!I139</f>
        <v>0</v>
      </c>
      <c r="D305" s="346">
        <f>'дети 5-ти лет К'!I139</f>
        <v>0</v>
      </c>
      <c r="E305" s="346">
        <f>'дети 5-ти лет П'!I139</f>
        <v>0</v>
      </c>
      <c r="F305" s="346">
        <f>'дети 5-ти лет Т'!I139</f>
        <v>0</v>
      </c>
      <c r="G305" s="346">
        <f>'дети 5-ти лет С'!I139</f>
        <v>0</v>
      </c>
    </row>
    <row r="306" spans="2:7" x14ac:dyDescent="0.3">
      <c r="B306" s="628">
        <v>3</v>
      </c>
      <c r="C306" s="346">
        <f>'дети 5-ти лет Ф'!J139</f>
        <v>1</v>
      </c>
      <c r="D306" s="346">
        <f>'дети 5-ти лет К'!J139</f>
        <v>1</v>
      </c>
      <c r="E306" s="346">
        <f>'дети 5-ти лет П'!J139</f>
        <v>1</v>
      </c>
      <c r="F306" s="346">
        <f>'дети 5-ти лет Т'!J139</f>
        <v>1</v>
      </c>
      <c r="G306" s="346">
        <f>'дети 5-ти лет С'!J139</f>
        <v>1</v>
      </c>
    </row>
    <row r="307" spans="2:7" x14ac:dyDescent="0.3">
      <c r="B307" s="629"/>
      <c r="C307" s="346">
        <f>'дети 5-ти лет Ф'!K139</f>
        <v>0</v>
      </c>
      <c r="D307" s="346">
        <f>'дети 5-ти лет К'!K139</f>
        <v>0</v>
      </c>
      <c r="E307" s="346">
        <f>'дети 5-ти лет П'!K139</f>
        <v>0</v>
      </c>
      <c r="F307" s="346">
        <f>'дети 5-ти лет Т'!K139</f>
        <v>0</v>
      </c>
      <c r="G307" s="346">
        <f>'дети 5-ти лет С'!K139</f>
        <v>0</v>
      </c>
    </row>
    <row r="308" spans="2:7" x14ac:dyDescent="0.3">
      <c r="B308" s="630"/>
      <c r="C308" s="346">
        <f>'дети 5-ти лет Ф'!L139</f>
        <v>0</v>
      </c>
      <c r="D308" s="346">
        <f>'дети 5-ти лет К'!L139</f>
        <v>0</v>
      </c>
      <c r="E308" s="346">
        <f>'дети 5-ти лет П'!L139</f>
        <v>0</v>
      </c>
      <c r="F308" s="346">
        <f>'дети 5-ти лет Т'!L139</f>
        <v>0</v>
      </c>
      <c r="G308" s="346">
        <f>'дети 5-ти лет С'!L139</f>
        <v>0</v>
      </c>
    </row>
    <row r="309" spans="2:7" x14ac:dyDescent="0.3">
      <c r="B309" s="628">
        <v>4</v>
      </c>
      <c r="C309" s="346">
        <f>'дети 5-ти лет Ф'!M139</f>
        <v>1</v>
      </c>
      <c r="D309" s="346">
        <f>'дети 5-ти лет К'!M139</f>
        <v>1</v>
      </c>
      <c r="E309" s="346">
        <f>'дети 5-ти лет П'!M139</f>
        <v>1</v>
      </c>
      <c r="F309" s="346">
        <f>'дети 5-ти лет Т'!M139</f>
        <v>1</v>
      </c>
      <c r="G309" s="346">
        <f>'дети 5-ти лет С'!M139</f>
        <v>1</v>
      </c>
    </row>
    <row r="310" spans="2:7" x14ac:dyDescent="0.3">
      <c r="B310" s="629"/>
      <c r="C310" s="346">
        <f>'дети 5-ти лет Ф'!N139</f>
        <v>0</v>
      </c>
      <c r="D310" s="346">
        <f>'дети 5-ти лет К'!N139</f>
        <v>0</v>
      </c>
      <c r="E310" s="346">
        <f>'дети 5-ти лет П'!N139</f>
        <v>0</v>
      </c>
      <c r="F310" s="346">
        <f>'дети 5-ти лет Т'!N139</f>
        <v>0</v>
      </c>
      <c r="G310" s="346">
        <f>'дети 5-ти лет С'!N139</f>
        <v>0</v>
      </c>
    </row>
    <row r="311" spans="2:7" x14ac:dyDescent="0.3">
      <c r="B311" s="630"/>
      <c r="C311" s="346">
        <f>'дети 5-ти лет Ф'!O139</f>
        <v>0</v>
      </c>
      <c r="D311" s="346">
        <f>'дети 5-ти лет К'!O139</f>
        <v>0</v>
      </c>
      <c r="E311" s="346">
        <f>'дети 5-ти лет П'!O139</f>
        <v>0</v>
      </c>
      <c r="F311" s="346">
        <f>'дети 5-ти лет Т'!O139</f>
        <v>0</v>
      </c>
      <c r="G311" s="346">
        <f>'дети 5-ти лет С'!O139</f>
        <v>0</v>
      </c>
    </row>
    <row r="312" spans="2:7" x14ac:dyDescent="0.3">
      <c r="B312" s="628">
        <v>5</v>
      </c>
      <c r="C312" s="346">
        <f>'дети 5-ти лет Ф'!P139</f>
        <v>1</v>
      </c>
      <c r="D312" s="346">
        <f>'дети 5-ти лет К'!P139</f>
        <v>1</v>
      </c>
      <c r="E312" s="346">
        <f>'дети 5-ти лет П'!P139</f>
        <v>1</v>
      </c>
      <c r="F312" s="346">
        <f>'дети 5-ти лет Т'!P139</f>
        <v>1</v>
      </c>
      <c r="G312" s="346">
        <f>'дети 5-ти лет С'!P139</f>
        <v>1</v>
      </c>
    </row>
    <row r="313" spans="2:7" x14ac:dyDescent="0.3">
      <c r="B313" s="629"/>
      <c r="C313" s="346">
        <f>'дети 5-ти лет Ф'!Q139</f>
        <v>0</v>
      </c>
      <c r="D313" s="346">
        <f>'дети 5-ти лет К'!Q139</f>
        <v>0</v>
      </c>
      <c r="E313" s="346">
        <f>'дети 5-ти лет П'!Q139</f>
        <v>0</v>
      </c>
      <c r="F313" s="346">
        <f>'дети 5-ти лет Т'!Q139</f>
        <v>0</v>
      </c>
      <c r="G313" s="346">
        <f>'дети 5-ти лет С'!Q139</f>
        <v>0</v>
      </c>
    </row>
    <row r="314" spans="2:7" x14ac:dyDescent="0.3">
      <c r="B314" s="630"/>
      <c r="C314" s="346">
        <f>'дети 5-ти лет Ф'!R139</f>
        <v>0</v>
      </c>
      <c r="D314" s="346">
        <f>'дети 5-ти лет К'!R139</f>
        <v>0</v>
      </c>
      <c r="E314" s="346">
        <f>'дети 5-ти лет П'!R139</f>
        <v>0</v>
      </c>
      <c r="F314" s="346">
        <f>'дети 5-ти лет Т'!R139</f>
        <v>0</v>
      </c>
      <c r="G314" s="346">
        <f>'дети 5-ти лет С'!R139</f>
        <v>0</v>
      </c>
    </row>
    <row r="315" spans="2:7" x14ac:dyDescent="0.3">
      <c r="B315" s="628">
        <v>6</v>
      </c>
      <c r="C315" s="346">
        <f>'дети 5-ти лет Ф'!S139</f>
        <v>1</v>
      </c>
      <c r="D315" s="346">
        <f>'дети 5-ти лет К'!S139</f>
        <v>1</v>
      </c>
      <c r="E315" s="346">
        <f>'дети 5-ти лет П'!S139</f>
        <v>1</v>
      </c>
      <c r="F315" s="346">
        <f>'дети 5-ти лет Т'!S139</f>
        <v>1</v>
      </c>
      <c r="G315" s="346">
        <f>'дети 5-ти лет С'!S139</f>
        <v>1</v>
      </c>
    </row>
    <row r="316" spans="2:7" x14ac:dyDescent="0.3">
      <c r="B316" s="629"/>
      <c r="C316" s="346">
        <f>'дети 5-ти лет Ф'!T139</f>
        <v>0</v>
      </c>
      <c r="D316" s="346">
        <f>'дети 5-ти лет К'!T139</f>
        <v>0</v>
      </c>
      <c r="E316" s="346">
        <f>'дети 5-ти лет П'!T139</f>
        <v>0</v>
      </c>
      <c r="F316" s="346">
        <f>'дети 5-ти лет Т'!T139</f>
        <v>0</v>
      </c>
      <c r="G316" s="346">
        <f>'дети 5-ти лет С'!T139</f>
        <v>0</v>
      </c>
    </row>
    <row r="317" spans="2:7" x14ac:dyDescent="0.3">
      <c r="B317" s="630"/>
      <c r="C317" s="346">
        <f>'дети 5-ти лет Ф'!U139</f>
        <v>0</v>
      </c>
      <c r="D317" s="346">
        <f>'дети 5-ти лет К'!U139</f>
        <v>0</v>
      </c>
      <c r="E317" s="346">
        <f>'дети 5-ти лет П'!U139</f>
        <v>0</v>
      </c>
      <c r="F317" s="346">
        <f>'дети 5-ти лет Т'!U139</f>
        <v>0</v>
      </c>
      <c r="G317" s="346">
        <f>'дети 5-ти лет С'!U139</f>
        <v>0</v>
      </c>
    </row>
    <row r="318" spans="2:7" x14ac:dyDescent="0.3">
      <c r="B318" s="628">
        <v>7</v>
      </c>
      <c r="C318" s="346">
        <f>'дети 5-ти лет Ф'!V139</f>
        <v>1</v>
      </c>
      <c r="D318" s="346">
        <f>'дети 5-ти лет К'!V139</f>
        <v>1</v>
      </c>
      <c r="E318" s="346">
        <f>'дети 5-ти лет П'!V139</f>
        <v>1</v>
      </c>
      <c r="F318" s="346">
        <f>'дети 5-ти лет Т'!V139</f>
        <v>1</v>
      </c>
      <c r="G318" s="346">
        <f>'дети 5-ти лет С'!V139</f>
        <v>1</v>
      </c>
    </row>
    <row r="319" spans="2:7" x14ac:dyDescent="0.3">
      <c r="B319" s="629"/>
      <c r="C319" s="346">
        <f>'дети 5-ти лет Ф'!W139</f>
        <v>0</v>
      </c>
      <c r="D319" s="346">
        <f>'дети 5-ти лет Т'!W139</f>
        <v>0</v>
      </c>
      <c r="E319" s="346">
        <f>'дети 5-ти лет П'!W139</f>
        <v>0</v>
      </c>
      <c r="F319" s="346">
        <f>'дети 5-ти лет Т'!W139</f>
        <v>0</v>
      </c>
      <c r="G319" s="346">
        <f>'дети 5-ти лет С'!W139</f>
        <v>0</v>
      </c>
    </row>
    <row r="320" spans="2:7" x14ac:dyDescent="0.3">
      <c r="B320" s="630"/>
      <c r="C320" s="346">
        <f>'дети 5-ти лет Ф'!X139</f>
        <v>0</v>
      </c>
      <c r="D320" s="346">
        <f>'дети 5-ти лет К'!X139</f>
        <v>0</v>
      </c>
      <c r="E320" s="346">
        <f>'дети 5-ти лет П'!X139</f>
        <v>0</v>
      </c>
      <c r="F320" s="346">
        <f>'дети 5-ти лет Т'!X139</f>
        <v>0</v>
      </c>
      <c r="G320" s="346">
        <f>'дети 5-ти лет С'!X139</f>
        <v>0</v>
      </c>
    </row>
    <row r="321" spans="2:7" x14ac:dyDescent="0.3">
      <c r="B321" s="628">
        <v>8</v>
      </c>
      <c r="C321" s="309"/>
      <c r="D321" s="346">
        <f>'дети 5-ти лет К'!Y139</f>
        <v>1</v>
      </c>
      <c r="E321" s="793"/>
      <c r="F321" s="346">
        <f>'дети 5-ти лет Т'!Y139</f>
        <v>1</v>
      </c>
      <c r="G321" s="793"/>
    </row>
    <row r="322" spans="2:7" x14ac:dyDescent="0.3">
      <c r="B322" s="629"/>
      <c r="C322" s="310"/>
      <c r="D322" s="346">
        <f>'дети 5-ти лет К'!Z139</f>
        <v>0</v>
      </c>
      <c r="E322" s="794"/>
      <c r="F322" s="346">
        <f>'дети 5-ти лет Т'!Z139</f>
        <v>0</v>
      </c>
      <c r="G322" s="794"/>
    </row>
    <row r="323" spans="2:7" x14ac:dyDescent="0.3">
      <c r="B323" s="630"/>
      <c r="C323" s="310"/>
      <c r="D323" s="346">
        <f>'дети 5-ти лет К'!AA139</f>
        <v>0</v>
      </c>
      <c r="E323" s="794"/>
      <c r="F323" s="346">
        <f>'дети 5-ти лет Т'!AA139</f>
        <v>0</v>
      </c>
      <c r="G323" s="794"/>
    </row>
    <row r="324" spans="2:7" x14ac:dyDescent="0.3">
      <c r="B324" s="628">
        <v>9</v>
      </c>
      <c r="C324" s="310"/>
      <c r="D324" s="346">
        <f>'дети 5-ти лет К'!AB139</f>
        <v>1</v>
      </c>
      <c r="E324" s="794"/>
      <c r="F324" s="346">
        <f>'дети 5-ти лет Т'!AB139</f>
        <v>1</v>
      </c>
      <c r="G324" s="794"/>
    </row>
    <row r="325" spans="2:7" x14ac:dyDescent="0.3">
      <c r="B325" s="629"/>
      <c r="C325" s="310"/>
      <c r="D325" s="346">
        <f>'дети 5-ти лет К'!AC139</f>
        <v>0</v>
      </c>
      <c r="E325" s="794"/>
      <c r="F325" s="346">
        <f>'дети 5-ти лет Т'!AC139</f>
        <v>0</v>
      </c>
      <c r="G325" s="794"/>
    </row>
    <row r="326" spans="2:7" x14ac:dyDescent="0.3">
      <c r="B326" s="630"/>
      <c r="C326" s="310"/>
      <c r="D326" s="346">
        <f>'дети 5-ти лет К'!AD139</f>
        <v>0</v>
      </c>
      <c r="E326" s="794"/>
      <c r="F326" s="346">
        <f>'дети 5-ти лет Т'!AD139</f>
        <v>0</v>
      </c>
      <c r="G326" s="794"/>
    </row>
    <row r="327" spans="2:7" x14ac:dyDescent="0.3">
      <c r="B327" s="635">
        <v>10</v>
      </c>
      <c r="C327" s="310"/>
      <c r="D327" s="346">
        <f>'дети 5-ти лет К'!AE139</f>
        <v>1</v>
      </c>
      <c r="E327" s="794"/>
      <c r="F327" s="346">
        <f>'дети 5-ти лет Т'!AE139</f>
        <v>1</v>
      </c>
      <c r="G327" s="794"/>
    </row>
    <row r="328" spans="2:7" x14ac:dyDescent="0.3">
      <c r="B328" s="635"/>
      <c r="C328" s="310"/>
      <c r="D328" s="346">
        <f>'дети 5-ти лет К'!AF139</f>
        <v>0</v>
      </c>
      <c r="E328" s="794"/>
      <c r="F328" s="346">
        <f>'дети 5-ти лет Т'!AF139</f>
        <v>0</v>
      </c>
      <c r="G328" s="794"/>
    </row>
    <row r="329" spans="2:7" x14ac:dyDescent="0.3">
      <c r="B329" s="635"/>
      <c r="C329" s="310"/>
      <c r="D329" s="346">
        <f>'дети 5-ти лет К'!AG139</f>
        <v>0</v>
      </c>
      <c r="E329" s="794"/>
      <c r="F329" s="346">
        <f>'дети 5-ти лет Т'!AG139</f>
        <v>0</v>
      </c>
      <c r="G329" s="794"/>
    </row>
    <row r="330" spans="2:7" x14ac:dyDescent="0.3">
      <c r="B330" s="635">
        <v>11</v>
      </c>
      <c r="C330" s="310"/>
      <c r="D330" s="346">
        <f>'дети 5-ти лет К'!AH139</f>
        <v>1</v>
      </c>
      <c r="E330" s="794"/>
      <c r="F330" s="346">
        <f>'дети 5-ти лет Т'!AH139</f>
        <v>1</v>
      </c>
      <c r="G330" s="794"/>
    </row>
    <row r="331" spans="2:7" x14ac:dyDescent="0.3">
      <c r="B331" s="635"/>
      <c r="C331" s="310"/>
      <c r="D331" s="346">
        <f>'дети 5-ти лет К'!AI139</f>
        <v>0</v>
      </c>
      <c r="E331" s="794"/>
      <c r="F331" s="346">
        <f>'дети 5-ти лет Т'!AI139</f>
        <v>0</v>
      </c>
      <c r="G331" s="794"/>
    </row>
    <row r="332" spans="2:7" x14ac:dyDescent="0.3">
      <c r="B332" s="635"/>
      <c r="C332" s="310"/>
      <c r="D332" s="346">
        <f>'дети 5-ти лет К'!AJ139</f>
        <v>0</v>
      </c>
      <c r="E332" s="794"/>
      <c r="F332" s="346">
        <f>'дети 5-ти лет Т'!AJ139</f>
        <v>0</v>
      </c>
      <c r="G332" s="794"/>
    </row>
    <row r="333" spans="2:7" x14ac:dyDescent="0.3">
      <c r="B333" s="635">
        <v>12</v>
      </c>
      <c r="C333" s="310"/>
      <c r="D333" s="346">
        <f>'дети 5-ти лет К'!AK139</f>
        <v>1</v>
      </c>
      <c r="E333" s="794"/>
      <c r="F333" s="346">
        <f>'дети 5-ти лет Т'!AK139</f>
        <v>1</v>
      </c>
      <c r="G333" s="794"/>
    </row>
    <row r="334" spans="2:7" x14ac:dyDescent="0.3">
      <c r="B334" s="635"/>
      <c r="C334" s="310"/>
      <c r="D334" s="346">
        <f>'дети 5-ти лет К'!AL139</f>
        <v>0</v>
      </c>
      <c r="E334" s="794"/>
      <c r="F334" s="346">
        <f>'дети 5-ти лет Т'!AL139</f>
        <v>0</v>
      </c>
      <c r="G334" s="794"/>
    </row>
    <row r="335" spans="2:7" x14ac:dyDescent="0.3">
      <c r="B335" s="635"/>
      <c r="C335" s="310"/>
      <c r="D335" s="346">
        <f>'дети 5-ти лет К'!AM139</f>
        <v>0</v>
      </c>
      <c r="E335" s="794"/>
      <c r="F335" s="346">
        <f>'дети 5-ти лет Т'!AM139</f>
        <v>0</v>
      </c>
      <c r="G335" s="794"/>
    </row>
    <row r="336" spans="2:7" x14ac:dyDescent="0.3">
      <c r="B336" s="635">
        <v>13</v>
      </c>
      <c r="C336" s="310"/>
      <c r="D336" s="346">
        <f>'дети 5-ти лет К'!AN139</f>
        <v>1</v>
      </c>
      <c r="E336" s="794"/>
      <c r="F336" s="346">
        <f>'дети 5-ти лет Т'!AN139</f>
        <v>1</v>
      </c>
      <c r="G336" s="794"/>
    </row>
    <row r="337" spans="2:7" x14ac:dyDescent="0.3">
      <c r="B337" s="635"/>
      <c r="C337" s="310"/>
      <c r="D337" s="346">
        <f>'дети 5-ти лет К'!AO139</f>
        <v>0</v>
      </c>
      <c r="E337" s="794"/>
      <c r="F337" s="346">
        <f>'дети 5-ти лет Т'!AO139</f>
        <v>0</v>
      </c>
      <c r="G337" s="794"/>
    </row>
    <row r="338" spans="2:7" x14ac:dyDescent="0.3">
      <c r="B338" s="635"/>
      <c r="C338" s="310"/>
      <c r="D338" s="346">
        <f>'дети 5-ти лет К'!AP139</f>
        <v>0</v>
      </c>
      <c r="E338" s="794"/>
      <c r="F338" s="346">
        <f>'дети 5-ти лет Т'!AP139</f>
        <v>0</v>
      </c>
      <c r="G338" s="794"/>
    </row>
    <row r="339" spans="2:7" x14ac:dyDescent="0.3">
      <c r="B339" s="635">
        <v>14</v>
      </c>
      <c r="C339" s="310"/>
      <c r="D339" s="346">
        <f>'дети 5-ти лет К'!AQ139</f>
        <v>1</v>
      </c>
      <c r="E339" s="794"/>
      <c r="F339" s="346">
        <f>'дети 5-ти лет Т'!AQ139</f>
        <v>1</v>
      </c>
      <c r="G339" s="794"/>
    </row>
    <row r="340" spans="2:7" x14ac:dyDescent="0.3">
      <c r="B340" s="635"/>
      <c r="C340" s="310"/>
      <c r="D340" s="346">
        <f>'дети 5-ти лет К'!AR139</f>
        <v>0</v>
      </c>
      <c r="E340" s="794"/>
      <c r="F340" s="346">
        <f>'дети 5-ти лет Т'!AR139</f>
        <v>0</v>
      </c>
      <c r="G340" s="794"/>
    </row>
    <row r="341" spans="2:7" x14ac:dyDescent="0.3">
      <c r="B341" s="635"/>
      <c r="C341" s="310"/>
      <c r="D341" s="346">
        <f>'дети 5-ти лет К'!AS139</f>
        <v>0</v>
      </c>
      <c r="E341" s="794"/>
      <c r="F341" s="346">
        <f>'дети 5-ти лет Т'!AS139</f>
        <v>0</v>
      </c>
      <c r="G341" s="794"/>
    </row>
    <row r="342" spans="2:7" x14ac:dyDescent="0.3">
      <c r="B342" s="635">
        <v>15</v>
      </c>
      <c r="C342" s="310"/>
      <c r="D342" s="346">
        <f>'дети 5-ти лет К'!AT139</f>
        <v>1</v>
      </c>
      <c r="E342" s="794"/>
      <c r="F342" s="346">
        <f>'дети 5-ти лет Т'!AT139</f>
        <v>1</v>
      </c>
      <c r="G342" s="794"/>
    </row>
    <row r="343" spans="2:7" x14ac:dyDescent="0.3">
      <c r="B343" s="635"/>
      <c r="C343" s="310"/>
      <c r="D343" s="346">
        <f>'дети 5-ти лет К'!AU139</f>
        <v>0</v>
      </c>
      <c r="E343" s="794"/>
      <c r="F343" s="346">
        <f>'дети 5-ти лет Т'!AU139</f>
        <v>0</v>
      </c>
      <c r="G343" s="794"/>
    </row>
    <row r="344" spans="2:7" x14ac:dyDescent="0.3">
      <c r="B344" s="635"/>
      <c r="C344" s="310"/>
      <c r="D344" s="346">
        <f>'дети 5-ти лет К'!AV139</f>
        <v>0</v>
      </c>
      <c r="E344" s="794"/>
      <c r="F344" s="346">
        <f>'дети 5-ти лет Т'!AV139</f>
        <v>0</v>
      </c>
      <c r="G344" s="794"/>
    </row>
    <row r="345" spans="2:7" x14ac:dyDescent="0.3">
      <c r="B345" s="628">
        <v>16</v>
      </c>
      <c r="C345" s="310"/>
      <c r="D345" s="346">
        <f>'дети 5-ти лет К'!AW139</f>
        <v>1</v>
      </c>
      <c r="E345" s="794"/>
      <c r="F345" s="346">
        <f>'дети 5-ти лет Т'!AW139</f>
        <v>1</v>
      </c>
      <c r="G345" s="794"/>
    </row>
    <row r="346" spans="2:7" x14ac:dyDescent="0.3">
      <c r="B346" s="629"/>
      <c r="C346" s="310"/>
      <c r="D346" s="346">
        <f>'дети 5-ти лет К'!AX139</f>
        <v>0</v>
      </c>
      <c r="E346" s="794"/>
      <c r="F346" s="346">
        <f>'дети 5-ти лет Т'!AX139</f>
        <v>0</v>
      </c>
      <c r="G346" s="794"/>
    </row>
    <row r="347" spans="2:7" x14ac:dyDescent="0.3">
      <c r="B347" s="630"/>
      <c r="C347" s="310"/>
      <c r="D347" s="346">
        <f>'дети 5-ти лет К'!AY139</f>
        <v>0</v>
      </c>
      <c r="E347" s="794"/>
      <c r="F347" s="346">
        <f>'дети 5-ти лет Т'!AY139</f>
        <v>0</v>
      </c>
      <c r="G347" s="794"/>
    </row>
    <row r="348" spans="2:7" x14ac:dyDescent="0.3">
      <c r="B348" s="628">
        <v>17</v>
      </c>
      <c r="C348" s="310"/>
      <c r="D348" s="346">
        <f>'дети 5-ти лет К'!AZ139</f>
        <v>1</v>
      </c>
      <c r="E348" s="794"/>
      <c r="F348" s="346">
        <f>'дети 5-ти лет Т'!AZ139</f>
        <v>1</v>
      </c>
      <c r="G348" s="794"/>
    </row>
    <row r="349" spans="2:7" x14ac:dyDescent="0.3">
      <c r="B349" s="629"/>
      <c r="C349" s="310"/>
      <c r="D349" s="346">
        <f>'дети 5-ти лет К'!BA139</f>
        <v>0</v>
      </c>
      <c r="E349" s="794"/>
      <c r="F349" s="346">
        <f>'дети 5-ти лет Т'!BA139</f>
        <v>0</v>
      </c>
      <c r="G349" s="794"/>
    </row>
    <row r="350" spans="2:7" x14ac:dyDescent="0.3">
      <c r="B350" s="630"/>
      <c r="C350" s="310"/>
      <c r="D350" s="346">
        <f>'дети 5-ти лет К'!BB139</f>
        <v>0</v>
      </c>
      <c r="E350" s="794"/>
      <c r="F350" s="346">
        <f>'дети 5-ти лет Т'!BB139</f>
        <v>0</v>
      </c>
      <c r="G350" s="794"/>
    </row>
    <row r="351" spans="2:7" x14ac:dyDescent="0.3">
      <c r="B351" s="628">
        <v>18</v>
      </c>
      <c r="C351" s="310"/>
      <c r="D351" s="346">
        <f>'дети 5-ти лет К'!BC139</f>
        <v>1</v>
      </c>
      <c r="E351" s="794"/>
      <c r="F351" s="346">
        <f>'дети 5-ти лет Т'!BC139</f>
        <v>1</v>
      </c>
      <c r="G351" s="794"/>
    </row>
    <row r="352" spans="2:7" x14ac:dyDescent="0.3">
      <c r="B352" s="629"/>
      <c r="C352" s="310"/>
      <c r="D352" s="346">
        <f>'дети 5-ти лет К'!BD139</f>
        <v>0</v>
      </c>
      <c r="E352" s="794"/>
      <c r="F352" s="346">
        <f>'дети 5-ти лет Т'!BD139</f>
        <v>0</v>
      </c>
      <c r="G352" s="794"/>
    </row>
    <row r="353" spans="2:7" x14ac:dyDescent="0.3">
      <c r="B353" s="630"/>
      <c r="C353" s="310"/>
      <c r="D353" s="346">
        <f>'дети 5-ти лет К'!BE139</f>
        <v>0</v>
      </c>
      <c r="E353" s="794"/>
      <c r="F353" s="346">
        <f>'дети 5-ти лет Т'!BE139</f>
        <v>0</v>
      </c>
      <c r="G353" s="794"/>
    </row>
    <row r="354" spans="2:7" x14ac:dyDescent="0.3">
      <c r="B354" s="628">
        <v>19</v>
      </c>
      <c r="C354" s="310"/>
      <c r="D354" s="346">
        <f>'дети 5-ти лет К'!BF139</f>
        <v>1</v>
      </c>
      <c r="E354" s="794"/>
      <c r="F354" s="346">
        <f>'дети 5-ти лет Т'!BF139</f>
        <v>1</v>
      </c>
      <c r="G354" s="794"/>
    </row>
    <row r="355" spans="2:7" x14ac:dyDescent="0.3">
      <c r="B355" s="629"/>
      <c r="C355" s="310"/>
      <c r="D355" s="346">
        <f>'дети 5-ти лет К'!BG139</f>
        <v>0</v>
      </c>
      <c r="E355" s="794"/>
      <c r="F355" s="346">
        <f>'дети 5-ти лет Т'!BG139</f>
        <v>0</v>
      </c>
      <c r="G355" s="794"/>
    </row>
    <row r="356" spans="2:7" x14ac:dyDescent="0.3">
      <c r="B356" s="630"/>
      <c r="C356" s="310"/>
      <c r="D356" s="346">
        <f>'дети 5-ти лет К'!BH139</f>
        <v>0</v>
      </c>
      <c r="E356" s="794"/>
      <c r="F356" s="346">
        <f>'дети 5-ти лет Т'!BH139</f>
        <v>0</v>
      </c>
      <c r="G356" s="794"/>
    </row>
    <row r="357" spans="2:7" x14ac:dyDescent="0.3">
      <c r="B357" s="628">
        <v>20</v>
      </c>
      <c r="C357" s="310"/>
      <c r="D357" s="346">
        <f>'дети 5-ти лет К'!BI139</f>
        <v>1</v>
      </c>
      <c r="E357" s="794"/>
      <c r="F357" s="346">
        <f>'дети 5-ти лет Т'!BI139</f>
        <v>1</v>
      </c>
      <c r="G357" s="794"/>
    </row>
    <row r="358" spans="2:7" x14ac:dyDescent="0.3">
      <c r="B358" s="629"/>
      <c r="C358" s="310"/>
      <c r="D358" s="346">
        <f>'дети 5-ти лет К'!BJ139</f>
        <v>0</v>
      </c>
      <c r="E358" s="794"/>
      <c r="F358" s="346">
        <f>'дети 5-ти лет Т'!BJ139</f>
        <v>0</v>
      </c>
      <c r="G358" s="794"/>
    </row>
    <row r="359" spans="2:7" x14ac:dyDescent="0.3">
      <c r="B359" s="630"/>
      <c r="C359" s="310"/>
      <c r="D359" s="346">
        <f>'дети 5-ти лет К'!BK139</f>
        <v>0</v>
      </c>
      <c r="E359" s="794"/>
      <c r="F359" s="346">
        <f>'дети 5-ти лет Т'!BK139</f>
        <v>0</v>
      </c>
      <c r="G359" s="794"/>
    </row>
    <row r="360" spans="2:7" x14ac:dyDescent="0.3">
      <c r="B360" s="628">
        <v>21</v>
      </c>
      <c r="C360" s="310"/>
      <c r="D360" s="346">
        <f>'дети 5-ти лет К'!BL139</f>
        <v>1</v>
      </c>
      <c r="E360" s="794"/>
      <c r="F360" s="346">
        <f>'дети 5-ти лет Т'!BL139</f>
        <v>1</v>
      </c>
      <c r="G360" s="794"/>
    </row>
    <row r="361" spans="2:7" x14ac:dyDescent="0.3">
      <c r="B361" s="629"/>
      <c r="C361" s="310"/>
      <c r="D361" s="346">
        <f>'дети 5-ти лет К'!BM139</f>
        <v>0</v>
      </c>
      <c r="E361" s="794"/>
      <c r="F361" s="346">
        <f>'дети 5-ти лет Т'!BM139</f>
        <v>0</v>
      </c>
      <c r="G361" s="794"/>
    </row>
    <row r="362" spans="2:7" x14ac:dyDescent="0.3">
      <c r="B362" s="630"/>
      <c r="C362" s="310"/>
      <c r="D362" s="346">
        <f>'дети 5-ти лет К'!BN139</f>
        <v>0</v>
      </c>
      <c r="E362" s="794"/>
      <c r="F362" s="346">
        <f>'дети 5-ти лет Т'!BN139</f>
        <v>0</v>
      </c>
      <c r="G362" s="794"/>
    </row>
    <row r="363" spans="2:7" x14ac:dyDescent="0.3">
      <c r="B363" s="628">
        <v>22</v>
      </c>
      <c r="C363" s="310"/>
      <c r="D363" s="346">
        <f>'дети 5-ти лет К'!BO139</f>
        <v>1</v>
      </c>
      <c r="E363" s="794"/>
      <c r="F363" s="346">
        <f>'дети 5-ти лет Т'!BO139</f>
        <v>1</v>
      </c>
      <c r="G363" s="794"/>
    </row>
    <row r="364" spans="2:7" x14ac:dyDescent="0.3">
      <c r="B364" s="629"/>
      <c r="C364" s="310"/>
      <c r="D364" s="346">
        <f>'дети 5-ти лет К'!BP139</f>
        <v>0</v>
      </c>
      <c r="E364" s="794"/>
      <c r="F364" s="346">
        <f>'дети 5-ти лет Т'!BP139</f>
        <v>0</v>
      </c>
      <c r="G364" s="794"/>
    </row>
    <row r="365" spans="2:7" x14ac:dyDescent="0.3">
      <c r="B365" s="630"/>
      <c r="C365" s="310"/>
      <c r="D365" s="346">
        <f>'дети 5-ти лет К'!BQ139</f>
        <v>0</v>
      </c>
      <c r="E365" s="794"/>
      <c r="F365" s="346">
        <f>'дети 5-ти лет Т'!BQ139</f>
        <v>0</v>
      </c>
      <c r="G365" s="794"/>
    </row>
    <row r="366" spans="2:7" x14ac:dyDescent="0.3">
      <c r="B366" s="628">
        <v>23</v>
      </c>
      <c r="C366" s="310"/>
      <c r="D366" s="346">
        <f>'дети 5-ти лет К'!BR139</f>
        <v>1</v>
      </c>
      <c r="E366" s="794"/>
      <c r="F366" s="346">
        <f>'дети 5-ти лет Т'!BR139</f>
        <v>1</v>
      </c>
      <c r="G366" s="794"/>
    </row>
    <row r="367" spans="2:7" x14ac:dyDescent="0.3">
      <c r="B367" s="629"/>
      <c r="C367" s="310"/>
      <c r="D367" s="346">
        <f>'дети 5-ти лет К'!BS139</f>
        <v>0</v>
      </c>
      <c r="E367" s="794"/>
      <c r="F367" s="346">
        <f>'дети 5-ти лет Т'!BS139</f>
        <v>0</v>
      </c>
      <c r="G367" s="794"/>
    </row>
    <row r="368" spans="2:7" x14ac:dyDescent="0.3">
      <c r="B368" s="630"/>
      <c r="C368" s="310"/>
      <c r="D368" s="346">
        <f>'дети 5-ти лет К'!BT139</f>
        <v>0</v>
      </c>
      <c r="E368" s="794"/>
      <c r="F368" s="346">
        <f>'дети 5-ти лет Т'!BT139</f>
        <v>0</v>
      </c>
      <c r="G368" s="794"/>
    </row>
    <row r="369" spans="2:7" x14ac:dyDescent="0.3">
      <c r="B369" s="628">
        <v>24</v>
      </c>
      <c r="C369" s="310"/>
      <c r="D369" s="346">
        <f>'дети 5-ти лет К'!BU139</f>
        <v>1</v>
      </c>
      <c r="E369" s="794"/>
      <c r="F369" s="346">
        <f>'дети 5-ти лет Т'!BU139</f>
        <v>1</v>
      </c>
      <c r="G369" s="794"/>
    </row>
    <row r="370" spans="2:7" x14ac:dyDescent="0.3">
      <c r="B370" s="629"/>
      <c r="C370" s="310"/>
      <c r="D370" s="346">
        <f>'дети 5-ти лет К'!BV139</f>
        <v>0</v>
      </c>
      <c r="E370" s="794"/>
      <c r="F370" s="346">
        <f>'дети 5-ти лет Т'!BV139</f>
        <v>0</v>
      </c>
      <c r="G370" s="794"/>
    </row>
    <row r="371" spans="2:7" x14ac:dyDescent="0.3">
      <c r="B371" s="630"/>
      <c r="C371" s="310"/>
      <c r="D371" s="346">
        <f>'дети 5-ти лет К'!BW139</f>
        <v>0</v>
      </c>
      <c r="E371" s="794"/>
      <c r="F371" s="346">
        <f>'дети 5-ти лет Т'!BW139</f>
        <v>0</v>
      </c>
      <c r="G371" s="794"/>
    </row>
    <row r="372" spans="2:7" x14ac:dyDescent="0.3">
      <c r="B372" s="628">
        <v>25</v>
      </c>
      <c r="C372" s="310"/>
      <c r="D372" s="346">
        <f>'дети 5-ти лет К'!BX139</f>
        <v>1</v>
      </c>
      <c r="E372" s="794"/>
      <c r="F372" s="346">
        <f>'дети 5-ти лет Т'!BX139</f>
        <v>1</v>
      </c>
      <c r="G372" s="794"/>
    </row>
    <row r="373" spans="2:7" x14ac:dyDescent="0.3">
      <c r="B373" s="629"/>
      <c r="C373" s="310"/>
      <c r="D373" s="346">
        <f>'дети 5-ти лет К'!BY139</f>
        <v>0</v>
      </c>
      <c r="E373" s="794"/>
      <c r="F373" s="346">
        <f>'дети 5-ти лет Т'!BY139</f>
        <v>0</v>
      </c>
      <c r="G373" s="794"/>
    </row>
    <row r="374" spans="2:7" x14ac:dyDescent="0.3">
      <c r="B374" s="630"/>
      <c r="C374" s="310"/>
      <c r="D374" s="346">
        <f>'дети 5-ти лет К'!BZ139</f>
        <v>0</v>
      </c>
      <c r="E374" s="794"/>
      <c r="F374" s="346">
        <f>'дети 5-ти лет Т'!BZ139</f>
        <v>0</v>
      </c>
      <c r="G374" s="794"/>
    </row>
    <row r="375" spans="2:7" x14ac:dyDescent="0.3">
      <c r="B375" s="635">
        <v>26</v>
      </c>
      <c r="C375" s="310"/>
      <c r="D375" s="346">
        <f>'дети 5-ти лет К'!CA139</f>
        <v>1</v>
      </c>
      <c r="E375" s="794"/>
      <c r="F375" s="346">
        <f>'дети 5-ти лет Т'!CA139</f>
        <v>1</v>
      </c>
      <c r="G375" s="794"/>
    </row>
    <row r="376" spans="2:7" x14ac:dyDescent="0.3">
      <c r="B376" s="635"/>
      <c r="C376" s="310"/>
      <c r="D376" s="346">
        <f>'дети 5-ти лет К'!CB139</f>
        <v>0</v>
      </c>
      <c r="E376" s="794"/>
      <c r="F376" s="346">
        <f>'дети 5-ти лет Т'!CB139</f>
        <v>0</v>
      </c>
      <c r="G376" s="794"/>
    </row>
    <row r="377" spans="2:7" x14ac:dyDescent="0.3">
      <c r="B377" s="635"/>
      <c r="C377" s="310"/>
      <c r="D377" s="346">
        <f>'дети 5-ти лет К'!CC139</f>
        <v>0</v>
      </c>
      <c r="E377" s="794"/>
      <c r="F377" s="346">
        <f>'дети 5-ти лет Т'!CC139</f>
        <v>0</v>
      </c>
      <c r="G377" s="794"/>
    </row>
    <row r="378" spans="2:7" x14ac:dyDescent="0.3">
      <c r="B378" s="635">
        <v>27</v>
      </c>
      <c r="C378" s="310"/>
      <c r="D378" s="346">
        <f>'дети 5-ти лет К'!CD139</f>
        <v>1</v>
      </c>
      <c r="E378" s="794"/>
      <c r="F378" s="346">
        <f>'дети 5-ти лет Т'!CD139</f>
        <v>1</v>
      </c>
      <c r="G378" s="794"/>
    </row>
    <row r="379" spans="2:7" x14ac:dyDescent="0.3">
      <c r="B379" s="635"/>
      <c r="C379" s="310"/>
      <c r="D379" s="346">
        <f>'дети 5-ти лет К'!CE139</f>
        <v>0</v>
      </c>
      <c r="E379" s="794"/>
      <c r="F379" s="346">
        <f>'дети 5-ти лет Т'!CE139</f>
        <v>0</v>
      </c>
      <c r="G379" s="794"/>
    </row>
    <row r="380" spans="2:7" x14ac:dyDescent="0.3">
      <c r="B380" s="635"/>
      <c r="C380" s="310"/>
      <c r="D380" s="346">
        <f>'дети 5-ти лет К'!CF139</f>
        <v>0</v>
      </c>
      <c r="E380" s="794"/>
      <c r="F380" s="346">
        <f>'дети 5-ти лет Т'!CF139</f>
        <v>0</v>
      </c>
      <c r="G380" s="794"/>
    </row>
    <row r="381" spans="2:7" x14ac:dyDescent="0.3">
      <c r="B381" s="635">
        <v>28</v>
      </c>
      <c r="C381" s="310"/>
      <c r="D381" s="346">
        <f>'дети 5-ти лет К'!CG139</f>
        <v>1</v>
      </c>
      <c r="E381" s="794"/>
      <c r="F381" s="346">
        <f>'дети 5-ти лет Т'!CG139</f>
        <v>1</v>
      </c>
      <c r="G381" s="794"/>
    </row>
    <row r="382" spans="2:7" x14ac:dyDescent="0.3">
      <c r="B382" s="635"/>
      <c r="C382" s="310"/>
      <c r="D382" s="346">
        <f>'дети 5-ти лет К'!CH139</f>
        <v>0</v>
      </c>
      <c r="E382" s="794"/>
      <c r="F382" s="346">
        <f>'дети 5-ти лет Т'!CH139</f>
        <v>0</v>
      </c>
      <c r="G382" s="794"/>
    </row>
    <row r="383" spans="2:7" x14ac:dyDescent="0.3">
      <c r="B383" s="635"/>
      <c r="C383" s="310"/>
      <c r="D383" s="346">
        <f>'дети 5-ти лет К'!CI139</f>
        <v>0</v>
      </c>
      <c r="E383" s="794"/>
      <c r="F383" s="346">
        <f>'дети 5-ти лет Т'!CI139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Т'!CJ139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Т'!CK139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Т'!CL139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Т'!CM139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Т'!CN139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Т'!CO139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Т'!CP139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Т'!CQ139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Т'!CR139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Т'!CS139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Т'!CT139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Т'!CU139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Т'!CV139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Т'!CW139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Т'!CX139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Т'!CY139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Т'!CZ139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Т'!DA139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Т'!DB139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Т'!DC139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Т'!DD139</f>
        <v>0</v>
      </c>
      <c r="G404" s="795"/>
    </row>
    <row r="405" spans="2:7" x14ac:dyDescent="0.3">
      <c r="B405" s="223">
        <f>СВОД3!V34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CV618"/>
  <sheetViews>
    <sheetView topLeftCell="A88" zoomScale="60" zoomScaleNormal="60" workbookViewId="0">
      <selection activeCell="D91" sqref="D91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 t="str">
        <f>'дети 5-ти лет Ф'!C35</f>
        <v>Ходыев Давид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Ф'!A35</f>
        <v>43088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str">
        <f>IF(D200="","",VLOOKUP(D200,$AE$567:$AF$569,2,TRUE))</f>
        <v xml:space="preserve">Закреплять умение слушать собеседника,  задавать вопросы и  отвечать на них 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str">
        <f>IF(D313="","",VLOOKUP(D313,$AM$567:$AN$569,2,TRUE))</f>
        <v>Продолжать учить сочинять  рассказы рассказы по наблюдениям и сюжетным картинкам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str">
        <f>IF(D206="","",VLOOKUP(D206,$AQ$567:$AR$569,2,TRUE))</f>
        <v xml:space="preserve">Закреплять умение пересказыватьрассказы последовательно  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e">
        <f>IF(D215="","",VLOOKUP(D215,$S$571:$T$573,2,TRUE))</f>
        <v>#N/A</v>
      </c>
      <c r="G25" s="257" t="str">
        <f>IF(D216="","",VLOOKUP(D216,$U$571:$V$573,2,TRUE))</f>
        <v xml:space="preserve">Продолдать учить  читать выразительно, с  интонацией 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e">
        <f>IF(D221="","",VLOOKUP(D221,$AE$571:$AF$573,2,TRUE))</f>
        <v>#N/A</v>
      </c>
      <c r="G27" s="257" t="str">
        <f>IF(D222="","",VLOOKUP(D222,$AG$571:$AH$573,2,TRUE))</f>
        <v xml:space="preserve">Продлжать учить   передавать настроение, характер  героя, жесты, интонацию и мимику  образа 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e">
        <f>IF(D224="","",VLOOKUP(D224,$AK$571:$AL$573,2,TRUE))</f>
        <v>#N/A</v>
      </c>
      <c r="G28" s="257" t="str">
        <f>IF(D225="","",VLOOKUP(D225,$AM$571:$AN$573,2,TRUE))</f>
        <v xml:space="preserve">Продрлжать учить   выполнять 
свою роль  выразительно,  самостоятельно 
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str">
        <f>IF(D230="","",VLOOKUP(D230,$AW$571:$AX$573,2,TRUE))</f>
        <v>Закреплять умение выражать свое  отношение к происходящему вокруг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str">
        <f>IF(D141="","",VLOOKUP(D141,$AA$521:$AB$523,2,TRUE))</f>
        <v>Продолжать формировать умение произносить слова, обозначающие признаки, количество, действия предметов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str">
        <f>IF(D346="","",VLOOKUP(D346,$U$575:$V$577,2,TRUE))</f>
        <v xml:space="preserve">Продолжать учить четко произносить все звуки, различать некоторые из них 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str">
        <f>IF(D355="","",VLOOKUP(D355,$AM$575:$AN$577,2,TRUE))</f>
        <v>Прододать учить   правильно держать ручку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str">
        <f>IF(D364="","",VLOOKUP(D364,$O$579:$P$581,2,TRUE))</f>
        <v xml:space="preserve">Прододать учить произносить правиль специфические звуки казахского языка в слове 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e">
        <f>IF(D263="","",VLOOKUP(D263,$AE$579:$AF$581,2,TRUE))</f>
        <v>#N/A</v>
      </c>
      <c r="G41" s="257" t="str">
        <f>IF(D264="","",VLOOKUP(D264,$AG$579:$AH$581,2,TRUE))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str">
        <f>IF(D373="","",VLOOKUP(D373,$AG$579:$AH$581,2,TRUE))</f>
        <v>Продржать учить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e">
        <f>IF(D272="","",VLOOKUP(D272,$AW$579:$AX$581,2,TRUE))</f>
        <v>#N/A</v>
      </c>
      <c r="G44" s="257" t="str">
        <f>IF(D273="","",VLOOKUP(D273,$AY$579:$AZ$581,2,TRUE))</f>
        <v>Продлжать учить  считать  прямо  и  обратно   до 10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str">
        <f>IF(D382="","",VLOOKUP(D382,$AY$579:$AZ$581,2,TRUE))</f>
        <v>Продлжать учить  считать  прямо  и  обратно   до 10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e">
        <f>IF(F200="","",VLOOKUP(F200,$AE$587:$AF$589,2,TRUE))</f>
        <v>#N/A</v>
      </c>
      <c r="G55" s="257" t="str">
        <f>IF(F201="","",VLOOKUP(F201,$AG$587:$AH$589,2,TRUE))</f>
        <v>Продолжать учить  работать с коллективом, выполнять задачи по обоюдному согласию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e">
        <f>IF(F206="","",VLOOKUP(F206,$AQ$587:$AR$589,2,TRUE))</f>
        <v>#N/A</v>
      </c>
      <c r="G57" s="257" t="str">
        <f>IF(F207="","",VLOOKUP(F207,$AS$587:$AT$589,2,TRUE))</f>
        <v>Продолжать учить  изображать   сюжетные рисунки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str">
        <f>IF(F230="","",VLOOKUP(F230,$AW$591:$AX$593,2,TRUE))</f>
        <v xml:space="preserve">Закреплять умение аккуратно выполнять работу, соблюдать  правила безопасности 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e">
        <f>IF(F260="","",VLOOKUP(F260,$Y$599:$Z$601,2,TRUE))</f>
        <v>#N/A</v>
      </c>
      <c r="G75" s="257" t="str">
        <f>IF(F261="","",VLOOKUP(F261,$AA$599:$AB$601,2,TRUE))</f>
        <v>Продолжать учить анализировать  построенное им сооружение, находить эффективные конструктивные решения, применять их при конструировании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str">
        <f>IF(F284="","",VLOOKUP(F284,$AE$603:$AF$605,2,TRUE))</f>
        <v>Закреплять умения выделять отдельные фрагменты произведения (вступление, припев,  заключение)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str">
        <f>IF(F293="","",VLOOKUP(F293,$AW$603:$AX$605,2,TRUE))</f>
        <v xml:space="preserve">Закреплять умения выполнять движения в  соответствии с  характером музыки 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6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Ф'!D35</f>
        <v>0</v>
      </c>
      <c r="D98" s="346">
        <f>'дети 5-ти лет К'!D35</f>
        <v>1</v>
      </c>
      <c r="E98" s="346">
        <f>'дети 5-ти лет П'!D35</f>
        <v>1</v>
      </c>
      <c r="F98" s="346">
        <f>'дети 5-ти лет Т'!D35</f>
        <v>1</v>
      </c>
      <c r="G98" s="346">
        <f>'дети 5-ти лет С'!D35</f>
        <v>0</v>
      </c>
    </row>
    <row r="99" spans="2:7" ht="15" customHeight="1" x14ac:dyDescent="0.3">
      <c r="B99" s="629"/>
      <c r="C99" s="346">
        <f>'дети 5-ти лет Ф'!E35</f>
        <v>1</v>
      </c>
      <c r="D99" s="346">
        <f>'дети 5-ти лет К'!E35</f>
        <v>0</v>
      </c>
      <c r="E99" s="346">
        <f>'дети 5-ти лет П'!E35</f>
        <v>0</v>
      </c>
      <c r="F99" s="346">
        <f>'дети 5-ти лет Т'!E35</f>
        <v>0</v>
      </c>
      <c r="G99" s="346">
        <f>'дети 5-ти лет С'!E35</f>
        <v>1</v>
      </c>
    </row>
    <row r="100" spans="2:7" ht="15" customHeight="1" x14ac:dyDescent="0.3">
      <c r="B100" s="630"/>
      <c r="C100" s="346">
        <f>'дети 5-ти лет Ф'!F35</f>
        <v>0</v>
      </c>
      <c r="D100" s="346">
        <f>'дети 5-ти лет К'!F35</f>
        <v>0</v>
      </c>
      <c r="E100" s="346">
        <f>'дети 5-ти лет П'!F35</f>
        <v>0</v>
      </c>
      <c r="F100" s="346">
        <f>'дети 5-ти лет Т'!F35</f>
        <v>0</v>
      </c>
      <c r="G100" s="346">
        <f>'дети 5-ти лет С'!F35</f>
        <v>0</v>
      </c>
    </row>
    <row r="101" spans="2:7" ht="15" customHeight="1" x14ac:dyDescent="0.3">
      <c r="B101" s="628">
        <v>2</v>
      </c>
      <c r="C101" s="346">
        <f>'дети 5-ти лет Ф'!G35</f>
        <v>0</v>
      </c>
      <c r="D101" s="346">
        <f>'дети 5-ти лет К'!G35</f>
        <v>0</v>
      </c>
      <c r="E101" s="346">
        <f>'дети 5-ти лет П'!G35</f>
        <v>1</v>
      </c>
      <c r="F101" s="346">
        <f>'дети 5-ти лет Т'!G35</f>
        <v>1</v>
      </c>
      <c r="G101" s="346">
        <f>'дети 5-ти лет С'!G35</f>
        <v>1</v>
      </c>
    </row>
    <row r="102" spans="2:7" ht="15" customHeight="1" x14ac:dyDescent="0.3">
      <c r="B102" s="629"/>
      <c r="C102" s="346">
        <f>'дети 5-ти лет Ф'!H35</f>
        <v>1</v>
      </c>
      <c r="D102" s="346">
        <f>'дети 5-ти лет К'!H35</f>
        <v>1</v>
      </c>
      <c r="E102" s="346">
        <f>'дети 5-ти лет П'!H35</f>
        <v>0</v>
      </c>
      <c r="F102" s="346">
        <f>'дети 5-ти лет Т'!H35</f>
        <v>0</v>
      </c>
      <c r="G102" s="346">
        <f>'дети 5-ти лет С'!H35</f>
        <v>0</v>
      </c>
    </row>
    <row r="103" spans="2:7" ht="15" customHeight="1" x14ac:dyDescent="0.3">
      <c r="B103" s="630"/>
      <c r="C103" s="346">
        <f>'дети 5-ти лет Ф'!I35</f>
        <v>0</v>
      </c>
      <c r="D103" s="346">
        <f>'дети 5-ти лет К'!I35</f>
        <v>0</v>
      </c>
      <c r="E103" s="346">
        <f>'дети 5-ти лет П'!I35</f>
        <v>0</v>
      </c>
      <c r="F103" s="346">
        <f>'дети 5-ти лет Т'!I35</f>
        <v>0</v>
      </c>
      <c r="G103" s="346">
        <f>'дети 5-ти лет С'!I35</f>
        <v>0</v>
      </c>
    </row>
    <row r="104" spans="2:7" ht="15" customHeight="1" x14ac:dyDescent="0.3">
      <c r="B104" s="628">
        <v>3</v>
      </c>
      <c r="C104" s="346">
        <f>'дети 5-ти лет Ф'!J35</f>
        <v>0</v>
      </c>
      <c r="D104" s="346">
        <f>'дети 5-ти лет К'!J35</f>
        <v>1</v>
      </c>
      <c r="E104" s="346">
        <f>'дети 5-ти лет П'!J35</f>
        <v>1</v>
      </c>
      <c r="F104" s="346">
        <f>'дети 5-ти лет Т'!J35</f>
        <v>0</v>
      </c>
      <c r="G104" s="346">
        <f>'дети 5-ти лет С'!J35</f>
        <v>0</v>
      </c>
    </row>
    <row r="105" spans="2:7" ht="15" customHeight="1" x14ac:dyDescent="0.3">
      <c r="B105" s="629"/>
      <c r="C105" s="346">
        <f>'дети 5-ти лет Ф'!K35</f>
        <v>1</v>
      </c>
      <c r="D105" s="346">
        <f>'дети 5-ти лет К'!K35</f>
        <v>0</v>
      </c>
      <c r="E105" s="346">
        <f>'дети 5-ти лет П'!K35</f>
        <v>0</v>
      </c>
      <c r="F105" s="346">
        <f>'дети 5-ти лет Т'!K35</f>
        <v>1</v>
      </c>
      <c r="G105" s="346">
        <f>'дети 5-ти лет С'!K35</f>
        <v>1</v>
      </c>
    </row>
    <row r="106" spans="2:7" ht="15" customHeight="1" x14ac:dyDescent="0.3">
      <c r="B106" s="630"/>
      <c r="C106" s="346">
        <f>'дети 5-ти лет Ф'!L35</f>
        <v>0</v>
      </c>
      <c r="D106" s="346">
        <f>'дети 5-ти лет К'!L35</f>
        <v>0</v>
      </c>
      <c r="E106" s="346">
        <f>'дети 5-ти лет П'!L35</f>
        <v>0</v>
      </c>
      <c r="F106" s="346">
        <f>'дети 5-ти лет Т'!L35</f>
        <v>0</v>
      </c>
      <c r="G106" s="346">
        <f>'дети 5-ти лет С'!L35</f>
        <v>0</v>
      </c>
    </row>
    <row r="107" spans="2:7" ht="15" customHeight="1" x14ac:dyDescent="0.3">
      <c r="B107" s="628">
        <v>4</v>
      </c>
      <c r="C107" s="346">
        <f>'дети 5-ти лет Ф'!M35</f>
        <v>0</v>
      </c>
      <c r="D107" s="346">
        <f>'дети 5-ти лет К'!M35</f>
        <v>0</v>
      </c>
      <c r="E107" s="346">
        <f>'дети 5-ти лет П'!M35</f>
        <v>1</v>
      </c>
      <c r="F107" s="346">
        <f>'дети 5-ти лет Т'!M35</f>
        <v>1</v>
      </c>
      <c r="G107" s="346">
        <f>'дети 5-ти лет С'!M35</f>
        <v>0</v>
      </c>
    </row>
    <row r="108" spans="2:7" ht="15" customHeight="1" x14ac:dyDescent="0.3">
      <c r="B108" s="629"/>
      <c r="C108" s="346">
        <f>'дети 5-ти лет Ф'!N35</f>
        <v>1</v>
      </c>
      <c r="D108" s="346">
        <f>'дети 5-ти лет К'!N35</f>
        <v>1</v>
      </c>
      <c r="E108" s="346">
        <f>'дети 5-ти лет П'!N35</f>
        <v>0</v>
      </c>
      <c r="F108" s="346">
        <f>'дети 5-ти лет Т'!N35</f>
        <v>0</v>
      </c>
      <c r="G108" s="346">
        <f>'дети 5-ти лет С'!N35</f>
        <v>1</v>
      </c>
    </row>
    <row r="109" spans="2:7" ht="15" customHeight="1" x14ac:dyDescent="0.3">
      <c r="B109" s="630"/>
      <c r="C109" s="346">
        <f>'дети 5-ти лет Ф'!O35</f>
        <v>0</v>
      </c>
      <c r="D109" s="346">
        <f>'дети 5-ти лет К'!O35</f>
        <v>0</v>
      </c>
      <c r="E109" s="346">
        <f>'дети 5-ти лет П'!O35</f>
        <v>0</v>
      </c>
      <c r="F109" s="346">
        <f>'дети 5-ти лет Т'!O35</f>
        <v>0</v>
      </c>
      <c r="G109" s="346">
        <f>'дети 5-ти лет С'!O35</f>
        <v>0</v>
      </c>
    </row>
    <row r="110" spans="2:7" ht="15" customHeight="1" x14ac:dyDescent="0.3">
      <c r="B110" s="628">
        <v>5</v>
      </c>
      <c r="C110" s="346">
        <f>'дети 5-ти лет Ф'!P35</f>
        <v>0</v>
      </c>
      <c r="D110" s="346">
        <f>'дети 5-ти лет К'!P35</f>
        <v>0</v>
      </c>
      <c r="E110" s="346">
        <f>'дети 5-ти лет П'!P35</f>
        <v>0</v>
      </c>
      <c r="F110" s="346">
        <f>'дети 5-ти лет Т'!P35</f>
        <v>1</v>
      </c>
      <c r="G110" s="346">
        <f>'дети 5-ти лет С'!P35</f>
        <v>1</v>
      </c>
    </row>
    <row r="111" spans="2:7" ht="15" customHeight="1" x14ac:dyDescent="0.3">
      <c r="B111" s="629"/>
      <c r="C111" s="346">
        <f>'дети 5-ти лет Ф'!Q35</f>
        <v>1</v>
      </c>
      <c r="D111" s="346">
        <f>'дети 5-ти лет К'!Q35</f>
        <v>1</v>
      </c>
      <c r="E111" s="346">
        <f>'дети 5-ти лет П'!Q35</f>
        <v>1</v>
      </c>
      <c r="F111" s="346">
        <f>'дети 5-ти лет Т'!Q35</f>
        <v>0</v>
      </c>
      <c r="G111" s="346">
        <f>'дети 5-ти лет С'!Q35</f>
        <v>0</v>
      </c>
    </row>
    <row r="112" spans="2:7" ht="15" customHeight="1" x14ac:dyDescent="0.3">
      <c r="B112" s="630"/>
      <c r="C112" s="346">
        <f>'дети 5-ти лет Ф'!R35</f>
        <v>0</v>
      </c>
      <c r="D112" s="346">
        <f>'дети 5-ти лет К'!R35</f>
        <v>0</v>
      </c>
      <c r="E112" s="346">
        <f>'дети 5-ти лет П'!R35</f>
        <v>0</v>
      </c>
      <c r="F112" s="346">
        <f>'дети 5-ти лет Т'!R35</f>
        <v>0</v>
      </c>
      <c r="G112" s="346">
        <f>'дети 5-ти лет С'!R35</f>
        <v>0</v>
      </c>
    </row>
    <row r="113" spans="2:7" ht="15" customHeight="1" x14ac:dyDescent="0.3">
      <c r="B113" s="628">
        <v>6</v>
      </c>
      <c r="C113" s="346">
        <f>'дети 5-ти лет Ф'!S35</f>
        <v>1</v>
      </c>
      <c r="D113" s="346">
        <f>'дети 5-ти лет К'!S35</f>
        <v>1</v>
      </c>
      <c r="E113" s="346">
        <f>'дети 5-ти лет П'!S35</f>
        <v>1</v>
      </c>
      <c r="F113" s="346">
        <f>'дети 5-ти лет Т'!S35</f>
        <v>1</v>
      </c>
      <c r="G113" s="346">
        <f>'дети 5-ти лет С'!S35</f>
        <v>1</v>
      </c>
    </row>
    <row r="114" spans="2:7" ht="15" customHeight="1" x14ac:dyDescent="0.3">
      <c r="B114" s="629"/>
      <c r="C114" s="346">
        <f>'дети 5-ти лет Ф'!T35</f>
        <v>0</v>
      </c>
      <c r="D114" s="346">
        <f>'дети 5-ти лет К'!T35</f>
        <v>0</v>
      </c>
      <c r="E114" s="346">
        <f>'дети 5-ти лет П'!T35</f>
        <v>0</v>
      </c>
      <c r="F114" s="346">
        <f>'дети 5-ти лет Т'!T35</f>
        <v>0</v>
      </c>
      <c r="G114" s="346">
        <f>'дети 5-ти лет С'!T35</f>
        <v>0</v>
      </c>
    </row>
    <row r="115" spans="2:7" ht="15" customHeight="1" x14ac:dyDescent="0.3">
      <c r="B115" s="630"/>
      <c r="C115" s="346">
        <f>'дети 5-ти лет Ф'!U35</f>
        <v>0</v>
      </c>
      <c r="D115" s="346">
        <f>'дети 5-ти лет К'!U35</f>
        <v>0</v>
      </c>
      <c r="E115" s="346">
        <f>'дети 5-ти лет П'!U35</f>
        <v>0</v>
      </c>
      <c r="F115" s="346">
        <f>'дети 5-ти лет Т'!U35</f>
        <v>0</v>
      </c>
      <c r="G115" s="346">
        <f>'дети 5-ти лет С'!U35</f>
        <v>0</v>
      </c>
    </row>
    <row r="116" spans="2:7" ht="15" customHeight="1" x14ac:dyDescent="0.3">
      <c r="B116" s="628">
        <v>7</v>
      </c>
      <c r="C116" s="790"/>
      <c r="D116" s="346">
        <f>'дети 5-ти лет К'!V35</f>
        <v>0</v>
      </c>
      <c r="E116" s="790"/>
      <c r="F116" s="346">
        <f>'дети 5-ти лет Т'!V35</f>
        <v>0</v>
      </c>
      <c r="G116" s="790"/>
    </row>
    <row r="117" spans="2:7" ht="15" customHeight="1" x14ac:dyDescent="0.3">
      <c r="B117" s="629"/>
      <c r="C117" s="791"/>
      <c r="D117" s="346">
        <f>'дети 5-ти лет Т'!W35</f>
        <v>1</v>
      </c>
      <c r="E117" s="791"/>
      <c r="F117" s="346">
        <f>'дети 5-ти лет Т'!W35</f>
        <v>1</v>
      </c>
      <c r="G117" s="791"/>
    </row>
    <row r="118" spans="2:7" ht="15" customHeight="1" x14ac:dyDescent="0.3">
      <c r="B118" s="630"/>
      <c r="C118" s="791"/>
      <c r="D118" s="346">
        <f>'дети 5-ти лет К'!X35</f>
        <v>0</v>
      </c>
      <c r="E118" s="791"/>
      <c r="F118" s="346">
        <f>'дети 5-ти лет Т'!X35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К'!Y35</f>
        <v>1</v>
      </c>
      <c r="E119" s="791"/>
      <c r="F119" s="346">
        <f>'дети 5-ти лет Т'!Y35</f>
        <v>1</v>
      </c>
      <c r="G119" s="791"/>
    </row>
    <row r="120" spans="2:7" ht="15" customHeight="1" x14ac:dyDescent="0.3">
      <c r="B120" s="629"/>
      <c r="C120" s="791"/>
      <c r="D120" s="346">
        <f>'дети 5-ти лет К'!Z35</f>
        <v>0</v>
      </c>
      <c r="E120" s="791"/>
      <c r="F120" s="346">
        <f>'дети 5-ти лет Т'!Z35</f>
        <v>0</v>
      </c>
      <c r="G120" s="791"/>
    </row>
    <row r="121" spans="2:7" ht="15" customHeight="1" x14ac:dyDescent="0.3">
      <c r="B121" s="630"/>
      <c r="C121" s="791"/>
      <c r="D121" s="346">
        <f>'дети 5-ти лет К'!AA35</f>
        <v>0</v>
      </c>
      <c r="E121" s="791"/>
      <c r="F121" s="346">
        <f>'дети 5-ти лет Т'!AA35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К'!AB35</f>
        <v>0</v>
      </c>
      <c r="E122" s="791"/>
      <c r="F122" s="346">
        <f>'дети 5-ти лет Т'!AB35</f>
        <v>0</v>
      </c>
      <c r="G122" s="791"/>
    </row>
    <row r="123" spans="2:7" ht="15" customHeight="1" x14ac:dyDescent="0.3">
      <c r="B123" s="629"/>
      <c r="C123" s="791"/>
      <c r="D123" s="346">
        <f>'дети 5-ти лет К'!AC35</f>
        <v>1</v>
      </c>
      <c r="E123" s="791"/>
      <c r="F123" s="346">
        <f>'дети 5-ти лет Т'!AC35</f>
        <v>1</v>
      </c>
      <c r="G123" s="791"/>
    </row>
    <row r="124" spans="2:7" ht="15" customHeight="1" x14ac:dyDescent="0.3">
      <c r="B124" s="630"/>
      <c r="C124" s="791"/>
      <c r="D124" s="346">
        <f>'дети 5-ти лет К'!AD35</f>
        <v>0</v>
      </c>
      <c r="E124" s="791"/>
      <c r="F124" s="346">
        <f>'дети 5-ти лет Т'!AD35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К'!AE35</f>
        <v>0</v>
      </c>
      <c r="E125" s="791"/>
      <c r="F125" s="346">
        <f>'дети 5-ти лет Т'!AE35</f>
        <v>0</v>
      </c>
      <c r="G125" s="791"/>
    </row>
    <row r="126" spans="2:7" ht="15" customHeight="1" x14ac:dyDescent="0.3">
      <c r="B126" s="635"/>
      <c r="C126" s="791"/>
      <c r="D126" s="346">
        <f>'дети 5-ти лет К'!AF35</f>
        <v>0</v>
      </c>
      <c r="E126" s="791"/>
      <c r="F126" s="346">
        <f>'дети 5-ти лет Т'!AF35</f>
        <v>1</v>
      </c>
      <c r="G126" s="791"/>
    </row>
    <row r="127" spans="2:7" ht="15" customHeight="1" x14ac:dyDescent="0.3">
      <c r="B127" s="635"/>
      <c r="C127" s="791"/>
      <c r="D127" s="346">
        <f>'дети 5-ти лет К'!AG35</f>
        <v>1</v>
      </c>
      <c r="E127" s="791"/>
      <c r="F127" s="346">
        <f>'дети 5-ти лет Т'!AG35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К'!AH35</f>
        <v>0</v>
      </c>
      <c r="E128" s="791"/>
      <c r="F128" s="346">
        <f>'дети 5-ти лет Т'!AH35</f>
        <v>1</v>
      </c>
      <c r="G128" s="791"/>
    </row>
    <row r="129" spans="2:7" ht="15" customHeight="1" x14ac:dyDescent="0.3">
      <c r="B129" s="635"/>
      <c r="C129" s="791"/>
      <c r="D129" s="346">
        <f>'дети 5-ти лет К'!AI35</f>
        <v>1</v>
      </c>
      <c r="E129" s="791"/>
      <c r="F129" s="346">
        <f>'дети 5-ти лет Т'!AI35</f>
        <v>0</v>
      </c>
      <c r="G129" s="791"/>
    </row>
    <row r="130" spans="2:7" x14ac:dyDescent="0.3">
      <c r="B130" s="635"/>
      <c r="C130" s="791"/>
      <c r="D130" s="346">
        <f>'дети 5-ти лет К'!AJ35</f>
        <v>0</v>
      </c>
      <c r="E130" s="791"/>
      <c r="F130" s="346">
        <f>'дети 5-ти лет Т'!AJ35</f>
        <v>0</v>
      </c>
      <c r="G130" s="791"/>
    </row>
    <row r="131" spans="2:7" x14ac:dyDescent="0.3">
      <c r="B131" s="635">
        <v>12</v>
      </c>
      <c r="C131" s="791"/>
      <c r="D131" s="346">
        <f>'дети 5-ти лет К'!AK35</f>
        <v>1</v>
      </c>
      <c r="E131" s="791"/>
      <c r="F131" s="346">
        <f>'дети 5-ти лет Т'!AK35</f>
        <v>1</v>
      </c>
      <c r="G131" s="791"/>
    </row>
    <row r="132" spans="2:7" x14ac:dyDescent="0.3">
      <c r="B132" s="635"/>
      <c r="C132" s="791"/>
      <c r="D132" s="346">
        <f>'дети 5-ти лет К'!AL35</f>
        <v>0</v>
      </c>
      <c r="E132" s="791"/>
      <c r="F132" s="346">
        <f>'дети 5-ти лет Т'!AL35</f>
        <v>0</v>
      </c>
      <c r="G132" s="791"/>
    </row>
    <row r="133" spans="2:7" x14ac:dyDescent="0.3">
      <c r="B133" s="635"/>
      <c r="C133" s="791"/>
      <c r="D133" s="346">
        <f>'дети 5-ти лет К'!AM35</f>
        <v>0</v>
      </c>
      <c r="E133" s="791"/>
      <c r="F133" s="346">
        <f>'дети 5-ти лет Т'!AM35</f>
        <v>0</v>
      </c>
      <c r="G133" s="791"/>
    </row>
    <row r="134" spans="2:7" x14ac:dyDescent="0.3">
      <c r="B134" s="635">
        <v>13</v>
      </c>
      <c r="C134" s="791"/>
      <c r="D134" s="346">
        <f>'дети 5-ти лет К'!AN35</f>
        <v>0</v>
      </c>
      <c r="E134" s="791"/>
      <c r="F134" s="346">
        <f>'дети 5-ти лет Т'!AN35</f>
        <v>1</v>
      </c>
      <c r="G134" s="791"/>
    </row>
    <row r="135" spans="2:7" x14ac:dyDescent="0.3">
      <c r="B135" s="635"/>
      <c r="C135" s="791"/>
      <c r="D135" s="346">
        <f>'дети 5-ти лет К'!AO35</f>
        <v>1</v>
      </c>
      <c r="E135" s="791"/>
      <c r="F135" s="346">
        <f>'дети 5-ти лет Т'!AO35</f>
        <v>0</v>
      </c>
      <c r="G135" s="791"/>
    </row>
    <row r="136" spans="2:7" x14ac:dyDescent="0.3">
      <c r="B136" s="635"/>
      <c r="C136" s="791"/>
      <c r="D136" s="346">
        <f>'дети 5-ти лет К'!AP35</f>
        <v>0</v>
      </c>
      <c r="E136" s="791"/>
      <c r="F136" s="346">
        <f>'дети 5-ти лет Т'!AP35</f>
        <v>0</v>
      </c>
      <c r="G136" s="791"/>
    </row>
    <row r="137" spans="2:7" x14ac:dyDescent="0.3">
      <c r="B137" s="635">
        <v>14</v>
      </c>
      <c r="C137" s="791"/>
      <c r="D137" s="346">
        <f>'дети 5-ти лет К'!AQ35</f>
        <v>1</v>
      </c>
      <c r="E137" s="791"/>
      <c r="F137" s="346">
        <f>'дети 5-ти лет Т'!AQ35</f>
        <v>0</v>
      </c>
      <c r="G137" s="791"/>
    </row>
    <row r="138" spans="2:7" x14ac:dyDescent="0.3">
      <c r="B138" s="635"/>
      <c r="C138" s="791"/>
      <c r="D138" s="346">
        <f>'дети 5-ти лет К'!AR35</f>
        <v>0</v>
      </c>
      <c r="E138" s="791"/>
      <c r="F138" s="346">
        <f>'дети 5-ти лет Т'!AR35</f>
        <v>1</v>
      </c>
      <c r="G138" s="791"/>
    </row>
    <row r="139" spans="2:7" x14ac:dyDescent="0.3">
      <c r="B139" s="635"/>
      <c r="C139" s="791"/>
      <c r="D139" s="346">
        <f>'дети 5-ти лет К'!AS35</f>
        <v>0</v>
      </c>
      <c r="E139" s="791"/>
      <c r="F139" s="346">
        <f>'дети 5-ти лет Т'!AS35</f>
        <v>0</v>
      </c>
      <c r="G139" s="791"/>
    </row>
    <row r="140" spans="2:7" x14ac:dyDescent="0.3">
      <c r="B140" s="635">
        <v>15</v>
      </c>
      <c r="C140" s="791"/>
      <c r="D140" s="346">
        <f>'дети 5-ти лет К'!AT35</f>
        <v>0</v>
      </c>
      <c r="E140" s="791"/>
      <c r="F140" s="346">
        <f>'дети 5-ти лет Т'!AT35</f>
        <v>1</v>
      </c>
      <c r="G140" s="791"/>
    </row>
    <row r="141" spans="2:7" x14ac:dyDescent="0.3">
      <c r="B141" s="635"/>
      <c r="C141" s="791"/>
      <c r="D141" s="346">
        <f>'дети 5-ти лет К'!AU35</f>
        <v>1</v>
      </c>
      <c r="E141" s="791"/>
      <c r="F141" s="346">
        <f>'дети 5-ти лет Т'!AU35</f>
        <v>0</v>
      </c>
      <c r="G141" s="791"/>
    </row>
    <row r="142" spans="2:7" x14ac:dyDescent="0.3">
      <c r="B142" s="635"/>
      <c r="C142" s="791"/>
      <c r="D142" s="346">
        <f>'дети 5-ти лет К'!AV35</f>
        <v>0</v>
      </c>
      <c r="E142" s="791"/>
      <c r="F142" s="346">
        <f>'дети 5-ти лет Т'!AV35</f>
        <v>0</v>
      </c>
      <c r="G142" s="791"/>
    </row>
    <row r="143" spans="2:7" x14ac:dyDescent="0.3">
      <c r="B143" s="635">
        <v>16</v>
      </c>
      <c r="C143" s="791"/>
      <c r="D143" s="346">
        <f>'дети 5-ти лет К'!AW35</f>
        <v>0</v>
      </c>
      <c r="E143" s="791"/>
      <c r="F143" s="346">
        <f>'дети 5-ти лет Т'!AW35</f>
        <v>0</v>
      </c>
      <c r="G143" s="791"/>
    </row>
    <row r="144" spans="2:7" x14ac:dyDescent="0.3">
      <c r="B144" s="635"/>
      <c r="C144" s="791"/>
      <c r="D144" s="346">
        <f>'дети 5-ти лет К'!AX35</f>
        <v>1</v>
      </c>
      <c r="E144" s="791"/>
      <c r="F144" s="346">
        <f>'дети 5-ти лет Т'!AX35</f>
        <v>1</v>
      </c>
      <c r="G144" s="791"/>
    </row>
    <row r="145" spans="2:7" x14ac:dyDescent="0.3">
      <c r="B145" s="635"/>
      <c r="C145" s="791"/>
      <c r="D145" s="346">
        <f>'дети 5-ти лет К'!AY35</f>
        <v>0</v>
      </c>
      <c r="E145" s="791"/>
      <c r="F145" s="346">
        <f>'дети 5-ти лет Т'!AY35</f>
        <v>0</v>
      </c>
      <c r="G145" s="791"/>
    </row>
    <row r="146" spans="2:7" x14ac:dyDescent="0.3">
      <c r="B146" s="635">
        <v>17</v>
      </c>
      <c r="C146" s="791"/>
      <c r="D146" s="346">
        <f>'дети 5-ти лет К'!AZ35</f>
        <v>0</v>
      </c>
      <c r="E146" s="791"/>
      <c r="F146" s="346">
        <f>'дети 5-ти лет Т'!AZ35</f>
        <v>1</v>
      </c>
      <c r="G146" s="791"/>
    </row>
    <row r="147" spans="2:7" x14ac:dyDescent="0.3">
      <c r="B147" s="635"/>
      <c r="C147" s="791"/>
      <c r="D147" s="346">
        <f>'дети 5-ти лет К'!BA35</f>
        <v>1</v>
      </c>
      <c r="E147" s="791"/>
      <c r="F147" s="346">
        <f>'дети 5-ти лет Т'!BA35</f>
        <v>0</v>
      </c>
      <c r="G147" s="791"/>
    </row>
    <row r="148" spans="2:7" x14ac:dyDescent="0.3">
      <c r="B148" s="635"/>
      <c r="C148" s="791"/>
      <c r="D148" s="346">
        <f>'дети 5-ти лет К'!BB35</f>
        <v>0</v>
      </c>
      <c r="E148" s="791"/>
      <c r="F148" s="346">
        <f>'дети 5-ти лет Т'!BB35</f>
        <v>0</v>
      </c>
      <c r="G148" s="791"/>
    </row>
    <row r="149" spans="2:7" x14ac:dyDescent="0.3">
      <c r="B149" s="635">
        <v>18</v>
      </c>
      <c r="C149" s="791"/>
      <c r="D149" s="346">
        <f>'дети 5-ти лет К'!BC35</f>
        <v>1</v>
      </c>
      <c r="E149" s="791"/>
      <c r="F149" s="346">
        <f>'дети 5-ти лет Т'!BC35</f>
        <v>0</v>
      </c>
      <c r="G149" s="791"/>
    </row>
    <row r="150" spans="2:7" x14ac:dyDescent="0.3">
      <c r="B150" s="635"/>
      <c r="C150" s="791"/>
      <c r="D150" s="346">
        <f>'дети 5-ти лет К'!BD35</f>
        <v>0</v>
      </c>
      <c r="E150" s="791"/>
      <c r="F150" s="346">
        <f>'дети 5-ти лет Т'!BD35</f>
        <v>1</v>
      </c>
      <c r="G150" s="791"/>
    </row>
    <row r="151" spans="2:7" x14ac:dyDescent="0.3">
      <c r="B151" s="635"/>
      <c r="C151" s="791"/>
      <c r="D151" s="346">
        <f>'дети 5-ти лет К'!BE35</f>
        <v>0</v>
      </c>
      <c r="E151" s="791"/>
      <c r="F151" s="346">
        <f>'дети 5-ти лет Т'!BE35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Т'!BF35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Т'!BG35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Т'!BH35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Т'!BI35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Т'!BJ35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Т'!BK35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Т'!BL35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Т'!BM35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Т'!BN35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Т'!BO35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Т'!BP35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Т'!BQ35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Т'!BR35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Т'!BS35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Т'!BT35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Т'!BU35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Т'!BV35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Т'!BW35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Т'!BX35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Т'!BY35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Т'!BZ35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Т'!CA35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Т'!CB35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Т'!CC35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Т'!CD35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Т'!CE35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Т'!CF35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Т'!CG35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Т'!CH35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Т'!CI35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Т'!CJ35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Т'!CK35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Т'!CL35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Т'!CM35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Т'!CN35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Т'!CO35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5.2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Ф'!D81</f>
        <v>0</v>
      </c>
      <c r="D191" s="347">
        <f>'дети 5-ти лет К'!D81</f>
        <v>0</v>
      </c>
      <c r="E191" s="347">
        <f>'дети 5-ти лет П'!D81</f>
        <v>1</v>
      </c>
      <c r="F191" s="347">
        <f>'дети 5-ти лет Т'!D81</f>
        <v>1</v>
      </c>
      <c r="G191" s="347">
        <f>'дети 5-ти лет С'!D81</f>
        <v>1</v>
      </c>
    </row>
    <row r="192" spans="2:7" ht="15" customHeight="1" x14ac:dyDescent="0.3">
      <c r="B192" s="629"/>
      <c r="C192" s="347">
        <f>'дети 5-ти лет Ф'!E81</f>
        <v>1</v>
      </c>
      <c r="D192" s="347">
        <f>'дети 5-ти лет К'!E81</f>
        <v>1</v>
      </c>
      <c r="E192" s="347">
        <f>'дети 5-ти лет П'!E81</f>
        <v>0</v>
      </c>
      <c r="F192" s="347">
        <f>'дети 5-ти лет Т'!E81</f>
        <v>0</v>
      </c>
      <c r="G192" s="347">
        <f>'дети 5-ти лет С'!E81</f>
        <v>0</v>
      </c>
    </row>
    <row r="193" spans="2:100" ht="15" customHeight="1" x14ac:dyDescent="0.3">
      <c r="B193" s="630"/>
      <c r="C193" s="347">
        <f>'дети 5-ти лет Ф'!F81</f>
        <v>0</v>
      </c>
      <c r="D193" s="347">
        <f>'дети 5-ти лет К'!F81</f>
        <v>0</v>
      </c>
      <c r="E193" s="347">
        <f>'дети 5-ти лет П'!F81</f>
        <v>0</v>
      </c>
      <c r="F193" s="347">
        <f>'дети 5-ти лет Т'!F81</f>
        <v>0</v>
      </c>
      <c r="G193" s="347">
        <f>'дети 5-ти лет С'!F81</f>
        <v>0</v>
      </c>
    </row>
    <row r="194" spans="2:100" ht="15" customHeight="1" x14ac:dyDescent="0.3">
      <c r="B194" s="628">
        <v>2</v>
      </c>
      <c r="C194" s="347">
        <f>'дети 5-ти лет Ф'!G81</f>
        <v>1</v>
      </c>
      <c r="D194" s="347">
        <f>'дети 5-ти лет К'!G81</f>
        <v>1</v>
      </c>
      <c r="E194" s="347">
        <f>'дети 5-ти лет П'!G81</f>
        <v>1</v>
      </c>
      <c r="F194" s="347">
        <f>'дети 5-ти лет Т'!G81</f>
        <v>1</v>
      </c>
      <c r="G194" s="347">
        <f>'дети 5-ти лет С'!G81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Ф'!H81</f>
        <v>0</v>
      </c>
      <c r="D195" s="347">
        <f>'дети 5-ти лет К'!H81</f>
        <v>0</v>
      </c>
      <c r="E195" s="347">
        <f>'дети 5-ти лет П'!H81</f>
        <v>0</v>
      </c>
      <c r="F195" s="347">
        <f>'дети 5-ти лет Т'!H81</f>
        <v>0</v>
      </c>
      <c r="G195" s="347">
        <f>'дети 5-ти лет С'!H81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Ф'!I81</f>
        <v>0</v>
      </c>
      <c r="D196" s="347">
        <f>'дети 5-ти лет К'!I81</f>
        <v>0</v>
      </c>
      <c r="E196" s="347">
        <f>'дети 5-ти лет П'!I81</f>
        <v>0</v>
      </c>
      <c r="F196" s="347">
        <f>'дети 5-ти лет Т'!I81</f>
        <v>0</v>
      </c>
      <c r="G196" s="347">
        <f>'дети 5-ти лет С'!I81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Ф'!J81</f>
        <v>1</v>
      </c>
      <c r="D197" s="347">
        <f>'дети 5-ти лет К'!J81</f>
        <v>1</v>
      </c>
      <c r="E197" s="347">
        <f>'дети 5-ти лет П'!J81</f>
        <v>1</v>
      </c>
      <c r="F197" s="347">
        <f>'дети 5-ти лет Т'!J81</f>
        <v>0</v>
      </c>
      <c r="G197" s="347">
        <f>'дети 5-ти лет С'!J81</f>
        <v>1</v>
      </c>
    </row>
    <row r="198" spans="2:100" ht="15" customHeight="1" x14ac:dyDescent="0.3">
      <c r="B198" s="629"/>
      <c r="C198" s="347">
        <f>'дети 5-ти лет Ф'!K81</f>
        <v>0</v>
      </c>
      <c r="D198" s="347">
        <f>'дети 5-ти лет К'!K81</f>
        <v>0</v>
      </c>
      <c r="E198" s="347">
        <f>'дети 5-ти лет П'!K81</f>
        <v>0</v>
      </c>
      <c r="F198" s="347">
        <f>'дети 5-ти лет Т'!K81</f>
        <v>1</v>
      </c>
      <c r="G198" s="347">
        <f>'дети 5-ти лет С'!K81</f>
        <v>0</v>
      </c>
    </row>
    <row r="199" spans="2:100" ht="15" customHeight="1" x14ac:dyDescent="0.3">
      <c r="B199" s="630"/>
      <c r="C199" s="347">
        <f>'дети 5-ти лет Ф'!L81</f>
        <v>0</v>
      </c>
      <c r="D199" s="347">
        <f>'дети 5-ти лет К'!L81</f>
        <v>0</v>
      </c>
      <c r="E199" s="347">
        <f>'дети 5-ти лет П'!L81</f>
        <v>0</v>
      </c>
      <c r="F199" s="347">
        <f>'дети 5-ти лет Т'!L81</f>
        <v>0</v>
      </c>
      <c r="G199" s="347">
        <f>'дети 5-ти лет С'!L81</f>
        <v>0</v>
      </c>
    </row>
    <row r="200" spans="2:100" ht="15" customHeight="1" x14ac:dyDescent="0.3">
      <c r="B200" s="628">
        <v>4</v>
      </c>
      <c r="C200" s="347">
        <f>'дети 5-ти лет Ф'!M81</f>
        <v>1</v>
      </c>
      <c r="D200" s="347">
        <f>'дети 5-ти лет К'!M81</f>
        <v>1</v>
      </c>
      <c r="E200" s="347">
        <f>'дети 5-ти лет П'!M81</f>
        <v>1</v>
      </c>
      <c r="F200" s="347">
        <f>'дети 5-ти лет Т'!M81</f>
        <v>0</v>
      </c>
      <c r="G200" s="347">
        <f>'дети 5-ти лет С'!M81</f>
        <v>1</v>
      </c>
    </row>
    <row r="201" spans="2:100" ht="15" customHeight="1" x14ac:dyDescent="0.3">
      <c r="B201" s="629"/>
      <c r="C201" s="347">
        <f>'дети 5-ти лет Ф'!N81</f>
        <v>0</v>
      </c>
      <c r="D201" s="347">
        <f>'дети 5-ти лет К'!N81</f>
        <v>0</v>
      </c>
      <c r="E201" s="347">
        <f>'дети 5-ти лет П'!N81</f>
        <v>0</v>
      </c>
      <c r="F201" s="347">
        <f>'дети 5-ти лет Т'!N81</f>
        <v>1</v>
      </c>
      <c r="G201" s="347">
        <f>'дети 5-ти лет С'!N81</f>
        <v>0</v>
      </c>
    </row>
    <row r="202" spans="2:100" ht="15" customHeight="1" x14ac:dyDescent="0.3">
      <c r="B202" s="630"/>
      <c r="C202" s="347">
        <f>'дети 5-ти лет Ф'!O81</f>
        <v>0</v>
      </c>
      <c r="D202" s="347">
        <f>'дети 5-ти лет К'!O81</f>
        <v>0</v>
      </c>
      <c r="E202" s="347">
        <f>'дети 5-ти лет П'!O81</f>
        <v>0</v>
      </c>
      <c r="F202" s="347">
        <f>'дети 5-ти лет Т'!O81</f>
        <v>0</v>
      </c>
      <c r="G202" s="347">
        <f>'дети 5-ти лет С'!O81</f>
        <v>0</v>
      </c>
    </row>
    <row r="203" spans="2:100" ht="15" customHeight="1" x14ac:dyDescent="0.3">
      <c r="B203" s="628">
        <v>5</v>
      </c>
      <c r="C203" s="347">
        <f>'дети 5-ти лет Ф'!P81</f>
        <v>1</v>
      </c>
      <c r="D203" s="347">
        <f>'дети 5-ти лет К'!P81</f>
        <v>1</v>
      </c>
      <c r="E203" s="347">
        <f>'дети 5-ти лет П'!P81</f>
        <v>0</v>
      </c>
      <c r="F203" s="347">
        <f>'дети 5-ти лет Т'!P81</f>
        <v>1</v>
      </c>
      <c r="G203" s="347">
        <f>'дети 5-ти лет С'!P81</f>
        <v>1</v>
      </c>
    </row>
    <row r="204" spans="2:100" ht="15" customHeight="1" x14ac:dyDescent="0.3">
      <c r="B204" s="629"/>
      <c r="C204" s="347">
        <f>'дети 5-ти лет Ф'!Q81</f>
        <v>0</v>
      </c>
      <c r="D204" s="347">
        <f>'дети 5-ти лет К'!Q81</f>
        <v>0</v>
      </c>
      <c r="E204" s="347">
        <f>'дети 5-ти лет П'!Q81</f>
        <v>1</v>
      </c>
      <c r="F204" s="347">
        <f>'дети 5-ти лет Т'!Q81</f>
        <v>0</v>
      </c>
      <c r="G204" s="347">
        <f>'дети 5-ти лет С'!Q81</f>
        <v>0</v>
      </c>
    </row>
    <row r="205" spans="2:100" ht="15" customHeight="1" x14ac:dyDescent="0.3">
      <c r="B205" s="630"/>
      <c r="C205" s="347">
        <f>'дети 5-ти лет Ф'!R81</f>
        <v>0</v>
      </c>
      <c r="D205" s="347">
        <f>'дети 5-ти лет К'!R81</f>
        <v>0</v>
      </c>
      <c r="E205" s="347">
        <f>'дети 5-ти лет П'!R81</f>
        <v>0</v>
      </c>
      <c r="F205" s="347">
        <f>'дети 5-ти лет Т'!R81</f>
        <v>0</v>
      </c>
      <c r="G205" s="347">
        <f>'дети 5-ти лет С'!R81</f>
        <v>0</v>
      </c>
    </row>
    <row r="206" spans="2:100" ht="15" customHeight="1" x14ac:dyDescent="0.3">
      <c r="B206" s="628">
        <v>6</v>
      </c>
      <c r="C206" s="347">
        <f>'дети 5-ти лет Ф'!S81</f>
        <v>1</v>
      </c>
      <c r="D206" s="347">
        <f>'дети 5-ти лет К'!S81</f>
        <v>1</v>
      </c>
      <c r="E206" s="347">
        <f>'дети 5-ти лет П'!S81</f>
        <v>1</v>
      </c>
      <c r="F206" s="347">
        <f>'дети 5-ти лет Т'!S81</f>
        <v>0</v>
      </c>
      <c r="G206" s="347">
        <f>'дети 5-ти лет С'!S81</f>
        <v>0</v>
      </c>
    </row>
    <row r="207" spans="2:100" ht="15" customHeight="1" x14ac:dyDescent="0.3">
      <c r="B207" s="629"/>
      <c r="C207" s="347">
        <f>'дети 5-ти лет Ф'!T81</f>
        <v>0</v>
      </c>
      <c r="D207" s="347">
        <f>'дети 5-ти лет К'!T81</f>
        <v>0</v>
      </c>
      <c r="E207" s="347">
        <f>'дети 5-ти лет П'!T81</f>
        <v>0</v>
      </c>
      <c r="F207" s="347">
        <f>'дети 5-ти лет Т'!T81</f>
        <v>1</v>
      </c>
      <c r="G207" s="347">
        <f>'дети 5-ти лет С'!T81</f>
        <v>1</v>
      </c>
    </row>
    <row r="208" spans="2:100" ht="15" customHeight="1" x14ac:dyDescent="0.3">
      <c r="B208" s="630"/>
      <c r="C208" s="347">
        <f>'дети 5-ти лет Ф'!U81</f>
        <v>0</v>
      </c>
      <c r="D208" s="347">
        <f>'дети 5-ти лет К'!U81</f>
        <v>0</v>
      </c>
      <c r="E208" s="347">
        <f>'дети 5-ти лет П'!U81</f>
        <v>0</v>
      </c>
      <c r="F208" s="347">
        <f>'дети 5-ти лет Т'!U81</f>
        <v>0</v>
      </c>
      <c r="G208" s="347">
        <f>'дети 5-ти лет С'!U81</f>
        <v>0</v>
      </c>
    </row>
    <row r="209" spans="2:7" ht="15" customHeight="1" x14ac:dyDescent="0.3">
      <c r="B209" s="628">
        <v>7</v>
      </c>
      <c r="C209" s="347">
        <f>'дети 5-ти лет Ф'!V81</f>
        <v>1</v>
      </c>
      <c r="D209" s="347">
        <f>'дети 5-ти лет К'!V81</f>
        <v>0</v>
      </c>
      <c r="E209" s="347">
        <f>'дети 5-ти лет П'!V81</f>
        <v>1</v>
      </c>
      <c r="F209" s="347">
        <f>'дети 5-ти лет Т'!V81</f>
        <v>1</v>
      </c>
      <c r="G209" s="347">
        <f>'дети 5-ти лет С'!V81</f>
        <v>1</v>
      </c>
    </row>
    <row r="210" spans="2:7" ht="15" customHeight="1" x14ac:dyDescent="0.3">
      <c r="B210" s="629"/>
      <c r="C210" s="347">
        <f>'дети 5-ти лет Ф'!W81</f>
        <v>0</v>
      </c>
      <c r="D210" s="347">
        <f>'дети 5-ти лет Т'!W81</f>
        <v>0</v>
      </c>
      <c r="E210" s="347">
        <f>'дети 5-ти лет П'!W81</f>
        <v>0</v>
      </c>
      <c r="F210" s="347">
        <f>'дети 5-ти лет Т'!W81</f>
        <v>0</v>
      </c>
      <c r="G210" s="347">
        <f>'дети 5-ти лет С'!W81</f>
        <v>0</v>
      </c>
    </row>
    <row r="211" spans="2:7" ht="15" customHeight="1" x14ac:dyDescent="0.3">
      <c r="B211" s="630"/>
      <c r="C211" s="347">
        <f>'дети 5-ти лет Ф'!X81</f>
        <v>0</v>
      </c>
      <c r="D211" s="347">
        <f>'дети 5-ти лет К'!X81</f>
        <v>0</v>
      </c>
      <c r="E211" s="347">
        <f>'дети 5-ти лет П'!X81</f>
        <v>0</v>
      </c>
      <c r="F211" s="347">
        <f>'дети 5-ти лет Т'!X81</f>
        <v>0</v>
      </c>
      <c r="G211" s="347">
        <f>'дети 5-ти лет С'!X81</f>
        <v>0</v>
      </c>
    </row>
    <row r="212" spans="2:7" ht="15" customHeight="1" x14ac:dyDescent="0.3">
      <c r="B212" s="628">
        <v>8</v>
      </c>
      <c r="C212" s="309"/>
      <c r="D212" s="347">
        <f>'дети 5-ти лет К'!Y81</f>
        <v>1</v>
      </c>
      <c r="E212" s="793"/>
      <c r="F212" s="347">
        <f>'дети 5-ти лет Т'!Y81</f>
        <v>1</v>
      </c>
      <c r="G212" s="793"/>
    </row>
    <row r="213" spans="2:7" ht="15" customHeight="1" x14ac:dyDescent="0.3">
      <c r="B213" s="629"/>
      <c r="C213" s="310"/>
      <c r="D213" s="347">
        <f>'дети 5-ти лет К'!Z81</f>
        <v>0</v>
      </c>
      <c r="E213" s="794"/>
      <c r="F213" s="347">
        <f>'дети 5-ти лет Т'!Z81</f>
        <v>0</v>
      </c>
      <c r="G213" s="794"/>
    </row>
    <row r="214" spans="2:7" ht="15" customHeight="1" x14ac:dyDescent="0.3">
      <c r="B214" s="630"/>
      <c r="C214" s="310"/>
      <c r="D214" s="347">
        <f>'дети 5-ти лет К'!AA81</f>
        <v>0</v>
      </c>
      <c r="E214" s="794"/>
      <c r="F214" s="347">
        <f>'дети 5-ти лет Т'!AA81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К'!AB81</f>
        <v>0</v>
      </c>
      <c r="E215" s="794"/>
      <c r="F215" s="347">
        <f>'дети 5-ти лет Т'!AB81</f>
        <v>1</v>
      </c>
      <c r="G215" s="794"/>
    </row>
    <row r="216" spans="2:7" ht="15" customHeight="1" x14ac:dyDescent="0.3">
      <c r="B216" s="629"/>
      <c r="C216" s="310"/>
      <c r="D216" s="347">
        <f>'дети 5-ти лет К'!AC81</f>
        <v>1</v>
      </c>
      <c r="E216" s="794"/>
      <c r="F216" s="347">
        <f>'дети 5-ти лет Т'!AC81</f>
        <v>0</v>
      </c>
      <c r="G216" s="794"/>
    </row>
    <row r="217" spans="2:7" ht="15" customHeight="1" x14ac:dyDescent="0.3">
      <c r="B217" s="630"/>
      <c r="C217" s="310"/>
      <c r="D217" s="347">
        <f>'дети 5-ти лет К'!AD81</f>
        <v>0</v>
      </c>
      <c r="E217" s="794"/>
      <c r="F217" s="347">
        <f>'дети 5-ти лет Т'!AD81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К'!AE81</f>
        <v>0</v>
      </c>
      <c r="E218" s="794"/>
      <c r="F218" s="347">
        <f>'дети 5-ти лет Т'!AE81</f>
        <v>1</v>
      </c>
      <c r="G218" s="794"/>
    </row>
    <row r="219" spans="2:7" ht="15" customHeight="1" x14ac:dyDescent="0.3">
      <c r="B219" s="635"/>
      <c r="C219" s="310"/>
      <c r="D219" s="347">
        <f>'дети 5-ти лет К'!AF81</f>
        <v>1</v>
      </c>
      <c r="E219" s="794"/>
      <c r="F219" s="347">
        <f>'дети 5-ти лет Т'!AF81</f>
        <v>0</v>
      </c>
      <c r="G219" s="794"/>
    </row>
    <row r="220" spans="2:7" ht="15" customHeight="1" x14ac:dyDescent="0.3">
      <c r="B220" s="635"/>
      <c r="C220" s="310"/>
      <c r="D220" s="347">
        <f>'дети 5-ти лет К'!AG81</f>
        <v>0</v>
      </c>
      <c r="E220" s="794"/>
      <c r="F220" s="347">
        <f>'дети 5-ти лет Т'!AG81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К'!AH81</f>
        <v>0</v>
      </c>
      <c r="E221" s="794"/>
      <c r="F221" s="347">
        <f>'дети 5-ти лет Т'!AH81</f>
        <v>0</v>
      </c>
      <c r="G221" s="794"/>
    </row>
    <row r="222" spans="2:7" ht="15" customHeight="1" x14ac:dyDescent="0.3">
      <c r="B222" s="635"/>
      <c r="C222" s="310"/>
      <c r="D222" s="347">
        <f>'дети 5-ти лет К'!AI81</f>
        <v>1</v>
      </c>
      <c r="E222" s="794"/>
      <c r="F222" s="347">
        <f>'дети 5-ти лет Т'!AI81</f>
        <v>1</v>
      </c>
      <c r="G222" s="794"/>
    </row>
    <row r="223" spans="2:7" ht="15" customHeight="1" x14ac:dyDescent="0.3">
      <c r="B223" s="635"/>
      <c r="C223" s="310"/>
      <c r="D223" s="347">
        <f>'дети 5-ти лет К'!AJ81</f>
        <v>0</v>
      </c>
      <c r="E223" s="794"/>
      <c r="F223" s="347">
        <f>'дети 5-ти лет Т'!AJ81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К'!AK81</f>
        <v>0</v>
      </c>
      <c r="E224" s="794"/>
      <c r="F224" s="347">
        <f>'дети 5-ти лет Т'!AK81</f>
        <v>1</v>
      </c>
      <c r="G224" s="794"/>
    </row>
    <row r="225" spans="2:7" ht="15" customHeight="1" x14ac:dyDescent="0.3">
      <c r="B225" s="635"/>
      <c r="C225" s="310"/>
      <c r="D225" s="347">
        <f>'дети 5-ти лет К'!AL81</f>
        <v>1</v>
      </c>
      <c r="E225" s="794"/>
      <c r="F225" s="347">
        <f>'дети 5-ти лет Т'!AL81</f>
        <v>0</v>
      </c>
      <c r="G225" s="794"/>
    </row>
    <row r="226" spans="2:7" ht="15" customHeight="1" x14ac:dyDescent="0.3">
      <c r="B226" s="635"/>
      <c r="C226" s="310"/>
      <c r="D226" s="347">
        <f>'дети 5-ти лет К'!AM81</f>
        <v>0</v>
      </c>
      <c r="E226" s="794"/>
      <c r="F226" s="347">
        <f>'дети 5-ти лет Т'!AM81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К'!AN81</f>
        <v>1</v>
      </c>
      <c r="E227" s="794"/>
      <c r="F227" s="347">
        <f>'дети 5-ти лет Т'!AN81</f>
        <v>1</v>
      </c>
      <c r="G227" s="794"/>
    </row>
    <row r="228" spans="2:7" ht="15" customHeight="1" x14ac:dyDescent="0.3">
      <c r="B228" s="635"/>
      <c r="C228" s="310"/>
      <c r="D228" s="347">
        <f>'дети 5-ти лет К'!AO81</f>
        <v>0</v>
      </c>
      <c r="E228" s="794"/>
      <c r="F228" s="347">
        <f>'дети 5-ти лет Т'!AO81</f>
        <v>0</v>
      </c>
      <c r="G228" s="794"/>
    </row>
    <row r="229" spans="2:7" ht="15" customHeight="1" x14ac:dyDescent="0.3">
      <c r="B229" s="635"/>
      <c r="C229" s="310"/>
      <c r="D229" s="347">
        <f>'дети 5-ти лет К'!AP81</f>
        <v>0</v>
      </c>
      <c r="E229" s="794"/>
      <c r="F229" s="347">
        <f>'дети 5-ти лет Т'!AP81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К'!AQ81</f>
        <v>1</v>
      </c>
      <c r="E230" s="794"/>
      <c r="F230" s="347">
        <f>'дети 5-ти лет Т'!AQ81</f>
        <v>1</v>
      </c>
      <c r="G230" s="794"/>
    </row>
    <row r="231" spans="2:7" ht="15" customHeight="1" x14ac:dyDescent="0.3">
      <c r="B231" s="635"/>
      <c r="C231" s="310"/>
      <c r="D231" s="347">
        <f>'дети 5-ти лет К'!AR81</f>
        <v>0</v>
      </c>
      <c r="E231" s="794"/>
      <c r="F231" s="347">
        <f>'дети 5-ти лет Т'!AR81</f>
        <v>0</v>
      </c>
      <c r="G231" s="794"/>
    </row>
    <row r="232" spans="2:7" ht="15" customHeight="1" x14ac:dyDescent="0.3">
      <c r="B232" s="635"/>
      <c r="C232" s="310"/>
      <c r="D232" s="347">
        <f>'дети 5-ти лет К'!AS81</f>
        <v>0</v>
      </c>
      <c r="E232" s="794"/>
      <c r="F232" s="347">
        <f>'дети 5-ти лет Т'!AS81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К'!AT81</f>
        <v>0</v>
      </c>
      <c r="E233" s="794"/>
      <c r="F233" s="347">
        <f>'дети 5-ти лет Т'!AT81</f>
        <v>1</v>
      </c>
      <c r="G233" s="794"/>
    </row>
    <row r="234" spans="2:7" ht="15" customHeight="1" x14ac:dyDescent="0.3">
      <c r="B234" s="635"/>
      <c r="C234" s="310"/>
      <c r="D234" s="347">
        <f>'дети 5-ти лет К'!AU81</f>
        <v>1</v>
      </c>
      <c r="E234" s="794"/>
      <c r="F234" s="347">
        <f>'дети 5-ти лет Т'!AU81</f>
        <v>0</v>
      </c>
      <c r="G234" s="794"/>
    </row>
    <row r="235" spans="2:7" x14ac:dyDescent="0.3">
      <c r="B235" s="635"/>
      <c r="C235" s="310"/>
      <c r="D235" s="347">
        <f>'дети 5-ти лет К'!AV81</f>
        <v>0</v>
      </c>
      <c r="E235" s="794"/>
      <c r="F235" s="347">
        <f>'дети 5-ти лет Т'!AV81</f>
        <v>0</v>
      </c>
      <c r="G235" s="794"/>
    </row>
    <row r="236" spans="2:7" x14ac:dyDescent="0.3">
      <c r="B236" s="628">
        <v>16</v>
      </c>
      <c r="C236" s="310"/>
      <c r="D236" s="347">
        <f>'дети 5-ти лет К'!AW81</f>
        <v>0</v>
      </c>
      <c r="E236" s="794"/>
      <c r="F236" s="347">
        <f>'дети 5-ти лет Т'!AW81</f>
        <v>0</v>
      </c>
      <c r="G236" s="794"/>
    </row>
    <row r="237" spans="2:7" x14ac:dyDescent="0.3">
      <c r="B237" s="629"/>
      <c r="C237" s="310"/>
      <c r="D237" s="347">
        <f>'дети 5-ти лет К'!AX81</f>
        <v>1</v>
      </c>
      <c r="E237" s="794"/>
      <c r="F237" s="347">
        <f>'дети 5-ти лет Т'!AX81</f>
        <v>1</v>
      </c>
      <c r="G237" s="794"/>
    </row>
    <row r="238" spans="2:7" x14ac:dyDescent="0.3">
      <c r="B238" s="630"/>
      <c r="C238" s="310"/>
      <c r="D238" s="347">
        <f>'дети 5-ти лет К'!AY81</f>
        <v>0</v>
      </c>
      <c r="E238" s="794"/>
      <c r="F238" s="347">
        <f>'дети 5-ти лет Т'!AY81</f>
        <v>0</v>
      </c>
      <c r="G238" s="794"/>
    </row>
    <row r="239" spans="2:7" x14ac:dyDescent="0.3">
      <c r="B239" s="628">
        <v>17</v>
      </c>
      <c r="C239" s="310"/>
      <c r="D239" s="347">
        <f>'дети 5-ти лет К'!AZ81</f>
        <v>1</v>
      </c>
      <c r="E239" s="794"/>
      <c r="F239" s="347">
        <f>'дети 5-ти лет Т'!AZ81</f>
        <v>0</v>
      </c>
      <c r="G239" s="794"/>
    </row>
    <row r="240" spans="2:7" x14ac:dyDescent="0.3">
      <c r="B240" s="629"/>
      <c r="C240" s="310"/>
      <c r="D240" s="347">
        <f>'дети 5-ти лет К'!BA81</f>
        <v>0</v>
      </c>
      <c r="E240" s="794"/>
      <c r="F240" s="347">
        <f>'дети 5-ти лет Т'!BA81</f>
        <v>1</v>
      </c>
      <c r="G240" s="794"/>
    </row>
    <row r="241" spans="2:7" x14ac:dyDescent="0.3">
      <c r="B241" s="630"/>
      <c r="C241" s="310"/>
      <c r="D241" s="347">
        <f>'дети 5-ти лет К'!BB81</f>
        <v>0</v>
      </c>
      <c r="E241" s="794"/>
      <c r="F241" s="347">
        <f>'дети 5-ти лет Т'!BB81</f>
        <v>0</v>
      </c>
      <c r="G241" s="794"/>
    </row>
    <row r="242" spans="2:7" x14ac:dyDescent="0.3">
      <c r="B242" s="628">
        <v>18</v>
      </c>
      <c r="C242" s="310"/>
      <c r="D242" s="347">
        <f>'дети 5-ти лет К'!BC81</f>
        <v>1</v>
      </c>
      <c r="E242" s="794"/>
      <c r="F242" s="347">
        <f>'дети 5-ти лет Т'!BC81</f>
        <v>1</v>
      </c>
      <c r="G242" s="794"/>
    </row>
    <row r="243" spans="2:7" x14ac:dyDescent="0.3">
      <c r="B243" s="629"/>
      <c r="C243" s="310"/>
      <c r="D243" s="347">
        <f>'дети 5-ти лет К'!BD81</f>
        <v>0</v>
      </c>
      <c r="E243" s="794"/>
      <c r="F243" s="347">
        <f>'дети 5-ти лет Т'!BD81</f>
        <v>0</v>
      </c>
      <c r="G243" s="794"/>
    </row>
    <row r="244" spans="2:7" x14ac:dyDescent="0.3">
      <c r="B244" s="630"/>
      <c r="C244" s="310"/>
      <c r="D244" s="347">
        <f>'дети 5-ти лет К'!BE81</f>
        <v>0</v>
      </c>
      <c r="E244" s="794"/>
      <c r="F244" s="347">
        <f>'дети 5-ти лет Т'!BE81</f>
        <v>0</v>
      </c>
      <c r="G244" s="794"/>
    </row>
    <row r="245" spans="2:7" x14ac:dyDescent="0.3">
      <c r="B245" s="628">
        <v>19</v>
      </c>
      <c r="C245" s="310"/>
      <c r="D245" s="347">
        <f>'дети 5-ти лет К'!BF81</f>
        <v>1</v>
      </c>
      <c r="E245" s="794"/>
      <c r="F245" s="347">
        <f>'дети 5-ти лет Т'!BF81</f>
        <v>1</v>
      </c>
      <c r="G245" s="794"/>
    </row>
    <row r="246" spans="2:7" x14ac:dyDescent="0.3">
      <c r="B246" s="629"/>
      <c r="C246" s="310"/>
      <c r="D246" s="347">
        <f>'дети 5-ти лет К'!BG81</f>
        <v>0</v>
      </c>
      <c r="E246" s="794"/>
      <c r="F246" s="347">
        <f>'дети 5-ти лет Т'!BG81</f>
        <v>0</v>
      </c>
      <c r="G246" s="794"/>
    </row>
    <row r="247" spans="2:7" x14ac:dyDescent="0.3">
      <c r="B247" s="630"/>
      <c r="C247" s="310"/>
      <c r="D247" s="347">
        <f>'дети 5-ти лет К'!BH81</f>
        <v>0</v>
      </c>
      <c r="E247" s="794"/>
      <c r="F247" s="347">
        <f>'дети 5-ти лет Т'!BH81</f>
        <v>0</v>
      </c>
      <c r="G247" s="794"/>
    </row>
    <row r="248" spans="2:7" x14ac:dyDescent="0.3">
      <c r="B248" s="628">
        <v>20</v>
      </c>
      <c r="C248" s="310"/>
      <c r="D248" s="347">
        <f>'дети 5-ти лет К'!BI81</f>
        <v>1</v>
      </c>
      <c r="E248" s="794"/>
      <c r="F248" s="347">
        <f>'дети 5-ти лет Т'!BI81</f>
        <v>0</v>
      </c>
      <c r="G248" s="794"/>
    </row>
    <row r="249" spans="2:7" x14ac:dyDescent="0.3">
      <c r="B249" s="629"/>
      <c r="C249" s="310"/>
      <c r="D249" s="347">
        <f>'дети 5-ти лет К'!BJ81</f>
        <v>0</v>
      </c>
      <c r="E249" s="794"/>
      <c r="F249" s="347">
        <f>'дети 5-ти лет Т'!BJ81</f>
        <v>1</v>
      </c>
      <c r="G249" s="794"/>
    </row>
    <row r="250" spans="2:7" x14ac:dyDescent="0.3">
      <c r="B250" s="630"/>
      <c r="C250" s="310"/>
      <c r="D250" s="347">
        <f>'дети 5-ти лет К'!BK81</f>
        <v>0</v>
      </c>
      <c r="E250" s="794"/>
      <c r="F250" s="347">
        <f>'дети 5-ти лет Т'!BK81</f>
        <v>0</v>
      </c>
      <c r="G250" s="794"/>
    </row>
    <row r="251" spans="2:7" x14ac:dyDescent="0.3">
      <c r="B251" s="628">
        <v>21</v>
      </c>
      <c r="C251" s="310"/>
      <c r="D251" s="347">
        <f>'дети 5-ти лет К'!BL81</f>
        <v>0</v>
      </c>
      <c r="E251" s="794"/>
      <c r="F251" s="347">
        <f>'дети 5-ти лет Т'!BL81</f>
        <v>1</v>
      </c>
      <c r="G251" s="794"/>
    </row>
    <row r="252" spans="2:7" x14ac:dyDescent="0.3">
      <c r="B252" s="629"/>
      <c r="C252" s="310"/>
      <c r="D252" s="347">
        <f>'дети 5-ти лет К'!BM81</f>
        <v>1</v>
      </c>
      <c r="E252" s="794"/>
      <c r="F252" s="347">
        <f>'дети 5-ти лет Т'!BM81</f>
        <v>0</v>
      </c>
      <c r="G252" s="794"/>
    </row>
    <row r="253" spans="2:7" x14ac:dyDescent="0.3">
      <c r="B253" s="630"/>
      <c r="C253" s="310"/>
      <c r="D253" s="347">
        <f>'дети 5-ти лет К'!BN81</f>
        <v>0</v>
      </c>
      <c r="E253" s="794"/>
      <c r="F253" s="347">
        <f>'дети 5-ти лет Т'!BN81</f>
        <v>0</v>
      </c>
      <c r="G253" s="794"/>
    </row>
    <row r="254" spans="2:7" x14ac:dyDescent="0.3">
      <c r="B254" s="628">
        <v>22</v>
      </c>
      <c r="C254" s="310"/>
      <c r="D254" s="347">
        <f>'дети 5-ти лет К'!BO81</f>
        <v>0</v>
      </c>
      <c r="E254" s="794"/>
      <c r="F254" s="347">
        <f>'дети 5-ти лет Т'!BO81</f>
        <v>0</v>
      </c>
      <c r="G254" s="794"/>
    </row>
    <row r="255" spans="2:7" x14ac:dyDescent="0.3">
      <c r="B255" s="629"/>
      <c r="C255" s="310"/>
      <c r="D255" s="347">
        <f>'дети 5-ти лет К'!BP81</f>
        <v>1</v>
      </c>
      <c r="E255" s="794"/>
      <c r="F255" s="347">
        <f>'дети 5-ти лет Т'!BP81</f>
        <v>1</v>
      </c>
      <c r="G255" s="794"/>
    </row>
    <row r="256" spans="2:7" x14ac:dyDescent="0.3">
      <c r="B256" s="630"/>
      <c r="C256" s="310"/>
      <c r="D256" s="347">
        <f>'дети 5-ти лет К'!BQ81</f>
        <v>0</v>
      </c>
      <c r="E256" s="794"/>
      <c r="F256" s="347">
        <f>'дети 5-ти лет Т'!BQ81</f>
        <v>0</v>
      </c>
      <c r="G256" s="794"/>
    </row>
    <row r="257" spans="2:7" x14ac:dyDescent="0.3">
      <c r="B257" s="628">
        <v>23</v>
      </c>
      <c r="C257" s="310"/>
      <c r="D257" s="347">
        <f>'дети 5-ти лет К'!BR81</f>
        <v>0</v>
      </c>
      <c r="E257" s="794"/>
      <c r="F257" s="347">
        <f>'дети 5-ти лет Т'!BR81</f>
        <v>1</v>
      </c>
      <c r="G257" s="794"/>
    </row>
    <row r="258" spans="2:7" x14ac:dyDescent="0.3">
      <c r="B258" s="629"/>
      <c r="C258" s="310"/>
      <c r="D258" s="347">
        <f>'дети 5-ти лет К'!BS81</f>
        <v>1</v>
      </c>
      <c r="E258" s="794"/>
      <c r="F258" s="347">
        <f>'дети 5-ти лет Т'!BS81</f>
        <v>0</v>
      </c>
      <c r="G258" s="794"/>
    </row>
    <row r="259" spans="2:7" x14ac:dyDescent="0.3">
      <c r="B259" s="630"/>
      <c r="C259" s="310"/>
      <c r="D259" s="347">
        <f>'дети 5-ти лет К'!BT81</f>
        <v>0</v>
      </c>
      <c r="E259" s="794"/>
      <c r="F259" s="347">
        <f>'дети 5-ти лет Т'!BT81</f>
        <v>0</v>
      </c>
      <c r="G259" s="794"/>
    </row>
    <row r="260" spans="2:7" x14ac:dyDescent="0.3">
      <c r="B260" s="628">
        <v>24</v>
      </c>
      <c r="C260" s="310"/>
      <c r="D260" s="347">
        <f>'дети 5-ти лет К'!BU81</f>
        <v>0</v>
      </c>
      <c r="E260" s="794"/>
      <c r="F260" s="347">
        <f>'дети 5-ти лет Т'!BU81</f>
        <v>0</v>
      </c>
      <c r="G260" s="794"/>
    </row>
    <row r="261" spans="2:7" x14ac:dyDescent="0.3">
      <c r="B261" s="629"/>
      <c r="C261" s="310"/>
      <c r="D261" s="347">
        <f>'дети 5-ти лет К'!BV81</f>
        <v>1</v>
      </c>
      <c r="E261" s="794"/>
      <c r="F261" s="347">
        <f>'дети 5-ти лет Т'!BV81</f>
        <v>1</v>
      </c>
      <c r="G261" s="794"/>
    </row>
    <row r="262" spans="2:7" x14ac:dyDescent="0.3">
      <c r="B262" s="630"/>
      <c r="C262" s="310"/>
      <c r="D262" s="347">
        <f>'дети 5-ти лет К'!BW81</f>
        <v>0</v>
      </c>
      <c r="E262" s="794"/>
      <c r="F262" s="347">
        <f>'дети 5-ти лет Т'!BW81</f>
        <v>0</v>
      </c>
      <c r="G262" s="794"/>
    </row>
    <row r="263" spans="2:7" x14ac:dyDescent="0.3">
      <c r="B263" s="628">
        <v>25</v>
      </c>
      <c r="C263" s="310"/>
      <c r="D263" s="347">
        <f>'дети 5-ти лет К'!BX81</f>
        <v>0</v>
      </c>
      <c r="E263" s="794"/>
      <c r="F263" s="347">
        <f>'дети 5-ти лет Т'!BX81</f>
        <v>1</v>
      </c>
      <c r="G263" s="794"/>
    </row>
    <row r="264" spans="2:7" x14ac:dyDescent="0.3">
      <c r="B264" s="629"/>
      <c r="C264" s="310"/>
      <c r="D264" s="347">
        <f>'дети 5-ти лет К'!BY81</f>
        <v>1</v>
      </c>
      <c r="E264" s="794"/>
      <c r="F264" s="347">
        <f>'дети 5-ти лет Т'!BY81</f>
        <v>0</v>
      </c>
      <c r="G264" s="794"/>
    </row>
    <row r="265" spans="2:7" x14ac:dyDescent="0.3">
      <c r="B265" s="630"/>
      <c r="C265" s="310"/>
      <c r="D265" s="347">
        <f>'дети 5-ти лет К'!BZ81</f>
        <v>0</v>
      </c>
      <c r="E265" s="794"/>
      <c r="F265" s="347">
        <f>'дети 5-ти лет Т'!BZ81</f>
        <v>0</v>
      </c>
      <c r="G265" s="794"/>
    </row>
    <row r="266" spans="2:7" x14ac:dyDescent="0.3">
      <c r="B266" s="635">
        <v>26</v>
      </c>
      <c r="C266" s="310"/>
      <c r="D266" s="347">
        <f>'дети 5-ти лет К'!CA81</f>
        <v>0</v>
      </c>
      <c r="E266" s="794"/>
      <c r="F266" s="347">
        <f>'дети 5-ти лет Т'!CA81</f>
        <v>0</v>
      </c>
      <c r="G266" s="794"/>
    </row>
    <row r="267" spans="2:7" x14ac:dyDescent="0.3">
      <c r="B267" s="635"/>
      <c r="C267" s="310"/>
      <c r="D267" s="347">
        <f>'дети 5-ти лет К'!CB81</f>
        <v>1</v>
      </c>
      <c r="E267" s="794"/>
      <c r="F267" s="347">
        <f>'дети 5-ти лет Т'!CB81</f>
        <v>1</v>
      </c>
      <c r="G267" s="794"/>
    </row>
    <row r="268" spans="2:7" x14ac:dyDescent="0.3">
      <c r="B268" s="635"/>
      <c r="C268" s="310"/>
      <c r="D268" s="347">
        <f>'дети 5-ти лет К'!CC81</f>
        <v>0</v>
      </c>
      <c r="E268" s="794"/>
      <c r="F268" s="347">
        <f>'дети 5-ти лет Т'!CC81</f>
        <v>0</v>
      </c>
      <c r="G268" s="794"/>
    </row>
    <row r="269" spans="2:7" x14ac:dyDescent="0.3">
      <c r="B269" s="635">
        <v>27</v>
      </c>
      <c r="C269" s="310"/>
      <c r="D269" s="347">
        <f>'дети 5-ти лет К'!CD81</f>
        <v>0</v>
      </c>
      <c r="E269" s="794"/>
      <c r="F269" s="347">
        <f>'дети 5-ти лет Т'!CD81</f>
        <v>1</v>
      </c>
      <c r="G269" s="794"/>
    </row>
    <row r="270" spans="2:7" x14ac:dyDescent="0.3">
      <c r="B270" s="635"/>
      <c r="C270" s="310"/>
      <c r="D270" s="347">
        <f>'дети 5-ти лет К'!CE81</f>
        <v>1</v>
      </c>
      <c r="E270" s="794"/>
      <c r="F270" s="347">
        <f>'дети 5-ти лет Т'!CE81</f>
        <v>0</v>
      </c>
      <c r="G270" s="794"/>
    </row>
    <row r="271" spans="2:7" x14ac:dyDescent="0.3">
      <c r="B271" s="635"/>
      <c r="C271" s="310"/>
      <c r="D271" s="347">
        <f>'дети 5-ти лет К'!CF81</f>
        <v>0</v>
      </c>
      <c r="E271" s="794"/>
      <c r="F271" s="347">
        <f>'дети 5-ти лет Т'!CF81</f>
        <v>0</v>
      </c>
      <c r="G271" s="794"/>
    </row>
    <row r="272" spans="2:7" x14ac:dyDescent="0.3">
      <c r="B272" s="635">
        <v>28</v>
      </c>
      <c r="C272" s="310"/>
      <c r="D272" s="347">
        <f>'дети 5-ти лет К'!CG81</f>
        <v>0</v>
      </c>
      <c r="E272" s="794"/>
      <c r="F272" s="347">
        <f>'дети 5-ти лет Т'!CG81</f>
        <v>0</v>
      </c>
      <c r="G272" s="794"/>
    </row>
    <row r="273" spans="2:7" x14ac:dyDescent="0.3">
      <c r="B273" s="635"/>
      <c r="C273" s="310"/>
      <c r="D273" s="347">
        <f>'дети 5-ти лет К'!CH81</f>
        <v>1</v>
      </c>
      <c r="E273" s="794"/>
      <c r="F273" s="347">
        <f>'дети 5-ти лет Т'!CH81</f>
        <v>1</v>
      </c>
      <c r="G273" s="794"/>
    </row>
    <row r="274" spans="2:7" x14ac:dyDescent="0.3">
      <c r="B274" s="635"/>
      <c r="C274" s="310"/>
      <c r="D274" s="347">
        <f>'дети 5-ти лет К'!CI81</f>
        <v>0</v>
      </c>
      <c r="E274" s="794"/>
      <c r="F274" s="347">
        <f>'дети 5-ти лет Т'!CI81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Т'!CJ81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Т'!CK81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Т'!CL81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Т'!CM81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Т'!CN81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Т'!CO81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Т'!CP81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Т'!CQ81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Т'!CR81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Т'!CS81</f>
        <v>1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Т'!CT81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Т'!CU81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Т'!CV81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Т'!CW81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Т'!CX81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Т'!CY81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Т'!CZ81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Т'!DA81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Т'!DB81</f>
        <v>1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Т'!DC81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Т'!DD81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Ф'!D140</f>
        <v>1</v>
      </c>
      <c r="D300" s="346">
        <f>'дети 5-ти лет К'!D140</f>
        <v>1</v>
      </c>
      <c r="E300" s="346">
        <f>'дети 5-ти лет П'!D140</f>
        <v>1</v>
      </c>
      <c r="F300" s="346">
        <f>'дети 5-ти лет Т'!D140</f>
        <v>1</v>
      </c>
      <c r="G300" s="346">
        <f>'дети 5-ти лет С'!D140</f>
        <v>1</v>
      </c>
    </row>
    <row r="301" spans="2:7" x14ac:dyDescent="0.3">
      <c r="B301" s="629"/>
      <c r="C301" s="346">
        <f>'дети 5-ти лет Ф'!E140</f>
        <v>0</v>
      </c>
      <c r="D301" s="346">
        <f>'дети 5-ти лет К'!E140</f>
        <v>0</v>
      </c>
      <c r="E301" s="346">
        <f>'дети 5-ти лет П'!E140</f>
        <v>0</v>
      </c>
      <c r="F301" s="346">
        <f>'дети 5-ти лет Т'!E140</f>
        <v>0</v>
      </c>
      <c r="G301" s="346">
        <f>'дети 5-ти лет С'!E140</f>
        <v>0</v>
      </c>
    </row>
    <row r="302" spans="2:7" x14ac:dyDescent="0.3">
      <c r="B302" s="630"/>
      <c r="C302" s="346">
        <f>'дети 5-ти лет Ф'!F140</f>
        <v>0</v>
      </c>
      <c r="D302" s="346">
        <f>'дети 5-ти лет К'!F140</f>
        <v>0</v>
      </c>
      <c r="E302" s="346">
        <f>'дети 5-ти лет П'!F140</f>
        <v>0</v>
      </c>
      <c r="F302" s="346">
        <f>'дети 5-ти лет Т'!F140</f>
        <v>0</v>
      </c>
      <c r="G302" s="346">
        <f>'дети 5-ти лет С'!F140</f>
        <v>0</v>
      </c>
    </row>
    <row r="303" spans="2:7" x14ac:dyDescent="0.3">
      <c r="B303" s="628">
        <v>2</v>
      </c>
      <c r="C303" s="346">
        <f>'дети 5-ти лет Ф'!G140</f>
        <v>1</v>
      </c>
      <c r="D303" s="346">
        <f>'дети 5-ти лет К'!G140</f>
        <v>1</v>
      </c>
      <c r="E303" s="346">
        <f>'дети 5-ти лет П'!G140</f>
        <v>1</v>
      </c>
      <c r="F303" s="346">
        <f>'дети 5-ти лет Т'!G140</f>
        <v>1</v>
      </c>
      <c r="G303" s="346">
        <f>'дети 5-ти лет С'!G140</f>
        <v>1</v>
      </c>
    </row>
    <row r="304" spans="2:7" x14ac:dyDescent="0.3">
      <c r="B304" s="629"/>
      <c r="C304" s="346">
        <f>'дети 5-ти лет Ф'!H140</f>
        <v>0</v>
      </c>
      <c r="D304" s="346">
        <f>'дети 5-ти лет К'!H140</f>
        <v>0</v>
      </c>
      <c r="E304" s="346">
        <f>'дети 5-ти лет П'!H140</f>
        <v>0</v>
      </c>
      <c r="F304" s="346">
        <f>'дети 5-ти лет Т'!H140</f>
        <v>0</v>
      </c>
      <c r="G304" s="346">
        <f>'дети 5-ти лет С'!H140</f>
        <v>0</v>
      </c>
    </row>
    <row r="305" spans="2:7" x14ac:dyDescent="0.3">
      <c r="B305" s="630"/>
      <c r="C305" s="346">
        <f>'дети 5-ти лет Ф'!I140</f>
        <v>0</v>
      </c>
      <c r="D305" s="346">
        <f>'дети 5-ти лет К'!I140</f>
        <v>0</v>
      </c>
      <c r="E305" s="346">
        <f>'дети 5-ти лет П'!I140</f>
        <v>0</v>
      </c>
      <c r="F305" s="346">
        <f>'дети 5-ти лет Т'!I140</f>
        <v>0</v>
      </c>
      <c r="G305" s="346">
        <f>'дети 5-ти лет С'!I140</f>
        <v>0</v>
      </c>
    </row>
    <row r="306" spans="2:7" x14ac:dyDescent="0.3">
      <c r="B306" s="628">
        <v>3</v>
      </c>
      <c r="C306" s="346">
        <f>'дети 5-ти лет Ф'!J140</f>
        <v>1</v>
      </c>
      <c r="D306" s="346">
        <f>'дети 5-ти лет К'!J140</f>
        <v>1</v>
      </c>
      <c r="E306" s="346">
        <f>'дети 5-ти лет П'!J140</f>
        <v>1</v>
      </c>
      <c r="F306" s="346">
        <f>'дети 5-ти лет Т'!J140</f>
        <v>1</v>
      </c>
      <c r="G306" s="346">
        <f>'дети 5-ти лет С'!J140</f>
        <v>1</v>
      </c>
    </row>
    <row r="307" spans="2:7" x14ac:dyDescent="0.3">
      <c r="B307" s="629"/>
      <c r="C307" s="346">
        <f>'дети 5-ти лет Ф'!K140</f>
        <v>0</v>
      </c>
      <c r="D307" s="346">
        <f>'дети 5-ти лет К'!K140</f>
        <v>0</v>
      </c>
      <c r="E307" s="346">
        <f>'дети 5-ти лет П'!K140</f>
        <v>0</v>
      </c>
      <c r="F307" s="346">
        <f>'дети 5-ти лет Т'!K140</f>
        <v>0</v>
      </c>
      <c r="G307" s="346">
        <f>'дети 5-ти лет С'!K140</f>
        <v>0</v>
      </c>
    </row>
    <row r="308" spans="2:7" x14ac:dyDescent="0.3">
      <c r="B308" s="630"/>
      <c r="C308" s="346">
        <f>'дети 5-ти лет Ф'!L140</f>
        <v>0</v>
      </c>
      <c r="D308" s="346">
        <f>'дети 5-ти лет К'!L140</f>
        <v>0</v>
      </c>
      <c r="E308" s="346">
        <f>'дети 5-ти лет П'!L140</f>
        <v>0</v>
      </c>
      <c r="F308" s="346">
        <f>'дети 5-ти лет Т'!L140</f>
        <v>0</v>
      </c>
      <c r="G308" s="346">
        <f>'дети 5-ти лет С'!L140</f>
        <v>0</v>
      </c>
    </row>
    <row r="309" spans="2:7" x14ac:dyDescent="0.3">
      <c r="B309" s="628">
        <v>4</v>
      </c>
      <c r="C309" s="346">
        <f>'дети 5-ти лет Ф'!M140</f>
        <v>1</v>
      </c>
      <c r="D309" s="346">
        <f>'дети 5-ти лет К'!M140</f>
        <v>1</v>
      </c>
      <c r="E309" s="346">
        <f>'дети 5-ти лет П'!M140</f>
        <v>1</v>
      </c>
      <c r="F309" s="346">
        <f>'дети 5-ти лет Т'!M140</f>
        <v>1</v>
      </c>
      <c r="G309" s="346">
        <f>'дети 5-ти лет С'!M140</f>
        <v>1</v>
      </c>
    </row>
    <row r="310" spans="2:7" x14ac:dyDescent="0.3">
      <c r="B310" s="629"/>
      <c r="C310" s="346">
        <f>'дети 5-ти лет Ф'!N140</f>
        <v>0</v>
      </c>
      <c r="D310" s="346">
        <f>'дети 5-ти лет К'!N140</f>
        <v>0</v>
      </c>
      <c r="E310" s="346">
        <f>'дети 5-ти лет П'!N140</f>
        <v>0</v>
      </c>
      <c r="F310" s="346">
        <f>'дети 5-ти лет Т'!N140</f>
        <v>0</v>
      </c>
      <c r="G310" s="346">
        <f>'дети 5-ти лет С'!N140</f>
        <v>0</v>
      </c>
    </row>
    <row r="311" spans="2:7" x14ac:dyDescent="0.3">
      <c r="B311" s="630"/>
      <c r="C311" s="346">
        <f>'дети 5-ти лет Ф'!O140</f>
        <v>0</v>
      </c>
      <c r="D311" s="346">
        <f>'дети 5-ти лет К'!O140</f>
        <v>0</v>
      </c>
      <c r="E311" s="346">
        <f>'дети 5-ти лет П'!O140</f>
        <v>0</v>
      </c>
      <c r="F311" s="346">
        <f>'дети 5-ти лет Т'!O140</f>
        <v>0</v>
      </c>
      <c r="G311" s="346">
        <f>'дети 5-ти лет С'!O140</f>
        <v>0</v>
      </c>
    </row>
    <row r="312" spans="2:7" x14ac:dyDescent="0.3">
      <c r="B312" s="628">
        <v>5</v>
      </c>
      <c r="C312" s="346">
        <f>'дети 5-ти лет Ф'!P140</f>
        <v>1</v>
      </c>
      <c r="D312" s="346">
        <f>'дети 5-ти лет К'!P140</f>
        <v>0</v>
      </c>
      <c r="E312" s="346">
        <f>'дети 5-ти лет П'!P140</f>
        <v>1</v>
      </c>
      <c r="F312" s="346">
        <f>'дети 5-ти лет Т'!P140</f>
        <v>1</v>
      </c>
      <c r="G312" s="346">
        <f>'дети 5-ти лет С'!P140</f>
        <v>1</v>
      </c>
    </row>
    <row r="313" spans="2:7" x14ac:dyDescent="0.3">
      <c r="B313" s="629"/>
      <c r="C313" s="346">
        <f>'дети 5-ти лет Ф'!Q140</f>
        <v>0</v>
      </c>
      <c r="D313" s="346">
        <f>'дети 5-ти лет К'!Q140</f>
        <v>1</v>
      </c>
      <c r="E313" s="346">
        <f>'дети 5-ти лет П'!Q140</f>
        <v>0</v>
      </c>
      <c r="F313" s="346">
        <f>'дети 5-ти лет Т'!Q140</f>
        <v>0</v>
      </c>
      <c r="G313" s="346">
        <f>'дети 5-ти лет С'!Q140</f>
        <v>0</v>
      </c>
    </row>
    <row r="314" spans="2:7" x14ac:dyDescent="0.3">
      <c r="B314" s="630"/>
      <c r="C314" s="346">
        <f>'дети 5-ти лет Ф'!R140</f>
        <v>0</v>
      </c>
      <c r="D314" s="346">
        <f>'дети 5-ти лет К'!R140</f>
        <v>0</v>
      </c>
      <c r="E314" s="346">
        <f>'дети 5-ти лет П'!R140</f>
        <v>0</v>
      </c>
      <c r="F314" s="346">
        <f>'дети 5-ти лет Т'!R140</f>
        <v>0</v>
      </c>
      <c r="G314" s="346">
        <f>'дети 5-ти лет С'!R140</f>
        <v>0</v>
      </c>
    </row>
    <row r="315" spans="2:7" x14ac:dyDescent="0.3">
      <c r="B315" s="628">
        <v>6</v>
      </c>
      <c r="C315" s="346">
        <f>'дети 5-ти лет Ф'!S140</f>
        <v>1</v>
      </c>
      <c r="D315" s="346">
        <f>'дети 5-ти лет К'!S140</f>
        <v>1</v>
      </c>
      <c r="E315" s="346">
        <f>'дети 5-ти лет П'!S140</f>
        <v>1</v>
      </c>
      <c r="F315" s="346">
        <f>'дети 5-ти лет Т'!S140</f>
        <v>1</v>
      </c>
      <c r="G315" s="346">
        <f>'дети 5-ти лет С'!S140</f>
        <v>1</v>
      </c>
    </row>
    <row r="316" spans="2:7" x14ac:dyDescent="0.3">
      <c r="B316" s="629"/>
      <c r="C316" s="346">
        <f>'дети 5-ти лет Ф'!T140</f>
        <v>0</v>
      </c>
      <c r="D316" s="346">
        <f>'дети 5-ти лет К'!T140</f>
        <v>0</v>
      </c>
      <c r="E316" s="346">
        <f>'дети 5-ти лет П'!T140</f>
        <v>0</v>
      </c>
      <c r="F316" s="346">
        <f>'дети 5-ти лет Т'!T140</f>
        <v>0</v>
      </c>
      <c r="G316" s="346">
        <f>'дети 5-ти лет С'!T140</f>
        <v>0</v>
      </c>
    </row>
    <row r="317" spans="2:7" x14ac:dyDescent="0.3">
      <c r="B317" s="630"/>
      <c r="C317" s="346">
        <f>'дети 5-ти лет Ф'!U140</f>
        <v>0</v>
      </c>
      <c r="D317" s="346">
        <f>'дети 5-ти лет К'!U140</f>
        <v>0</v>
      </c>
      <c r="E317" s="346">
        <f>'дети 5-ти лет П'!U140</f>
        <v>0</v>
      </c>
      <c r="F317" s="346">
        <f>'дети 5-ти лет Т'!U140</f>
        <v>0</v>
      </c>
      <c r="G317" s="346">
        <f>'дети 5-ти лет С'!U140</f>
        <v>0</v>
      </c>
    </row>
    <row r="318" spans="2:7" x14ac:dyDescent="0.3">
      <c r="B318" s="628">
        <v>7</v>
      </c>
      <c r="C318" s="346">
        <f>'дети 5-ти лет Ф'!V140</f>
        <v>1</v>
      </c>
      <c r="D318" s="346">
        <f>'дети 5-ти лет К'!V140</f>
        <v>1</v>
      </c>
      <c r="E318" s="346">
        <f>'дети 5-ти лет П'!V140</f>
        <v>1</v>
      </c>
      <c r="F318" s="346">
        <f>'дети 5-ти лет Т'!V140</f>
        <v>1</v>
      </c>
      <c r="G318" s="346">
        <f>'дети 5-ти лет С'!V140</f>
        <v>1</v>
      </c>
    </row>
    <row r="319" spans="2:7" x14ac:dyDescent="0.3">
      <c r="B319" s="629"/>
      <c r="C319" s="346">
        <f>'дети 5-ти лет Ф'!W140</f>
        <v>0</v>
      </c>
      <c r="D319" s="346">
        <f>'дети 5-ти лет Т'!W140</f>
        <v>0</v>
      </c>
      <c r="E319" s="346">
        <f>'дети 5-ти лет П'!W140</f>
        <v>0</v>
      </c>
      <c r="F319" s="346">
        <f>'дети 5-ти лет Т'!W140</f>
        <v>0</v>
      </c>
      <c r="G319" s="346">
        <f>'дети 5-ти лет С'!W140</f>
        <v>0</v>
      </c>
    </row>
    <row r="320" spans="2:7" x14ac:dyDescent="0.3">
      <c r="B320" s="630"/>
      <c r="C320" s="346">
        <f>'дети 5-ти лет Ф'!X140</f>
        <v>0</v>
      </c>
      <c r="D320" s="346">
        <f>'дети 5-ти лет К'!X140</f>
        <v>0</v>
      </c>
      <c r="E320" s="346">
        <f>'дети 5-ти лет П'!X140</f>
        <v>0</v>
      </c>
      <c r="F320" s="346">
        <f>'дети 5-ти лет Т'!X140</f>
        <v>0</v>
      </c>
      <c r="G320" s="346">
        <f>'дети 5-ти лет С'!X140</f>
        <v>0</v>
      </c>
    </row>
    <row r="321" spans="2:7" x14ac:dyDescent="0.3">
      <c r="B321" s="628">
        <v>8</v>
      </c>
      <c r="C321" s="309"/>
      <c r="D321" s="346">
        <f>'дети 5-ти лет К'!Y140</f>
        <v>1</v>
      </c>
      <c r="E321" s="793"/>
      <c r="F321" s="346">
        <f>'дети 5-ти лет Т'!Y140</f>
        <v>1</v>
      </c>
      <c r="G321" s="793"/>
    </row>
    <row r="322" spans="2:7" x14ac:dyDescent="0.3">
      <c r="B322" s="629"/>
      <c r="C322" s="310"/>
      <c r="D322" s="346">
        <f>'дети 5-ти лет К'!Z140</f>
        <v>0</v>
      </c>
      <c r="E322" s="794"/>
      <c r="F322" s="346">
        <f>'дети 5-ти лет Т'!Z140</f>
        <v>0</v>
      </c>
      <c r="G322" s="794"/>
    </row>
    <row r="323" spans="2:7" x14ac:dyDescent="0.3">
      <c r="B323" s="630"/>
      <c r="C323" s="310"/>
      <c r="D323" s="346">
        <f>'дети 5-ти лет К'!AA140</f>
        <v>0</v>
      </c>
      <c r="E323" s="794"/>
      <c r="F323" s="346">
        <f>'дети 5-ти лет Т'!AA140</f>
        <v>0</v>
      </c>
      <c r="G323" s="794"/>
    </row>
    <row r="324" spans="2:7" x14ac:dyDescent="0.3">
      <c r="B324" s="628">
        <v>9</v>
      </c>
      <c r="C324" s="310"/>
      <c r="D324" s="346">
        <f>'дети 5-ти лет К'!AB140</f>
        <v>1</v>
      </c>
      <c r="E324" s="794"/>
      <c r="F324" s="346">
        <f>'дети 5-ти лет Т'!AB140</f>
        <v>1</v>
      </c>
      <c r="G324" s="794"/>
    </row>
    <row r="325" spans="2:7" x14ac:dyDescent="0.3">
      <c r="B325" s="629"/>
      <c r="C325" s="310"/>
      <c r="D325" s="346">
        <f>'дети 5-ти лет К'!AC140</f>
        <v>0</v>
      </c>
      <c r="E325" s="794"/>
      <c r="F325" s="346">
        <f>'дети 5-ти лет Т'!AC140</f>
        <v>0</v>
      </c>
      <c r="G325" s="794"/>
    </row>
    <row r="326" spans="2:7" x14ac:dyDescent="0.3">
      <c r="B326" s="630"/>
      <c r="C326" s="310"/>
      <c r="D326" s="346">
        <f>'дети 5-ти лет К'!AD140</f>
        <v>0</v>
      </c>
      <c r="E326" s="794"/>
      <c r="F326" s="346">
        <f>'дети 5-ти лет Т'!AD140</f>
        <v>0</v>
      </c>
      <c r="G326" s="794"/>
    </row>
    <row r="327" spans="2:7" x14ac:dyDescent="0.3">
      <c r="B327" s="635">
        <v>10</v>
      </c>
      <c r="C327" s="310"/>
      <c r="D327" s="346">
        <f>'дети 5-ти лет К'!AE140</f>
        <v>1</v>
      </c>
      <c r="E327" s="794"/>
      <c r="F327" s="346">
        <f>'дети 5-ти лет Т'!AE140</f>
        <v>1</v>
      </c>
      <c r="G327" s="794"/>
    </row>
    <row r="328" spans="2:7" x14ac:dyDescent="0.3">
      <c r="B328" s="635"/>
      <c r="C328" s="310"/>
      <c r="D328" s="346">
        <f>'дети 5-ти лет К'!AF140</f>
        <v>0</v>
      </c>
      <c r="E328" s="794"/>
      <c r="F328" s="346">
        <f>'дети 5-ти лет Т'!AF140</f>
        <v>0</v>
      </c>
      <c r="G328" s="794"/>
    </row>
    <row r="329" spans="2:7" x14ac:dyDescent="0.3">
      <c r="B329" s="635"/>
      <c r="C329" s="310"/>
      <c r="D329" s="346">
        <f>'дети 5-ти лет К'!AG140</f>
        <v>0</v>
      </c>
      <c r="E329" s="794"/>
      <c r="F329" s="346">
        <f>'дети 5-ти лет Т'!AG140</f>
        <v>0</v>
      </c>
      <c r="G329" s="794"/>
    </row>
    <row r="330" spans="2:7" x14ac:dyDescent="0.3">
      <c r="B330" s="635">
        <v>11</v>
      </c>
      <c r="C330" s="310"/>
      <c r="D330" s="346">
        <f>'дети 5-ти лет К'!AH140</f>
        <v>1</v>
      </c>
      <c r="E330" s="794"/>
      <c r="F330" s="346">
        <f>'дети 5-ти лет Т'!AH140</f>
        <v>1</v>
      </c>
      <c r="G330" s="794"/>
    </row>
    <row r="331" spans="2:7" x14ac:dyDescent="0.3">
      <c r="B331" s="635"/>
      <c r="C331" s="310"/>
      <c r="D331" s="346">
        <f>'дети 5-ти лет К'!AI140</f>
        <v>0</v>
      </c>
      <c r="E331" s="794"/>
      <c r="F331" s="346">
        <f>'дети 5-ти лет Т'!AI140</f>
        <v>0</v>
      </c>
      <c r="G331" s="794"/>
    </row>
    <row r="332" spans="2:7" x14ac:dyDescent="0.3">
      <c r="B332" s="635"/>
      <c r="C332" s="310"/>
      <c r="D332" s="346">
        <f>'дети 5-ти лет К'!AJ140</f>
        <v>0</v>
      </c>
      <c r="E332" s="794"/>
      <c r="F332" s="346">
        <f>'дети 5-ти лет Т'!AJ140</f>
        <v>0</v>
      </c>
      <c r="G332" s="794"/>
    </row>
    <row r="333" spans="2:7" x14ac:dyDescent="0.3">
      <c r="B333" s="635">
        <v>12</v>
      </c>
      <c r="C333" s="310"/>
      <c r="D333" s="346">
        <f>'дети 5-ти лет К'!AK140</f>
        <v>1</v>
      </c>
      <c r="E333" s="794"/>
      <c r="F333" s="346">
        <f>'дети 5-ти лет Т'!AK140</f>
        <v>1</v>
      </c>
      <c r="G333" s="794"/>
    </row>
    <row r="334" spans="2:7" x14ac:dyDescent="0.3">
      <c r="B334" s="635"/>
      <c r="C334" s="310"/>
      <c r="D334" s="346">
        <f>'дети 5-ти лет К'!AL140</f>
        <v>0</v>
      </c>
      <c r="E334" s="794"/>
      <c r="F334" s="346">
        <f>'дети 5-ти лет Т'!AL140</f>
        <v>0</v>
      </c>
      <c r="G334" s="794"/>
    </row>
    <row r="335" spans="2:7" x14ac:dyDescent="0.3">
      <c r="B335" s="635"/>
      <c r="C335" s="310"/>
      <c r="D335" s="346">
        <f>'дети 5-ти лет К'!AM140</f>
        <v>0</v>
      </c>
      <c r="E335" s="794"/>
      <c r="F335" s="346">
        <f>'дети 5-ти лет Т'!AM140</f>
        <v>0</v>
      </c>
      <c r="G335" s="794"/>
    </row>
    <row r="336" spans="2:7" x14ac:dyDescent="0.3">
      <c r="B336" s="635">
        <v>13</v>
      </c>
      <c r="C336" s="310"/>
      <c r="D336" s="346">
        <f>'дети 5-ти лет К'!AN140</f>
        <v>1</v>
      </c>
      <c r="E336" s="794"/>
      <c r="F336" s="346">
        <f>'дети 5-ти лет Т'!AN140</f>
        <v>1</v>
      </c>
      <c r="G336" s="794"/>
    </row>
    <row r="337" spans="2:7" x14ac:dyDescent="0.3">
      <c r="B337" s="635"/>
      <c r="C337" s="310"/>
      <c r="D337" s="346">
        <f>'дети 5-ти лет К'!AO140</f>
        <v>0</v>
      </c>
      <c r="E337" s="794"/>
      <c r="F337" s="346">
        <f>'дети 5-ти лет Т'!AO140</f>
        <v>0</v>
      </c>
      <c r="G337" s="794"/>
    </row>
    <row r="338" spans="2:7" x14ac:dyDescent="0.3">
      <c r="B338" s="635"/>
      <c r="C338" s="310"/>
      <c r="D338" s="346">
        <f>'дети 5-ти лет К'!AP140</f>
        <v>0</v>
      </c>
      <c r="E338" s="794"/>
      <c r="F338" s="346">
        <f>'дети 5-ти лет Т'!AP140</f>
        <v>0</v>
      </c>
      <c r="G338" s="794"/>
    </row>
    <row r="339" spans="2:7" x14ac:dyDescent="0.3">
      <c r="B339" s="635">
        <v>14</v>
      </c>
      <c r="C339" s="310"/>
      <c r="D339" s="346">
        <f>'дети 5-ти лет К'!AQ140</f>
        <v>1</v>
      </c>
      <c r="E339" s="794"/>
      <c r="F339" s="346">
        <f>'дети 5-ти лет Т'!AQ140</f>
        <v>1</v>
      </c>
      <c r="G339" s="794"/>
    </row>
    <row r="340" spans="2:7" x14ac:dyDescent="0.3">
      <c r="B340" s="635"/>
      <c r="C340" s="310"/>
      <c r="D340" s="346">
        <f>'дети 5-ти лет К'!AR140</f>
        <v>0</v>
      </c>
      <c r="E340" s="794"/>
      <c r="F340" s="346">
        <f>'дети 5-ти лет Т'!AR140</f>
        <v>0</v>
      </c>
      <c r="G340" s="794"/>
    </row>
    <row r="341" spans="2:7" x14ac:dyDescent="0.3">
      <c r="B341" s="635"/>
      <c r="C341" s="310"/>
      <c r="D341" s="346">
        <f>'дети 5-ти лет К'!AS140</f>
        <v>0</v>
      </c>
      <c r="E341" s="794"/>
      <c r="F341" s="346">
        <f>'дети 5-ти лет Т'!AS140</f>
        <v>0</v>
      </c>
      <c r="G341" s="794"/>
    </row>
    <row r="342" spans="2:7" x14ac:dyDescent="0.3">
      <c r="B342" s="635">
        <v>15</v>
      </c>
      <c r="C342" s="310"/>
      <c r="D342" s="346">
        <f>'дети 5-ти лет К'!AT140</f>
        <v>1</v>
      </c>
      <c r="E342" s="794"/>
      <c r="F342" s="346">
        <f>'дети 5-ти лет Т'!AT140</f>
        <v>1</v>
      </c>
      <c r="G342" s="794"/>
    </row>
    <row r="343" spans="2:7" x14ac:dyDescent="0.3">
      <c r="B343" s="635"/>
      <c r="C343" s="310"/>
      <c r="D343" s="346">
        <f>'дети 5-ти лет К'!AU140</f>
        <v>0</v>
      </c>
      <c r="E343" s="794"/>
      <c r="F343" s="346">
        <f>'дети 5-ти лет Т'!AU140</f>
        <v>0</v>
      </c>
      <c r="G343" s="794"/>
    </row>
    <row r="344" spans="2:7" x14ac:dyDescent="0.3">
      <c r="B344" s="635"/>
      <c r="C344" s="310"/>
      <c r="D344" s="346">
        <f>'дети 5-ти лет К'!AV140</f>
        <v>0</v>
      </c>
      <c r="E344" s="794"/>
      <c r="F344" s="346">
        <f>'дети 5-ти лет Т'!AV140</f>
        <v>0</v>
      </c>
      <c r="G344" s="794"/>
    </row>
    <row r="345" spans="2:7" x14ac:dyDescent="0.3">
      <c r="B345" s="628">
        <v>16</v>
      </c>
      <c r="C345" s="310"/>
      <c r="D345" s="346">
        <f>'дети 5-ти лет К'!AW140</f>
        <v>0</v>
      </c>
      <c r="E345" s="794"/>
      <c r="F345" s="346">
        <f>'дети 5-ти лет Т'!AW140</f>
        <v>1</v>
      </c>
      <c r="G345" s="794"/>
    </row>
    <row r="346" spans="2:7" x14ac:dyDescent="0.3">
      <c r="B346" s="629"/>
      <c r="C346" s="310"/>
      <c r="D346" s="346">
        <f>'дети 5-ти лет К'!AX140</f>
        <v>1</v>
      </c>
      <c r="E346" s="794"/>
      <c r="F346" s="346">
        <f>'дети 5-ти лет Т'!AX140</f>
        <v>0</v>
      </c>
      <c r="G346" s="794"/>
    </row>
    <row r="347" spans="2:7" x14ac:dyDescent="0.3">
      <c r="B347" s="630"/>
      <c r="C347" s="310"/>
      <c r="D347" s="346">
        <f>'дети 5-ти лет К'!AY140</f>
        <v>0</v>
      </c>
      <c r="E347" s="794"/>
      <c r="F347" s="346">
        <f>'дети 5-ти лет Т'!AY140</f>
        <v>0</v>
      </c>
      <c r="G347" s="794"/>
    </row>
    <row r="348" spans="2:7" x14ac:dyDescent="0.3">
      <c r="B348" s="628">
        <v>17</v>
      </c>
      <c r="C348" s="310"/>
      <c r="D348" s="346">
        <f>'дети 5-ти лет К'!AZ140</f>
        <v>1</v>
      </c>
      <c r="E348" s="794"/>
      <c r="F348" s="346">
        <f>'дети 5-ти лет Т'!AZ140</f>
        <v>1</v>
      </c>
      <c r="G348" s="794"/>
    </row>
    <row r="349" spans="2:7" x14ac:dyDescent="0.3">
      <c r="B349" s="629"/>
      <c r="C349" s="310"/>
      <c r="D349" s="346">
        <f>'дети 5-ти лет К'!BA140</f>
        <v>0</v>
      </c>
      <c r="E349" s="794"/>
      <c r="F349" s="346">
        <f>'дети 5-ти лет Т'!BA140</f>
        <v>0</v>
      </c>
      <c r="G349" s="794"/>
    </row>
    <row r="350" spans="2:7" x14ac:dyDescent="0.3">
      <c r="B350" s="630"/>
      <c r="C350" s="310"/>
      <c r="D350" s="346">
        <f>'дети 5-ти лет К'!BB140</f>
        <v>0</v>
      </c>
      <c r="E350" s="794"/>
      <c r="F350" s="346">
        <f>'дети 5-ти лет Т'!BB140</f>
        <v>0</v>
      </c>
      <c r="G350" s="794"/>
    </row>
    <row r="351" spans="2:7" x14ac:dyDescent="0.3">
      <c r="B351" s="628">
        <v>18</v>
      </c>
      <c r="C351" s="310"/>
      <c r="D351" s="346">
        <f>'дети 5-ти лет К'!BC140</f>
        <v>1</v>
      </c>
      <c r="E351" s="794"/>
      <c r="F351" s="346">
        <f>'дети 5-ти лет Т'!BC140</f>
        <v>1</v>
      </c>
      <c r="G351" s="794"/>
    </row>
    <row r="352" spans="2:7" x14ac:dyDescent="0.3">
      <c r="B352" s="629"/>
      <c r="C352" s="310"/>
      <c r="D352" s="346">
        <f>'дети 5-ти лет К'!BD140</f>
        <v>0</v>
      </c>
      <c r="E352" s="794"/>
      <c r="F352" s="346">
        <f>'дети 5-ти лет Т'!BD140</f>
        <v>0</v>
      </c>
      <c r="G352" s="794"/>
    </row>
    <row r="353" spans="2:7" x14ac:dyDescent="0.3">
      <c r="B353" s="630"/>
      <c r="C353" s="310"/>
      <c r="D353" s="346">
        <f>'дети 5-ти лет К'!BE140</f>
        <v>0</v>
      </c>
      <c r="E353" s="794"/>
      <c r="F353" s="346">
        <f>'дети 5-ти лет Т'!BE140</f>
        <v>0</v>
      </c>
      <c r="G353" s="794"/>
    </row>
    <row r="354" spans="2:7" x14ac:dyDescent="0.3">
      <c r="B354" s="628">
        <v>19</v>
      </c>
      <c r="C354" s="310"/>
      <c r="D354" s="346">
        <f>'дети 5-ти лет К'!BF140</f>
        <v>0</v>
      </c>
      <c r="E354" s="794"/>
      <c r="F354" s="346">
        <f>'дети 5-ти лет Т'!BF140</f>
        <v>1</v>
      </c>
      <c r="G354" s="794"/>
    </row>
    <row r="355" spans="2:7" x14ac:dyDescent="0.3">
      <c r="B355" s="629"/>
      <c r="C355" s="310"/>
      <c r="D355" s="346">
        <f>'дети 5-ти лет К'!BG140</f>
        <v>1</v>
      </c>
      <c r="E355" s="794"/>
      <c r="F355" s="346">
        <f>'дети 5-ти лет Т'!BG140</f>
        <v>0</v>
      </c>
      <c r="G355" s="794"/>
    </row>
    <row r="356" spans="2:7" x14ac:dyDescent="0.3">
      <c r="B356" s="630"/>
      <c r="C356" s="310"/>
      <c r="D356" s="346">
        <f>'дети 5-ти лет К'!BH140</f>
        <v>0</v>
      </c>
      <c r="E356" s="794"/>
      <c r="F356" s="346">
        <f>'дети 5-ти лет Т'!BH140</f>
        <v>0</v>
      </c>
      <c r="G356" s="794"/>
    </row>
    <row r="357" spans="2:7" x14ac:dyDescent="0.3">
      <c r="B357" s="628">
        <v>20</v>
      </c>
      <c r="C357" s="310"/>
      <c r="D357" s="346">
        <f>'дети 5-ти лет К'!BI140</f>
        <v>1</v>
      </c>
      <c r="E357" s="794"/>
      <c r="F357" s="346">
        <f>'дети 5-ти лет Т'!BI140</f>
        <v>1</v>
      </c>
      <c r="G357" s="794"/>
    </row>
    <row r="358" spans="2:7" x14ac:dyDescent="0.3">
      <c r="B358" s="629"/>
      <c r="C358" s="310"/>
      <c r="D358" s="346">
        <f>'дети 5-ти лет К'!BJ140</f>
        <v>0</v>
      </c>
      <c r="E358" s="794"/>
      <c r="F358" s="346">
        <f>'дети 5-ти лет Т'!BJ140</f>
        <v>0</v>
      </c>
      <c r="G358" s="794"/>
    </row>
    <row r="359" spans="2:7" x14ac:dyDescent="0.3">
      <c r="B359" s="630"/>
      <c r="C359" s="310"/>
      <c r="D359" s="346">
        <f>'дети 5-ти лет К'!BK140</f>
        <v>0</v>
      </c>
      <c r="E359" s="794"/>
      <c r="F359" s="346">
        <f>'дети 5-ти лет Т'!BK140</f>
        <v>0</v>
      </c>
      <c r="G359" s="794"/>
    </row>
    <row r="360" spans="2:7" x14ac:dyDescent="0.3">
      <c r="B360" s="628">
        <v>21</v>
      </c>
      <c r="C360" s="310"/>
      <c r="D360" s="346">
        <f>'дети 5-ти лет К'!BL140</f>
        <v>1</v>
      </c>
      <c r="E360" s="794"/>
      <c r="F360" s="346">
        <f>'дети 5-ти лет Т'!BL140</f>
        <v>1</v>
      </c>
      <c r="G360" s="794"/>
    </row>
    <row r="361" spans="2:7" x14ac:dyDescent="0.3">
      <c r="B361" s="629"/>
      <c r="C361" s="310"/>
      <c r="D361" s="346">
        <f>'дети 5-ти лет К'!BM140</f>
        <v>0</v>
      </c>
      <c r="E361" s="794"/>
      <c r="F361" s="346">
        <f>'дети 5-ти лет Т'!BM140</f>
        <v>0</v>
      </c>
      <c r="G361" s="794"/>
    </row>
    <row r="362" spans="2:7" x14ac:dyDescent="0.3">
      <c r="B362" s="630"/>
      <c r="C362" s="310"/>
      <c r="D362" s="346">
        <f>'дети 5-ти лет К'!BN140</f>
        <v>0</v>
      </c>
      <c r="E362" s="794"/>
      <c r="F362" s="346">
        <f>'дети 5-ти лет Т'!BN140</f>
        <v>0</v>
      </c>
      <c r="G362" s="794"/>
    </row>
    <row r="363" spans="2:7" x14ac:dyDescent="0.3">
      <c r="B363" s="628">
        <v>22</v>
      </c>
      <c r="C363" s="310"/>
      <c r="D363" s="346">
        <f>'дети 5-ти лет К'!BO140</f>
        <v>0</v>
      </c>
      <c r="E363" s="794"/>
      <c r="F363" s="346">
        <f>'дети 5-ти лет Т'!BO140</f>
        <v>1</v>
      </c>
      <c r="G363" s="794"/>
    </row>
    <row r="364" spans="2:7" x14ac:dyDescent="0.3">
      <c r="B364" s="629"/>
      <c r="C364" s="310"/>
      <c r="D364" s="346">
        <f>'дети 5-ти лет К'!BP140</f>
        <v>1</v>
      </c>
      <c r="E364" s="794"/>
      <c r="F364" s="346">
        <f>'дети 5-ти лет Т'!BP140</f>
        <v>0</v>
      </c>
      <c r="G364" s="794"/>
    </row>
    <row r="365" spans="2:7" x14ac:dyDescent="0.3">
      <c r="B365" s="630"/>
      <c r="C365" s="310"/>
      <c r="D365" s="346">
        <f>'дети 5-ти лет К'!BQ140</f>
        <v>0</v>
      </c>
      <c r="E365" s="794"/>
      <c r="F365" s="346">
        <f>'дети 5-ти лет Т'!BQ140</f>
        <v>0</v>
      </c>
      <c r="G365" s="794"/>
    </row>
    <row r="366" spans="2:7" x14ac:dyDescent="0.3">
      <c r="B366" s="628">
        <v>23</v>
      </c>
      <c r="C366" s="310"/>
      <c r="D366" s="346">
        <f>'дети 5-ти лет К'!BR140</f>
        <v>1</v>
      </c>
      <c r="E366" s="794"/>
      <c r="F366" s="346">
        <f>'дети 5-ти лет Т'!BR140</f>
        <v>1</v>
      </c>
      <c r="G366" s="794"/>
    </row>
    <row r="367" spans="2:7" x14ac:dyDescent="0.3">
      <c r="B367" s="629"/>
      <c r="C367" s="310"/>
      <c r="D367" s="346">
        <f>'дети 5-ти лет К'!BS140</f>
        <v>0</v>
      </c>
      <c r="E367" s="794"/>
      <c r="F367" s="346">
        <f>'дети 5-ти лет Т'!BS140</f>
        <v>0</v>
      </c>
      <c r="G367" s="794"/>
    </row>
    <row r="368" spans="2:7" x14ac:dyDescent="0.3">
      <c r="B368" s="630"/>
      <c r="C368" s="310"/>
      <c r="D368" s="346">
        <f>'дети 5-ти лет К'!BT140</f>
        <v>0</v>
      </c>
      <c r="E368" s="794"/>
      <c r="F368" s="346">
        <f>'дети 5-ти лет Т'!BT140</f>
        <v>0</v>
      </c>
      <c r="G368" s="794"/>
    </row>
    <row r="369" spans="2:7" x14ac:dyDescent="0.3">
      <c r="B369" s="628">
        <v>24</v>
      </c>
      <c r="C369" s="310"/>
      <c r="D369" s="346">
        <f>'дети 5-ти лет К'!BU140</f>
        <v>1</v>
      </c>
      <c r="E369" s="794"/>
      <c r="F369" s="346">
        <f>'дети 5-ти лет Т'!BU140</f>
        <v>1</v>
      </c>
      <c r="G369" s="794"/>
    </row>
    <row r="370" spans="2:7" x14ac:dyDescent="0.3">
      <c r="B370" s="629"/>
      <c r="C370" s="310"/>
      <c r="D370" s="346">
        <f>'дети 5-ти лет К'!BV140</f>
        <v>0</v>
      </c>
      <c r="E370" s="794"/>
      <c r="F370" s="346">
        <f>'дети 5-ти лет Т'!BV140</f>
        <v>0</v>
      </c>
      <c r="G370" s="794"/>
    </row>
    <row r="371" spans="2:7" x14ac:dyDescent="0.3">
      <c r="B371" s="630"/>
      <c r="C371" s="310"/>
      <c r="D371" s="346">
        <f>'дети 5-ти лет К'!BW140</f>
        <v>0</v>
      </c>
      <c r="E371" s="794"/>
      <c r="F371" s="346">
        <f>'дети 5-ти лет Т'!BW140</f>
        <v>0</v>
      </c>
      <c r="G371" s="794"/>
    </row>
    <row r="372" spans="2:7" x14ac:dyDescent="0.3">
      <c r="B372" s="628">
        <v>25</v>
      </c>
      <c r="C372" s="310"/>
      <c r="D372" s="346">
        <f>'дети 5-ти лет К'!BX140</f>
        <v>0</v>
      </c>
      <c r="E372" s="794"/>
      <c r="F372" s="346">
        <f>'дети 5-ти лет Т'!BX140</f>
        <v>1</v>
      </c>
      <c r="G372" s="794"/>
    </row>
    <row r="373" spans="2:7" x14ac:dyDescent="0.3">
      <c r="B373" s="629"/>
      <c r="C373" s="310"/>
      <c r="D373" s="346">
        <f>'дети 5-ти лет К'!BY140</f>
        <v>1</v>
      </c>
      <c r="E373" s="794"/>
      <c r="F373" s="346">
        <f>'дети 5-ти лет Т'!BY140</f>
        <v>0</v>
      </c>
      <c r="G373" s="794"/>
    </row>
    <row r="374" spans="2:7" x14ac:dyDescent="0.3">
      <c r="B374" s="630"/>
      <c r="C374" s="310"/>
      <c r="D374" s="346">
        <f>'дети 5-ти лет К'!BZ140</f>
        <v>0</v>
      </c>
      <c r="E374" s="794"/>
      <c r="F374" s="346">
        <f>'дети 5-ти лет Т'!BZ140</f>
        <v>0</v>
      </c>
      <c r="G374" s="794"/>
    </row>
    <row r="375" spans="2:7" x14ac:dyDescent="0.3">
      <c r="B375" s="635">
        <v>26</v>
      </c>
      <c r="C375" s="310"/>
      <c r="D375" s="346">
        <f>'дети 5-ти лет К'!CA140</f>
        <v>1</v>
      </c>
      <c r="E375" s="794"/>
      <c r="F375" s="346">
        <f>'дети 5-ти лет Т'!CA140</f>
        <v>1</v>
      </c>
      <c r="G375" s="794"/>
    </row>
    <row r="376" spans="2:7" x14ac:dyDescent="0.3">
      <c r="B376" s="635"/>
      <c r="C376" s="310"/>
      <c r="D376" s="346">
        <f>'дети 5-ти лет К'!CB140</f>
        <v>0</v>
      </c>
      <c r="E376" s="794"/>
      <c r="F376" s="346">
        <f>'дети 5-ти лет Т'!CB140</f>
        <v>0</v>
      </c>
      <c r="G376" s="794"/>
    </row>
    <row r="377" spans="2:7" x14ac:dyDescent="0.3">
      <c r="B377" s="635"/>
      <c r="C377" s="310"/>
      <c r="D377" s="346">
        <f>'дети 5-ти лет К'!CC140</f>
        <v>0</v>
      </c>
      <c r="E377" s="794"/>
      <c r="F377" s="346">
        <f>'дети 5-ти лет Т'!CC140</f>
        <v>0</v>
      </c>
      <c r="G377" s="794"/>
    </row>
    <row r="378" spans="2:7" x14ac:dyDescent="0.3">
      <c r="B378" s="635">
        <v>27</v>
      </c>
      <c r="C378" s="310"/>
      <c r="D378" s="346">
        <f>'дети 5-ти лет К'!CD140</f>
        <v>1</v>
      </c>
      <c r="E378" s="794"/>
      <c r="F378" s="346">
        <f>'дети 5-ти лет Т'!CD140</f>
        <v>1</v>
      </c>
      <c r="G378" s="794"/>
    </row>
    <row r="379" spans="2:7" x14ac:dyDescent="0.3">
      <c r="B379" s="635"/>
      <c r="C379" s="310"/>
      <c r="D379" s="346">
        <f>'дети 5-ти лет К'!CE140</f>
        <v>0</v>
      </c>
      <c r="E379" s="794"/>
      <c r="F379" s="346">
        <f>'дети 5-ти лет Т'!CE140</f>
        <v>0</v>
      </c>
      <c r="G379" s="794"/>
    </row>
    <row r="380" spans="2:7" x14ac:dyDescent="0.3">
      <c r="B380" s="635"/>
      <c r="C380" s="310"/>
      <c r="D380" s="346">
        <f>'дети 5-ти лет К'!CF140</f>
        <v>0</v>
      </c>
      <c r="E380" s="794"/>
      <c r="F380" s="346">
        <f>'дети 5-ти лет Т'!CF140</f>
        <v>0</v>
      </c>
      <c r="G380" s="794"/>
    </row>
    <row r="381" spans="2:7" x14ac:dyDescent="0.3">
      <c r="B381" s="635">
        <v>28</v>
      </c>
      <c r="C381" s="310"/>
      <c r="D381" s="346">
        <f>'дети 5-ти лет К'!CG140</f>
        <v>0</v>
      </c>
      <c r="E381" s="794"/>
      <c r="F381" s="346">
        <f>'дети 5-ти лет Т'!CG140</f>
        <v>1</v>
      </c>
      <c r="G381" s="794"/>
    </row>
    <row r="382" spans="2:7" x14ac:dyDescent="0.3">
      <c r="B382" s="635"/>
      <c r="C382" s="310"/>
      <c r="D382" s="346">
        <f>'дети 5-ти лет К'!CH140</f>
        <v>1</v>
      </c>
      <c r="E382" s="794"/>
      <c r="F382" s="346">
        <f>'дети 5-ти лет Т'!CH140</f>
        <v>0</v>
      </c>
      <c r="G382" s="794"/>
    </row>
    <row r="383" spans="2:7" x14ac:dyDescent="0.3">
      <c r="B383" s="635"/>
      <c r="C383" s="310"/>
      <c r="D383" s="346">
        <f>'дети 5-ти лет К'!CI140</f>
        <v>0</v>
      </c>
      <c r="E383" s="794"/>
      <c r="F383" s="346">
        <f>'дети 5-ти лет Т'!CI140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Т'!CJ140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Т'!CK140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Т'!CL140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Т'!CM140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Т'!CN140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Т'!CO140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Т'!CP140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Т'!CQ140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Т'!CR140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Т'!CS140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Т'!CT140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Т'!CU140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Т'!CV140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Т'!CW140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Т'!CX140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Т'!CY140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Т'!CZ140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Т'!DA140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Т'!DB140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Т'!DC140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Т'!DD140</f>
        <v>0</v>
      </c>
      <c r="G404" s="795"/>
    </row>
    <row r="405" spans="2:7" x14ac:dyDescent="0.3">
      <c r="B405" s="223">
        <f>СВОД3!V35</f>
        <v>3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CV616"/>
  <sheetViews>
    <sheetView zoomScale="60" zoomScaleNormal="60" workbookViewId="0">
      <selection activeCell="D92" sqref="D92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5.75" customHeight="1" x14ac:dyDescent="0.35">
      <c r="B4" s="785" t="s">
        <v>15</v>
      </c>
      <c r="C4" s="785"/>
      <c r="D4" s="22" t="str">
        <f>'дети 5-ти лет Ф'!C36</f>
        <v>Шевцова Катрина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Ф'!A36</f>
        <v>42912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257" t="e">
        <f>IF(C98="","",VLOOKUP(C98,$M$509:$N$511,2,TRUE))</f>
        <v>#N/A</v>
      </c>
      <c r="D10" s="257" t="str">
        <f>IF(C99="","",VLOOKUP(C99,$O$509:$P$511,2,TRUE))</f>
        <v xml:space="preserve">Продолжать развивать  навыки ходьбы на пятках, на наружных сторонах стоп, приставным шагом, чередуя ходьбу с
бегом, прыжками, меняя направление и темп
</v>
      </c>
      <c r="E10" s="257" t="e">
        <f>IF(C100="","",VLOOKUP(C100,$Q$509:$R$511,2,TRUE))</f>
        <v>#N/A</v>
      </c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257" t="e">
        <f>IF(C101="","",VLOOKUP(C101,$S$509:$T$511,2,TRUE))</f>
        <v>#N/A</v>
      </c>
      <c r="D11" s="257" t="str">
        <f>IF(C102="","",VLOOKUP(C102,$U$509:$V$511,2,TRUE))</f>
        <v xml:space="preserve">Продолжать развивать навыки ходьбы  по линии, веревке, доске, гимнастической скамейке, бревну сохраняя
равновесие
</v>
      </c>
      <c r="E11" s="257" t="e">
        <f>IF(C103="","",VLOOKUP(C103,$W$509:$X$511,2,TRUE))</f>
        <v>#N/A</v>
      </c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257" t="e">
        <f>IF(C104="","",VLOOKUP(C104,$Y$509:$Z$511,2,TRUE))</f>
        <v>#N/A</v>
      </c>
      <c r="D12" s="257" t="str">
        <f>IF(C105="","",VLOOKUP(C105,$AA$509:$AB$511,2,TRUE))</f>
        <v xml:space="preserve">Продолжать формировать  умение бегать на носках, с высоким подниманием колен, мелким и широким шагом, в
колонне по одному, в разных направлениях, с ускорением и замедлением темпа, со сменой ведущего выполняя разные задания
</v>
      </c>
      <c r="E12" s="257" t="e">
        <f>IF(C106="","",VLOOKUP(C106,$AC$509:$AD$511,2,TRUE))</f>
        <v>#N/A</v>
      </c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257" t="e">
        <f>IF(C107="","",VLOOKUP(C107,$AE$509:$AF$511,2,TRUE))</f>
        <v>#N/A</v>
      </c>
      <c r="D13" s="257" t="str">
        <f>IF(C108="","",VLOOKUP(C108,$AG$509:$AH$511,2,TRUE))</f>
        <v>Продолжать мотивировать желание  катать, бросать, метать мячи и ловить их</v>
      </c>
      <c r="E13" s="257" t="e">
        <f>IF(C109="","",VLOOKUP(C109,$AI$509:$AJ$511,2,TRUE))</f>
        <v>#N/A</v>
      </c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257" t="e">
        <f>IF(C110="","",VLOOKUP(C110,$AK$509:$AL$511,2,TRUE))</f>
        <v>#N/A</v>
      </c>
      <c r="D14" s="257" t="str">
        <f>IF(C111="","",VLOOKUP(C111,$AM$509:$AN$511,2,TRUE))</f>
        <v xml:space="preserve">Продолжать  развивать быстроту, силу, выносливость, гибкость, ловкость в подвижных
играх и соблюдать правила спортивных игр
</v>
      </c>
      <c r="E14" s="257" t="e">
        <f>IF(C112="","",VLOOKUP(C112,$AO$509:$AP$511,2,TRUE))</f>
        <v>#N/A</v>
      </c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257" t="str">
        <f>IF(C113="","",VLOOKUP(C113,$AQ$509:$AR$511,2,TRUE))</f>
        <v>Закреплять желание соблюдать первоначальные  навыки личной гигиены, следить за своим внешним видом</v>
      </c>
      <c r="D15" s="257" t="e">
        <f>IF(C114="","",VLOOKUP(C114,$AS$509:$AT$511,2,TRUE))</f>
        <v>#N/A</v>
      </c>
      <c r="E15" s="257" t="e">
        <f>IF(C115="","",VLOOKUP(C115,$AU$509:$AV$511,2,TRUE))</f>
        <v>#N/A</v>
      </c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783"/>
      <c r="D16" s="784"/>
      <c r="E16" s="784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257" t="str">
        <f>IF(D98="","",VLOOKUP(D98,$M$513:$N$515,2,TRUE))</f>
        <v xml:space="preserve">Закреплять умение правильно произносить гласные и согласные звуки, подбирать устно слова на
определенный звук
</v>
      </c>
      <c r="D17" s="257" t="e">
        <f>IF(D99="","",VLOOKUP(D99,$O$513:$P$515,2,TRUE))</f>
        <v>#N/A</v>
      </c>
      <c r="E17" s="257" t="e">
        <f>IF(D100="","",VLOOKUP(D100,$Q$513:$R$515,2,TRUE))</f>
        <v>#N/A</v>
      </c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257" t="e">
        <f>IF(D101="","",VLOOKUP(D101,$S$513:$T$515,2,TRUE))</f>
        <v>#N/A</v>
      </c>
      <c r="D18" s="257" t="str">
        <f>IF(D102="","",VLOOKUP(D102,$U$513:$V$515,2,TRUE))</f>
        <v xml:space="preserve">Продолжать формировать умение использовать в речи разные типы предложений (простые и сложные),
прилагательные, глаголы, наречия, предлоги
</v>
      </c>
      <c r="E18" s="257" t="e">
        <f>IF(D103="","",VLOOKUP(D103,$W$513:$X$515,2,TRUE))</f>
        <v>#N/A</v>
      </c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257" t="str">
        <f>IF(D104="","",VLOOKUP(D104,$Y$513:$Z$515,2,TRUE))</f>
        <v xml:space="preserve">Закреплять названия предметов и явлений, выходящих за пределы его ближайшего
окружения:
</v>
      </c>
      <c r="D19" s="257" t="e">
        <f>IF(D105="","",VLOOKUP(D105,$AA$513:$AB$515,2,TRUE))</f>
        <v>#N/A</v>
      </c>
      <c r="E19" s="257" t="e">
        <f>IF(D106="","",VLOOKUP(D106,$AC$513:$AD$515,2,TRUE))</f>
        <v>#N/A</v>
      </c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257" t="e">
        <f>IF(D107="","",VLOOKUP(D107,$AE$513:$AF$515,2,TRUE))</f>
        <v>#N/A</v>
      </c>
      <c r="D20" s="257" t="str">
        <f>IF(D108="","",VLOOKUP(D108,$AG$513:$AH$515,2,TRUE))</f>
        <v xml:space="preserve">Продолжать развивать умение называть числительные по порядку, соотносить их с существительными в
падежах, в единственном и множественном числе
</v>
      </c>
      <c r="E20" s="257" t="e">
        <f>IF(D109="","",VLOOKUP(D109,$AI$513:$AJ$515,2,TRUE))</f>
        <v>#N/A</v>
      </c>
      <c r="F20" s="257" t="str">
        <f>IF(D200="","",VLOOKUP(D200,$AE$567:$AF$569,2,TRUE))</f>
        <v xml:space="preserve">Закреплять умение слушать собеседника,  задавать вопросы и  отвечать на них 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257" t="e">
        <f>IF(D110="","",VLOOKUP(D110,$AK$513:$AL$515,2,TRUE))</f>
        <v>#N/A</v>
      </c>
      <c r="D21" s="257" t="str">
        <f>IF(D111="","",VLOOKUP(D111,$AM$513:$AN$515,2,TRUE))</f>
        <v xml:space="preserve">Продолжать учить 
составлять рассказы по изображенным рисункам и предмету (изделиям
</v>
      </c>
      <c r="E21" s="257" t="e">
        <f>IF(D112="","",VLOOKUP(D112,$AO$513:$AP$515,2,TRUE))</f>
        <v>#N/A</v>
      </c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257" t="str">
        <f>IF(D113="","",VLOOKUP(D113,$AQ$513:$AR$515,2,TRUE))</f>
        <v>Закреплять  навыки пересказывания интересных фрагментов  произведений, сказок</v>
      </c>
      <c r="D22" s="257" t="e">
        <f>IF(D114="","",VLOOKUP(D114,$AS$513:$AT$515,2,TRUE))</f>
        <v>#N/A</v>
      </c>
      <c r="E22" s="257" t="e">
        <f>IF(D115="","",VLOOKUP(D115,$AU$513:$AV$515,2,TRUE))</f>
        <v>#N/A</v>
      </c>
      <c r="F22" s="257" t="str">
        <f>IF(D206="","",VLOOKUP(D206,$AQ$567:$AR$569,2,TRUE))</f>
        <v xml:space="preserve">Закреплять умение пересказыватьрассказы последовательно  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257" t="e">
        <f>IF(D116="","",VLOOKUP(D116,$M$517:$N$519,2,TRUE))</f>
        <v>#N/A</v>
      </c>
      <c r="D23" s="257" t="str">
        <f>IF(D117="","",VLOOKUP(D117,$O$517:$P$519,2,TRUE))</f>
        <v xml:space="preserve">Продолжать формировать навык соблюдения последовательности сюжетной линии при повторении содержания
произведения
</v>
      </c>
      <c r="E23" s="257" t="e">
        <f>IF(D118="","",VLOOKUP(D118,$Q$517:$R$519,2,TRUE))</f>
        <v>#N/A</v>
      </c>
      <c r="F23" s="257" t="str">
        <f>IF(D209="","",VLOOKUP(D209,$AW$567:$AX$569,2,TRUE))</f>
        <v xml:space="preserve">Закреплять умение вести себя культурно,  тактично во время  беседы 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257" t="str">
        <f>IF(D119="","",VLOOKUP(D119,$S$517:$T$519,2,TRUE))</f>
        <v xml:space="preserve">Закреплять интерес рассматривать самостоятельно иллюстрации в книге, составлять сказку,
рассказ:
</v>
      </c>
      <c r="D24" s="257" t="e">
        <f>IF(D120="","",VLOOKUP(D120,$U$517:$V$519,2,TRUE))</f>
        <v>#N/A</v>
      </c>
      <c r="E24" s="257" t="e">
        <f>IF(D121="","",VLOOKUP(D121,$W$517:$X$519,2,TRUE))</f>
        <v>#N/A</v>
      </c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257" t="e">
        <f>IF(D122="","",VLOOKUP(D122,$Y$517:$Z$519,2,TRUE))</f>
        <v>#N/A</v>
      </c>
      <c r="D25" s="257" t="str">
        <f>IF(D123="","",VLOOKUP(D123,$AA$517:$AB$519,2,TRUE))</f>
        <v xml:space="preserve">Продолжать воспиывать желание принимаеть участие в инсценировках, использовать средства выразительности для
изображения образа
</v>
      </c>
      <c r="E25" s="257" t="e">
        <f>IF(D124="","",VLOOKUP(D124,$AC$517:$AD$519,2,TRUE))</f>
        <v>#N/A</v>
      </c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257" t="e">
        <f>IF(D125="","",VLOOKUP(D125,$AE$517:$AF$519,2,TRUE))</f>
        <v>#N/A</v>
      </c>
      <c r="D26" s="257" t="e">
        <f>IF(D126="","",VLOOKUP(D126,$AG$517:$AH$519,2,TRUE))</f>
        <v>#N/A</v>
      </c>
      <c r="E26" s="257" t="str">
        <f>IF(D127="","",VLOOKUP(D127,$AI$517:$AJ$519,2,TRUE))</f>
        <v>Учить воспроизводить различные интонации, меняя силу голоса</v>
      </c>
      <c r="F26" s="257" t="str">
        <f>IF(D218="","",VLOOKUP(D218,$Y$571:$Z$573,2,TRUE))</f>
        <v xml:space="preserve">Закреплять умение пересказывать 
рассказ  самостоятельно 
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257" t="e">
        <f>IF(D128="","",VLOOKUP(D128,$AK$517:$AL$519,2,TRUE))</f>
        <v>#N/A</v>
      </c>
      <c r="D27" s="257" t="str">
        <f>IF(D129="","",VLOOKUP(D129,$AM$517:$AN$519,2,TRUE))</f>
        <v xml:space="preserve">Продолжать  развивать желание во время сободной игры самостоятельно обыгрывает знакомых персонажей </v>
      </c>
      <c r="E27" s="257" t="e">
        <f>IF(D130="","",VLOOKUP(D130,$AO$517:$AP$519,2,TRUE))</f>
        <v>#N/A</v>
      </c>
      <c r="F27" s="257" t="str">
        <f>IF(D221="","",VLOOKUP(D221,$AE$571:$AF$573,2,TRUE))</f>
        <v xml:space="preserve">Закреплять умение передавать  настроение, характер героя,  жесты, интонацию и мимику образа 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257" t="str">
        <f>IF(D131="","",VLOOKUP(D131,$AQ$517:$AR$519,2,TRUE))</f>
        <v>Закреплять умение проявлять инициативу и самостоятельность в выборе роли, сюжета</v>
      </c>
      <c r="D28" s="257" t="e">
        <f>IF(D132="","",VLOOKUP(D132,$AS$517:$AT$519,2,TRUE))</f>
        <v>#N/A</v>
      </c>
      <c r="E28" s="257" t="e">
        <f>IF(D133="","",VLOOKUP(D133,$AU$517:$AV$519,2,TRUE))</f>
        <v>#N/A</v>
      </c>
      <c r="F28" s="257" t="str">
        <f>IF(D224="","",VLOOKUP(D224,$AK$571:$AL$573,2,TRUE))</f>
        <v xml:space="preserve">Закреплять умение выполнять свою роль выразительно,  самостоятельно 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257" t="e">
        <f>IF(D134="","",VLOOKUP(D134,$M$521:$N$523,2,TRUE))</f>
        <v>#N/A</v>
      </c>
      <c r="D29" s="257" t="str">
        <f>IF(D135="","",VLOOKUP(D135,$O$521:$P$523,2,TRUE))</f>
        <v>Продолжать развивать навыки  правильно произносить специфические звуки казахского языка: ә, ө, қ, ү, ұ, і, ғ</v>
      </c>
      <c r="E29" s="257" t="e">
        <f>IF(D136="","",VLOOKUP(D136,$Q$521:$R$523,2,TRUE))</f>
        <v>#N/A</v>
      </c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257" t="str">
        <f>IF(D137="","",VLOOKUP(D137,$S$521:$T$523,2,TRUE))</f>
        <v xml:space="preserve">Закреплять умение понимать и называть названия бытовых предметов, фруктов, овощей, животных,
птиц, частей тела человека часто употребляемых в повседневной жизни
</v>
      </c>
      <c r="D30" s="257" t="e">
        <f>IF(D138="","",VLOOKUP(D138,$U$521:$V$523,2,TRUE))</f>
        <v>#N/A</v>
      </c>
      <c r="E30" s="257" t="e">
        <f>IF(D139="","",VLOOKUP(D139,$W$521:$X$523,2,TRUE))</f>
        <v>#N/A</v>
      </c>
      <c r="F30" s="257" t="str">
        <f>IF(D230="","",VLOOKUP(D230,$AW$571:$AX$573,2,TRUE))</f>
        <v>Закреплять умение выражать свое  отношение к происходящему вокруг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257" t="e">
        <f>IF(D140="","",VLOOKUP(D140,$Y$521:$Z$523,2,TRUE))</f>
        <v>#N/A</v>
      </c>
      <c r="D31" s="257" t="e">
        <f>IF(D141="","",VLOOKUP(D141,$AA$521:$AB$523,2,TRUE))</f>
        <v>#N/A</v>
      </c>
      <c r="E31" s="257" t="e">
        <f>IF(D142="","",VLOOKUP(D142,$AC$521:$AD$523,2,TRUE))</f>
        <v>#N/A</v>
      </c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257" t="e">
        <f>IF(D143="","",VLOOKUP(D143,$AE$521:$AF$523,2,TRUE))</f>
        <v>#N/A</v>
      </c>
      <c r="D32" s="257" t="str">
        <f>IF(D144="","",VLOOKUP(D144,$AG$521:$AH$523,2,TRUE))</f>
        <v>Продолжать развивать умение описывать игрушки по образцу педагога</v>
      </c>
      <c r="E32" s="257" t="e">
        <f>IF(D145="","",VLOOKUP(D145,$AI$521:$AJ$523,2,TRUE))</f>
        <v>#N/A</v>
      </c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257" t="e">
        <f>IF(D146="","",VLOOKUP(D146,$AK$521:$AL$523,2,TRUE))</f>
        <v>#N/A</v>
      </c>
      <c r="D33" s="257" t="str">
        <f>IF(D147="","",VLOOKUP(D147,$AM$521:$AN$523,2,TRUE))</f>
        <v>Продолжать учить составлять простые предложения</v>
      </c>
      <c r="E33" s="257" t="e">
        <f>IF(D148="","",VLOOKUP(D148,$AO$521:$AP$523,2,TRUE))</f>
        <v>#N/A</v>
      </c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257" t="str">
        <f>IF(D149="","",VLOOKUP(D149,$AQ$521:$AR$523,2,TRUE))</f>
        <v>Закреплять умение отвечать на простые вопросы</v>
      </c>
      <c r="D34" s="257" t="e">
        <f>IF(D150="","",VLOOKUP(D150,$AS$521:$AT$523,2,TRUE))</f>
        <v>#N/A</v>
      </c>
      <c r="E34" s="257" t="e">
        <f>IF(D151="","",VLOOKUP(D151,$AU$521:$AV$523,2,TRUE))</f>
        <v>#N/A</v>
      </c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05"/>
      <c r="D35" s="806"/>
      <c r="E35" s="807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08"/>
      <c r="D36" s="809"/>
      <c r="E36" s="810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08"/>
      <c r="D37" s="809"/>
      <c r="E37" s="810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08"/>
      <c r="D38" s="809"/>
      <c r="E38" s="810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08"/>
      <c r="D39" s="809"/>
      <c r="E39" s="810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08"/>
      <c r="D40" s="809"/>
      <c r="E40" s="810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08"/>
      <c r="D41" s="809"/>
      <c r="E41" s="810"/>
      <c r="F41" s="257" t="str">
        <f>IF(D263="","",VLOOKUP(D263,$AE$579:$AF$581,2,TRUE))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08"/>
      <c r="D42" s="809"/>
      <c r="E42" s="810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08"/>
      <c r="D43" s="809"/>
      <c r="E43" s="810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11"/>
      <c r="D44" s="812"/>
      <c r="E44" s="813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257" t="str">
        <f>IF(E98="","",VLOOKUP(E98,$M$525:$N$527,2,TRUE))</f>
        <v>Закреплять умение считать в пределах 5­ти, называть числа по порядку</v>
      </c>
      <c r="D45" s="257" t="e">
        <f>IF(E99="","",VLOOKUP(E99,$O$525:$P$527,2,TRUE))</f>
        <v>#N/A</v>
      </c>
      <c r="E45" s="257" t="e">
        <f>IF(E100="","",VLOOKUP(E100,$Q$525:$R$527,2,TRUE))</f>
        <v>#N/A</v>
      </c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257" t="str">
        <f>IF(E101="","",VLOOKUP(E101,$S$525:$T$527,2,TRUE))</f>
        <v xml:space="preserve">Закреплять  навыки сравнения  2­3 предметов разной величины (по длине, высоте, ширине,
толщине) в возрастающем и убывающем порядке
</v>
      </c>
      <c r="D46" s="257" t="e">
        <f>IF(E102="","",VLOOKUP(E102,$U$525:$V$527,2,TRUE))</f>
        <v>#N/A</v>
      </c>
      <c r="E46" s="257" t="e">
        <f>IF(E103="","",VLOOKUP(E103,$W$525:$X$527,2,TRUE))</f>
        <v>#N/A</v>
      </c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257" t="str">
        <f>IF(E104="","",VLOOKUP(E104,$Y$525:$Z$527,2,TRUE))</f>
        <v>Закреплять умение исследовать формы геометрических фигур, используя зрение и осязание, различать и называть геометрические фигуры и тела</v>
      </c>
      <c r="D47" s="257" t="e">
        <f>IF(E105="","",VLOOKUP(E105,$AA$525:$AB$527,2,TRUE))</f>
        <v>#N/A</v>
      </c>
      <c r="E47" s="257" t="e">
        <f>IF(E106="","",VLOOKUP(E106,$AC$525:$AD$527,2,TRUE))</f>
        <v>#N/A</v>
      </c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257" t="str">
        <f>IF(E107="","",VLOOKUP(E107,$AE$525:$AF$527,2,TRUE))</f>
        <v>Закреплять  умение различать части суток, знать их характерные особенности</v>
      </c>
      <c r="D48" s="257" t="e">
        <f>IF(E108="","",VLOOKUP(E108,$AG$525:$AH$527,2,TRUE))</f>
        <v>#N/A</v>
      </c>
      <c r="E48" s="257" t="e">
        <f>IF(E109="","",VLOOKUP(E109,$AI$525:$AJ$527,2,TRUE))</f>
        <v>#N/A</v>
      </c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257" t="e">
        <f>IF(E110="","",VLOOKUP(E110,$AK$525:$AL$527,2,TRUE))</f>
        <v>#N/A</v>
      </c>
      <c r="D49" s="257" t="str">
        <f>IF(E111="","",VLOOKUP(E111,$AM$525:$AN$527,2,TRUE))</f>
        <v>Продолжать развивать умение определять пространственные направления по отношению к себе</v>
      </c>
      <c r="E49" s="257" t="e">
        <f>IF(E112="","",VLOOKUP(E112,$AO$525:$AP$527,2,TRUE))</f>
        <v>#N/A</v>
      </c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257" t="str">
        <f>IF(E113="","",VLOOKUP(E113,$AQ$525:$AR$527,2,TRUE))</f>
        <v>Закреплять навыки устанавливать простейшие причинно­следственные связи</v>
      </c>
      <c r="D50" s="257" t="e">
        <f>IF(E114="","",VLOOKUP(E114,$AS$525:$AT$527,2,TRUE))</f>
        <v>#N/A</v>
      </c>
      <c r="E50" s="257" t="e">
        <f>IF(E115="","",VLOOKUP(E115,$AU$525:$AV$527,2,TRUE))</f>
        <v>#N/A</v>
      </c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783"/>
      <c r="D51" s="784"/>
      <c r="E51" s="784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257" t="str">
        <f>IF(F98="","",VLOOKUP(F98,$M$529:$N$531,2,TRUE))</f>
        <v xml:space="preserve">Упражнять в рассматривание предметов, которые будет рисовать и может обследовать их используя
осязание
</v>
      </c>
      <c r="D52" s="257" t="e">
        <f>IF(F99="","",VLOOKUP(F99,$O$529:$P$531,2,TRUE))</f>
        <v>#N/A</v>
      </c>
      <c r="E52" s="257" t="e">
        <f>IF(F100="","",VLOOKUP(F100,$Q$529:$R$531,2,TRUE))</f>
        <v>#N/A</v>
      </c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257" t="str">
        <f>IF(F101="","",VLOOKUP(F101,$S$529:$T$531,2,TRUE))</f>
        <v>Закреплять навыки рисования отдельных предметов и создавать сюжетные композиции</v>
      </c>
      <c r="D53" s="257" t="e">
        <f>IF(F102="","",VLOOKUP(F102,$U$529:$V$531,2,TRUE))</f>
        <v>#N/A</v>
      </c>
      <c r="E53" s="257" t="e">
        <f>IF(F103="","",VLOOKUP(F103,$W$529:$X$531,2,TRUE))</f>
        <v>#N/A</v>
      </c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257" t="e">
        <f>IF(F104="","",VLOOKUP(F104,$Y$529:$Z$531,2,TRUE))</f>
        <v>#N/A</v>
      </c>
      <c r="D54" s="257" t="str">
        <f>IF(F105="","",VLOOKUP(F105,$AA$529:$AB$531,2,TRUE))</f>
        <v>Продолжать развивать умение рисовать характерные особенности каждого предмета, их соотношение между собой</v>
      </c>
      <c r="E54" s="257" t="e">
        <f>IF(F106="","",VLOOKUP(F106,$AC$529:$AD$531,2,TRUE))</f>
        <v>#N/A</v>
      </c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257" t="str">
        <f>IF(F107="","",VLOOKUP(F107,$AE$529:$AF$531,2,TRUE))</f>
        <v>Закреплять умение распознавать коричневые, оранжевые, светло­зеленые оттенки:</v>
      </c>
      <c r="D55" s="257" t="e">
        <f>IF(F108="","",VLOOKUP(F108,$AG$529:$AH$531,2,TRUE))</f>
        <v>#N/A</v>
      </c>
      <c r="E55" s="257" t="e">
        <f>IF(F109="","",VLOOKUP(F109,$AI$529:$AJ$531,2,TRUE))</f>
        <v>#N/A</v>
      </c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257" t="str">
        <f>IF(F110="","",VLOOKUP(F110,$AK$529:$AL$531,2,TRUE))</f>
        <v>Закреплять навыки закрашивать рисунки карандашом, кистью</v>
      </c>
      <c r="D56" s="257" t="e">
        <f>IF(F111="","",VLOOKUP(F111,$AM$529:$AN$531,2,TRUE))</f>
        <v>#N/A</v>
      </c>
      <c r="E56" s="257" t="e">
        <f>IF(F112="","",VLOOKUP(F112,$AO$529:$AP$531,2,TRUE))</f>
        <v>#N/A</v>
      </c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257" t="str">
        <f>IF(F113="","",VLOOKUP(F113,$AQ$529:$AR$531,2,TRUE))</f>
        <v>Закреплять умение оценивать свою работу и других детей</v>
      </c>
      <c r="D57" s="257" t="e">
        <f>IF(F114="","",VLOOKUP(F114,$AS$529:$AT$531,2,TRUE))</f>
        <v>#N/A</v>
      </c>
      <c r="E57" s="257" t="e">
        <f>IF(F115="","",VLOOKUP(F115,$AU$529:$AV$531,2,TRUE))</f>
        <v>#N/A</v>
      </c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257" t="e">
        <f>IF(F116="","",VLOOKUP(F116,$M$533:$N$535,2,TRUE))</f>
        <v>#N/A</v>
      </c>
      <c r="D58" s="257" t="str">
        <f>IF(F117="","",VLOOKUP(F117,$O$533:$P$535,2,TRUE))</f>
        <v>Продолжать формировать умение изучать скульптурный предмет взяв в руки, пытаться придать ему характерные черты</v>
      </c>
      <c r="E58" s="257" t="e">
        <f>IF(F118="","",VLOOKUP(F118,$Q$533:$R$535,2,TRUE))</f>
        <v>#N/A</v>
      </c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257" t="str">
        <f>IF(F119="","",VLOOKUP(F119,$S$533:$T$535,2,TRUE))</f>
        <v xml:space="preserve">Закреплять умение лепить из глины, пластилина, пластической массы знакомые предметы с
использованием разных приемов ть
</v>
      </c>
      <c r="D59" s="257" t="e">
        <f>IF(F120="","",VLOOKUP(F120,$U$533:$V$535,2,TRUE))</f>
        <v>#N/A</v>
      </c>
      <c r="E59" s="257" t="e">
        <f>IF(F121="","",VLOOKUP(F121,$W$533:$X$535,2,TRUE))</f>
        <v>#N/A</v>
      </c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257" t="e">
        <f>IF(F122="","",VLOOKUP(F122,$Y$533:$Z$535,2,TRUE))</f>
        <v>#N/A</v>
      </c>
      <c r="D60" s="257" t="str">
        <f>IF(F123="","",VLOOKUP(F123,$AA$533:$AB$535,2,TRUE))</f>
        <v xml:space="preserve">Продолжать учить лепит предметы из нескольких частей, учитывая их расположение, соблюдая
пропорции, соединяя части
</v>
      </c>
      <c r="E60" s="257" t="e">
        <f>IF(F124="","",VLOOKUP(F124,$AC$533:$AD$535,2,TRUE))</f>
        <v>#N/A</v>
      </c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257" t="e">
        <f>IF(F125="","",VLOOKUP(F125,$AE$533:$AF$535,2,TRUE))</f>
        <v>#N/A</v>
      </c>
      <c r="D61" s="257" t="str">
        <f>IF(F126="","",VLOOKUP(F126,$AG$533:$AH$535,2,TRUE))</f>
        <v>Продолжать развивать умение создавать сюжетные композиции на темы сказок и окружающей жизни</v>
      </c>
      <c r="E61" s="257" t="e">
        <f>IF(F127="","",VLOOKUP(F127,$AI$533:$AJ$535,2,TRUE))</f>
        <v>#N/A</v>
      </c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257" t="str">
        <f>IF(F128="","",VLOOKUP(F128,$AK$533:$AL$535,2,TRUE))</f>
        <v xml:space="preserve">Закрепить участвует в коллективной работе  </v>
      </c>
      <c r="D62" s="257" t="e">
        <f>IF(F129="","",VLOOKUP(F129,$AM$533:$AN$535,2,TRUE))</f>
        <v>#N/A</v>
      </c>
      <c r="E62" s="257" t="e">
        <f>IF(F130="","",VLOOKUP(F130,$AO$533:$AP$535,2,TRUE))</f>
        <v>#N/A</v>
      </c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257" t="str">
        <f>IF(F131="","",VLOOKUP(F131,$AQ$533:$AR$535,2,TRUE))</f>
        <v>Закрепить умение соблюдать  правила безопасности при лепке</v>
      </c>
      <c r="D63" s="257" t="e">
        <f>IF(F132="","",VLOOKUP(F132,$AS$533:$AT$535,2,TRUE))</f>
        <v>#N/A</v>
      </c>
      <c r="E63" s="257" t="e">
        <f>IF(F133="","",VLOOKUP(F133,$AU$533:$AV$535,2,TRUE))</f>
        <v>#N/A</v>
      </c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257" t="str">
        <f>IF(F134="","",VLOOKUP(F134,$M$537:$N$539,2,TRUE))</f>
        <v>Закреплять умение правильно держать ножницы и пользоваться ими</v>
      </c>
      <c r="D64" s="257" t="e">
        <f>IF(F135="","",VLOOKUP(F135,$O$537:$P$539,2,TRUE))</f>
        <v>#N/A</v>
      </c>
      <c r="E64" s="257" t="e">
        <f>IF(F136="","",VLOOKUP(F136,$Q$537:$R$539,2,TRUE))</f>
        <v>#N/A</v>
      </c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257" t="e">
        <f>IF(F137="","",VLOOKUP(F137,$S$537:$T$539,2,TRUE))</f>
        <v>#N/A</v>
      </c>
      <c r="D65" s="257" t="str">
        <f>IF(F138="","",VLOOKUP(F138,$U$537:$V$539,2,TRUE))</f>
        <v xml:space="preserve">Продолжать умение использовать различные приемы для изображения в аппликации овощей,
фруктов, цветов и орнаментов
</v>
      </c>
      <c r="E65" s="257" t="e">
        <f>IF(F139="","",VLOOKUP(F139,$W$537:$X$539,2,TRUE))</f>
        <v>#N/A</v>
      </c>
      <c r="F65" s="257" t="str">
        <f>IF(F230="","",VLOOKUP(F230,$AW$591:$AX$593,2,TRUE))</f>
        <v xml:space="preserve">Закреплять умение аккуратно выполнять работу, соблюдать  правила безопасности 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257" t="str">
        <f>IF(F140="","",VLOOKUP(F140,$Y$537:$Z$539,2,TRUE))</f>
        <v>Закреплять  умение  размещать и склеивать предметы, состоящие из нескольких частей</v>
      </c>
      <c r="D66" s="257" t="e">
        <f>IF(F141="","",VLOOKUP(F141,$AA$537:$AB$539,2,TRUE))</f>
        <v>#N/A</v>
      </c>
      <c r="E66" s="257" t="e">
        <f>IF(F142="","",VLOOKUP(F142,$AC$537:$AD$539,2,TRUE))</f>
        <v>#N/A</v>
      </c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257" t="e">
        <f>IF(F143="","",VLOOKUP(F143,$AE$537:$AF$539,2,TRUE))</f>
        <v>#N/A</v>
      </c>
      <c r="D67" s="257" t="str">
        <f>IF(F144="","",VLOOKUP(F144,$AG$537:$AH$539,2,TRUE))</f>
        <v xml:space="preserve">Продолжать формировать умение составлять узоры из элементов казахского орнамента, при помощи
геометрических форм, чередовать их, последовательно наклеивать
</v>
      </c>
      <c r="E67" s="257" t="e">
        <f>IF(F145="","",VLOOKUP(F145,$AI$537:$AJ$539,2,TRUE))</f>
        <v>#N/A</v>
      </c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257" t="str">
        <f>IF(F146="","",VLOOKUP(F146,$AK$537:$AL$539,2,TRUE))</f>
        <v>Закреплять умение  участвовать в выполнении коллективных работ</v>
      </c>
      <c r="D68" s="257" t="e">
        <f>IF(F147="","",VLOOKUP(F147,$AM$537:$AN$539,2,TRUE))</f>
        <v>#N/A</v>
      </c>
      <c r="E68" s="257" t="e">
        <f>IF(F148="","",VLOOKUP(F148,$AO$537:$AP$539,2,TRUE))</f>
        <v>#N/A</v>
      </c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257" t="e">
        <f>IF(F149="","",VLOOKUP(F149,$AQ$537:$AR$539,2,TRUE))</f>
        <v>#N/A</v>
      </c>
      <c r="D69" s="257" t="str">
        <f>IF(F150="","",VLOOKUP(F150,$AS$537:$AT$539,2,TRUE))</f>
        <v xml:space="preserve">Продолжать учить  соблюдать правила безопасности при наклеивании, выполняет работу
аккуратно
</v>
      </c>
      <c r="E69" s="257" t="e">
        <f>IF(F151="","",VLOOKUP(F151,$AU$537:$AV$539,2,TRUE))</f>
        <v>#N/A</v>
      </c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257" t="str">
        <f>IF(F152="","",VLOOKUP(F152,$M$541:$N$543,2,TRUE))</f>
        <v xml:space="preserve">Закреплять умение различать и называть строительные детали, использует их с учетом
конструктивных свойств
</v>
      </c>
      <c r="D70" s="257" t="e">
        <f>IF(F153="","",VLOOKUP(F153,$O$541:$P$543,2,TRUE))</f>
        <v>#N/A</v>
      </c>
      <c r="E70" s="257" t="e">
        <f>IF(F154="","",VLOOKUP(F154,$Q$541:$R$543,2,TRUE))</f>
        <v>#N/A</v>
      </c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257" t="e">
        <f>IF(F155="","",VLOOKUP(F155,$S$541:$T$543,2,TRUE))</f>
        <v>#N/A</v>
      </c>
      <c r="D71" s="257" t="str">
        <f>IF(F156="","",VLOOKUP(F156,$U$541:$V$543,2,TRUE))</f>
        <v>Продолжать учить проявлять творческое воображение при конструировании</v>
      </c>
      <c r="E71" s="257" t="e">
        <f>IF(F157="","",VLOOKUP(F157,$W$541:$X$543,2,TRUE))</f>
        <v>#N/A</v>
      </c>
      <c r="F71" s="258" t="str">
        <f>IF(F248="","",VLOOKUP(F248,$AQ$595:$AR$597,2,TRUE))</f>
        <v xml:space="preserve">Закрепелять умение создавать сюжетные  
композиции, дополняя их модными деталями 
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257" t="e">
        <f>IF(F158="","",VLOOKUP(F158,$Y$541:$Z$543,2,TRUE))</f>
        <v>#N/A</v>
      </c>
      <c r="D72" s="257" t="str">
        <f>IF(F159="","",VLOOKUP(F159,$AA$541:$AB$543,2,TRUE))</f>
        <v>Продолжать учить складывать простые формы по типу «оригами»:</v>
      </c>
      <c r="E72" s="257" t="e">
        <f>IF(F160="","",VLOOKUP(F160,$AC$541:$AD$543,2,TRUE))</f>
        <v>#N/A</v>
      </c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257" t="e">
        <f>IF(F161="","",VLOOKUP(F161,$AE$541:$AF$543,2,TRUE))</f>
        <v>#N/A</v>
      </c>
      <c r="D73" s="257" t="str">
        <f>IF(F162="","",VLOOKUP(F162,$AG$541:$AH$543,2,TRUE))</f>
        <v>Продолжать развивать навыки конструировать из природного и бросового материала</v>
      </c>
      <c r="E73" s="257" t="e">
        <f>IF(F163="","",VLOOKUP(F163,$AI$541:$AJ$543,2,TRUE))</f>
        <v>#N/A</v>
      </c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257" t="e">
        <f>IF(F164="","",VLOOKUP(F164,$AK$541:$AL$543,2,TRUE))</f>
        <v>#N/A</v>
      </c>
      <c r="D74" s="257" t="str">
        <f>IF(F165="","",VLOOKUP(F165,$AM$541:$AN$543,2,TRUE))</f>
        <v>Продолжать учить самостоятельно выбирать материалы и придумывать композиции</v>
      </c>
      <c r="E74" s="257" t="e">
        <f>IF(F166="","",VLOOKUP(F166,$AO$541:$AP$543,2,TRUE))</f>
        <v>#N/A</v>
      </c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257" t="e">
        <f>IF(F167="","",VLOOKUP(F167,$AQ$541:$AR$543,2,TRUE))</f>
        <v>#N/A</v>
      </c>
      <c r="D75" s="257" t="str">
        <f>IF(F168="","",VLOOKUP(F168,$AS$541:$AT$543,2,TRUE))</f>
        <v xml:space="preserve">Продолжать развивать знания изделий, предметы быта казахского народа изготовленных из природных
материалов и называть материал, из которого они изготовлены
</v>
      </c>
      <c r="E75" s="257" t="e">
        <f>IF(F169="","",VLOOKUP(F169,$AU$541:$AV$543,2,TRUE))</f>
        <v>#N/A</v>
      </c>
      <c r="F75" s="257" t="e">
        <f>IF(F260="","",VLOOKUP(F260,$Y$599:$Z$601,2,TRUE))</f>
        <v>#N/A</v>
      </c>
      <c r="G75" s="257" t="str">
        <f>IF(F261="","",VLOOKUP(F261,$AA$599:$AB$601,2,TRUE))</f>
        <v>Продолжать учить анализировать  построенное им сооружение, находить эффективные конструктивные решения, применять их при конструировании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257" t="e">
        <f>IF(F170="","",VLOOKUP(F170,$M$545:$N$547,2,TRUE))</f>
        <v>#N/A</v>
      </c>
      <c r="D76" s="257" t="str">
        <f>IF(F171="","",VLOOKUP(F171,$O$545:$P$547,2,TRUE))</f>
        <v xml:space="preserve">Продолжать воспитывать Закреплять любовь к музыке, сохранять культуру прослушивания музыки (слушать музыкальные
произведения до конца, не отвлекаясь
</v>
      </c>
      <c r="E76" s="257" t="e">
        <f>IF(F172="","",VLOOKUP(F172,$Q$545:$R$547,2,TRUE))</f>
        <v>#N/A</v>
      </c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257" t="e">
        <f>IF(F173="","",VLOOKUP(F173,$S$545:$T$547,2,TRUE))</f>
        <v>#N/A</v>
      </c>
      <c r="D77" s="257" t="str">
        <f>IF(F174="","",VLOOKUP(F174,$U$545:$V$547,2,TRUE))</f>
        <v xml:space="preserve">Продолжать развивать  умение
растягивать песню, четко произносить слова, исполнять знакомые песни под
аккомпанемент и без сопровождения
</v>
      </c>
      <c r="E77" s="257" t="e">
        <f>IF(F175="","",VLOOKUP(F175,$W$545:$X$547,2,TRUE))</f>
        <v>#N/A</v>
      </c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257" t="e">
        <f>IF(F176="","",VLOOKUP(F176,$Y$545:$Z$547,2,TRUE))</f>
        <v>#N/A</v>
      </c>
      <c r="D78" s="257" t="str">
        <f>IF(F177="","",VLOOKUP(F177,$AA$545:$AB$547,2,TRUE))</f>
        <v xml:space="preserve">Продолжать формировать навыки ритмически выполнять ходьбу, согласовывать движения с музыкой, менять
движения во второй части музыки
</v>
      </c>
      <c r="E78" s="257" t="e">
        <f>IF(F178="","",VLOOKUP(F178,$AC$545:$AD$547,2,TRUE))</f>
        <v>#N/A</v>
      </c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257" t="e">
        <f>IF(F179="","",VLOOKUP(F179,$AE$545:$AF$547,2,TRUE))</f>
        <v>#N/A</v>
      </c>
      <c r="D79" s="257" t="str">
        <f>IF(F180="","",VLOOKUP(F180,$AG$545:$AH$547,2,TRUE))</f>
        <v xml:space="preserve">Продолжать развивать умение проявлять интерес к национальному танцевальному искусству, выполнять
танцевальные движения
</v>
      </c>
      <c r="E79" s="257" t="e">
        <f>IF(F181="","",VLOOKUP(F181,$AI$545:$AJ$547,2,TRUE))</f>
        <v>#N/A</v>
      </c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257" t="str">
        <f>IF(F182="","",VLOOKUP(F182,$AK$545:$AL$547,2,TRUE))</f>
        <v>Закреплять умение определять жанры музыки</v>
      </c>
      <c r="D80" s="257" t="e">
        <f>IF(F183="","",VLOOKUP(F183,$AM$545:$AN$547,2,TRUE))</f>
        <v>#N/A</v>
      </c>
      <c r="E80" s="257" t="e">
        <f>IF(F184="","",VLOOKUP(F184,$AO$545:$AP$547,2,TRUE))</f>
        <v>#N/A</v>
      </c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257" t="e">
        <f>IF(F185="","",VLOOKUP(F185,$AQ$545:$AR$547,2,TRUE))</f>
        <v>#N/A</v>
      </c>
      <c r="D81" s="257" t="str">
        <f>IF(F186="","",VLOOKUP(F186,$AS$545:$AT$547,2,TRUE))</f>
        <v xml:space="preserve">Продолжать  играть простые мелодии деревянными ложками, на асатаяке, на сазсырнае, на
домбре
</v>
      </c>
      <c r="E81" s="257" t="e">
        <f>IF(F187="","",VLOOKUP(F187,$AU$545:$AV$547,2,TRUE))</f>
        <v>#N/A</v>
      </c>
      <c r="F81" s="257" t="e">
        <f>IF(F278="","",VLOOKUP(F278,$S$603:$T$605,2,TRUE))</f>
        <v>#N/A</v>
      </c>
      <c r="G81" s="257" t="str">
        <f>IF(F279="","",VLOOKUP(F279,$U$603:$V$605,2,TRUE))</f>
        <v>Продожлать  учить  исполнять знакомые песни самостоятельно с музыкальным сопровождением и  без сопровождения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14"/>
      <c r="D82" s="815"/>
      <c r="E82" s="816"/>
      <c r="F82" s="257" t="str">
        <f>IF(F281="","",VLOOKUP(F281,$Y$603:$Z$605,2,TRUE))</f>
        <v xml:space="preserve">Закреплять умения произносить текст  песни четко,  воспринимать и  передавать характер  музыки 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17"/>
      <c r="D83" s="818"/>
      <c r="E83" s="819"/>
      <c r="F83" s="257" t="str">
        <f>IF(F284="","",VLOOKUP(F284,$AE$603:$AF$605,2,TRUE))</f>
        <v>Закреплять умения выделять отдельные фрагменты произведения (вступление, припев,  заключение)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17"/>
      <c r="D84" s="818"/>
      <c r="E84" s="819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17"/>
      <c r="D85" s="818"/>
      <c r="E85" s="819"/>
      <c r="F85" s="258" t="str">
        <f>IF(F290="","",VLOOKUP(F290,$AQ$603:$AR$605,2,TRUE))</f>
        <v xml:space="preserve">Закреплять умения самостоятельно и  творчески исполнять песни различного  характера 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0"/>
      <c r="D86" s="821"/>
      <c r="E86" s="822"/>
      <c r="F86" s="257" t="e">
        <f>IF(F293="","",VLOOKUP(F293,$AW$603:$AX$605,2,TRUE))</f>
        <v>#N/A</v>
      </c>
      <c r="G86" s="257" t="str">
        <f>IF(F294="","",VLOOKUP(F294,$AY$603:$AZ$605,2,TRUE))</f>
        <v>Продолжать учить  выполнять движения в  соответствии с  характером музыки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257" t="e">
        <f>IF(G98="","",VLOOKUP(G98,$M$549:$N$551,2,TRUE))</f>
        <v>#N/A</v>
      </c>
      <c r="D87" s="257" t="str">
        <f>IF(G99="","",VLOOKUP(G99,$O$549:$P$551,2,TRUE))</f>
        <v xml:space="preserve">Продолжать ормировать умение воспринимать себя как взрослого, позволять себе открыто выражать свое
мнение, считается с ним, уважать себя
</v>
      </c>
      <c r="E87" s="257" t="e">
        <f>IF(G100="","",VLOOKUP(G100,$Q$549:$R$551,2,TRUE))</f>
        <v>#N/A</v>
      </c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257" t="str">
        <f>IF(G101="","",VLOOKUP(G101,$S$549:$T$551,2,TRUE))</f>
        <v xml:space="preserve">Закреплять знания о профессиях и труде взрослых, членов семьи, проявлять интерес, стараться
ответственно выполнять задание 
</v>
      </c>
      <c r="D88" s="257" t="e">
        <f>IF(G102="","",VLOOKUP(G102,$U$549:$V$551,2,TRUE))</f>
        <v>#N/A</v>
      </c>
      <c r="E88" s="257" t="e">
        <f>IF(G103="","",VLOOKUP(G103,$W$549:$X$551,2,TRUE))</f>
        <v>#N/A</v>
      </c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257" t="e">
        <f>IF(G104="","",VLOOKUP(G104,$Y$549:$Z$551,2,TRUE))</f>
        <v>#N/A</v>
      </c>
      <c r="D89" s="257" t="str">
        <f>IF(G105="","",VLOOKUP(G105,$AA$549:$AB$551,2,TRUE))</f>
        <v>Продолжать учить высказывать свое мнение, размышлять над происходящим вокруг</v>
      </c>
      <c r="E89" s="257" t="e">
        <f>IF(G106="","",VLOOKUP(G106,$AC$549:$AD$551,2,TRUE))</f>
        <v>#N/A</v>
      </c>
      <c r="F89" s="257" t="str">
        <f>IF(G197="","",VLOOKUP(G197,$Y$607:$Z$609,2,TRUE))</f>
        <v xml:space="preserve">Закреплять умения говорить осознанно,  выражать свое 
мнение 
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257" t="e">
        <f>IF(G107="","",VLOOKUP(G107,$AE$549:$AF$551,2,TRUE))</f>
        <v>#N/A</v>
      </c>
      <c r="D90" s="257" t="str">
        <f>IF(G108="","",VLOOKUP(G108,$AG$549:$AH$551,2,TRUE))</f>
        <v xml:space="preserve">Продолжать развивать умение знать и называть свою родину, с уважением относится к государственным символам
(флаг, герб, гимн), гордится своей Родиной ­ Республикой Казахстан
</v>
      </c>
      <c r="E90" s="257" t="e">
        <f>IF(G109="","",VLOOKUP(G109,$AI$549:$AJ$551,2,TRUE))</f>
        <v>#N/A</v>
      </c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257" t="str">
        <f>IF(G110="","",VLOOKUP(G110,$AK$549:$AL$551,2,TRUE))</f>
        <v>Закрепить знание о правилах дорожного движения,о правилах поведения в общественном транспорте</v>
      </c>
      <c r="D91" s="257" t="e">
        <f>IF(G111="","",VLOOKUP(G111,$AM$549:$AN$551,2,TRUE))</f>
        <v>#N/A</v>
      </c>
      <c r="E91" s="257" t="e">
        <f>IF(G112="","",VLOOKUP(G112,$AO$549:$AP$551,2,TRUE))</f>
        <v>#N/A</v>
      </c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257" t="str">
        <f>IF(G113="","",VLOOKUP(G113,$AQ$549:$AR$551,2,TRUE))</f>
        <v xml:space="preserve">Закреплять умение устанавливать элементарные связи в сезонных изменениях погоды и природы,
сохранять безопасность в окружающей среде, природе
</v>
      </c>
      <c r="D92" s="257" t="e">
        <f>IF(G114="","",VLOOKUP(G114,$AS$549:$AT$551,2,TRUE))</f>
        <v>#N/A</v>
      </c>
      <c r="E92" s="257" t="e">
        <f>IF(G115="","",VLOOKUP(G115,$AU$549:$AV$551,2,TRUE))</f>
        <v>#N/A</v>
      </c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783"/>
      <c r="D93" s="784"/>
      <c r="E93" s="784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1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46">
        <f>'дети 5-ти лет Ф'!D36</f>
        <v>0</v>
      </c>
      <c r="D98" s="346">
        <f>'дети 5-ти лет К'!D36</f>
        <v>1</v>
      </c>
      <c r="E98" s="346">
        <f>'дети 5-ти лет П'!D36</f>
        <v>1</v>
      </c>
      <c r="F98" s="346">
        <f>'дети 5-ти лет Т'!D36</f>
        <v>1</v>
      </c>
      <c r="G98" s="346">
        <f>'дети 5-ти лет С'!D36</f>
        <v>0</v>
      </c>
    </row>
    <row r="99" spans="2:7" ht="15" customHeight="1" x14ac:dyDescent="0.3">
      <c r="B99" s="629"/>
      <c r="C99" s="346">
        <f>'дети 5-ти лет Ф'!E36</f>
        <v>1</v>
      </c>
      <c r="D99" s="346">
        <f>'дети 5-ти лет К'!E36</f>
        <v>0</v>
      </c>
      <c r="E99" s="346">
        <f>'дети 5-ти лет П'!E36</f>
        <v>0</v>
      </c>
      <c r="F99" s="346">
        <f>'дети 5-ти лет Т'!E36</f>
        <v>0</v>
      </c>
      <c r="G99" s="346">
        <f>'дети 5-ти лет С'!E36</f>
        <v>1</v>
      </c>
    </row>
    <row r="100" spans="2:7" ht="15" customHeight="1" x14ac:dyDescent="0.3">
      <c r="B100" s="630"/>
      <c r="C100" s="346">
        <f>'дети 5-ти лет Ф'!F36</f>
        <v>0</v>
      </c>
      <c r="D100" s="346">
        <f>'дети 5-ти лет К'!F36</f>
        <v>0</v>
      </c>
      <c r="E100" s="346">
        <f>'дети 5-ти лет П'!F36</f>
        <v>0</v>
      </c>
      <c r="F100" s="346">
        <f>'дети 5-ти лет Т'!F36</f>
        <v>0</v>
      </c>
      <c r="G100" s="346">
        <f>'дети 5-ти лет С'!F36</f>
        <v>0</v>
      </c>
    </row>
    <row r="101" spans="2:7" ht="15" customHeight="1" x14ac:dyDescent="0.3">
      <c r="B101" s="628">
        <v>2</v>
      </c>
      <c r="C101" s="346">
        <f>'дети 5-ти лет Ф'!G36</f>
        <v>0</v>
      </c>
      <c r="D101" s="346">
        <f>'дети 5-ти лет К'!G36</f>
        <v>0</v>
      </c>
      <c r="E101" s="346">
        <f>'дети 5-ти лет П'!G36</f>
        <v>1</v>
      </c>
      <c r="F101" s="346">
        <f>'дети 5-ти лет Т'!G36</f>
        <v>1</v>
      </c>
      <c r="G101" s="346">
        <f>'дети 5-ти лет С'!G36</f>
        <v>1</v>
      </c>
    </row>
    <row r="102" spans="2:7" ht="15" customHeight="1" x14ac:dyDescent="0.3">
      <c r="B102" s="629"/>
      <c r="C102" s="346">
        <f>'дети 5-ти лет Ф'!H36</f>
        <v>1</v>
      </c>
      <c r="D102" s="346">
        <f>'дети 5-ти лет К'!H36</f>
        <v>1</v>
      </c>
      <c r="E102" s="346">
        <f>'дети 5-ти лет П'!H36</f>
        <v>0</v>
      </c>
      <c r="F102" s="346">
        <f>'дети 5-ти лет Т'!H36</f>
        <v>0</v>
      </c>
      <c r="G102" s="346">
        <f>'дети 5-ти лет С'!H36</f>
        <v>0</v>
      </c>
    </row>
    <row r="103" spans="2:7" ht="15" customHeight="1" x14ac:dyDescent="0.3">
      <c r="B103" s="630"/>
      <c r="C103" s="346">
        <f>'дети 5-ти лет Ф'!I36</f>
        <v>0</v>
      </c>
      <c r="D103" s="346">
        <f>'дети 5-ти лет К'!I36</f>
        <v>0</v>
      </c>
      <c r="E103" s="346">
        <f>'дети 5-ти лет П'!I36</f>
        <v>0</v>
      </c>
      <c r="F103" s="346">
        <f>'дети 5-ти лет Т'!I36</f>
        <v>0</v>
      </c>
      <c r="G103" s="346">
        <f>'дети 5-ти лет С'!I36</f>
        <v>0</v>
      </c>
    </row>
    <row r="104" spans="2:7" ht="15" customHeight="1" x14ac:dyDescent="0.3">
      <c r="B104" s="628">
        <v>3</v>
      </c>
      <c r="C104" s="346">
        <f>'дети 5-ти лет Ф'!J36</f>
        <v>0</v>
      </c>
      <c r="D104" s="346">
        <f>'дети 5-ти лет К'!J36</f>
        <v>1</v>
      </c>
      <c r="E104" s="346">
        <f>'дети 5-ти лет П'!J36</f>
        <v>1</v>
      </c>
      <c r="F104" s="346">
        <f>'дети 5-ти лет Т'!J36</f>
        <v>0</v>
      </c>
      <c r="G104" s="346">
        <f>'дети 5-ти лет С'!J36</f>
        <v>0</v>
      </c>
    </row>
    <row r="105" spans="2:7" ht="15" customHeight="1" x14ac:dyDescent="0.3">
      <c r="B105" s="629"/>
      <c r="C105" s="346">
        <f>'дети 5-ти лет Ф'!K36</f>
        <v>1</v>
      </c>
      <c r="D105" s="346">
        <f>'дети 5-ти лет К'!K36</f>
        <v>0</v>
      </c>
      <c r="E105" s="346">
        <f>'дети 5-ти лет П'!K36</f>
        <v>0</v>
      </c>
      <c r="F105" s="346">
        <f>'дети 5-ти лет Т'!K36</f>
        <v>1</v>
      </c>
      <c r="G105" s="346">
        <f>'дети 5-ти лет С'!K36</f>
        <v>1</v>
      </c>
    </row>
    <row r="106" spans="2:7" ht="15" customHeight="1" x14ac:dyDescent="0.3">
      <c r="B106" s="630"/>
      <c r="C106" s="346">
        <f>'дети 5-ти лет Ф'!L36</f>
        <v>0</v>
      </c>
      <c r="D106" s="346">
        <f>'дети 5-ти лет К'!L36</f>
        <v>0</v>
      </c>
      <c r="E106" s="346">
        <f>'дети 5-ти лет П'!L36</f>
        <v>0</v>
      </c>
      <c r="F106" s="346">
        <f>'дети 5-ти лет Т'!L36</f>
        <v>0</v>
      </c>
      <c r="G106" s="346">
        <f>'дети 5-ти лет С'!L36</f>
        <v>0</v>
      </c>
    </row>
    <row r="107" spans="2:7" ht="15" customHeight="1" x14ac:dyDescent="0.3">
      <c r="B107" s="628">
        <v>4</v>
      </c>
      <c r="C107" s="346">
        <f>'дети 5-ти лет Ф'!M36</f>
        <v>0</v>
      </c>
      <c r="D107" s="346">
        <f>'дети 5-ти лет К'!M36</f>
        <v>0</v>
      </c>
      <c r="E107" s="346">
        <f>'дети 5-ти лет П'!M36</f>
        <v>1</v>
      </c>
      <c r="F107" s="346">
        <f>'дети 5-ти лет Т'!M36</f>
        <v>1</v>
      </c>
      <c r="G107" s="346">
        <f>'дети 5-ти лет С'!M36</f>
        <v>0</v>
      </c>
    </row>
    <row r="108" spans="2:7" ht="15" customHeight="1" x14ac:dyDescent="0.3">
      <c r="B108" s="629"/>
      <c r="C108" s="346">
        <f>'дети 5-ти лет Ф'!N36</f>
        <v>1</v>
      </c>
      <c r="D108" s="346">
        <f>'дети 5-ти лет К'!N36</f>
        <v>1</v>
      </c>
      <c r="E108" s="346">
        <f>'дети 5-ти лет П'!N36</f>
        <v>0</v>
      </c>
      <c r="F108" s="346">
        <f>'дети 5-ти лет Т'!N36</f>
        <v>0</v>
      </c>
      <c r="G108" s="346">
        <f>'дети 5-ти лет С'!N36</f>
        <v>1</v>
      </c>
    </row>
    <row r="109" spans="2:7" ht="15" customHeight="1" x14ac:dyDescent="0.3">
      <c r="B109" s="630"/>
      <c r="C109" s="346">
        <f>'дети 5-ти лет Ф'!O36</f>
        <v>0</v>
      </c>
      <c r="D109" s="346">
        <f>'дети 5-ти лет К'!O36</f>
        <v>0</v>
      </c>
      <c r="E109" s="346">
        <f>'дети 5-ти лет П'!O36</f>
        <v>0</v>
      </c>
      <c r="F109" s="346">
        <f>'дети 5-ти лет Т'!O36</f>
        <v>0</v>
      </c>
      <c r="G109" s="346">
        <f>'дети 5-ти лет С'!O36</f>
        <v>0</v>
      </c>
    </row>
    <row r="110" spans="2:7" ht="15" customHeight="1" x14ac:dyDescent="0.3">
      <c r="B110" s="628">
        <v>5</v>
      </c>
      <c r="C110" s="346">
        <f>'дети 5-ти лет Ф'!P36</f>
        <v>0</v>
      </c>
      <c r="D110" s="346">
        <f>'дети 5-ти лет К'!P36</f>
        <v>0</v>
      </c>
      <c r="E110" s="346">
        <f>'дети 5-ти лет П'!P36</f>
        <v>0</v>
      </c>
      <c r="F110" s="346">
        <f>'дети 5-ти лет Т'!P36</f>
        <v>1</v>
      </c>
      <c r="G110" s="346">
        <f>'дети 5-ти лет С'!P36</f>
        <v>1</v>
      </c>
    </row>
    <row r="111" spans="2:7" ht="15" customHeight="1" x14ac:dyDescent="0.3">
      <c r="B111" s="629"/>
      <c r="C111" s="346">
        <f>'дети 5-ти лет Ф'!Q36</f>
        <v>1</v>
      </c>
      <c r="D111" s="346">
        <f>'дети 5-ти лет К'!Q36</f>
        <v>1</v>
      </c>
      <c r="E111" s="346">
        <f>'дети 5-ти лет П'!Q36</f>
        <v>1</v>
      </c>
      <c r="F111" s="346">
        <f>'дети 5-ти лет Т'!Q36</f>
        <v>0</v>
      </c>
      <c r="G111" s="346">
        <f>'дети 5-ти лет С'!Q36</f>
        <v>0</v>
      </c>
    </row>
    <row r="112" spans="2:7" ht="15" customHeight="1" x14ac:dyDescent="0.3">
      <c r="B112" s="630"/>
      <c r="C112" s="346">
        <f>'дети 5-ти лет Ф'!R36</f>
        <v>0</v>
      </c>
      <c r="D112" s="346">
        <f>'дети 5-ти лет К'!R36</f>
        <v>0</v>
      </c>
      <c r="E112" s="346">
        <f>'дети 5-ти лет П'!R36</f>
        <v>0</v>
      </c>
      <c r="F112" s="346">
        <f>'дети 5-ти лет Т'!R36</f>
        <v>0</v>
      </c>
      <c r="G112" s="346">
        <f>'дети 5-ти лет С'!R36</f>
        <v>0</v>
      </c>
    </row>
    <row r="113" spans="2:7" ht="15" customHeight="1" x14ac:dyDescent="0.3">
      <c r="B113" s="628">
        <v>6</v>
      </c>
      <c r="C113" s="346">
        <f>'дети 5-ти лет Ф'!S36</f>
        <v>1</v>
      </c>
      <c r="D113" s="346">
        <f>'дети 5-ти лет К'!S36</f>
        <v>1</v>
      </c>
      <c r="E113" s="346">
        <f>'дети 5-ти лет П'!S36</f>
        <v>1</v>
      </c>
      <c r="F113" s="346">
        <f>'дети 5-ти лет Т'!S36</f>
        <v>1</v>
      </c>
      <c r="G113" s="346">
        <f>'дети 5-ти лет С'!S36</f>
        <v>1</v>
      </c>
    </row>
    <row r="114" spans="2:7" ht="15" customHeight="1" x14ac:dyDescent="0.3">
      <c r="B114" s="629"/>
      <c r="C114" s="346">
        <f>'дети 5-ти лет Ф'!T36</f>
        <v>0</v>
      </c>
      <c r="D114" s="346">
        <f>'дети 5-ти лет К'!T36</f>
        <v>0</v>
      </c>
      <c r="E114" s="346">
        <f>'дети 5-ти лет П'!T36</f>
        <v>0</v>
      </c>
      <c r="F114" s="346">
        <f>'дети 5-ти лет Т'!T36</f>
        <v>0</v>
      </c>
      <c r="G114" s="346">
        <f>'дети 5-ти лет С'!T36</f>
        <v>0</v>
      </c>
    </row>
    <row r="115" spans="2:7" ht="15" customHeight="1" x14ac:dyDescent="0.3">
      <c r="B115" s="630"/>
      <c r="C115" s="346">
        <f>'дети 5-ти лет Ф'!U36</f>
        <v>0</v>
      </c>
      <c r="D115" s="346">
        <f>'дети 5-ти лет К'!U36</f>
        <v>0</v>
      </c>
      <c r="E115" s="346">
        <f>'дети 5-ти лет П'!U36</f>
        <v>0</v>
      </c>
      <c r="F115" s="346">
        <f>'дети 5-ти лет Т'!U36</f>
        <v>0</v>
      </c>
      <c r="G115" s="346">
        <f>'дети 5-ти лет С'!U36</f>
        <v>0</v>
      </c>
    </row>
    <row r="116" spans="2:7" ht="15" customHeight="1" x14ac:dyDescent="0.3">
      <c r="B116" s="628">
        <v>7</v>
      </c>
      <c r="C116" s="790"/>
      <c r="D116" s="346">
        <f>'дети 5-ти лет К'!V36</f>
        <v>0</v>
      </c>
      <c r="E116" s="790"/>
      <c r="F116" s="346">
        <f>'дети 5-ти лет Т'!V36</f>
        <v>0</v>
      </c>
      <c r="G116" s="790"/>
    </row>
    <row r="117" spans="2:7" ht="15" customHeight="1" x14ac:dyDescent="0.3">
      <c r="B117" s="629"/>
      <c r="C117" s="791"/>
      <c r="D117" s="346">
        <f>'дети 5-ти лет Т'!W36</f>
        <v>1</v>
      </c>
      <c r="E117" s="791"/>
      <c r="F117" s="346">
        <f>'дети 5-ти лет Т'!W36</f>
        <v>1</v>
      </c>
      <c r="G117" s="791"/>
    </row>
    <row r="118" spans="2:7" ht="15" customHeight="1" x14ac:dyDescent="0.3">
      <c r="B118" s="630"/>
      <c r="C118" s="791"/>
      <c r="D118" s="346">
        <f>'дети 5-ти лет К'!X36</f>
        <v>0</v>
      </c>
      <c r="E118" s="791"/>
      <c r="F118" s="346">
        <f>'дети 5-ти лет Т'!X36</f>
        <v>0</v>
      </c>
      <c r="G118" s="791"/>
    </row>
    <row r="119" spans="2:7" ht="15" customHeight="1" x14ac:dyDescent="0.3">
      <c r="B119" s="628">
        <v>8</v>
      </c>
      <c r="C119" s="791"/>
      <c r="D119" s="346">
        <f>'дети 5-ти лет К'!Y36</f>
        <v>1</v>
      </c>
      <c r="E119" s="791"/>
      <c r="F119" s="346">
        <f>'дети 5-ти лет Т'!Y36</f>
        <v>1</v>
      </c>
      <c r="G119" s="791"/>
    </row>
    <row r="120" spans="2:7" ht="15" customHeight="1" x14ac:dyDescent="0.3">
      <c r="B120" s="629"/>
      <c r="C120" s="791"/>
      <c r="D120" s="346">
        <f>'дети 5-ти лет К'!Z36</f>
        <v>0</v>
      </c>
      <c r="E120" s="791"/>
      <c r="F120" s="346">
        <f>'дети 5-ти лет Т'!Z36</f>
        <v>0</v>
      </c>
      <c r="G120" s="791"/>
    </row>
    <row r="121" spans="2:7" ht="15" customHeight="1" x14ac:dyDescent="0.3">
      <c r="B121" s="630"/>
      <c r="C121" s="791"/>
      <c r="D121" s="346">
        <f>'дети 5-ти лет К'!AA36</f>
        <v>0</v>
      </c>
      <c r="E121" s="791"/>
      <c r="F121" s="346">
        <f>'дети 5-ти лет Т'!AA36</f>
        <v>0</v>
      </c>
      <c r="G121" s="791"/>
    </row>
    <row r="122" spans="2:7" ht="15" customHeight="1" x14ac:dyDescent="0.3">
      <c r="B122" s="628">
        <v>9</v>
      </c>
      <c r="C122" s="791"/>
      <c r="D122" s="346">
        <f>'дети 5-ти лет К'!AB36</f>
        <v>0</v>
      </c>
      <c r="E122" s="791"/>
      <c r="F122" s="346">
        <f>'дети 5-ти лет Т'!AB36</f>
        <v>0</v>
      </c>
      <c r="G122" s="791"/>
    </row>
    <row r="123" spans="2:7" ht="15" customHeight="1" x14ac:dyDescent="0.3">
      <c r="B123" s="629"/>
      <c r="C123" s="791"/>
      <c r="D123" s="346">
        <f>'дети 5-ти лет К'!AC36</f>
        <v>1</v>
      </c>
      <c r="E123" s="791"/>
      <c r="F123" s="346">
        <f>'дети 5-ти лет Т'!AC36</f>
        <v>1</v>
      </c>
      <c r="G123" s="791"/>
    </row>
    <row r="124" spans="2:7" ht="15" customHeight="1" x14ac:dyDescent="0.3">
      <c r="B124" s="630"/>
      <c r="C124" s="791"/>
      <c r="D124" s="346">
        <f>'дети 5-ти лет К'!AD36</f>
        <v>0</v>
      </c>
      <c r="E124" s="791"/>
      <c r="F124" s="346">
        <f>'дети 5-ти лет Т'!AD36</f>
        <v>0</v>
      </c>
      <c r="G124" s="791"/>
    </row>
    <row r="125" spans="2:7" ht="15" customHeight="1" x14ac:dyDescent="0.3">
      <c r="B125" s="635">
        <v>10</v>
      </c>
      <c r="C125" s="791"/>
      <c r="D125" s="346">
        <f>'дети 5-ти лет К'!AE36</f>
        <v>0</v>
      </c>
      <c r="E125" s="791"/>
      <c r="F125" s="346">
        <f>'дети 5-ти лет Т'!AE36</f>
        <v>0</v>
      </c>
      <c r="G125" s="791"/>
    </row>
    <row r="126" spans="2:7" ht="15" customHeight="1" x14ac:dyDescent="0.3">
      <c r="B126" s="635"/>
      <c r="C126" s="791"/>
      <c r="D126" s="346">
        <f>'дети 5-ти лет К'!AF36</f>
        <v>0</v>
      </c>
      <c r="E126" s="791"/>
      <c r="F126" s="346">
        <f>'дети 5-ти лет Т'!AF36</f>
        <v>1</v>
      </c>
      <c r="G126" s="791"/>
    </row>
    <row r="127" spans="2:7" ht="15" customHeight="1" x14ac:dyDescent="0.3">
      <c r="B127" s="635"/>
      <c r="C127" s="791"/>
      <c r="D127" s="346">
        <f>'дети 5-ти лет К'!AG36</f>
        <v>1</v>
      </c>
      <c r="E127" s="791"/>
      <c r="F127" s="346">
        <f>'дети 5-ти лет Т'!AG36</f>
        <v>0</v>
      </c>
      <c r="G127" s="791"/>
    </row>
    <row r="128" spans="2:7" ht="15" customHeight="1" x14ac:dyDescent="0.3">
      <c r="B128" s="635">
        <v>11</v>
      </c>
      <c r="C128" s="791"/>
      <c r="D128" s="346">
        <f>'дети 5-ти лет К'!AH36</f>
        <v>0</v>
      </c>
      <c r="E128" s="791"/>
      <c r="F128" s="346">
        <f>'дети 5-ти лет Т'!AH36</f>
        <v>1</v>
      </c>
      <c r="G128" s="791"/>
    </row>
    <row r="129" spans="2:7" ht="15" customHeight="1" x14ac:dyDescent="0.3">
      <c r="B129" s="635"/>
      <c r="C129" s="791"/>
      <c r="D129" s="346">
        <f>'дети 5-ти лет К'!AI36</f>
        <v>1</v>
      </c>
      <c r="E129" s="791"/>
      <c r="F129" s="346">
        <f>'дети 5-ти лет Т'!AI36</f>
        <v>0</v>
      </c>
      <c r="G129" s="791"/>
    </row>
    <row r="130" spans="2:7" x14ac:dyDescent="0.3">
      <c r="B130" s="635"/>
      <c r="C130" s="791"/>
      <c r="D130" s="346">
        <f>'дети 5-ти лет К'!AJ36</f>
        <v>0</v>
      </c>
      <c r="E130" s="791"/>
      <c r="F130" s="346">
        <f>'дети 5-ти лет Т'!AJ36</f>
        <v>0</v>
      </c>
      <c r="G130" s="791"/>
    </row>
    <row r="131" spans="2:7" x14ac:dyDescent="0.3">
      <c r="B131" s="635">
        <v>12</v>
      </c>
      <c r="C131" s="791"/>
      <c r="D131" s="346">
        <f>'дети 5-ти лет К'!AK36</f>
        <v>1</v>
      </c>
      <c r="E131" s="791"/>
      <c r="F131" s="346">
        <f>'дети 5-ти лет Т'!AK36</f>
        <v>1</v>
      </c>
      <c r="G131" s="791"/>
    </row>
    <row r="132" spans="2:7" x14ac:dyDescent="0.3">
      <c r="B132" s="635"/>
      <c r="C132" s="791"/>
      <c r="D132" s="346">
        <f>'дети 5-ти лет К'!AL36</f>
        <v>0</v>
      </c>
      <c r="E132" s="791"/>
      <c r="F132" s="346">
        <f>'дети 5-ти лет Т'!AL36</f>
        <v>0</v>
      </c>
      <c r="G132" s="791"/>
    </row>
    <row r="133" spans="2:7" x14ac:dyDescent="0.3">
      <c r="B133" s="635"/>
      <c r="C133" s="791"/>
      <c r="D133" s="346">
        <f>'дети 5-ти лет К'!AM36</f>
        <v>0</v>
      </c>
      <c r="E133" s="791"/>
      <c r="F133" s="346">
        <f>'дети 5-ти лет Т'!AM36</f>
        <v>0</v>
      </c>
      <c r="G133" s="791"/>
    </row>
    <row r="134" spans="2:7" x14ac:dyDescent="0.3">
      <c r="B134" s="635">
        <v>13</v>
      </c>
      <c r="C134" s="791"/>
      <c r="D134" s="346">
        <f>'дети 5-ти лет К'!AN36</f>
        <v>0</v>
      </c>
      <c r="E134" s="791"/>
      <c r="F134" s="346">
        <f>'дети 5-ти лет Т'!AN36</f>
        <v>1</v>
      </c>
      <c r="G134" s="791"/>
    </row>
    <row r="135" spans="2:7" x14ac:dyDescent="0.3">
      <c r="B135" s="635"/>
      <c r="C135" s="791"/>
      <c r="D135" s="346">
        <f>'дети 5-ти лет К'!AO36</f>
        <v>1</v>
      </c>
      <c r="E135" s="791"/>
      <c r="F135" s="346">
        <f>'дети 5-ти лет Т'!AO36</f>
        <v>0</v>
      </c>
      <c r="G135" s="791"/>
    </row>
    <row r="136" spans="2:7" x14ac:dyDescent="0.3">
      <c r="B136" s="635"/>
      <c r="C136" s="791"/>
      <c r="D136" s="346">
        <f>'дети 5-ти лет К'!AP36</f>
        <v>0</v>
      </c>
      <c r="E136" s="791"/>
      <c r="F136" s="346">
        <f>'дети 5-ти лет Т'!AP36</f>
        <v>0</v>
      </c>
      <c r="G136" s="791"/>
    </row>
    <row r="137" spans="2:7" x14ac:dyDescent="0.3">
      <c r="B137" s="635">
        <v>14</v>
      </c>
      <c r="C137" s="791"/>
      <c r="D137" s="346">
        <f>'дети 5-ти лет К'!AQ36</f>
        <v>1</v>
      </c>
      <c r="E137" s="791"/>
      <c r="F137" s="346">
        <f>'дети 5-ти лет Т'!AQ36</f>
        <v>0</v>
      </c>
      <c r="G137" s="791"/>
    </row>
    <row r="138" spans="2:7" x14ac:dyDescent="0.3">
      <c r="B138" s="635"/>
      <c r="C138" s="791"/>
      <c r="D138" s="346">
        <f>'дети 5-ти лет К'!AR36</f>
        <v>0</v>
      </c>
      <c r="E138" s="791"/>
      <c r="F138" s="346">
        <f>'дети 5-ти лет Т'!AR36</f>
        <v>1</v>
      </c>
      <c r="G138" s="791"/>
    </row>
    <row r="139" spans="2:7" x14ac:dyDescent="0.3">
      <c r="B139" s="635"/>
      <c r="C139" s="791"/>
      <c r="D139" s="346">
        <f>'дети 5-ти лет К'!AS36</f>
        <v>0</v>
      </c>
      <c r="E139" s="791"/>
      <c r="F139" s="346">
        <f>'дети 5-ти лет Т'!AS36</f>
        <v>0</v>
      </c>
      <c r="G139" s="791"/>
    </row>
    <row r="140" spans="2:7" x14ac:dyDescent="0.3">
      <c r="B140" s="635">
        <v>15</v>
      </c>
      <c r="C140" s="791"/>
      <c r="D140" s="346">
        <f>'дети 5-ти лет К'!AT36</f>
        <v>0</v>
      </c>
      <c r="E140" s="791"/>
      <c r="F140" s="346">
        <f>'дети 5-ти лет Т'!AT36</f>
        <v>1</v>
      </c>
      <c r="G140" s="791"/>
    </row>
    <row r="141" spans="2:7" x14ac:dyDescent="0.3">
      <c r="B141" s="635"/>
      <c r="C141" s="791"/>
      <c r="D141" s="346">
        <f>'дети 5-ти лет К'!AU36</f>
        <v>0</v>
      </c>
      <c r="E141" s="791"/>
      <c r="F141" s="346">
        <f>'дети 5-ти лет Т'!AU36</f>
        <v>0</v>
      </c>
      <c r="G141" s="791"/>
    </row>
    <row r="142" spans="2:7" x14ac:dyDescent="0.3">
      <c r="B142" s="635"/>
      <c r="C142" s="791"/>
      <c r="D142" s="346">
        <f>'дети 5-ти лет К'!AV36</f>
        <v>0</v>
      </c>
      <c r="E142" s="791"/>
      <c r="F142" s="346">
        <f>'дети 5-ти лет Т'!AV36</f>
        <v>0</v>
      </c>
      <c r="G142" s="791"/>
    </row>
    <row r="143" spans="2:7" x14ac:dyDescent="0.3">
      <c r="B143" s="635">
        <v>16</v>
      </c>
      <c r="C143" s="791"/>
      <c r="D143" s="346">
        <f>'дети 5-ти лет К'!AW36</f>
        <v>0</v>
      </c>
      <c r="E143" s="791"/>
      <c r="F143" s="346">
        <f>'дети 5-ти лет Т'!AW36</f>
        <v>0</v>
      </c>
      <c r="G143" s="791"/>
    </row>
    <row r="144" spans="2:7" x14ac:dyDescent="0.3">
      <c r="B144" s="635"/>
      <c r="C144" s="791"/>
      <c r="D144" s="346">
        <f>'дети 5-ти лет К'!AX36</f>
        <v>1</v>
      </c>
      <c r="E144" s="791"/>
      <c r="F144" s="346">
        <f>'дети 5-ти лет Т'!AX36</f>
        <v>1</v>
      </c>
      <c r="G144" s="791"/>
    </row>
    <row r="145" spans="2:7" x14ac:dyDescent="0.3">
      <c r="B145" s="635"/>
      <c r="C145" s="791"/>
      <c r="D145" s="346">
        <f>'дети 5-ти лет К'!AY36</f>
        <v>0</v>
      </c>
      <c r="E145" s="791"/>
      <c r="F145" s="346">
        <f>'дети 5-ти лет Т'!AY36</f>
        <v>0</v>
      </c>
      <c r="G145" s="791"/>
    </row>
    <row r="146" spans="2:7" x14ac:dyDescent="0.3">
      <c r="B146" s="635">
        <v>17</v>
      </c>
      <c r="C146" s="791"/>
      <c r="D146" s="346">
        <f>'дети 5-ти лет К'!AZ36</f>
        <v>0</v>
      </c>
      <c r="E146" s="791"/>
      <c r="F146" s="346">
        <f>'дети 5-ти лет Т'!AZ36</f>
        <v>1</v>
      </c>
      <c r="G146" s="791"/>
    </row>
    <row r="147" spans="2:7" x14ac:dyDescent="0.3">
      <c r="B147" s="635"/>
      <c r="C147" s="791"/>
      <c r="D147" s="346">
        <f>'дети 5-ти лет К'!BA36</f>
        <v>1</v>
      </c>
      <c r="E147" s="791"/>
      <c r="F147" s="346">
        <f>'дети 5-ти лет Т'!BA36</f>
        <v>0</v>
      </c>
      <c r="G147" s="791"/>
    </row>
    <row r="148" spans="2:7" x14ac:dyDescent="0.3">
      <c r="B148" s="635"/>
      <c r="C148" s="791"/>
      <c r="D148" s="346">
        <f>'дети 5-ти лет К'!BB36</f>
        <v>0</v>
      </c>
      <c r="E148" s="791"/>
      <c r="F148" s="346">
        <f>'дети 5-ти лет Т'!BB36</f>
        <v>0</v>
      </c>
      <c r="G148" s="791"/>
    </row>
    <row r="149" spans="2:7" x14ac:dyDescent="0.3">
      <c r="B149" s="635">
        <v>18</v>
      </c>
      <c r="C149" s="791"/>
      <c r="D149" s="346">
        <f>'дети 5-ти лет К'!BC36</f>
        <v>1</v>
      </c>
      <c r="E149" s="791"/>
      <c r="F149" s="346">
        <f>'дети 5-ти лет Т'!BC36</f>
        <v>0</v>
      </c>
      <c r="G149" s="791"/>
    </row>
    <row r="150" spans="2:7" x14ac:dyDescent="0.3">
      <c r="B150" s="635"/>
      <c r="C150" s="791"/>
      <c r="D150" s="346">
        <f>'дети 5-ти лет К'!BD36</f>
        <v>0</v>
      </c>
      <c r="E150" s="791"/>
      <c r="F150" s="346">
        <f>'дети 5-ти лет Т'!BD36</f>
        <v>1</v>
      </c>
      <c r="G150" s="791"/>
    </row>
    <row r="151" spans="2:7" x14ac:dyDescent="0.3">
      <c r="B151" s="635"/>
      <c r="C151" s="791"/>
      <c r="D151" s="346">
        <f>'дети 5-ти лет К'!BE36</f>
        <v>0</v>
      </c>
      <c r="E151" s="791"/>
      <c r="F151" s="346">
        <f>'дети 5-ти лет Т'!BE36</f>
        <v>0</v>
      </c>
      <c r="G151" s="791"/>
    </row>
    <row r="152" spans="2:7" x14ac:dyDescent="0.3">
      <c r="B152" s="635">
        <v>19</v>
      </c>
      <c r="C152" s="791"/>
      <c r="D152" s="790"/>
      <c r="E152" s="791"/>
      <c r="F152" s="346">
        <f>'дети 5-ти лет Т'!BF36</f>
        <v>1</v>
      </c>
      <c r="G152" s="791"/>
    </row>
    <row r="153" spans="2:7" x14ac:dyDescent="0.3">
      <c r="B153" s="635"/>
      <c r="C153" s="791"/>
      <c r="D153" s="791"/>
      <c r="E153" s="791"/>
      <c r="F153" s="346">
        <f>'дети 5-ти лет Т'!BG36</f>
        <v>0</v>
      </c>
      <c r="G153" s="791"/>
    </row>
    <row r="154" spans="2:7" x14ac:dyDescent="0.3">
      <c r="B154" s="635"/>
      <c r="C154" s="791"/>
      <c r="D154" s="791"/>
      <c r="E154" s="791"/>
      <c r="F154" s="346">
        <f>'дети 5-ти лет Т'!BH36</f>
        <v>0</v>
      </c>
      <c r="G154" s="791"/>
    </row>
    <row r="155" spans="2:7" x14ac:dyDescent="0.3">
      <c r="B155" s="635">
        <v>20</v>
      </c>
      <c r="C155" s="791"/>
      <c r="D155" s="791"/>
      <c r="E155" s="791"/>
      <c r="F155" s="346">
        <f>'дети 5-ти лет Т'!BI36</f>
        <v>0</v>
      </c>
      <c r="G155" s="791"/>
    </row>
    <row r="156" spans="2:7" x14ac:dyDescent="0.3">
      <c r="B156" s="635"/>
      <c r="C156" s="791"/>
      <c r="D156" s="791"/>
      <c r="E156" s="791"/>
      <c r="F156" s="346">
        <f>'дети 5-ти лет Т'!BJ36</f>
        <v>1</v>
      </c>
      <c r="G156" s="791"/>
    </row>
    <row r="157" spans="2:7" x14ac:dyDescent="0.3">
      <c r="B157" s="635"/>
      <c r="C157" s="791"/>
      <c r="D157" s="791"/>
      <c r="E157" s="791"/>
      <c r="F157" s="346">
        <f>'дети 5-ти лет Т'!BK36</f>
        <v>0</v>
      </c>
      <c r="G157" s="791"/>
    </row>
    <row r="158" spans="2:7" x14ac:dyDescent="0.3">
      <c r="B158" s="628">
        <v>21</v>
      </c>
      <c r="C158" s="791"/>
      <c r="D158" s="791"/>
      <c r="E158" s="791"/>
      <c r="F158" s="346">
        <f>'дети 5-ти лет Т'!BL36</f>
        <v>0</v>
      </c>
      <c r="G158" s="791"/>
    </row>
    <row r="159" spans="2:7" ht="15" customHeight="1" x14ac:dyDescent="0.3">
      <c r="B159" s="629"/>
      <c r="C159" s="791"/>
      <c r="D159" s="791"/>
      <c r="E159" s="791"/>
      <c r="F159" s="346">
        <f>'дети 5-ти лет Т'!BM36</f>
        <v>1</v>
      </c>
      <c r="G159" s="791"/>
    </row>
    <row r="160" spans="2:7" x14ac:dyDescent="0.3">
      <c r="B160" s="630"/>
      <c r="C160" s="791"/>
      <c r="D160" s="791"/>
      <c r="E160" s="791"/>
      <c r="F160" s="346">
        <f>'дети 5-ти лет Т'!BN36</f>
        <v>0</v>
      </c>
      <c r="G160" s="791"/>
    </row>
    <row r="161" spans="2:7" x14ac:dyDescent="0.3">
      <c r="B161" s="628">
        <v>22</v>
      </c>
      <c r="C161" s="791"/>
      <c r="D161" s="791"/>
      <c r="E161" s="791"/>
      <c r="F161" s="346">
        <f>'дети 5-ти лет Т'!BO36</f>
        <v>0</v>
      </c>
      <c r="G161" s="791"/>
    </row>
    <row r="162" spans="2:7" x14ac:dyDescent="0.3">
      <c r="B162" s="629"/>
      <c r="C162" s="791"/>
      <c r="D162" s="791"/>
      <c r="E162" s="791"/>
      <c r="F162" s="346">
        <f>'дети 5-ти лет Т'!BP36</f>
        <v>1</v>
      </c>
      <c r="G162" s="791"/>
    </row>
    <row r="163" spans="2:7" x14ac:dyDescent="0.3">
      <c r="B163" s="630"/>
      <c r="C163" s="791"/>
      <c r="D163" s="791"/>
      <c r="E163" s="791"/>
      <c r="F163" s="346">
        <f>'дети 5-ти лет Т'!BQ36</f>
        <v>0</v>
      </c>
      <c r="G163" s="791"/>
    </row>
    <row r="164" spans="2:7" x14ac:dyDescent="0.3">
      <c r="B164" s="628">
        <v>23</v>
      </c>
      <c r="C164" s="791"/>
      <c r="D164" s="791"/>
      <c r="E164" s="791"/>
      <c r="F164" s="346">
        <f>'дети 5-ти лет Т'!BR36</f>
        <v>0</v>
      </c>
      <c r="G164" s="791"/>
    </row>
    <row r="165" spans="2:7" x14ac:dyDescent="0.3">
      <c r="B165" s="629"/>
      <c r="C165" s="791"/>
      <c r="D165" s="791"/>
      <c r="E165" s="791"/>
      <c r="F165" s="346">
        <f>'дети 5-ти лет Т'!BS36</f>
        <v>1</v>
      </c>
      <c r="G165" s="791"/>
    </row>
    <row r="166" spans="2:7" ht="15" customHeight="1" x14ac:dyDescent="0.3">
      <c r="B166" s="630"/>
      <c r="C166" s="791"/>
      <c r="D166" s="791"/>
      <c r="E166" s="791"/>
      <c r="F166" s="346">
        <f>'дети 5-ти лет Т'!BT36</f>
        <v>0</v>
      </c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46">
        <f>'дети 5-ти лет Т'!BU36</f>
        <v>0</v>
      </c>
      <c r="G167" s="791"/>
    </row>
    <row r="168" spans="2:7" ht="15" customHeight="1" x14ac:dyDescent="0.3">
      <c r="B168" s="629"/>
      <c r="C168" s="791"/>
      <c r="D168" s="791"/>
      <c r="E168" s="791"/>
      <c r="F168" s="346">
        <f>'дети 5-ти лет Т'!BV36</f>
        <v>1</v>
      </c>
      <c r="G168" s="791"/>
    </row>
    <row r="169" spans="2:7" ht="15" customHeight="1" x14ac:dyDescent="0.3">
      <c r="B169" s="630"/>
      <c r="C169" s="791"/>
      <c r="D169" s="791"/>
      <c r="E169" s="791"/>
      <c r="F169" s="346">
        <f>'дети 5-ти лет Т'!BW36</f>
        <v>0</v>
      </c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46">
        <f>'дети 5-ти лет Т'!BX36</f>
        <v>0</v>
      </c>
      <c r="G170" s="791"/>
    </row>
    <row r="171" spans="2:7" ht="15" customHeight="1" x14ac:dyDescent="0.3">
      <c r="B171" s="629"/>
      <c r="C171" s="791"/>
      <c r="D171" s="791"/>
      <c r="E171" s="791"/>
      <c r="F171" s="346">
        <f>'дети 5-ти лет Т'!BY36</f>
        <v>1</v>
      </c>
      <c r="G171" s="791"/>
    </row>
    <row r="172" spans="2:7" ht="15" customHeight="1" x14ac:dyDescent="0.3">
      <c r="B172" s="630"/>
      <c r="C172" s="791"/>
      <c r="D172" s="791"/>
      <c r="E172" s="791"/>
      <c r="F172" s="346">
        <f>'дети 5-ти лет Т'!BZ36</f>
        <v>0</v>
      </c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46">
        <f>'дети 5-ти лет Т'!CA36</f>
        <v>0</v>
      </c>
      <c r="G173" s="791"/>
    </row>
    <row r="174" spans="2:7" ht="15" customHeight="1" x14ac:dyDescent="0.3">
      <c r="B174" s="629"/>
      <c r="C174" s="791"/>
      <c r="D174" s="791"/>
      <c r="E174" s="791"/>
      <c r="F174" s="346">
        <f>'дети 5-ти лет Т'!CB36</f>
        <v>1</v>
      </c>
      <c r="G174" s="791"/>
    </row>
    <row r="175" spans="2:7" ht="15" customHeight="1" x14ac:dyDescent="0.3">
      <c r="B175" s="630"/>
      <c r="C175" s="791"/>
      <c r="D175" s="791"/>
      <c r="E175" s="791"/>
      <c r="F175" s="346">
        <f>'дети 5-ти лет Т'!CC36</f>
        <v>0</v>
      </c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46">
        <f>'дети 5-ти лет Т'!CD36</f>
        <v>0</v>
      </c>
      <c r="G176" s="791"/>
    </row>
    <row r="177" spans="2:7" ht="15" customHeight="1" x14ac:dyDescent="0.3">
      <c r="B177" s="629"/>
      <c r="C177" s="791"/>
      <c r="D177" s="791"/>
      <c r="E177" s="791"/>
      <c r="F177" s="346">
        <f>'дети 5-ти лет Т'!CE36</f>
        <v>1</v>
      </c>
      <c r="G177" s="791"/>
    </row>
    <row r="178" spans="2:7" ht="15" customHeight="1" x14ac:dyDescent="0.3">
      <c r="B178" s="630"/>
      <c r="C178" s="791"/>
      <c r="D178" s="791"/>
      <c r="E178" s="791"/>
      <c r="F178" s="346">
        <f>'дети 5-ти лет Т'!CF36</f>
        <v>0</v>
      </c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46">
        <f>'дети 5-ти лет Т'!CG36</f>
        <v>0</v>
      </c>
      <c r="G179" s="791"/>
    </row>
    <row r="180" spans="2:7" ht="15" customHeight="1" x14ac:dyDescent="0.3">
      <c r="B180" s="629"/>
      <c r="C180" s="791"/>
      <c r="D180" s="791"/>
      <c r="E180" s="791"/>
      <c r="F180" s="346">
        <f>'дети 5-ти лет Т'!CH36</f>
        <v>1</v>
      </c>
      <c r="G180" s="791"/>
    </row>
    <row r="181" spans="2:7" ht="15" customHeight="1" x14ac:dyDescent="0.3">
      <c r="B181" s="630"/>
      <c r="C181" s="791"/>
      <c r="D181" s="791"/>
      <c r="E181" s="791"/>
      <c r="F181" s="346">
        <f>'дети 5-ти лет Т'!CI36</f>
        <v>0</v>
      </c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46">
        <f>'дети 5-ти лет Т'!CJ36</f>
        <v>1</v>
      </c>
      <c r="G182" s="791"/>
    </row>
    <row r="183" spans="2:7" ht="15" customHeight="1" x14ac:dyDescent="0.3">
      <c r="B183" s="629"/>
      <c r="C183" s="791"/>
      <c r="D183" s="791"/>
      <c r="E183" s="791"/>
      <c r="F183" s="346">
        <f>'дети 5-ти лет Т'!CK36</f>
        <v>0</v>
      </c>
      <c r="G183" s="791"/>
    </row>
    <row r="184" spans="2:7" ht="15" customHeight="1" x14ac:dyDescent="0.3">
      <c r="B184" s="630"/>
      <c r="C184" s="791"/>
      <c r="D184" s="791"/>
      <c r="E184" s="791"/>
      <c r="F184" s="346">
        <f>'дети 5-ти лет Т'!CL36</f>
        <v>0</v>
      </c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46">
        <f>'дети 5-ти лет Т'!CM36</f>
        <v>0</v>
      </c>
      <c r="G185" s="791"/>
    </row>
    <row r="186" spans="2:7" ht="15" customHeight="1" x14ac:dyDescent="0.3">
      <c r="B186" s="629"/>
      <c r="C186" s="791"/>
      <c r="D186" s="791"/>
      <c r="E186" s="791"/>
      <c r="F186" s="346">
        <f>'дети 5-ти лет Т'!CN36</f>
        <v>1</v>
      </c>
      <c r="G186" s="791"/>
    </row>
    <row r="187" spans="2:7" ht="15" customHeight="1" x14ac:dyDescent="0.3">
      <c r="B187" s="630"/>
      <c r="C187" s="792"/>
      <c r="D187" s="792"/>
      <c r="E187" s="792"/>
      <c r="F187" s="346">
        <f>'дети 5-ти лет Т'!CO36</f>
        <v>0</v>
      </c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347">
        <f>'дети 5-ти лет Ф'!D82</f>
        <v>0</v>
      </c>
      <c r="D191" s="347">
        <f>'дети 5-ти лет К'!D82</f>
        <v>0</v>
      </c>
      <c r="E191" s="347">
        <f>'дети 5-ти лет П'!D82</f>
        <v>1</v>
      </c>
      <c r="F191" s="347">
        <f>'дети 5-ти лет Т'!D82</f>
        <v>1</v>
      </c>
      <c r="G191" s="347">
        <f>'дети 5-ти лет С'!D82</f>
        <v>1</v>
      </c>
    </row>
    <row r="192" spans="2:7" ht="15" customHeight="1" x14ac:dyDescent="0.3">
      <c r="B192" s="629"/>
      <c r="C192" s="347">
        <f>'дети 5-ти лет Ф'!E82</f>
        <v>1</v>
      </c>
      <c r="D192" s="347">
        <f>'дети 5-ти лет К'!E82</f>
        <v>1</v>
      </c>
      <c r="E192" s="347">
        <f>'дети 5-ти лет П'!E82</f>
        <v>0</v>
      </c>
      <c r="F192" s="347">
        <f>'дети 5-ти лет Т'!E82</f>
        <v>0</v>
      </c>
      <c r="G192" s="347">
        <f>'дети 5-ти лет С'!E82</f>
        <v>0</v>
      </c>
    </row>
    <row r="193" spans="2:100" ht="15" customHeight="1" x14ac:dyDescent="0.3">
      <c r="B193" s="630"/>
      <c r="C193" s="347">
        <f>'дети 5-ти лет Ф'!F82</f>
        <v>0</v>
      </c>
      <c r="D193" s="347">
        <f>'дети 5-ти лет К'!F82</f>
        <v>0</v>
      </c>
      <c r="E193" s="347">
        <f>'дети 5-ти лет П'!F82</f>
        <v>0</v>
      </c>
      <c r="F193" s="347">
        <f>'дети 5-ти лет Т'!F82</f>
        <v>0</v>
      </c>
      <c r="G193" s="347">
        <f>'дети 5-ти лет С'!F82</f>
        <v>0</v>
      </c>
    </row>
    <row r="194" spans="2:100" ht="15" customHeight="1" x14ac:dyDescent="0.3">
      <c r="B194" s="628">
        <v>2</v>
      </c>
      <c r="C194" s="347">
        <f>'дети 5-ти лет Ф'!G82</f>
        <v>1</v>
      </c>
      <c r="D194" s="347">
        <f>'дети 5-ти лет К'!G82</f>
        <v>1</v>
      </c>
      <c r="E194" s="347">
        <f>'дети 5-ти лет П'!G82</f>
        <v>1</v>
      </c>
      <c r="F194" s="347">
        <f>'дети 5-ти лет Т'!G82</f>
        <v>1</v>
      </c>
      <c r="G194" s="347">
        <f>'дети 5-ти лет С'!G82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ht="15" customHeight="1" x14ac:dyDescent="0.3">
      <c r="B195" s="629"/>
      <c r="C195" s="347">
        <f>'дети 5-ти лет Ф'!H82</f>
        <v>0</v>
      </c>
      <c r="D195" s="347">
        <f>'дети 5-ти лет К'!H82</f>
        <v>0</v>
      </c>
      <c r="E195" s="347">
        <f>'дети 5-ти лет П'!H82</f>
        <v>0</v>
      </c>
      <c r="F195" s="347">
        <f>'дети 5-ти лет Т'!H82</f>
        <v>0</v>
      </c>
      <c r="G195" s="347">
        <f>'дети 5-ти лет С'!H82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ht="15" customHeight="1" x14ac:dyDescent="0.3">
      <c r="B196" s="630"/>
      <c r="C196" s="347">
        <f>'дети 5-ти лет Ф'!I82</f>
        <v>0</v>
      </c>
      <c r="D196" s="347">
        <f>'дети 5-ти лет К'!I82</f>
        <v>0</v>
      </c>
      <c r="E196" s="347">
        <f>'дети 5-ти лет П'!I82</f>
        <v>0</v>
      </c>
      <c r="F196" s="347">
        <f>'дети 5-ти лет Т'!I82</f>
        <v>0</v>
      </c>
      <c r="G196" s="347">
        <f>'дети 5-ти лет С'!I82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ht="15" customHeight="1" x14ac:dyDescent="0.3">
      <c r="B197" s="628">
        <v>3</v>
      </c>
      <c r="C197" s="347">
        <f>'дети 5-ти лет Ф'!J82</f>
        <v>1</v>
      </c>
      <c r="D197" s="347">
        <f>'дети 5-ти лет К'!J82</f>
        <v>1</v>
      </c>
      <c r="E197" s="347">
        <f>'дети 5-ти лет П'!J82</f>
        <v>1</v>
      </c>
      <c r="F197" s="347">
        <f>'дети 5-ти лет Т'!J82</f>
        <v>0</v>
      </c>
      <c r="G197" s="347">
        <f>'дети 5-ти лет С'!J82</f>
        <v>1</v>
      </c>
    </row>
    <row r="198" spans="2:100" ht="15" customHeight="1" x14ac:dyDescent="0.3">
      <c r="B198" s="629"/>
      <c r="C198" s="347">
        <f>'дети 5-ти лет Ф'!K82</f>
        <v>0</v>
      </c>
      <c r="D198" s="347">
        <f>'дети 5-ти лет К'!K82</f>
        <v>0</v>
      </c>
      <c r="E198" s="347">
        <f>'дети 5-ти лет П'!K82</f>
        <v>0</v>
      </c>
      <c r="F198" s="347">
        <f>'дети 5-ти лет Т'!K82</f>
        <v>1</v>
      </c>
      <c r="G198" s="347">
        <f>'дети 5-ти лет С'!K82</f>
        <v>0</v>
      </c>
    </row>
    <row r="199" spans="2:100" ht="15" customHeight="1" x14ac:dyDescent="0.3">
      <c r="B199" s="630"/>
      <c r="C199" s="347">
        <f>'дети 5-ти лет Ф'!L82</f>
        <v>0</v>
      </c>
      <c r="D199" s="347">
        <f>'дети 5-ти лет К'!L82</f>
        <v>0</v>
      </c>
      <c r="E199" s="347">
        <f>'дети 5-ти лет П'!L82</f>
        <v>0</v>
      </c>
      <c r="F199" s="347">
        <f>'дети 5-ти лет Т'!L82</f>
        <v>0</v>
      </c>
      <c r="G199" s="347">
        <f>'дети 5-ти лет С'!L82</f>
        <v>0</v>
      </c>
    </row>
    <row r="200" spans="2:100" ht="15" customHeight="1" x14ac:dyDescent="0.3">
      <c r="B200" s="628">
        <v>4</v>
      </c>
      <c r="C200" s="347">
        <f>'дети 5-ти лет Ф'!M82</f>
        <v>1</v>
      </c>
      <c r="D200" s="347">
        <f>'дети 5-ти лет К'!M82</f>
        <v>1</v>
      </c>
      <c r="E200" s="347">
        <f>'дети 5-ти лет П'!M82</f>
        <v>1</v>
      </c>
      <c r="F200" s="347">
        <f>'дети 5-ти лет Т'!M82</f>
        <v>1</v>
      </c>
      <c r="G200" s="347">
        <f>'дети 5-ти лет С'!M82</f>
        <v>1</v>
      </c>
    </row>
    <row r="201" spans="2:100" ht="15" customHeight="1" x14ac:dyDescent="0.3">
      <c r="B201" s="629"/>
      <c r="C201" s="347">
        <f>'дети 5-ти лет Ф'!N82</f>
        <v>0</v>
      </c>
      <c r="D201" s="347">
        <f>'дети 5-ти лет К'!N82</f>
        <v>0</v>
      </c>
      <c r="E201" s="347">
        <f>'дети 5-ти лет П'!N82</f>
        <v>0</v>
      </c>
      <c r="F201" s="347">
        <f>'дети 5-ти лет Т'!N82</f>
        <v>0</v>
      </c>
      <c r="G201" s="347">
        <f>'дети 5-ти лет С'!N82</f>
        <v>0</v>
      </c>
    </row>
    <row r="202" spans="2:100" ht="15" customHeight="1" x14ac:dyDescent="0.3">
      <c r="B202" s="630"/>
      <c r="C202" s="347">
        <f>'дети 5-ти лет Ф'!O82</f>
        <v>0</v>
      </c>
      <c r="D202" s="347">
        <f>'дети 5-ти лет К'!O82</f>
        <v>0</v>
      </c>
      <c r="E202" s="347">
        <f>'дети 5-ти лет П'!O82</f>
        <v>0</v>
      </c>
      <c r="F202" s="347">
        <f>'дети 5-ти лет Т'!O82</f>
        <v>0</v>
      </c>
      <c r="G202" s="347">
        <f>'дети 5-ти лет С'!O82</f>
        <v>0</v>
      </c>
    </row>
    <row r="203" spans="2:100" ht="15" customHeight="1" x14ac:dyDescent="0.3">
      <c r="B203" s="628">
        <v>5</v>
      </c>
      <c r="C203" s="347">
        <f>'дети 5-ти лет Ф'!P82</f>
        <v>1</v>
      </c>
      <c r="D203" s="347">
        <f>'дети 5-ти лет К'!P82</f>
        <v>1</v>
      </c>
      <c r="E203" s="347">
        <f>'дети 5-ти лет П'!P82</f>
        <v>0</v>
      </c>
      <c r="F203" s="347">
        <f>'дети 5-ти лет Т'!P82</f>
        <v>1</v>
      </c>
      <c r="G203" s="347">
        <f>'дети 5-ти лет С'!P82</f>
        <v>1</v>
      </c>
    </row>
    <row r="204" spans="2:100" ht="15" customHeight="1" x14ac:dyDescent="0.3">
      <c r="B204" s="629"/>
      <c r="C204" s="347">
        <f>'дети 5-ти лет Ф'!Q82</f>
        <v>0</v>
      </c>
      <c r="D204" s="347">
        <f>'дети 5-ти лет К'!Q82</f>
        <v>0</v>
      </c>
      <c r="E204" s="347">
        <f>'дети 5-ти лет П'!Q82</f>
        <v>1</v>
      </c>
      <c r="F204" s="347">
        <f>'дети 5-ти лет Т'!Q82</f>
        <v>0</v>
      </c>
      <c r="G204" s="347">
        <f>'дети 5-ти лет С'!Q82</f>
        <v>0</v>
      </c>
    </row>
    <row r="205" spans="2:100" ht="15" customHeight="1" x14ac:dyDescent="0.3">
      <c r="B205" s="630"/>
      <c r="C205" s="347">
        <f>'дети 5-ти лет Ф'!R82</f>
        <v>0</v>
      </c>
      <c r="D205" s="347">
        <f>'дети 5-ти лет К'!R82</f>
        <v>0</v>
      </c>
      <c r="E205" s="347">
        <f>'дети 5-ти лет П'!R82</f>
        <v>0</v>
      </c>
      <c r="F205" s="347">
        <f>'дети 5-ти лет Т'!R82</f>
        <v>0</v>
      </c>
      <c r="G205" s="347">
        <f>'дети 5-ти лет С'!R82</f>
        <v>0</v>
      </c>
    </row>
    <row r="206" spans="2:100" ht="15" customHeight="1" x14ac:dyDescent="0.3">
      <c r="B206" s="628">
        <v>6</v>
      </c>
      <c r="C206" s="347">
        <f>'дети 5-ти лет Ф'!S82</f>
        <v>1</v>
      </c>
      <c r="D206" s="347">
        <f>'дети 5-ти лет К'!S82</f>
        <v>1</v>
      </c>
      <c r="E206" s="347">
        <f>'дети 5-ти лет П'!S82</f>
        <v>1</v>
      </c>
      <c r="F206" s="347">
        <f>'дети 5-ти лет Т'!S82</f>
        <v>1</v>
      </c>
      <c r="G206" s="347">
        <f>'дети 5-ти лет С'!S82</f>
        <v>0</v>
      </c>
    </row>
    <row r="207" spans="2:100" ht="15" customHeight="1" x14ac:dyDescent="0.3">
      <c r="B207" s="629"/>
      <c r="C207" s="347">
        <f>'дети 5-ти лет Ф'!T82</f>
        <v>0</v>
      </c>
      <c r="D207" s="347">
        <f>'дети 5-ти лет К'!T82</f>
        <v>0</v>
      </c>
      <c r="E207" s="347">
        <f>'дети 5-ти лет П'!T82</f>
        <v>0</v>
      </c>
      <c r="F207" s="347">
        <f>'дети 5-ти лет Т'!T82</f>
        <v>0</v>
      </c>
      <c r="G207" s="347">
        <f>'дети 5-ти лет С'!T82</f>
        <v>1</v>
      </c>
    </row>
    <row r="208" spans="2:100" ht="15" customHeight="1" x14ac:dyDescent="0.3">
      <c r="B208" s="630"/>
      <c r="C208" s="347">
        <f>'дети 5-ти лет Ф'!U82</f>
        <v>0</v>
      </c>
      <c r="D208" s="347">
        <f>'дети 5-ти лет К'!U82</f>
        <v>0</v>
      </c>
      <c r="E208" s="347">
        <f>'дети 5-ти лет П'!U82</f>
        <v>0</v>
      </c>
      <c r="F208" s="347">
        <f>'дети 5-ти лет Т'!U82</f>
        <v>0</v>
      </c>
      <c r="G208" s="347">
        <f>'дети 5-ти лет С'!U82</f>
        <v>0</v>
      </c>
    </row>
    <row r="209" spans="2:7" ht="15" customHeight="1" x14ac:dyDescent="0.3">
      <c r="B209" s="628">
        <v>7</v>
      </c>
      <c r="C209" s="347">
        <f>'дети 5-ти лет Ф'!V82</f>
        <v>1</v>
      </c>
      <c r="D209" s="347">
        <f>'дети 5-ти лет К'!V82</f>
        <v>1</v>
      </c>
      <c r="E209" s="347">
        <f>'дети 5-ти лет П'!V82</f>
        <v>1</v>
      </c>
      <c r="F209" s="347">
        <f>'дети 5-ти лет Т'!V82</f>
        <v>1</v>
      </c>
      <c r="G209" s="347">
        <f>'дети 5-ти лет С'!V82</f>
        <v>1</v>
      </c>
    </row>
    <row r="210" spans="2:7" ht="15" customHeight="1" x14ac:dyDescent="0.3">
      <c r="B210" s="629"/>
      <c r="C210" s="347">
        <f>'дети 5-ти лет Ф'!W82</f>
        <v>0</v>
      </c>
      <c r="D210" s="347">
        <f>'дети 5-ти лет Т'!W82</f>
        <v>0</v>
      </c>
      <c r="E210" s="347">
        <f>'дети 5-ти лет П'!W82</f>
        <v>0</v>
      </c>
      <c r="F210" s="347">
        <f>'дети 5-ти лет Т'!W82</f>
        <v>0</v>
      </c>
      <c r="G210" s="347">
        <f>'дети 5-ти лет С'!W82</f>
        <v>0</v>
      </c>
    </row>
    <row r="211" spans="2:7" ht="15" customHeight="1" x14ac:dyDescent="0.3">
      <c r="B211" s="630"/>
      <c r="C211" s="347">
        <f>'дети 5-ти лет Ф'!X82</f>
        <v>0</v>
      </c>
      <c r="D211" s="347">
        <f>'дети 5-ти лет К'!X82</f>
        <v>0</v>
      </c>
      <c r="E211" s="347">
        <f>'дети 5-ти лет П'!X82</f>
        <v>0</v>
      </c>
      <c r="F211" s="347">
        <f>'дети 5-ти лет Т'!X82</f>
        <v>0</v>
      </c>
      <c r="G211" s="347">
        <f>'дети 5-ти лет С'!X82</f>
        <v>0</v>
      </c>
    </row>
    <row r="212" spans="2:7" ht="15" customHeight="1" x14ac:dyDescent="0.3">
      <c r="B212" s="628">
        <v>8</v>
      </c>
      <c r="C212" s="309"/>
      <c r="D212" s="347">
        <f>'дети 5-ти лет К'!Y82</f>
        <v>1</v>
      </c>
      <c r="E212" s="793"/>
      <c r="F212" s="347">
        <f>'дети 5-ти лет Т'!Y82</f>
        <v>1</v>
      </c>
      <c r="G212" s="793"/>
    </row>
    <row r="213" spans="2:7" ht="15" customHeight="1" x14ac:dyDescent="0.3">
      <c r="B213" s="629"/>
      <c r="C213" s="310"/>
      <c r="D213" s="347">
        <f>'дети 5-ти лет К'!Z82</f>
        <v>0</v>
      </c>
      <c r="E213" s="794"/>
      <c r="F213" s="347">
        <f>'дети 5-ти лет Т'!Z82</f>
        <v>0</v>
      </c>
      <c r="G213" s="794"/>
    </row>
    <row r="214" spans="2:7" ht="15" customHeight="1" x14ac:dyDescent="0.3">
      <c r="B214" s="630"/>
      <c r="C214" s="310"/>
      <c r="D214" s="347">
        <f>'дети 5-ти лет К'!AA82</f>
        <v>0</v>
      </c>
      <c r="E214" s="794"/>
      <c r="F214" s="347">
        <f>'дети 5-ти лет Т'!AA82</f>
        <v>0</v>
      </c>
      <c r="G214" s="794"/>
    </row>
    <row r="215" spans="2:7" ht="15" customHeight="1" x14ac:dyDescent="0.3">
      <c r="B215" s="628">
        <v>9</v>
      </c>
      <c r="C215" s="310"/>
      <c r="D215" s="347">
        <f>'дети 5-ти лет К'!AB82</f>
        <v>1</v>
      </c>
      <c r="E215" s="794"/>
      <c r="F215" s="347">
        <f>'дети 5-ти лет Т'!AB82</f>
        <v>1</v>
      </c>
      <c r="G215" s="794"/>
    </row>
    <row r="216" spans="2:7" ht="15" customHeight="1" x14ac:dyDescent="0.3">
      <c r="B216" s="629"/>
      <c r="C216" s="310"/>
      <c r="D216" s="347">
        <f>'дети 5-ти лет К'!AC82</f>
        <v>0</v>
      </c>
      <c r="E216" s="794"/>
      <c r="F216" s="347">
        <f>'дети 5-ти лет Т'!AC82</f>
        <v>0</v>
      </c>
      <c r="G216" s="794"/>
    </row>
    <row r="217" spans="2:7" ht="15" customHeight="1" x14ac:dyDescent="0.3">
      <c r="B217" s="630"/>
      <c r="C217" s="310"/>
      <c r="D217" s="347">
        <f>'дети 5-ти лет К'!AD82</f>
        <v>0</v>
      </c>
      <c r="E217" s="794"/>
      <c r="F217" s="347">
        <f>'дети 5-ти лет Т'!AD82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К'!AE82</f>
        <v>1</v>
      </c>
      <c r="E218" s="794"/>
      <c r="F218" s="347">
        <f>'дети 5-ти лет Т'!AE82</f>
        <v>1</v>
      </c>
      <c r="G218" s="794"/>
    </row>
    <row r="219" spans="2:7" ht="15" customHeight="1" x14ac:dyDescent="0.3">
      <c r="B219" s="635"/>
      <c r="C219" s="310"/>
      <c r="D219" s="347">
        <f>'дети 5-ти лет К'!AF82</f>
        <v>0</v>
      </c>
      <c r="E219" s="794"/>
      <c r="F219" s="347">
        <f>'дети 5-ти лет Т'!AF82</f>
        <v>0</v>
      </c>
      <c r="G219" s="794"/>
    </row>
    <row r="220" spans="2:7" ht="15" customHeight="1" x14ac:dyDescent="0.3">
      <c r="B220" s="635"/>
      <c r="C220" s="310"/>
      <c r="D220" s="347">
        <f>'дети 5-ти лет К'!AG82</f>
        <v>0</v>
      </c>
      <c r="E220" s="794"/>
      <c r="F220" s="347">
        <f>'дети 5-ти лет Т'!AG82</f>
        <v>0</v>
      </c>
      <c r="G220" s="794"/>
    </row>
    <row r="221" spans="2:7" ht="15" customHeight="1" x14ac:dyDescent="0.3">
      <c r="B221" s="635">
        <v>11</v>
      </c>
      <c r="C221" s="310"/>
      <c r="D221" s="347">
        <f>'дети 5-ти лет К'!AH82</f>
        <v>1</v>
      </c>
      <c r="E221" s="794"/>
      <c r="F221" s="347">
        <f>'дети 5-ти лет Т'!AH82</f>
        <v>0</v>
      </c>
      <c r="G221" s="794"/>
    </row>
    <row r="222" spans="2:7" ht="15" customHeight="1" x14ac:dyDescent="0.3">
      <c r="B222" s="635"/>
      <c r="C222" s="310"/>
      <c r="D222" s="347">
        <f>'дети 5-ти лет К'!AI82</f>
        <v>0</v>
      </c>
      <c r="E222" s="794"/>
      <c r="F222" s="347">
        <f>'дети 5-ти лет Т'!AI82</f>
        <v>1</v>
      </c>
      <c r="G222" s="794"/>
    </row>
    <row r="223" spans="2:7" ht="15" customHeight="1" x14ac:dyDescent="0.3">
      <c r="B223" s="635"/>
      <c r="C223" s="310"/>
      <c r="D223" s="347">
        <f>'дети 5-ти лет К'!AJ82</f>
        <v>0</v>
      </c>
      <c r="E223" s="794"/>
      <c r="F223" s="347">
        <f>'дети 5-ти лет Т'!AJ82</f>
        <v>0</v>
      </c>
      <c r="G223" s="794"/>
    </row>
    <row r="224" spans="2:7" ht="15" customHeight="1" x14ac:dyDescent="0.3">
      <c r="B224" s="635">
        <v>12</v>
      </c>
      <c r="C224" s="310"/>
      <c r="D224" s="347">
        <f>'дети 5-ти лет К'!AK82</f>
        <v>1</v>
      </c>
      <c r="E224" s="794"/>
      <c r="F224" s="347">
        <f>'дети 5-ти лет Т'!AK82</f>
        <v>1</v>
      </c>
      <c r="G224" s="794"/>
    </row>
    <row r="225" spans="2:7" ht="15" customHeight="1" x14ac:dyDescent="0.3">
      <c r="B225" s="635"/>
      <c r="C225" s="310"/>
      <c r="D225" s="347">
        <f>'дети 5-ти лет К'!AL82</f>
        <v>0</v>
      </c>
      <c r="E225" s="794"/>
      <c r="F225" s="347">
        <f>'дети 5-ти лет Т'!AL82</f>
        <v>0</v>
      </c>
      <c r="G225" s="794"/>
    </row>
    <row r="226" spans="2:7" ht="15" customHeight="1" x14ac:dyDescent="0.3">
      <c r="B226" s="635"/>
      <c r="C226" s="310"/>
      <c r="D226" s="347">
        <f>'дети 5-ти лет К'!AM82</f>
        <v>0</v>
      </c>
      <c r="E226" s="794"/>
      <c r="F226" s="347">
        <f>'дети 5-ти лет Т'!AM82</f>
        <v>0</v>
      </c>
      <c r="G226" s="794"/>
    </row>
    <row r="227" spans="2:7" ht="15" customHeight="1" x14ac:dyDescent="0.3">
      <c r="B227" s="635">
        <v>13</v>
      </c>
      <c r="C227" s="310"/>
      <c r="D227" s="347">
        <f>'дети 5-ти лет К'!AN82</f>
        <v>1</v>
      </c>
      <c r="E227" s="794"/>
      <c r="F227" s="347">
        <f>'дети 5-ти лет Т'!AN82</f>
        <v>1</v>
      </c>
      <c r="G227" s="794"/>
    </row>
    <row r="228" spans="2:7" ht="15" customHeight="1" x14ac:dyDescent="0.3">
      <c r="B228" s="635"/>
      <c r="C228" s="310"/>
      <c r="D228" s="347">
        <f>'дети 5-ти лет К'!AO82</f>
        <v>0</v>
      </c>
      <c r="E228" s="794"/>
      <c r="F228" s="347">
        <f>'дети 5-ти лет Т'!AO82</f>
        <v>0</v>
      </c>
      <c r="G228" s="794"/>
    </row>
    <row r="229" spans="2:7" ht="15" customHeight="1" x14ac:dyDescent="0.3">
      <c r="B229" s="635"/>
      <c r="C229" s="310"/>
      <c r="D229" s="347">
        <f>'дети 5-ти лет К'!AP82</f>
        <v>0</v>
      </c>
      <c r="E229" s="794"/>
      <c r="F229" s="347">
        <f>'дети 5-ти лет Т'!AP82</f>
        <v>0</v>
      </c>
      <c r="G229" s="794"/>
    </row>
    <row r="230" spans="2:7" ht="15" customHeight="1" x14ac:dyDescent="0.3">
      <c r="B230" s="635">
        <v>14</v>
      </c>
      <c r="C230" s="310"/>
      <c r="D230" s="347">
        <f>'дети 5-ти лет К'!AQ82</f>
        <v>1</v>
      </c>
      <c r="E230" s="794"/>
      <c r="F230" s="347">
        <f>'дети 5-ти лет Т'!AQ82</f>
        <v>1</v>
      </c>
      <c r="G230" s="794"/>
    </row>
    <row r="231" spans="2:7" ht="15" customHeight="1" x14ac:dyDescent="0.3">
      <c r="B231" s="635"/>
      <c r="C231" s="310"/>
      <c r="D231" s="347">
        <f>'дети 5-ти лет К'!AR82</f>
        <v>0</v>
      </c>
      <c r="E231" s="794"/>
      <c r="F231" s="347">
        <f>'дети 5-ти лет Т'!AR82</f>
        <v>0</v>
      </c>
      <c r="G231" s="794"/>
    </row>
    <row r="232" spans="2:7" ht="15" customHeight="1" x14ac:dyDescent="0.3">
      <c r="B232" s="635"/>
      <c r="C232" s="310"/>
      <c r="D232" s="347">
        <f>'дети 5-ти лет К'!AS82</f>
        <v>0</v>
      </c>
      <c r="E232" s="794"/>
      <c r="F232" s="347">
        <f>'дети 5-ти лет Т'!AS82</f>
        <v>0</v>
      </c>
      <c r="G232" s="794"/>
    </row>
    <row r="233" spans="2:7" ht="15" customHeight="1" x14ac:dyDescent="0.3">
      <c r="B233" s="635">
        <v>15</v>
      </c>
      <c r="C233" s="310"/>
      <c r="D233" s="347">
        <f>'дети 5-ти лет К'!AT82</f>
        <v>0</v>
      </c>
      <c r="E233" s="794"/>
      <c r="F233" s="347">
        <f>'дети 5-ти лет Т'!AT82</f>
        <v>1</v>
      </c>
      <c r="G233" s="794"/>
    </row>
    <row r="234" spans="2:7" ht="15" customHeight="1" x14ac:dyDescent="0.3">
      <c r="B234" s="635"/>
      <c r="C234" s="310"/>
      <c r="D234" s="347">
        <f>'дети 5-ти лет К'!AU82</f>
        <v>1</v>
      </c>
      <c r="E234" s="794"/>
      <c r="F234" s="347">
        <f>'дети 5-ти лет Т'!AU82</f>
        <v>0</v>
      </c>
      <c r="G234" s="794"/>
    </row>
    <row r="235" spans="2:7" x14ac:dyDescent="0.3">
      <c r="B235" s="635"/>
      <c r="C235" s="310"/>
      <c r="D235" s="347">
        <f>'дети 5-ти лет К'!AV82</f>
        <v>0</v>
      </c>
      <c r="E235" s="794"/>
      <c r="F235" s="347">
        <f>'дети 5-ти лет Т'!AV82</f>
        <v>0</v>
      </c>
      <c r="G235" s="794"/>
    </row>
    <row r="236" spans="2:7" x14ac:dyDescent="0.3">
      <c r="B236" s="628">
        <v>16</v>
      </c>
      <c r="C236" s="310"/>
      <c r="D236" s="347">
        <f>'дети 5-ти лет К'!AW82</f>
        <v>0</v>
      </c>
      <c r="E236" s="794"/>
      <c r="F236" s="347">
        <f>'дети 5-ти лет Т'!AW82</f>
        <v>0</v>
      </c>
      <c r="G236" s="794"/>
    </row>
    <row r="237" spans="2:7" x14ac:dyDescent="0.3">
      <c r="B237" s="629"/>
      <c r="C237" s="310"/>
      <c r="D237" s="347">
        <f>'дети 5-ти лет К'!AX82</f>
        <v>1</v>
      </c>
      <c r="E237" s="794"/>
      <c r="F237" s="347">
        <f>'дети 5-ти лет Т'!AX82</f>
        <v>1</v>
      </c>
      <c r="G237" s="794"/>
    </row>
    <row r="238" spans="2:7" x14ac:dyDescent="0.3">
      <c r="B238" s="630"/>
      <c r="C238" s="310"/>
      <c r="D238" s="347">
        <f>'дети 5-ти лет К'!AY82</f>
        <v>0</v>
      </c>
      <c r="E238" s="794"/>
      <c r="F238" s="347">
        <f>'дети 5-ти лет Т'!AY82</f>
        <v>0</v>
      </c>
      <c r="G238" s="794"/>
    </row>
    <row r="239" spans="2:7" x14ac:dyDescent="0.3">
      <c r="B239" s="628">
        <v>17</v>
      </c>
      <c r="C239" s="310"/>
      <c r="D239" s="347">
        <f>'дети 5-ти лет К'!AZ82</f>
        <v>1</v>
      </c>
      <c r="E239" s="794"/>
      <c r="F239" s="347">
        <f>'дети 5-ти лет Т'!AZ82</f>
        <v>0</v>
      </c>
      <c r="G239" s="794"/>
    </row>
    <row r="240" spans="2:7" x14ac:dyDescent="0.3">
      <c r="B240" s="629"/>
      <c r="C240" s="310"/>
      <c r="D240" s="347">
        <f>'дети 5-ти лет К'!BA82</f>
        <v>0</v>
      </c>
      <c r="E240" s="794"/>
      <c r="F240" s="347">
        <f>'дети 5-ти лет Т'!BA82</f>
        <v>1</v>
      </c>
      <c r="G240" s="794"/>
    </row>
    <row r="241" spans="2:7" x14ac:dyDescent="0.3">
      <c r="B241" s="630"/>
      <c r="C241" s="310"/>
      <c r="D241" s="347">
        <f>'дети 5-ти лет К'!BB82</f>
        <v>0</v>
      </c>
      <c r="E241" s="794"/>
      <c r="F241" s="347">
        <f>'дети 5-ти лет Т'!BB82</f>
        <v>0</v>
      </c>
      <c r="G241" s="794"/>
    </row>
    <row r="242" spans="2:7" x14ac:dyDescent="0.3">
      <c r="B242" s="628">
        <v>18</v>
      </c>
      <c r="C242" s="310"/>
      <c r="D242" s="347">
        <f>'дети 5-ти лет К'!BC82</f>
        <v>1</v>
      </c>
      <c r="E242" s="794"/>
      <c r="F242" s="347">
        <f>'дети 5-ти лет Т'!BC82</f>
        <v>1</v>
      </c>
      <c r="G242" s="794"/>
    </row>
    <row r="243" spans="2:7" x14ac:dyDescent="0.3">
      <c r="B243" s="629"/>
      <c r="C243" s="310"/>
      <c r="D243" s="347">
        <f>'дети 5-ти лет К'!BD82</f>
        <v>0</v>
      </c>
      <c r="E243" s="794"/>
      <c r="F243" s="347">
        <f>'дети 5-ти лет Т'!BD82</f>
        <v>0</v>
      </c>
      <c r="G243" s="794"/>
    </row>
    <row r="244" spans="2:7" x14ac:dyDescent="0.3">
      <c r="B244" s="630"/>
      <c r="C244" s="310"/>
      <c r="D244" s="347">
        <f>'дети 5-ти лет К'!BE82</f>
        <v>0</v>
      </c>
      <c r="E244" s="794"/>
      <c r="F244" s="347">
        <f>'дети 5-ти лет Т'!BE82</f>
        <v>0</v>
      </c>
      <c r="G244" s="794"/>
    </row>
    <row r="245" spans="2:7" x14ac:dyDescent="0.3">
      <c r="B245" s="628">
        <v>19</v>
      </c>
      <c r="C245" s="310"/>
      <c r="D245" s="347">
        <f>'дети 5-ти лет К'!BF82</f>
        <v>1</v>
      </c>
      <c r="E245" s="794"/>
      <c r="F245" s="347">
        <f>'дети 5-ти лет Т'!BF82</f>
        <v>1</v>
      </c>
      <c r="G245" s="794"/>
    </row>
    <row r="246" spans="2:7" x14ac:dyDescent="0.3">
      <c r="B246" s="629"/>
      <c r="C246" s="310"/>
      <c r="D246" s="347">
        <f>'дети 5-ти лет К'!BG82</f>
        <v>0</v>
      </c>
      <c r="E246" s="794"/>
      <c r="F246" s="347">
        <f>'дети 5-ти лет Т'!BG82</f>
        <v>0</v>
      </c>
      <c r="G246" s="794"/>
    </row>
    <row r="247" spans="2:7" x14ac:dyDescent="0.3">
      <c r="B247" s="630"/>
      <c r="C247" s="310"/>
      <c r="D247" s="347">
        <f>'дети 5-ти лет К'!BH82</f>
        <v>0</v>
      </c>
      <c r="E247" s="794"/>
      <c r="F247" s="347">
        <f>'дети 5-ти лет Т'!BH82</f>
        <v>0</v>
      </c>
      <c r="G247" s="794"/>
    </row>
    <row r="248" spans="2:7" x14ac:dyDescent="0.3">
      <c r="B248" s="628">
        <v>20</v>
      </c>
      <c r="C248" s="310"/>
      <c r="D248" s="347">
        <f>'дети 5-ти лет К'!BI82</f>
        <v>1</v>
      </c>
      <c r="E248" s="794"/>
      <c r="F248" s="347">
        <f>'дети 5-ти лет Т'!BI82</f>
        <v>1</v>
      </c>
      <c r="G248" s="794"/>
    </row>
    <row r="249" spans="2:7" x14ac:dyDescent="0.3">
      <c r="B249" s="629"/>
      <c r="C249" s="310"/>
      <c r="D249" s="347">
        <f>'дети 5-ти лет К'!BJ82</f>
        <v>0</v>
      </c>
      <c r="E249" s="794"/>
      <c r="F249" s="347">
        <f>'дети 5-ти лет Т'!BJ82</f>
        <v>0</v>
      </c>
      <c r="G249" s="794"/>
    </row>
    <row r="250" spans="2:7" x14ac:dyDescent="0.3">
      <c r="B250" s="630"/>
      <c r="C250" s="310"/>
      <c r="D250" s="347">
        <f>'дети 5-ти лет К'!BK82</f>
        <v>0</v>
      </c>
      <c r="E250" s="794"/>
      <c r="F250" s="347">
        <f>'дети 5-ти лет Т'!BK82</f>
        <v>0</v>
      </c>
      <c r="G250" s="794"/>
    </row>
    <row r="251" spans="2:7" x14ac:dyDescent="0.3">
      <c r="B251" s="628">
        <v>21</v>
      </c>
      <c r="C251" s="310"/>
      <c r="D251" s="347">
        <f>'дети 5-ти лет К'!BL82</f>
        <v>0</v>
      </c>
      <c r="E251" s="794"/>
      <c r="F251" s="347">
        <f>'дети 5-ти лет Т'!BL82</f>
        <v>1</v>
      </c>
      <c r="G251" s="794"/>
    </row>
    <row r="252" spans="2:7" x14ac:dyDescent="0.3">
      <c r="B252" s="629"/>
      <c r="C252" s="310"/>
      <c r="D252" s="347">
        <f>'дети 5-ти лет К'!BM82</f>
        <v>1</v>
      </c>
      <c r="E252" s="794"/>
      <c r="F252" s="347">
        <f>'дети 5-ти лет Т'!BM82</f>
        <v>0</v>
      </c>
      <c r="G252" s="794"/>
    </row>
    <row r="253" spans="2:7" x14ac:dyDescent="0.3">
      <c r="B253" s="630"/>
      <c r="C253" s="310"/>
      <c r="D253" s="347">
        <f>'дети 5-ти лет К'!BN82</f>
        <v>0</v>
      </c>
      <c r="E253" s="794"/>
      <c r="F253" s="347">
        <f>'дети 5-ти лет Т'!BN82</f>
        <v>0</v>
      </c>
      <c r="G253" s="794"/>
    </row>
    <row r="254" spans="2:7" x14ac:dyDescent="0.3">
      <c r="B254" s="628">
        <v>22</v>
      </c>
      <c r="C254" s="310"/>
      <c r="D254" s="347">
        <f>'дети 5-ти лет К'!BO82</f>
        <v>0</v>
      </c>
      <c r="E254" s="794"/>
      <c r="F254" s="347">
        <f>'дети 5-ти лет Т'!BO82</f>
        <v>0</v>
      </c>
      <c r="G254" s="794"/>
    </row>
    <row r="255" spans="2:7" x14ac:dyDescent="0.3">
      <c r="B255" s="629"/>
      <c r="C255" s="310"/>
      <c r="D255" s="347">
        <f>'дети 5-ти лет К'!BP82</f>
        <v>1</v>
      </c>
      <c r="E255" s="794"/>
      <c r="F255" s="347">
        <f>'дети 5-ти лет Т'!BP82</f>
        <v>1</v>
      </c>
      <c r="G255" s="794"/>
    </row>
    <row r="256" spans="2:7" x14ac:dyDescent="0.3">
      <c r="B256" s="630"/>
      <c r="C256" s="310"/>
      <c r="D256" s="347">
        <f>'дети 5-ти лет К'!BQ82</f>
        <v>0</v>
      </c>
      <c r="E256" s="794"/>
      <c r="F256" s="347">
        <f>'дети 5-ти лет Т'!BQ82</f>
        <v>0</v>
      </c>
      <c r="G256" s="794"/>
    </row>
    <row r="257" spans="2:7" x14ac:dyDescent="0.3">
      <c r="B257" s="628">
        <v>23</v>
      </c>
      <c r="C257" s="310"/>
      <c r="D257" s="347">
        <f>'дети 5-ти лет К'!BR82</f>
        <v>0</v>
      </c>
      <c r="E257" s="794"/>
      <c r="F257" s="347">
        <f>'дети 5-ти лет Т'!BR82</f>
        <v>1</v>
      </c>
      <c r="G257" s="794"/>
    </row>
    <row r="258" spans="2:7" x14ac:dyDescent="0.3">
      <c r="B258" s="629"/>
      <c r="C258" s="310"/>
      <c r="D258" s="347">
        <f>'дети 5-ти лет К'!BS82</f>
        <v>1</v>
      </c>
      <c r="E258" s="794"/>
      <c r="F258" s="347">
        <f>'дети 5-ти лет Т'!BS82</f>
        <v>0</v>
      </c>
      <c r="G258" s="794"/>
    </row>
    <row r="259" spans="2:7" x14ac:dyDescent="0.3">
      <c r="B259" s="630"/>
      <c r="C259" s="310"/>
      <c r="D259" s="347">
        <f>'дети 5-ти лет К'!BT82</f>
        <v>0</v>
      </c>
      <c r="E259" s="794"/>
      <c r="F259" s="347">
        <f>'дети 5-ти лет Т'!BT82</f>
        <v>0</v>
      </c>
      <c r="G259" s="794"/>
    </row>
    <row r="260" spans="2:7" x14ac:dyDescent="0.3">
      <c r="B260" s="628">
        <v>24</v>
      </c>
      <c r="C260" s="310"/>
      <c r="D260" s="347">
        <f>'дети 5-ти лет К'!BU82</f>
        <v>0</v>
      </c>
      <c r="E260" s="794"/>
      <c r="F260" s="347">
        <f>'дети 5-ти лет Т'!BU82</f>
        <v>0</v>
      </c>
      <c r="G260" s="794"/>
    </row>
    <row r="261" spans="2:7" x14ac:dyDescent="0.3">
      <c r="B261" s="629"/>
      <c r="C261" s="310"/>
      <c r="D261" s="347">
        <f>'дети 5-ти лет К'!BV82</f>
        <v>1</v>
      </c>
      <c r="E261" s="794"/>
      <c r="F261" s="347">
        <f>'дети 5-ти лет Т'!BV82</f>
        <v>1</v>
      </c>
      <c r="G261" s="794"/>
    </row>
    <row r="262" spans="2:7" x14ac:dyDescent="0.3">
      <c r="B262" s="630"/>
      <c r="C262" s="310"/>
      <c r="D262" s="347">
        <f>'дети 5-ти лет К'!BW82</f>
        <v>0</v>
      </c>
      <c r="E262" s="794"/>
      <c r="F262" s="347">
        <f>'дети 5-ти лет Т'!BW82</f>
        <v>0</v>
      </c>
      <c r="G262" s="794"/>
    </row>
    <row r="263" spans="2:7" x14ac:dyDescent="0.3">
      <c r="B263" s="628">
        <v>25</v>
      </c>
      <c r="C263" s="310"/>
      <c r="D263" s="347">
        <f>'дети 5-ти лет К'!BX82</f>
        <v>1</v>
      </c>
      <c r="E263" s="794"/>
      <c r="F263" s="347">
        <f>'дети 5-ти лет Т'!BX82</f>
        <v>1</v>
      </c>
      <c r="G263" s="794"/>
    </row>
    <row r="264" spans="2:7" x14ac:dyDescent="0.3">
      <c r="B264" s="629"/>
      <c r="C264" s="310"/>
      <c r="D264" s="347">
        <f>'дети 5-ти лет К'!BY82</f>
        <v>0</v>
      </c>
      <c r="E264" s="794"/>
      <c r="F264" s="347">
        <f>'дети 5-ти лет Т'!BY82</f>
        <v>0</v>
      </c>
      <c r="G264" s="794"/>
    </row>
    <row r="265" spans="2:7" x14ac:dyDescent="0.3">
      <c r="B265" s="630"/>
      <c r="C265" s="310"/>
      <c r="D265" s="347">
        <f>'дети 5-ти лет К'!BZ82</f>
        <v>0</v>
      </c>
      <c r="E265" s="794"/>
      <c r="F265" s="347">
        <f>'дети 5-ти лет Т'!BZ82</f>
        <v>0</v>
      </c>
      <c r="G265" s="794"/>
    </row>
    <row r="266" spans="2:7" x14ac:dyDescent="0.3">
      <c r="B266" s="635">
        <v>26</v>
      </c>
      <c r="C266" s="310"/>
      <c r="D266" s="347">
        <f>'дети 5-ти лет К'!CA82</f>
        <v>0</v>
      </c>
      <c r="E266" s="794"/>
      <c r="F266" s="347">
        <f>'дети 5-ти лет Т'!CA82</f>
        <v>0</v>
      </c>
      <c r="G266" s="794"/>
    </row>
    <row r="267" spans="2:7" x14ac:dyDescent="0.3">
      <c r="B267" s="635"/>
      <c r="C267" s="310"/>
      <c r="D267" s="347">
        <f>'дети 5-ти лет К'!CB82</f>
        <v>1</v>
      </c>
      <c r="E267" s="794"/>
      <c r="F267" s="347">
        <f>'дети 5-ти лет Т'!CB82</f>
        <v>1</v>
      </c>
      <c r="G267" s="794"/>
    </row>
    <row r="268" spans="2:7" x14ac:dyDescent="0.3">
      <c r="B268" s="635"/>
      <c r="C268" s="310"/>
      <c r="D268" s="347">
        <f>'дети 5-ти лет К'!CC82</f>
        <v>0</v>
      </c>
      <c r="E268" s="794"/>
      <c r="F268" s="347">
        <f>'дети 5-ти лет Т'!CC82</f>
        <v>0</v>
      </c>
      <c r="G268" s="794"/>
    </row>
    <row r="269" spans="2:7" x14ac:dyDescent="0.3">
      <c r="B269" s="635">
        <v>27</v>
      </c>
      <c r="C269" s="310"/>
      <c r="D269" s="347">
        <f>'дети 5-ти лет К'!CD82</f>
        <v>0</v>
      </c>
      <c r="E269" s="794"/>
      <c r="F269" s="347">
        <f>'дети 5-ти лет Т'!CD82</f>
        <v>1</v>
      </c>
      <c r="G269" s="794"/>
    </row>
    <row r="270" spans="2:7" x14ac:dyDescent="0.3">
      <c r="B270" s="635"/>
      <c r="C270" s="310"/>
      <c r="D270" s="347">
        <f>'дети 5-ти лет К'!CE82</f>
        <v>1</v>
      </c>
      <c r="E270" s="794"/>
      <c r="F270" s="347">
        <f>'дети 5-ти лет Т'!CE82</f>
        <v>0</v>
      </c>
      <c r="G270" s="794"/>
    </row>
    <row r="271" spans="2:7" x14ac:dyDescent="0.3">
      <c r="B271" s="635"/>
      <c r="C271" s="310"/>
      <c r="D271" s="347">
        <f>'дети 5-ти лет К'!CF82</f>
        <v>0</v>
      </c>
      <c r="E271" s="794"/>
      <c r="F271" s="347">
        <f>'дети 5-ти лет Т'!CF82</f>
        <v>0</v>
      </c>
      <c r="G271" s="794"/>
    </row>
    <row r="272" spans="2:7" x14ac:dyDescent="0.3">
      <c r="B272" s="635">
        <v>28</v>
      </c>
      <c r="C272" s="310"/>
      <c r="D272" s="347">
        <f>'дети 5-ти лет К'!CG82</f>
        <v>1</v>
      </c>
      <c r="E272" s="794"/>
      <c r="F272" s="347">
        <f>'дети 5-ти лет Т'!CG82</f>
        <v>0</v>
      </c>
      <c r="G272" s="794"/>
    </row>
    <row r="273" spans="2:7" x14ac:dyDescent="0.3">
      <c r="B273" s="635"/>
      <c r="C273" s="310"/>
      <c r="D273" s="347">
        <f>'дети 5-ти лет К'!CH82</f>
        <v>0</v>
      </c>
      <c r="E273" s="794"/>
      <c r="F273" s="347">
        <f>'дети 5-ти лет Т'!CH82</f>
        <v>1</v>
      </c>
      <c r="G273" s="794"/>
    </row>
    <row r="274" spans="2:7" x14ac:dyDescent="0.3">
      <c r="B274" s="635"/>
      <c r="C274" s="310"/>
      <c r="D274" s="347">
        <f>'дети 5-ти лет К'!CI82</f>
        <v>0</v>
      </c>
      <c r="E274" s="794"/>
      <c r="F274" s="347">
        <f>'дети 5-ти лет Т'!CI82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Т'!CJ82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Т'!CK82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Т'!CL82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Т'!CM82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Т'!CN82</f>
        <v>1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Т'!CO82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Т'!CP82</f>
        <v>1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Т'!CQ82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Т'!CR82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Т'!CS82</f>
        <v>1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Т'!CT82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Т'!CU82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Т'!CV82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Т'!CW82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Т'!CX82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Т'!CY82</f>
        <v>1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Т'!CZ82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Т'!DA82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Т'!DB82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Т'!DC82</f>
        <v>1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Т'!DD82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Ф'!D141</f>
        <v>1</v>
      </c>
      <c r="D300" s="346">
        <f>'дети 5-ти лет К'!D141</f>
        <v>1</v>
      </c>
      <c r="E300" s="346">
        <f>'дети 5-ти лет П'!D141</f>
        <v>1</v>
      </c>
      <c r="F300" s="346">
        <f>'дети 5-ти лет Т'!D141</f>
        <v>1</v>
      </c>
      <c r="G300" s="346">
        <f>'дети 5-ти лет С'!D141</f>
        <v>1</v>
      </c>
    </row>
    <row r="301" spans="2:7" x14ac:dyDescent="0.3">
      <c r="B301" s="629"/>
      <c r="C301" s="346">
        <f>'дети 5-ти лет Ф'!E141</f>
        <v>0</v>
      </c>
      <c r="D301" s="346">
        <f>'дети 5-ти лет К'!E141</f>
        <v>0</v>
      </c>
      <c r="E301" s="346">
        <f>'дети 5-ти лет П'!E141</f>
        <v>0</v>
      </c>
      <c r="F301" s="346">
        <f>'дети 5-ти лет Т'!E141</f>
        <v>0</v>
      </c>
      <c r="G301" s="346">
        <f>'дети 5-ти лет С'!E141</f>
        <v>0</v>
      </c>
    </row>
    <row r="302" spans="2:7" x14ac:dyDescent="0.3">
      <c r="B302" s="630"/>
      <c r="C302" s="346">
        <f>'дети 5-ти лет Ф'!F141</f>
        <v>0</v>
      </c>
      <c r="D302" s="346">
        <f>'дети 5-ти лет К'!F141</f>
        <v>0</v>
      </c>
      <c r="E302" s="346">
        <f>'дети 5-ти лет П'!F141</f>
        <v>0</v>
      </c>
      <c r="F302" s="346">
        <f>'дети 5-ти лет Т'!F141</f>
        <v>0</v>
      </c>
      <c r="G302" s="346">
        <f>'дети 5-ти лет С'!F141</f>
        <v>0</v>
      </c>
    </row>
    <row r="303" spans="2:7" x14ac:dyDescent="0.3">
      <c r="B303" s="628">
        <v>2</v>
      </c>
      <c r="C303" s="346">
        <f>'дети 5-ти лет Ф'!G141</f>
        <v>1</v>
      </c>
      <c r="D303" s="346">
        <f>'дети 5-ти лет К'!G141</f>
        <v>1</v>
      </c>
      <c r="E303" s="346">
        <f>'дети 5-ти лет П'!G141</f>
        <v>1</v>
      </c>
      <c r="F303" s="346">
        <f>'дети 5-ти лет Т'!G141</f>
        <v>1</v>
      </c>
      <c r="G303" s="346">
        <f>'дети 5-ти лет С'!G141</f>
        <v>1</v>
      </c>
    </row>
    <row r="304" spans="2:7" x14ac:dyDescent="0.3">
      <c r="B304" s="629"/>
      <c r="C304" s="346">
        <f>'дети 5-ти лет Ф'!H141</f>
        <v>0</v>
      </c>
      <c r="D304" s="346">
        <f>'дети 5-ти лет К'!H141</f>
        <v>0</v>
      </c>
      <c r="E304" s="346">
        <f>'дети 5-ти лет П'!H141</f>
        <v>0</v>
      </c>
      <c r="F304" s="346">
        <f>'дети 5-ти лет Т'!H141</f>
        <v>0</v>
      </c>
      <c r="G304" s="346">
        <f>'дети 5-ти лет С'!H141</f>
        <v>0</v>
      </c>
    </row>
    <row r="305" spans="2:7" x14ac:dyDescent="0.3">
      <c r="B305" s="630"/>
      <c r="C305" s="346">
        <f>'дети 5-ти лет Ф'!I141</f>
        <v>0</v>
      </c>
      <c r="D305" s="346">
        <f>'дети 5-ти лет К'!I141</f>
        <v>0</v>
      </c>
      <c r="E305" s="346">
        <f>'дети 5-ти лет П'!I141</f>
        <v>0</v>
      </c>
      <c r="F305" s="346">
        <f>'дети 5-ти лет Т'!I141</f>
        <v>0</v>
      </c>
      <c r="G305" s="346">
        <f>'дети 5-ти лет С'!I141</f>
        <v>0</v>
      </c>
    </row>
    <row r="306" spans="2:7" x14ac:dyDescent="0.3">
      <c r="B306" s="628">
        <v>3</v>
      </c>
      <c r="C306" s="346">
        <f>'дети 5-ти лет Ф'!J141</f>
        <v>1</v>
      </c>
      <c r="D306" s="346">
        <f>'дети 5-ти лет К'!J141</f>
        <v>1</v>
      </c>
      <c r="E306" s="346">
        <f>'дети 5-ти лет П'!J141</f>
        <v>1</v>
      </c>
      <c r="F306" s="346">
        <f>'дети 5-ти лет Т'!J141</f>
        <v>1</v>
      </c>
      <c r="G306" s="346">
        <f>'дети 5-ти лет С'!J141</f>
        <v>1</v>
      </c>
    </row>
    <row r="307" spans="2:7" x14ac:dyDescent="0.3">
      <c r="B307" s="629"/>
      <c r="C307" s="346">
        <f>'дети 5-ти лет Ф'!K141</f>
        <v>0</v>
      </c>
      <c r="D307" s="346">
        <f>'дети 5-ти лет К'!K141</f>
        <v>0</v>
      </c>
      <c r="E307" s="346">
        <f>'дети 5-ти лет П'!K141</f>
        <v>0</v>
      </c>
      <c r="F307" s="346">
        <f>'дети 5-ти лет Т'!K141</f>
        <v>0</v>
      </c>
      <c r="G307" s="346">
        <f>'дети 5-ти лет С'!K141</f>
        <v>0</v>
      </c>
    </row>
    <row r="308" spans="2:7" x14ac:dyDescent="0.3">
      <c r="B308" s="630"/>
      <c r="C308" s="346">
        <f>'дети 5-ти лет Ф'!L141</f>
        <v>0</v>
      </c>
      <c r="D308" s="346">
        <f>'дети 5-ти лет К'!L141</f>
        <v>0</v>
      </c>
      <c r="E308" s="346">
        <f>'дети 5-ти лет П'!L141</f>
        <v>0</v>
      </c>
      <c r="F308" s="346">
        <f>'дети 5-ти лет Т'!L141</f>
        <v>0</v>
      </c>
      <c r="G308" s="346">
        <f>'дети 5-ти лет С'!L141</f>
        <v>0</v>
      </c>
    </row>
    <row r="309" spans="2:7" x14ac:dyDescent="0.3">
      <c r="B309" s="628">
        <v>4</v>
      </c>
      <c r="C309" s="346">
        <f>'дети 5-ти лет Ф'!M141</f>
        <v>1</v>
      </c>
      <c r="D309" s="346">
        <f>'дети 5-ти лет К'!M141</f>
        <v>1</v>
      </c>
      <c r="E309" s="346">
        <f>'дети 5-ти лет П'!M141</f>
        <v>1</v>
      </c>
      <c r="F309" s="346">
        <f>'дети 5-ти лет Т'!M141</f>
        <v>1</v>
      </c>
      <c r="G309" s="346">
        <f>'дети 5-ти лет С'!M141</f>
        <v>1</v>
      </c>
    </row>
    <row r="310" spans="2:7" x14ac:dyDescent="0.3">
      <c r="B310" s="629"/>
      <c r="C310" s="346">
        <f>'дети 5-ти лет Ф'!N141</f>
        <v>0</v>
      </c>
      <c r="D310" s="346">
        <f>'дети 5-ти лет К'!N141</f>
        <v>0</v>
      </c>
      <c r="E310" s="346">
        <f>'дети 5-ти лет П'!N141</f>
        <v>0</v>
      </c>
      <c r="F310" s="346">
        <f>'дети 5-ти лет Т'!N141</f>
        <v>0</v>
      </c>
      <c r="G310" s="346">
        <f>'дети 5-ти лет С'!N141</f>
        <v>0</v>
      </c>
    </row>
    <row r="311" spans="2:7" x14ac:dyDescent="0.3">
      <c r="B311" s="630"/>
      <c r="C311" s="346">
        <f>'дети 5-ти лет Ф'!O141</f>
        <v>0</v>
      </c>
      <c r="D311" s="346">
        <f>'дети 5-ти лет К'!O141</f>
        <v>0</v>
      </c>
      <c r="E311" s="346">
        <f>'дети 5-ти лет П'!O141</f>
        <v>0</v>
      </c>
      <c r="F311" s="346">
        <f>'дети 5-ти лет Т'!O141</f>
        <v>0</v>
      </c>
      <c r="G311" s="346">
        <f>'дети 5-ти лет С'!O141</f>
        <v>0</v>
      </c>
    </row>
    <row r="312" spans="2:7" x14ac:dyDescent="0.3">
      <c r="B312" s="628">
        <v>5</v>
      </c>
      <c r="C312" s="346">
        <f>'дети 5-ти лет Ф'!P141</f>
        <v>1</v>
      </c>
      <c r="D312" s="346">
        <f>'дети 5-ти лет К'!P141</f>
        <v>1</v>
      </c>
      <c r="E312" s="346">
        <f>'дети 5-ти лет П'!P141</f>
        <v>1</v>
      </c>
      <c r="F312" s="346">
        <f>'дети 5-ти лет Т'!P141</f>
        <v>1</v>
      </c>
      <c r="G312" s="346">
        <f>'дети 5-ти лет С'!P141</f>
        <v>1</v>
      </c>
    </row>
    <row r="313" spans="2:7" x14ac:dyDescent="0.3">
      <c r="B313" s="629"/>
      <c r="C313" s="346">
        <f>'дети 5-ти лет Ф'!Q141</f>
        <v>0</v>
      </c>
      <c r="D313" s="346">
        <f>'дети 5-ти лет К'!Q141</f>
        <v>0</v>
      </c>
      <c r="E313" s="346">
        <f>'дети 5-ти лет П'!Q141</f>
        <v>0</v>
      </c>
      <c r="F313" s="346">
        <f>'дети 5-ти лет Т'!Q141</f>
        <v>0</v>
      </c>
      <c r="G313" s="346">
        <f>'дети 5-ти лет С'!Q141</f>
        <v>0</v>
      </c>
    </row>
    <row r="314" spans="2:7" x14ac:dyDescent="0.3">
      <c r="B314" s="630"/>
      <c r="C314" s="346">
        <f>'дети 5-ти лет Ф'!R141</f>
        <v>0</v>
      </c>
      <c r="D314" s="346">
        <f>'дети 5-ти лет К'!R141</f>
        <v>0</v>
      </c>
      <c r="E314" s="346">
        <f>'дети 5-ти лет П'!R141</f>
        <v>0</v>
      </c>
      <c r="F314" s="346">
        <f>'дети 5-ти лет Т'!R141</f>
        <v>0</v>
      </c>
      <c r="G314" s="346">
        <f>'дети 5-ти лет С'!R141</f>
        <v>0</v>
      </c>
    </row>
    <row r="315" spans="2:7" x14ac:dyDescent="0.3">
      <c r="B315" s="628">
        <v>6</v>
      </c>
      <c r="C315" s="346">
        <f>'дети 5-ти лет Ф'!S141</f>
        <v>1</v>
      </c>
      <c r="D315" s="346">
        <f>'дети 5-ти лет К'!S141</f>
        <v>1</v>
      </c>
      <c r="E315" s="346">
        <f>'дети 5-ти лет П'!S141</f>
        <v>1</v>
      </c>
      <c r="F315" s="346">
        <f>'дети 5-ти лет Т'!S141</f>
        <v>1</v>
      </c>
      <c r="G315" s="346">
        <f>'дети 5-ти лет С'!S141</f>
        <v>1</v>
      </c>
    </row>
    <row r="316" spans="2:7" x14ac:dyDescent="0.3">
      <c r="B316" s="629"/>
      <c r="C316" s="346">
        <f>'дети 5-ти лет Ф'!T141</f>
        <v>0</v>
      </c>
      <c r="D316" s="346">
        <f>'дети 5-ти лет К'!T141</f>
        <v>0</v>
      </c>
      <c r="E316" s="346">
        <f>'дети 5-ти лет П'!T141</f>
        <v>0</v>
      </c>
      <c r="F316" s="346">
        <f>'дети 5-ти лет Т'!T141</f>
        <v>0</v>
      </c>
      <c r="G316" s="346">
        <f>'дети 5-ти лет С'!T141</f>
        <v>0</v>
      </c>
    </row>
    <row r="317" spans="2:7" x14ac:dyDescent="0.3">
      <c r="B317" s="630"/>
      <c r="C317" s="346">
        <f>'дети 5-ти лет Ф'!U141</f>
        <v>0</v>
      </c>
      <c r="D317" s="346">
        <f>'дети 5-ти лет К'!U141</f>
        <v>0</v>
      </c>
      <c r="E317" s="346">
        <f>'дети 5-ти лет П'!U141</f>
        <v>0</v>
      </c>
      <c r="F317" s="346">
        <f>'дети 5-ти лет Т'!U141</f>
        <v>0</v>
      </c>
      <c r="G317" s="346">
        <f>'дети 5-ти лет С'!U141</f>
        <v>0</v>
      </c>
    </row>
    <row r="318" spans="2:7" x14ac:dyDescent="0.3">
      <c r="B318" s="628">
        <v>7</v>
      </c>
      <c r="C318" s="346">
        <f>'дети 5-ти лет Ф'!V141</f>
        <v>1</v>
      </c>
      <c r="D318" s="346">
        <f>'дети 5-ти лет К'!V141</f>
        <v>1</v>
      </c>
      <c r="E318" s="346">
        <f>'дети 5-ти лет П'!V141</f>
        <v>1</v>
      </c>
      <c r="F318" s="346">
        <f>'дети 5-ти лет Т'!V141</f>
        <v>1</v>
      </c>
      <c r="G318" s="346">
        <f>'дети 5-ти лет С'!V141</f>
        <v>1</v>
      </c>
    </row>
    <row r="319" spans="2:7" x14ac:dyDescent="0.3">
      <c r="B319" s="629"/>
      <c r="C319" s="346">
        <f>'дети 5-ти лет Ф'!W141</f>
        <v>0</v>
      </c>
      <c r="D319" s="346">
        <f>'дети 5-ти лет Т'!W141</f>
        <v>0</v>
      </c>
      <c r="E319" s="346">
        <f>'дети 5-ти лет П'!W141</f>
        <v>0</v>
      </c>
      <c r="F319" s="346">
        <f>'дети 5-ти лет Т'!W141</f>
        <v>0</v>
      </c>
      <c r="G319" s="346">
        <f>'дети 5-ти лет С'!W141</f>
        <v>0</v>
      </c>
    </row>
    <row r="320" spans="2:7" x14ac:dyDescent="0.3">
      <c r="B320" s="630"/>
      <c r="C320" s="346">
        <f>'дети 5-ти лет Ф'!X141</f>
        <v>0</v>
      </c>
      <c r="D320" s="346">
        <f>'дети 5-ти лет К'!X141</f>
        <v>0</v>
      </c>
      <c r="E320" s="346">
        <f>'дети 5-ти лет П'!X141</f>
        <v>0</v>
      </c>
      <c r="F320" s="346">
        <f>'дети 5-ти лет Т'!X141</f>
        <v>0</v>
      </c>
      <c r="G320" s="346">
        <f>'дети 5-ти лет С'!X141</f>
        <v>0</v>
      </c>
    </row>
    <row r="321" spans="2:7" x14ac:dyDescent="0.3">
      <c r="B321" s="628">
        <v>8</v>
      </c>
      <c r="C321" s="309"/>
      <c r="D321" s="346">
        <f>'дети 5-ти лет К'!Y141</f>
        <v>1</v>
      </c>
      <c r="E321" s="793"/>
      <c r="F321" s="346">
        <f>'дети 5-ти лет Т'!Y141</f>
        <v>1</v>
      </c>
      <c r="G321" s="793"/>
    </row>
    <row r="322" spans="2:7" x14ac:dyDescent="0.3">
      <c r="B322" s="629"/>
      <c r="C322" s="310"/>
      <c r="D322" s="346">
        <f>'дети 5-ти лет К'!Z141</f>
        <v>0</v>
      </c>
      <c r="E322" s="794"/>
      <c r="F322" s="346">
        <f>'дети 5-ти лет Т'!Z141</f>
        <v>0</v>
      </c>
      <c r="G322" s="794"/>
    </row>
    <row r="323" spans="2:7" x14ac:dyDescent="0.3">
      <c r="B323" s="630"/>
      <c r="C323" s="310"/>
      <c r="D323" s="346">
        <f>'дети 5-ти лет К'!AA141</f>
        <v>0</v>
      </c>
      <c r="E323" s="794"/>
      <c r="F323" s="346">
        <f>'дети 5-ти лет Т'!AA141</f>
        <v>0</v>
      </c>
      <c r="G323" s="794"/>
    </row>
    <row r="324" spans="2:7" x14ac:dyDescent="0.3">
      <c r="B324" s="628">
        <v>9</v>
      </c>
      <c r="C324" s="310"/>
      <c r="D324" s="346">
        <f>'дети 5-ти лет К'!AB141</f>
        <v>1</v>
      </c>
      <c r="E324" s="794"/>
      <c r="F324" s="346">
        <f>'дети 5-ти лет Т'!AB141</f>
        <v>1</v>
      </c>
      <c r="G324" s="794"/>
    </row>
    <row r="325" spans="2:7" x14ac:dyDescent="0.3">
      <c r="B325" s="629"/>
      <c r="C325" s="310"/>
      <c r="D325" s="346">
        <f>'дети 5-ти лет К'!AC141</f>
        <v>0</v>
      </c>
      <c r="E325" s="794"/>
      <c r="F325" s="346">
        <f>'дети 5-ти лет Т'!AC141</f>
        <v>0</v>
      </c>
      <c r="G325" s="794"/>
    </row>
    <row r="326" spans="2:7" x14ac:dyDescent="0.3">
      <c r="B326" s="630"/>
      <c r="C326" s="310"/>
      <c r="D326" s="346">
        <f>'дети 5-ти лет К'!AD141</f>
        <v>0</v>
      </c>
      <c r="E326" s="794"/>
      <c r="F326" s="346">
        <f>'дети 5-ти лет Т'!AD141</f>
        <v>0</v>
      </c>
      <c r="G326" s="794"/>
    </row>
    <row r="327" spans="2:7" x14ac:dyDescent="0.3">
      <c r="B327" s="635">
        <v>10</v>
      </c>
      <c r="C327" s="310"/>
      <c r="D327" s="346">
        <f>'дети 5-ти лет К'!AE141</f>
        <v>1</v>
      </c>
      <c r="E327" s="794"/>
      <c r="F327" s="346">
        <f>'дети 5-ти лет Т'!AE141</f>
        <v>1</v>
      </c>
      <c r="G327" s="794"/>
    </row>
    <row r="328" spans="2:7" x14ac:dyDescent="0.3">
      <c r="B328" s="635"/>
      <c r="C328" s="310"/>
      <c r="D328" s="346">
        <f>'дети 5-ти лет К'!AF141</f>
        <v>0</v>
      </c>
      <c r="E328" s="794"/>
      <c r="F328" s="346">
        <f>'дети 5-ти лет Т'!AF141</f>
        <v>0</v>
      </c>
      <c r="G328" s="794"/>
    </row>
    <row r="329" spans="2:7" x14ac:dyDescent="0.3">
      <c r="B329" s="635"/>
      <c r="C329" s="310"/>
      <c r="D329" s="346">
        <f>'дети 5-ти лет К'!AG141</f>
        <v>0</v>
      </c>
      <c r="E329" s="794"/>
      <c r="F329" s="346">
        <f>'дети 5-ти лет Т'!AG141</f>
        <v>0</v>
      </c>
      <c r="G329" s="794"/>
    </row>
    <row r="330" spans="2:7" x14ac:dyDescent="0.3">
      <c r="B330" s="635">
        <v>11</v>
      </c>
      <c r="C330" s="310"/>
      <c r="D330" s="346">
        <f>'дети 5-ти лет К'!AH141</f>
        <v>1</v>
      </c>
      <c r="E330" s="794"/>
      <c r="F330" s="346">
        <f>'дети 5-ти лет Т'!AH141</f>
        <v>1</v>
      </c>
      <c r="G330" s="794"/>
    </row>
    <row r="331" spans="2:7" x14ac:dyDescent="0.3">
      <c r="B331" s="635"/>
      <c r="C331" s="310"/>
      <c r="D331" s="346">
        <f>'дети 5-ти лет К'!AI141</f>
        <v>0</v>
      </c>
      <c r="E331" s="794"/>
      <c r="F331" s="346">
        <f>'дети 5-ти лет Т'!AI141</f>
        <v>0</v>
      </c>
      <c r="G331" s="794"/>
    </row>
    <row r="332" spans="2:7" x14ac:dyDescent="0.3">
      <c r="B332" s="635"/>
      <c r="C332" s="310"/>
      <c r="D332" s="346">
        <f>'дети 5-ти лет К'!AJ141</f>
        <v>0</v>
      </c>
      <c r="E332" s="794"/>
      <c r="F332" s="346">
        <f>'дети 5-ти лет Т'!AJ141</f>
        <v>0</v>
      </c>
      <c r="G332" s="794"/>
    </row>
    <row r="333" spans="2:7" x14ac:dyDescent="0.3">
      <c r="B333" s="635">
        <v>12</v>
      </c>
      <c r="C333" s="310"/>
      <c r="D333" s="346">
        <f>'дети 5-ти лет К'!AK141</f>
        <v>1</v>
      </c>
      <c r="E333" s="794"/>
      <c r="F333" s="346">
        <f>'дети 5-ти лет Т'!AK141</f>
        <v>1</v>
      </c>
      <c r="G333" s="794"/>
    </row>
    <row r="334" spans="2:7" x14ac:dyDescent="0.3">
      <c r="B334" s="635"/>
      <c r="C334" s="310"/>
      <c r="D334" s="346">
        <f>'дети 5-ти лет К'!AL141</f>
        <v>0</v>
      </c>
      <c r="E334" s="794"/>
      <c r="F334" s="346">
        <f>'дети 5-ти лет Т'!AL141</f>
        <v>0</v>
      </c>
      <c r="G334" s="794"/>
    </row>
    <row r="335" spans="2:7" x14ac:dyDescent="0.3">
      <c r="B335" s="635"/>
      <c r="C335" s="310"/>
      <c r="D335" s="346">
        <f>'дети 5-ти лет К'!AM141</f>
        <v>0</v>
      </c>
      <c r="E335" s="794"/>
      <c r="F335" s="346">
        <f>'дети 5-ти лет Т'!AM141</f>
        <v>0</v>
      </c>
      <c r="G335" s="794"/>
    </row>
    <row r="336" spans="2:7" x14ac:dyDescent="0.3">
      <c r="B336" s="635">
        <v>13</v>
      </c>
      <c r="C336" s="310"/>
      <c r="D336" s="346">
        <f>'дети 5-ти лет К'!AN141</f>
        <v>1</v>
      </c>
      <c r="E336" s="794"/>
      <c r="F336" s="346">
        <f>'дети 5-ти лет Т'!AN141</f>
        <v>1</v>
      </c>
      <c r="G336" s="794"/>
    </row>
    <row r="337" spans="2:7" x14ac:dyDescent="0.3">
      <c r="B337" s="635"/>
      <c r="C337" s="310"/>
      <c r="D337" s="346">
        <f>'дети 5-ти лет К'!AO141</f>
        <v>0</v>
      </c>
      <c r="E337" s="794"/>
      <c r="F337" s="346">
        <f>'дети 5-ти лет Т'!AO141</f>
        <v>0</v>
      </c>
      <c r="G337" s="794"/>
    </row>
    <row r="338" spans="2:7" x14ac:dyDescent="0.3">
      <c r="B338" s="635"/>
      <c r="C338" s="310"/>
      <c r="D338" s="346">
        <f>'дети 5-ти лет К'!AP141</f>
        <v>0</v>
      </c>
      <c r="E338" s="794"/>
      <c r="F338" s="346">
        <f>'дети 5-ти лет Т'!AP141</f>
        <v>0</v>
      </c>
      <c r="G338" s="794"/>
    </row>
    <row r="339" spans="2:7" x14ac:dyDescent="0.3">
      <c r="B339" s="635">
        <v>14</v>
      </c>
      <c r="C339" s="310"/>
      <c r="D339" s="346">
        <f>'дети 5-ти лет К'!AQ141</f>
        <v>1</v>
      </c>
      <c r="E339" s="794"/>
      <c r="F339" s="346">
        <f>'дети 5-ти лет Т'!AQ141</f>
        <v>1</v>
      </c>
      <c r="G339" s="794"/>
    </row>
    <row r="340" spans="2:7" x14ac:dyDescent="0.3">
      <c r="B340" s="635"/>
      <c r="C340" s="310"/>
      <c r="D340" s="346">
        <f>'дети 5-ти лет К'!AR141</f>
        <v>0</v>
      </c>
      <c r="E340" s="794"/>
      <c r="F340" s="346">
        <f>'дети 5-ти лет Т'!AR141</f>
        <v>0</v>
      </c>
      <c r="G340" s="794"/>
    </row>
    <row r="341" spans="2:7" x14ac:dyDescent="0.3">
      <c r="B341" s="635"/>
      <c r="C341" s="310"/>
      <c r="D341" s="346">
        <f>'дети 5-ти лет К'!AS141</f>
        <v>0</v>
      </c>
      <c r="E341" s="794"/>
      <c r="F341" s="346">
        <f>'дети 5-ти лет Т'!AS141</f>
        <v>0</v>
      </c>
      <c r="G341" s="794"/>
    </row>
    <row r="342" spans="2:7" x14ac:dyDescent="0.3">
      <c r="B342" s="635">
        <v>15</v>
      </c>
      <c r="C342" s="310"/>
      <c r="D342" s="346">
        <f>'дети 5-ти лет К'!AT141</f>
        <v>1</v>
      </c>
      <c r="E342" s="794"/>
      <c r="F342" s="346">
        <f>'дети 5-ти лет Т'!AT141</f>
        <v>1</v>
      </c>
      <c r="G342" s="794"/>
    </row>
    <row r="343" spans="2:7" x14ac:dyDescent="0.3">
      <c r="B343" s="635"/>
      <c r="C343" s="310"/>
      <c r="D343" s="346">
        <f>'дети 5-ти лет К'!AU141</f>
        <v>0</v>
      </c>
      <c r="E343" s="794"/>
      <c r="F343" s="346">
        <f>'дети 5-ти лет Т'!AU141</f>
        <v>0</v>
      </c>
      <c r="G343" s="794"/>
    </row>
    <row r="344" spans="2:7" x14ac:dyDescent="0.3">
      <c r="B344" s="635"/>
      <c r="C344" s="310"/>
      <c r="D344" s="346">
        <f>'дети 5-ти лет К'!AV141</f>
        <v>0</v>
      </c>
      <c r="E344" s="794"/>
      <c r="F344" s="346">
        <f>'дети 5-ти лет Т'!AV141</f>
        <v>0</v>
      </c>
      <c r="G344" s="794"/>
    </row>
    <row r="345" spans="2:7" x14ac:dyDescent="0.3">
      <c r="B345" s="628">
        <v>16</v>
      </c>
      <c r="C345" s="310"/>
      <c r="D345" s="346">
        <f>'дети 5-ти лет К'!AW141</f>
        <v>1</v>
      </c>
      <c r="E345" s="794"/>
      <c r="F345" s="346">
        <f>'дети 5-ти лет Т'!AW141</f>
        <v>1</v>
      </c>
      <c r="G345" s="794"/>
    </row>
    <row r="346" spans="2:7" x14ac:dyDescent="0.3">
      <c r="B346" s="629"/>
      <c r="C346" s="310"/>
      <c r="D346" s="346">
        <f>'дети 5-ти лет К'!AX141</f>
        <v>0</v>
      </c>
      <c r="E346" s="794"/>
      <c r="F346" s="346">
        <f>'дети 5-ти лет Т'!AX141</f>
        <v>0</v>
      </c>
      <c r="G346" s="794"/>
    </row>
    <row r="347" spans="2:7" x14ac:dyDescent="0.3">
      <c r="B347" s="630"/>
      <c r="C347" s="310"/>
      <c r="D347" s="346">
        <f>'дети 5-ти лет К'!AY141</f>
        <v>0</v>
      </c>
      <c r="E347" s="794"/>
      <c r="F347" s="346">
        <f>'дети 5-ти лет Т'!AY141</f>
        <v>0</v>
      </c>
      <c r="G347" s="794"/>
    </row>
    <row r="348" spans="2:7" x14ac:dyDescent="0.3">
      <c r="B348" s="628">
        <v>17</v>
      </c>
      <c r="C348" s="310"/>
      <c r="D348" s="346">
        <f>'дети 5-ти лет К'!AZ141</f>
        <v>1</v>
      </c>
      <c r="E348" s="794"/>
      <c r="F348" s="346">
        <f>'дети 5-ти лет Т'!AZ141</f>
        <v>1</v>
      </c>
      <c r="G348" s="794"/>
    </row>
    <row r="349" spans="2:7" x14ac:dyDescent="0.3">
      <c r="B349" s="629"/>
      <c r="C349" s="310"/>
      <c r="D349" s="346">
        <f>'дети 5-ти лет К'!BA141</f>
        <v>0</v>
      </c>
      <c r="E349" s="794"/>
      <c r="F349" s="346">
        <f>'дети 5-ти лет Т'!BA141</f>
        <v>0</v>
      </c>
      <c r="G349" s="794"/>
    </row>
    <row r="350" spans="2:7" x14ac:dyDescent="0.3">
      <c r="B350" s="630"/>
      <c r="C350" s="310"/>
      <c r="D350" s="346">
        <f>'дети 5-ти лет К'!BB141</f>
        <v>0</v>
      </c>
      <c r="E350" s="794"/>
      <c r="F350" s="346">
        <f>'дети 5-ти лет Т'!BB141</f>
        <v>0</v>
      </c>
      <c r="G350" s="794"/>
    </row>
    <row r="351" spans="2:7" x14ac:dyDescent="0.3">
      <c r="B351" s="628">
        <v>18</v>
      </c>
      <c r="C351" s="310"/>
      <c r="D351" s="346">
        <f>'дети 5-ти лет К'!BC141</f>
        <v>1</v>
      </c>
      <c r="E351" s="794"/>
      <c r="F351" s="346">
        <f>'дети 5-ти лет Т'!BC141</f>
        <v>1</v>
      </c>
      <c r="G351" s="794"/>
    </row>
    <row r="352" spans="2:7" x14ac:dyDescent="0.3">
      <c r="B352" s="629"/>
      <c r="C352" s="310"/>
      <c r="D352" s="346">
        <f>'дети 5-ти лет К'!BD141</f>
        <v>0</v>
      </c>
      <c r="E352" s="794"/>
      <c r="F352" s="346">
        <f>'дети 5-ти лет Т'!BD141</f>
        <v>0</v>
      </c>
      <c r="G352" s="794"/>
    </row>
    <row r="353" spans="2:7" x14ac:dyDescent="0.3">
      <c r="B353" s="630"/>
      <c r="C353" s="310"/>
      <c r="D353" s="346">
        <f>'дети 5-ти лет К'!BE141</f>
        <v>0</v>
      </c>
      <c r="E353" s="794"/>
      <c r="F353" s="346">
        <f>'дети 5-ти лет Т'!BE141</f>
        <v>0</v>
      </c>
      <c r="G353" s="794"/>
    </row>
    <row r="354" spans="2:7" x14ac:dyDescent="0.3">
      <c r="B354" s="628">
        <v>19</v>
      </c>
      <c r="C354" s="310"/>
      <c r="D354" s="346">
        <f>'дети 5-ти лет К'!BF141</f>
        <v>1</v>
      </c>
      <c r="E354" s="794"/>
      <c r="F354" s="346">
        <f>'дети 5-ти лет Т'!BF141</f>
        <v>1</v>
      </c>
      <c r="G354" s="794"/>
    </row>
    <row r="355" spans="2:7" x14ac:dyDescent="0.3">
      <c r="B355" s="629"/>
      <c r="C355" s="310"/>
      <c r="D355" s="346">
        <f>'дети 5-ти лет К'!BG141</f>
        <v>0</v>
      </c>
      <c r="E355" s="794"/>
      <c r="F355" s="346">
        <f>'дети 5-ти лет Т'!BG141</f>
        <v>0</v>
      </c>
      <c r="G355" s="794"/>
    </row>
    <row r="356" spans="2:7" x14ac:dyDescent="0.3">
      <c r="B356" s="630"/>
      <c r="C356" s="310"/>
      <c r="D356" s="346">
        <f>'дети 5-ти лет К'!BH141</f>
        <v>0</v>
      </c>
      <c r="E356" s="794"/>
      <c r="F356" s="346">
        <f>'дети 5-ти лет Т'!BH141</f>
        <v>0</v>
      </c>
      <c r="G356" s="794"/>
    </row>
    <row r="357" spans="2:7" x14ac:dyDescent="0.3">
      <c r="B357" s="628">
        <v>20</v>
      </c>
      <c r="C357" s="310"/>
      <c r="D357" s="346">
        <f>'дети 5-ти лет К'!BI141</f>
        <v>1</v>
      </c>
      <c r="E357" s="794"/>
      <c r="F357" s="346">
        <f>'дети 5-ти лет Т'!BI141</f>
        <v>1</v>
      </c>
      <c r="G357" s="794"/>
    </row>
    <row r="358" spans="2:7" x14ac:dyDescent="0.3">
      <c r="B358" s="629"/>
      <c r="C358" s="310"/>
      <c r="D358" s="346">
        <f>'дети 5-ти лет К'!BJ141</f>
        <v>0</v>
      </c>
      <c r="E358" s="794"/>
      <c r="F358" s="346">
        <f>'дети 5-ти лет Т'!BJ141</f>
        <v>0</v>
      </c>
      <c r="G358" s="794"/>
    </row>
    <row r="359" spans="2:7" x14ac:dyDescent="0.3">
      <c r="B359" s="630"/>
      <c r="C359" s="310"/>
      <c r="D359" s="346">
        <f>'дети 5-ти лет К'!BK141</f>
        <v>0</v>
      </c>
      <c r="E359" s="794"/>
      <c r="F359" s="346">
        <f>'дети 5-ти лет Т'!BK141</f>
        <v>0</v>
      </c>
      <c r="G359" s="794"/>
    </row>
    <row r="360" spans="2:7" x14ac:dyDescent="0.3">
      <c r="B360" s="628">
        <v>21</v>
      </c>
      <c r="C360" s="310"/>
      <c r="D360" s="346">
        <f>'дети 5-ти лет К'!BL141</f>
        <v>1</v>
      </c>
      <c r="E360" s="794"/>
      <c r="F360" s="346">
        <f>'дети 5-ти лет Т'!BL141</f>
        <v>1</v>
      </c>
      <c r="G360" s="794"/>
    </row>
    <row r="361" spans="2:7" x14ac:dyDescent="0.3">
      <c r="B361" s="629"/>
      <c r="C361" s="310"/>
      <c r="D361" s="346">
        <f>'дети 5-ти лет К'!BM141</f>
        <v>0</v>
      </c>
      <c r="E361" s="794"/>
      <c r="F361" s="346">
        <f>'дети 5-ти лет Т'!BM141</f>
        <v>0</v>
      </c>
      <c r="G361" s="794"/>
    </row>
    <row r="362" spans="2:7" x14ac:dyDescent="0.3">
      <c r="B362" s="630"/>
      <c r="C362" s="310"/>
      <c r="D362" s="346">
        <f>'дети 5-ти лет К'!BN141</f>
        <v>0</v>
      </c>
      <c r="E362" s="794"/>
      <c r="F362" s="346">
        <f>'дети 5-ти лет Т'!BN141</f>
        <v>0</v>
      </c>
      <c r="G362" s="794"/>
    </row>
    <row r="363" spans="2:7" x14ac:dyDescent="0.3">
      <c r="B363" s="628">
        <v>22</v>
      </c>
      <c r="C363" s="310"/>
      <c r="D363" s="346">
        <f>'дети 5-ти лет К'!BO141</f>
        <v>1</v>
      </c>
      <c r="E363" s="794"/>
      <c r="F363" s="346">
        <f>'дети 5-ти лет Т'!BO141</f>
        <v>1</v>
      </c>
      <c r="G363" s="794"/>
    </row>
    <row r="364" spans="2:7" x14ac:dyDescent="0.3">
      <c r="B364" s="629"/>
      <c r="C364" s="310"/>
      <c r="D364" s="346">
        <f>'дети 5-ти лет К'!BP141</f>
        <v>0</v>
      </c>
      <c r="E364" s="794"/>
      <c r="F364" s="346">
        <f>'дети 5-ти лет Т'!BP141</f>
        <v>0</v>
      </c>
      <c r="G364" s="794"/>
    </row>
    <row r="365" spans="2:7" x14ac:dyDescent="0.3">
      <c r="B365" s="630"/>
      <c r="C365" s="310"/>
      <c r="D365" s="346">
        <f>'дети 5-ти лет К'!BQ141</f>
        <v>0</v>
      </c>
      <c r="E365" s="794"/>
      <c r="F365" s="346">
        <f>'дети 5-ти лет Т'!BQ141</f>
        <v>0</v>
      </c>
      <c r="G365" s="794"/>
    </row>
    <row r="366" spans="2:7" x14ac:dyDescent="0.3">
      <c r="B366" s="628">
        <v>23</v>
      </c>
      <c r="C366" s="310"/>
      <c r="D366" s="346">
        <f>'дети 5-ти лет К'!BR141</f>
        <v>1</v>
      </c>
      <c r="E366" s="794"/>
      <c r="F366" s="346">
        <f>'дети 5-ти лет Т'!BR141</f>
        <v>1</v>
      </c>
      <c r="G366" s="794"/>
    </row>
    <row r="367" spans="2:7" x14ac:dyDescent="0.3">
      <c r="B367" s="629"/>
      <c r="C367" s="310"/>
      <c r="D367" s="346">
        <f>'дети 5-ти лет К'!BS141</f>
        <v>0</v>
      </c>
      <c r="E367" s="794"/>
      <c r="F367" s="346">
        <f>'дети 5-ти лет Т'!BS141</f>
        <v>0</v>
      </c>
      <c r="G367" s="794"/>
    </row>
    <row r="368" spans="2:7" x14ac:dyDescent="0.3">
      <c r="B368" s="630"/>
      <c r="C368" s="310"/>
      <c r="D368" s="346">
        <f>'дети 5-ти лет К'!BT141</f>
        <v>0</v>
      </c>
      <c r="E368" s="794"/>
      <c r="F368" s="346">
        <f>'дети 5-ти лет Т'!BT141</f>
        <v>0</v>
      </c>
      <c r="G368" s="794"/>
    </row>
    <row r="369" spans="2:7" x14ac:dyDescent="0.3">
      <c r="B369" s="628">
        <v>24</v>
      </c>
      <c r="C369" s="310"/>
      <c r="D369" s="346">
        <f>'дети 5-ти лет К'!BU141</f>
        <v>1</v>
      </c>
      <c r="E369" s="794"/>
      <c r="F369" s="346">
        <f>'дети 5-ти лет Т'!BU141</f>
        <v>1</v>
      </c>
      <c r="G369" s="794"/>
    </row>
    <row r="370" spans="2:7" x14ac:dyDescent="0.3">
      <c r="B370" s="629"/>
      <c r="C370" s="310"/>
      <c r="D370" s="346">
        <f>'дети 5-ти лет К'!BV141</f>
        <v>0</v>
      </c>
      <c r="E370" s="794"/>
      <c r="F370" s="346">
        <f>'дети 5-ти лет Т'!BV141</f>
        <v>0</v>
      </c>
      <c r="G370" s="794"/>
    </row>
    <row r="371" spans="2:7" x14ac:dyDescent="0.3">
      <c r="B371" s="630"/>
      <c r="C371" s="310"/>
      <c r="D371" s="346">
        <f>'дети 5-ти лет К'!BW141</f>
        <v>0</v>
      </c>
      <c r="E371" s="794"/>
      <c r="F371" s="346">
        <f>'дети 5-ти лет Т'!BW141</f>
        <v>0</v>
      </c>
      <c r="G371" s="794"/>
    </row>
    <row r="372" spans="2:7" x14ac:dyDescent="0.3">
      <c r="B372" s="628">
        <v>25</v>
      </c>
      <c r="C372" s="310"/>
      <c r="D372" s="346">
        <f>'дети 5-ти лет К'!BX141</f>
        <v>1</v>
      </c>
      <c r="E372" s="794"/>
      <c r="F372" s="346">
        <f>'дети 5-ти лет Т'!BX141</f>
        <v>1</v>
      </c>
      <c r="G372" s="794"/>
    </row>
    <row r="373" spans="2:7" x14ac:dyDescent="0.3">
      <c r="B373" s="629"/>
      <c r="C373" s="310"/>
      <c r="D373" s="346">
        <f>'дети 5-ти лет К'!BY141</f>
        <v>0</v>
      </c>
      <c r="E373" s="794"/>
      <c r="F373" s="346">
        <f>'дети 5-ти лет Т'!BY141</f>
        <v>0</v>
      </c>
      <c r="G373" s="794"/>
    </row>
    <row r="374" spans="2:7" x14ac:dyDescent="0.3">
      <c r="B374" s="630"/>
      <c r="C374" s="310"/>
      <c r="D374" s="346">
        <f>'дети 5-ти лет К'!BZ141</f>
        <v>0</v>
      </c>
      <c r="E374" s="794"/>
      <c r="F374" s="346">
        <f>'дети 5-ти лет Т'!BZ141</f>
        <v>0</v>
      </c>
      <c r="G374" s="794"/>
    </row>
    <row r="375" spans="2:7" x14ac:dyDescent="0.3">
      <c r="B375" s="635">
        <v>26</v>
      </c>
      <c r="C375" s="310"/>
      <c r="D375" s="346">
        <f>'дети 5-ти лет К'!CA141</f>
        <v>1</v>
      </c>
      <c r="E375" s="794"/>
      <c r="F375" s="346">
        <f>'дети 5-ти лет Т'!CA141</f>
        <v>1</v>
      </c>
      <c r="G375" s="794"/>
    </row>
    <row r="376" spans="2:7" x14ac:dyDescent="0.3">
      <c r="B376" s="635"/>
      <c r="C376" s="310"/>
      <c r="D376" s="346">
        <f>'дети 5-ти лет К'!CB141</f>
        <v>0</v>
      </c>
      <c r="E376" s="794"/>
      <c r="F376" s="346">
        <f>'дети 5-ти лет Т'!CB141</f>
        <v>0</v>
      </c>
      <c r="G376" s="794"/>
    </row>
    <row r="377" spans="2:7" x14ac:dyDescent="0.3">
      <c r="B377" s="635"/>
      <c r="C377" s="310"/>
      <c r="D377" s="346">
        <f>'дети 5-ти лет К'!CC141</f>
        <v>0</v>
      </c>
      <c r="E377" s="794"/>
      <c r="F377" s="346">
        <f>'дети 5-ти лет Т'!CC141</f>
        <v>0</v>
      </c>
      <c r="G377" s="794"/>
    </row>
    <row r="378" spans="2:7" x14ac:dyDescent="0.3">
      <c r="B378" s="635">
        <v>27</v>
      </c>
      <c r="C378" s="310"/>
      <c r="D378" s="346">
        <f>'дети 5-ти лет К'!CD141</f>
        <v>1</v>
      </c>
      <c r="E378" s="794"/>
      <c r="F378" s="346">
        <f>'дети 5-ти лет Т'!CD141</f>
        <v>1</v>
      </c>
      <c r="G378" s="794"/>
    </row>
    <row r="379" spans="2:7" x14ac:dyDescent="0.3">
      <c r="B379" s="635"/>
      <c r="C379" s="310"/>
      <c r="D379" s="346">
        <f>'дети 5-ти лет К'!CE141</f>
        <v>0</v>
      </c>
      <c r="E379" s="794"/>
      <c r="F379" s="346">
        <f>'дети 5-ти лет Т'!CE141</f>
        <v>0</v>
      </c>
      <c r="G379" s="794"/>
    </row>
    <row r="380" spans="2:7" x14ac:dyDescent="0.3">
      <c r="B380" s="635"/>
      <c r="C380" s="310"/>
      <c r="D380" s="346">
        <f>'дети 5-ти лет К'!CF141</f>
        <v>0</v>
      </c>
      <c r="E380" s="794"/>
      <c r="F380" s="346">
        <f>'дети 5-ти лет Т'!CF141</f>
        <v>0</v>
      </c>
      <c r="G380" s="794"/>
    </row>
    <row r="381" spans="2:7" x14ac:dyDescent="0.3">
      <c r="B381" s="635">
        <v>28</v>
      </c>
      <c r="C381" s="310"/>
      <c r="D381" s="346">
        <f>'дети 5-ти лет К'!CG141</f>
        <v>1</v>
      </c>
      <c r="E381" s="794"/>
      <c r="F381" s="346">
        <f>'дети 5-ти лет Т'!CG141</f>
        <v>1</v>
      </c>
      <c r="G381" s="794"/>
    </row>
    <row r="382" spans="2:7" x14ac:dyDescent="0.3">
      <c r="B382" s="635"/>
      <c r="C382" s="310"/>
      <c r="D382" s="346">
        <f>'дети 5-ти лет К'!CH141</f>
        <v>0</v>
      </c>
      <c r="E382" s="794"/>
      <c r="F382" s="346">
        <f>'дети 5-ти лет Т'!CH141</f>
        <v>0</v>
      </c>
      <c r="G382" s="794"/>
    </row>
    <row r="383" spans="2:7" x14ac:dyDescent="0.3">
      <c r="B383" s="635"/>
      <c r="C383" s="310"/>
      <c r="D383" s="346">
        <f>'дети 5-ти лет К'!CI141</f>
        <v>0</v>
      </c>
      <c r="E383" s="794"/>
      <c r="F383" s="346">
        <f>'дети 5-ти лет Т'!CI141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Т'!CJ141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Т'!CK141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Т'!CL141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Т'!CM141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Т'!CN141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Т'!CO141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Т'!CP141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Т'!CQ141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Т'!CR141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Т'!CS141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Т'!CT141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Т'!CU141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Т'!CV141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Т'!CW141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Т'!CX141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Т'!CY141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Т'!CZ141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Т'!DA141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Т'!DB141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Т'!DC141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Т'!DD141</f>
        <v>0</v>
      </c>
      <c r="G404" s="795"/>
    </row>
    <row r="405" spans="2:7" x14ac:dyDescent="0.3">
      <c r="B405" s="223">
        <f>СВОД3!V36</f>
        <v>3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</sheetData>
  <sheetProtection password="CC4B" sheet="1" selectLockedCells="1"/>
  <mergeCells count="138">
    <mergeCell ref="I9:K9"/>
    <mergeCell ref="F9:H9"/>
    <mergeCell ref="B260:B262"/>
    <mergeCell ref="B236:B238"/>
    <mergeCell ref="B239:B241"/>
    <mergeCell ref="B245:B247"/>
    <mergeCell ref="B212:B214"/>
    <mergeCell ref="B218:B220"/>
    <mergeCell ref="B221:B223"/>
    <mergeCell ref="B224:B226"/>
    <mergeCell ref="B146:B148"/>
    <mergeCell ref="B149:B151"/>
    <mergeCell ref="B176:B178"/>
    <mergeCell ref="B248:B250"/>
    <mergeCell ref="B251:B253"/>
    <mergeCell ref="B254:B256"/>
    <mergeCell ref="B189:G189"/>
    <mergeCell ref="B191:B193"/>
    <mergeCell ref="B194:B196"/>
    <mergeCell ref="E116:E187"/>
    <mergeCell ref="G212:G295"/>
    <mergeCell ref="B284:B286"/>
    <mergeCell ref="B263:B265"/>
    <mergeCell ref="B266:B268"/>
    <mergeCell ref="B4:C4"/>
    <mergeCell ref="B5:C5"/>
    <mergeCell ref="B6:C6"/>
    <mergeCell ref="B7:C7"/>
    <mergeCell ref="C9:E9"/>
    <mergeCell ref="B242:B244"/>
    <mergeCell ref="B233:B235"/>
    <mergeCell ref="B215:B217"/>
    <mergeCell ref="B227:B229"/>
    <mergeCell ref="B230:B232"/>
    <mergeCell ref="C93:E93"/>
    <mergeCell ref="B96:G96"/>
    <mergeCell ref="B98:B100"/>
    <mergeCell ref="B101:B103"/>
    <mergeCell ref="B104:B106"/>
    <mergeCell ref="B107:B109"/>
    <mergeCell ref="B10:B16"/>
    <mergeCell ref="B110:B112"/>
    <mergeCell ref="B113:B115"/>
    <mergeCell ref="B161:B163"/>
    <mergeCell ref="B164:B166"/>
    <mergeCell ref="B179:B181"/>
    <mergeCell ref="B182:B184"/>
    <mergeCell ref="B116:B118"/>
    <mergeCell ref="L10:L93"/>
    <mergeCell ref="C16:E16"/>
    <mergeCell ref="B17:B44"/>
    <mergeCell ref="C35:E44"/>
    <mergeCell ref="B45:B51"/>
    <mergeCell ref="C51:E51"/>
    <mergeCell ref="B52:B86"/>
    <mergeCell ref="C82:E86"/>
    <mergeCell ref="B87:B93"/>
    <mergeCell ref="B167:B169"/>
    <mergeCell ref="B170:B172"/>
    <mergeCell ref="B173:B175"/>
    <mergeCell ref="G116:G187"/>
    <mergeCell ref="B119:B121"/>
    <mergeCell ref="B197:B199"/>
    <mergeCell ref="B200:B202"/>
    <mergeCell ref="B203:B205"/>
    <mergeCell ref="B206:B208"/>
    <mergeCell ref="B152:B154"/>
    <mergeCell ref="D152:D187"/>
    <mergeCell ref="B155:B157"/>
    <mergeCell ref="B158:B160"/>
    <mergeCell ref="B185:B187"/>
    <mergeCell ref="C116:C187"/>
    <mergeCell ref="B134:B136"/>
    <mergeCell ref="B137:B139"/>
    <mergeCell ref="B140:B142"/>
    <mergeCell ref="B143:B145"/>
    <mergeCell ref="B122:B124"/>
    <mergeCell ref="B125:B127"/>
    <mergeCell ref="B128:B130"/>
    <mergeCell ref="B131:B133"/>
    <mergeCell ref="B298:G298"/>
    <mergeCell ref="B300:B302"/>
    <mergeCell ref="B303:B305"/>
    <mergeCell ref="B306:B308"/>
    <mergeCell ref="B309:B311"/>
    <mergeCell ref="B312:B314"/>
    <mergeCell ref="B209:B211"/>
    <mergeCell ref="E212:E295"/>
    <mergeCell ref="D275:D295"/>
    <mergeCell ref="B287:B289"/>
    <mergeCell ref="B290:B292"/>
    <mergeCell ref="B293:B295"/>
    <mergeCell ref="B257:B259"/>
    <mergeCell ref="B281:B283"/>
    <mergeCell ref="B269:B271"/>
    <mergeCell ref="B272:B274"/>
    <mergeCell ref="B275:B277"/>
    <mergeCell ref="B278:B280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 t="str">
        <f>'дети 5-ти лет Ф'!C83</f>
        <v>Ябс Дарья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Ф'!A83</f>
        <v>43042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23"/>
      <c r="D10" s="824"/>
      <c r="E10" s="825"/>
      <c r="F10" s="257" t="e">
        <f>IF(C191="","",VLOOKUP(C191,$M$563:$N$565,2,TRUE))</f>
        <v>#N/A</v>
      </c>
      <c r="G10" s="257" t="str">
        <f>IF(C192="","",VLOOKUP(C192,$O$563:$P$565,2,TRUE))</f>
        <v xml:space="preserve">Продолжать учить  ходить   колонне по одному, по двое, по трое, с перешагиванием через предметы, боком, 
с поворотом в другую сторону по сигналу
</v>
      </c>
      <c r="H10" s="257" t="e">
        <f>IF(C193="","",VLOOKUP(C193,$Q$563:$R$565,2,TRUE))</f>
        <v>#N/A</v>
      </c>
      <c r="I10" s="257" t="str">
        <f>IF(C300="","",VLOOKUP(C300,$M$563:$N$565,2,TRUE))</f>
        <v xml:space="preserve">Закреплять умение ходить   колонне по одному, по двое, по трое, с перешагиванием через предметы, боком, 
с поворотом в другую сторону по сигналу
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str">
        <f>IF(B405="","",VLOOKUP(B405,$M$612:$N$614,2,TRUE))</f>
        <v xml:space="preserve">Самостоятельно выполняет гигиенически е процедуры; понимает важность и необходимост ь закаливающи х процедур. У м е е т выполнять самостоятель но основные в и д ы движений. Проявляет инициативу в организации подвижных и г р , соблюдает правила игр
Понимает важность и необходимост ь закаливающи х   процедур; и м е е т первоначальн ые представления о здоровом образе жизни.
Говорит правильно, выразительно; использует различные способы интонационно й выразительности. Понимает многозначность слова, используя    в р е ч и антонимы, синонимы; проявляет уважение к ценностям казахского народа; общается самостоятельно  с о сверстниками, играет вместе, дружно в разные игры Правильно образовывает и употребляет однокоренные с л о в а , глаголы с приставками, использует ф о р м ы речевого этикета; употребляет простые и сложные
предложения. формулирует основную мысль, выражает свое мнение; последовательно  пересказывает  рассказ, составляет небольшие логические и повествовательные рассказы Читает стихотворения выразительно, с интонацией; пересказывает содержание рассказа самостоятельно, сохраняя последовательность сюжета; проявляет интерес к книгам,
М о ж е т
выразительно читать  наизусть стихи. Произносит специфически е звуки казахского языка в слове; произносит названия продуктов, посуды, мебели, фруктов, овощей, животных, птиц, частей тела человека, транспорта, встречающихсяя в
повседневной жизни; называет     с л о в а , обозначающие признаки предметов ( ц в е т , величина), действия с предметами, употребляет
и х в
разговорной речи;
знает прямой и обратный счет до 10; употребляет знакомые слова в повседневной жизни; рассказывает о себе и своей семье; употребляет
с л о в а необходимые для общения с окружающим и людьми; составляет короткие рассказы о игрушках и картинах по образцу педагога;
рассказывает наизусть пословицы и поговорки.
Делит слова на слоги, определяет их количество и порядок; составляет слово на заданный слог
определяет количество слогов в слове
; составляет простые предложение с предложенными словами; правильно держит ручку; выполняет задание по подготовке руки к письму
Знает прямой и   обратный с ч е т в пределах 10; сравнивает предметы по различным признакам ( цвет, форма, размер, материал, применение); различает и называет геометрические фигуры ( круг, овал, треугольник, квадрат, прямоугольник) ; рассматривает предметы, определять их свойства и признаки
Умеет пользоваться красками, смешивает акварель в палитрес водой, красит карандашом различными принтами, для получения насыщенных цветов. З н а е т особенности лепкииз глины, пластилина и пластической массы; лепит  с натуры и попредставлению знакомые предметы разной формы и величины
Вырезает знакомые или придуманные различные образы, сразу несколько одинаковых форм из бумаги, сложенной гармошкой, и предметы симметрично й формы из бумаги, сложенной вдвое; при составлении аппликации передает соотношение объектов по величине, видит форму част ей различных предметов, их строение, пропорции
Конструирует из бросового и природного материала; опираясь на наглядность, создает поделки по воображению, представлению; преобразовывая в плоскостные формы в объемные; соблюдает правила безопасности на рабочем месте. Различает простые музыкальные жанры (кюй, песня, танец, марш); произносит текст песни четко, громко и   медленно, у м е е т воспринимать и передавать характер музыки; исполняет знакомые п е с н и самостоятель но с музыкальным сопровождени ем и без сопровождени я.
Понимает необходимость образования для своего будущего, для успеха; понимает важность трудолюбия и ответственность;
верит в свои с и л ы и возможности; понимает родственные связи, знает родословную уважает старших, заботится о младших; помогает по домашним делам; выражает словесно свои добрые чувства членам семьи; говорит осознанно, выражает свое мнение; самостоятель но определяет
, из каких материалов изготовлены предметы, и описывает их качества и свойства; пользуется мобильным телефоном, смартфоном, компьютером, интернетом, телевизором; знает, что окружающие предметы, игрушки созданы трудом человека, и к ним нужно бережно относиться; уважает и ценит труд ветеранов     т р у д а , пожилых людей;
з н а е т наизусть государствен ный гимн, понимать его значение; понимает о важности государствен н ы х праздников, принимает в них активное участие; знает и уважает первых космонавтов Казахстана; понимает значение живописной природы, достопримеча тельностей, исторических м е с т и культурного наследия Казахстана; прояаляет уважение к ценностям казахстанског о народа; любит свою Родину, имеет представлени е о важности     Казахстанско й армии, для защиты Родины; знает и уважает      г е р о е в Советского Союза; оценивает свои поступки и поступки других людей
;
стремится к достижению наилучших результатов в т р у д е , творческой деятельности; старается ответственно выполнять порученные задания;      в с е г д а старается
б ы т ь справедливым п о отношению к окружающим, поддерживать их, помогать. свободно ориентируется в помещении, на участке детского сада, в ближайшем микрорайоне; знает о применении специальных транспортных средств; различает предметы неживой природы от предметов, созданных руками человека; наблюдает и понимает причинно-следственные связи между живой  и неживой природой, явлениями природы; наблюдает, анализирует, сравнивает, различает характерные признаки предметов и явлений распознает и различает деревья, кустарники, ц в ет ы, травянистые растения родного края; наблюдает за растениями, выделяет причинно-сле дственные связи;
знает способы ухода  за растениями; группирует животных по разным признакам; самостоятель н о эксперименти рует со знакомыми материалами; проявляет бережное отношение к хлебу,   к людям труда; различает и называет животных и их детенышей
, обитающих на территории Казахстана; знает о пользе домашних животных, ухаживает за ними; различает и называет перелетных и зимующих
п т и ц , закрепляет представлени я о пользе птиц; знает, что человек является частью природы; знает о значении солнца  и
воздуха в ж и з н и человека, животных и растений;
понимает, что для роста и развития
ж и в ы х объектов необходимы вода, свет, воздух, питание       и з а б о т а окружающих; проявляет эмоциональну ю отзывчивость и бережное отношение к объектам живой и неживой природы, которые его окружают; рассказывает о профессиях родителей, близких, уважает и ценит труд взрослых; помогает по домашним делам; самостоятельно выполняет обязанности дежурного, поручения в группе на участке детского сада проявляет бережное отношение к труду; з н а е т Президента Республики Казахстан, гордится им; знает правила дорожного движения; знает правила поведения в окружающем мире, природе
Понимает и соблюдает правила безопасности собственной жизни; соблюдает правила поведения в общественны х местах; понимает и различает что "правильно" и л и "неправильно", "хорошо" или "плохо";
з н а е т обязанности в группе детского сада, дома;
знает правила безопасного использовани я мобильным телефоном, смартфоном, компьютером, интернетом, телевизором
</v>
      </c>
    </row>
    <row r="11" spans="2:12" ht="90" customHeight="1" x14ac:dyDescent="0.3">
      <c r="B11" s="787"/>
      <c r="C11" s="826"/>
      <c r="D11" s="827"/>
      <c r="E11" s="828"/>
      <c r="F11" s="257" t="str">
        <f>IF(C194="","",VLOOKUP(C194,$S$563:$T$565,2,TRUE))</f>
        <v xml:space="preserve">Закреплять умение бегаеть с разной  скоростью 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str">
        <f>IF(C303="","",VLOOKUP(C303,$S$563:$T$565,2,TRUE))</f>
        <v xml:space="preserve">Закреплять умение бегаеть с разной  скоростью 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26"/>
      <c r="D12" s="827"/>
      <c r="E12" s="828"/>
      <c r="F12" s="257" t="str">
        <f>IF(C197="","",VLOOKUP(C197,$Y$563:$Z$565,2,TRUE))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str">
        <f>IF(C306="","",VLOOKUP(C306,$Y$563:$Z$565,2,TRUE))</f>
        <v xml:space="preserve">Закреплять умение активно участвовать  и демнстрировать в национальных подвижных играх, играх с элементами соревнований и эстафетных играх, где демонстрировать физические качества: скорость, силу, выносливость, гибкость, ловкость  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26"/>
      <c r="D13" s="827"/>
      <c r="E13" s="828"/>
      <c r="F13" s="257" t="str">
        <f>IF(C200="","",VLOOKUP(C200,$AE$563:$AF$565,2,TRUE))</f>
        <v>Закреплять умение проявлять  активность в спортивных играх и тренировках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str">
        <f>IF(C309="","",VLOOKUP(C309,$AE$563:$AF$565,2,TRUE))</f>
        <v>Закреплять умение проявлять  активность в спортивных играх и тренировках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26"/>
      <c r="D14" s="827"/>
      <c r="E14" s="828"/>
      <c r="F14" s="257" t="str">
        <f>IF(C203="","",VLOOKUP(C203,$AK$563:$AL$565,2,TRUE))</f>
        <v>Закреплять умение выполнять  самостоятельно гигиенические процедуры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str">
        <f>IF(C312="","",VLOOKUP(C312,$AK$563:$AL$565,2,TRUE))</f>
        <v>Закреплять умение выполнять  самостоятельно гигиенические процедуры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26"/>
      <c r="D15" s="827"/>
      <c r="E15" s="828"/>
      <c r="F15" s="257" t="str">
        <f>IF(C206="","",VLOOKUP(C206,$AQ$563:$AR$565,2,TRUE))</f>
        <v>Закреплять умение владеть  навыками самообслуживания и ухода за одеждой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str">
        <f>IF(C315="","",VLOOKUP(C315,$AQ$563:$AR$565,2,TRUE))</f>
        <v>Закреплять умение владеть  навыками самообслуживания и ухода за одеждой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26"/>
      <c r="D16" s="827"/>
      <c r="E16" s="828"/>
      <c r="F16" s="257" t="str">
        <f>IF(C209="","",VLOOKUP(C209,$AW$563:$AX$565,2,TRUE))</f>
        <v xml:space="preserve">Закреплять первоначальные  представления о  здоровом образе  жизни 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str">
        <f>IF(C318="","",VLOOKUP(C318,$AW$563:$AX$565,2,TRUE))</f>
        <v xml:space="preserve">Закреплять первоначальные  представления о  здоровом образе  жизни 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26"/>
      <c r="D17" s="827"/>
      <c r="E17" s="828"/>
      <c r="F17" s="257" t="e">
        <f>IF(D191="","",VLOOKUP(D191,$M$567:$N$569,2,TRUE))</f>
        <v>#N/A</v>
      </c>
      <c r="G17" s="257" t="str">
        <f>IF(D192="","",VLOOKUP(D192,$O$567:$P$569,2,TRUE))</f>
        <v>Продолжать учить  выполнять  звуковой анализ слов</v>
      </c>
      <c r="H17" s="257" t="e">
        <f>IF(D193="","",VLOOKUP(D193,$Q$567:$R$569,2,TRUE))</f>
        <v>#N/A</v>
      </c>
      <c r="I17" s="257" t="str">
        <f>IF(D300="","",VLOOKUP(D300,$M$567:$N$569,2,TRUE))</f>
        <v>Закреплять умение выполнять  звуковой анализ слов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26"/>
      <c r="D18" s="827"/>
      <c r="E18" s="828"/>
      <c r="F18" s="257" t="str">
        <f>IF(D194="","",VLOOKUP(D194,$S$567:$T$569,2,TRUE))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str">
        <f>IF(D303="","",VLOOKUP(D303,$S$567:$T$569,2,TRUE))</f>
        <v>Закреплять умение употреблять  в речи существительные, прилагательные, наречия, многозначные слова, синонимы и антонимы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26"/>
      <c r="D19" s="827"/>
      <c r="E19" s="828"/>
      <c r="F19" s="257" t="str">
        <f>IF(D197="","",VLOOKUP(D197,$Y$567:$Z$569,2,TRUE))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str">
        <f>IF(D306="","",VLOOKUP(D306,$Y$567:$Z$569,2,TRUE))</f>
        <v>Закреплять умение произносить имена существительные, связывая их с числительными и  прилагательными с существительными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26"/>
      <c r="D20" s="827"/>
      <c r="E20" s="828"/>
      <c r="F20" s="257" t="e">
        <f>IF(D200="","",VLOOKUP(D200,$AE$567:$AF$569,2,TRUE))</f>
        <v>#N/A</v>
      </c>
      <c r="G20" s="257" t="str">
        <f>IF(D201="","",VLOOKUP(D201,$AG$567:$AH$569,2,TRUE))</f>
        <v>Продолжать учить слушать собеседника,  задавать вопросы и  отвечать на них</v>
      </c>
      <c r="H20" s="257" t="e">
        <f>IF(D202="","",VLOOKUP(D202,$AI$567:$AJ$569,2,TRUE))</f>
        <v>#N/A</v>
      </c>
      <c r="I20" s="257" t="str">
        <f>IF(D309="","",VLOOKUP(D309,$AE$567:$AF$569,2,TRUE))</f>
        <v xml:space="preserve">Закреплять умение слушать собеседника,  задавать вопросы и  отвечать на них 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26"/>
      <c r="D21" s="827"/>
      <c r="E21" s="828"/>
      <c r="F21" s="257" t="str">
        <f>IF(D203="","",VLOOKUP(D203,$AK$567:$AL$569,2,TRUE))</f>
        <v xml:space="preserve">Закрпеплять умение   сочинять  рассказы рассказы по наблюдениям и сюжетным картинкам 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str">
        <f>IF(D312="","",VLOOKUP(D312,$AK$567:$AL$569,2,TRUE))</f>
        <v xml:space="preserve">Закрпеплять умение   сочинять  рассказы рассказы по наблюдениям и сюжетным картинкам 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26"/>
      <c r="D22" s="827"/>
      <c r="E22" s="828"/>
      <c r="F22" s="257" t="e">
        <f>IF(D206="","",VLOOKUP(D206,$AQ$567:$AR$569,2,TRUE))</f>
        <v>#N/A</v>
      </c>
      <c r="G22" s="257" t="str">
        <f>IF(D207="","",VLOOKUP(D207,$AS$567:$AT$569,2,TRUE))</f>
        <v xml:space="preserve">Продолжать учить пересказывать рассказы частично последовательно   </v>
      </c>
      <c r="H22" s="257" t="e">
        <f>IF(D208="","",VLOOKUP(D208,$AU$567:$AV$569,2,TRUE))</f>
        <v>#N/A</v>
      </c>
      <c r="I22" s="257" t="str">
        <f>IF(D315="","",VLOOKUP(D315,$AQ$567:$AR$569,2,TRUE))</f>
        <v xml:space="preserve">Закреплять умение пересказыватьрассказы последовательно  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26"/>
      <c r="D23" s="827"/>
      <c r="E23" s="828"/>
      <c r="F23" s="257" t="str">
        <f>IF(D209="","",VLOOKUP(D209,$AW$567:$AX$569,2,TRUE))</f>
        <v xml:space="preserve">Закреплять умение вести себя культурно,  тактично во время  беседы 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str">
        <f>IF(D318="","",VLOOKUP(D318,$AW$567:$AX$569,2,TRUE))</f>
        <v xml:space="preserve">Закреплять умение вести себя культурно,  тактично во время  беседы 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26"/>
      <c r="D24" s="827"/>
      <c r="E24" s="828"/>
      <c r="F24" s="257" t="str">
        <f>IF(D212="","",VLOOKUP(D212,$M$571:$N$573,2,TRUE))</f>
        <v xml:space="preserve">Закреплять умение различать
причинно­следственные связи, литературные жанры   
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str">
        <f>IF(D321="","",VLOOKUP(D321,$M$571:$N$573,2,TRUE))</f>
        <v xml:space="preserve">Закреплять умение различать
причинно­следственные связи, литературные жанры   
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26"/>
      <c r="D25" s="827"/>
      <c r="E25" s="828"/>
      <c r="F25" s="257" t="str">
        <f>IF(D215="","",VLOOKUP(D215,$S$571:$T$573,2,TRUE))</f>
        <v xml:space="preserve">Закреплять умение читать выразительно,  с интонацией 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str">
        <f>IF(D324="","",VLOOKUP(D324,$S$571:$T$573,2,TRUE))</f>
        <v xml:space="preserve">Закреплять умение читать выразительно,  с интонацией 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26"/>
      <c r="D26" s="827"/>
      <c r="E26" s="828"/>
      <c r="F26" s="257" t="e">
        <f>IF(D218="","",VLOOKUP(D218,$Y$571:$Z$573,2,TRUE))</f>
        <v>#N/A</v>
      </c>
      <c r="G26" s="257" t="str">
        <f>IF(D219="","",VLOOKUP(D219,$AA$571:$AB$573,2,TRUE))</f>
        <v xml:space="preserve">Продолжать учить пересказывать рассказ при помощи взрослого </v>
      </c>
      <c r="H26" s="257" t="e">
        <f>IF(D220="","",VLOOKUP(D220,$AC$571:$AD$573,2,TRUE))</f>
        <v>#N/A</v>
      </c>
      <c r="I26" s="257" t="str">
        <f>IF(D327="","",VLOOKUP(D327,$Y$571:$Z$573,2,TRUE))</f>
        <v xml:space="preserve">Закреплять умение пересказывать 
рассказ  самостоятельно 
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26"/>
      <c r="D27" s="827"/>
      <c r="E27" s="828"/>
      <c r="F27" s="257" t="str">
        <f>IF(D221="","",VLOOKUP(D221,$AE$571:$AF$573,2,TRUE))</f>
        <v xml:space="preserve">Закреплять умение передавать  настроение, характер героя,  жесты, интонацию и мимику образа 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str">
        <f>IF(D330="","",VLOOKUP(D330,$AE$571:$AF$573,2,TRUE))</f>
        <v xml:space="preserve">Закреплять умение передавать  настроение, характер героя,  жесты, интонацию и мимику образа </v>
      </c>
      <c r="J27" s="257" t="e">
        <f>IF(D331="","",VLOOKUP(D341,$AG$571:$AH$573,2,TRUE))</f>
        <v>#N/A</v>
      </c>
      <c r="K27" s="257" t="str">
        <f>IF(D332="","",VLOOKUP(D342,$AI$571:$AJ$573,2,TRUE))</f>
        <v xml:space="preserve">Учить  передавать  настроение, характер  героя, жесты,  интонацию и мимику  образа </v>
      </c>
      <c r="L27" s="782"/>
    </row>
    <row r="28" spans="2:12" ht="90" customHeight="1" x14ac:dyDescent="0.3">
      <c r="B28" s="787"/>
      <c r="C28" s="826"/>
      <c r="D28" s="827"/>
      <c r="E28" s="828"/>
      <c r="F28" s="257" t="str">
        <f>IF(D224="","",VLOOKUP(D224,$AK$571:$AL$573,2,TRUE))</f>
        <v xml:space="preserve">Закреплять умение выполнять свою роль выразительно,  самостоятельно 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str">
        <f>IF(D333="","",VLOOKUP(D333,$AK$571:$AL$573,2,TRUE))</f>
        <v xml:space="preserve">Закреплять умение выполнять свою роль выразительно,  самостоятельно 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26"/>
      <c r="D29" s="827"/>
      <c r="E29" s="828"/>
      <c r="F29" s="257" t="str">
        <f>IF(D227="","",VLOOKUP(D227,$AQ$571:$AR$573,2,TRUE))</f>
        <v xml:space="preserve">Закреплять умение делиться  впечатлениями 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str">
        <f>IF(D336="","",VLOOKUP(D336,$AQ$571:$AR$573,2,TRUE))</f>
        <v xml:space="preserve">Закреплять умение делиться  впечатлениями 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26"/>
      <c r="D30" s="827"/>
      <c r="E30" s="828"/>
      <c r="F30" s="257" t="e">
        <f>IF(D230="","",VLOOKUP(D230,$AW$571:$AX$573,2,TRUE))</f>
        <v>#N/A</v>
      </c>
      <c r="G30" s="257" t="str">
        <f>IF(D231="","",VLOOKUP(D231,$AY$571:$AZ$573,2,TRUE))</f>
        <v>Продолжать учить   выражать свое  отношение к происходящему вокруг</v>
      </c>
      <c r="H30" s="257" t="e">
        <f>IF(D232="","",VLOOKUP(D232,$BA$571:$BB$573,2,TRUE))</f>
        <v>#N/A</v>
      </c>
      <c r="I30" s="257" t="str">
        <f>IF(D339="","",VLOOKUP(D339,$AW$571:$AX$573,2,TRUE))</f>
        <v>Закреплять умение выражать свое  отношение к происходящему вокруг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26"/>
      <c r="D31" s="827"/>
      <c r="E31" s="828"/>
      <c r="F31" s="257" t="e">
        <f>IF(D233="","",VLOOKUP(D233,$M$575:$N$577,2,TRUE))</f>
        <v>#N/A</v>
      </c>
      <c r="G31" s="257" t="str">
        <f>IF(D234="","",VLOOKUP(D234,$O$575:$P$577,2,TRUE))</f>
        <v xml:space="preserve">Продлжать учить определять порядок  звуков в слове частично </v>
      </c>
      <c r="H31" s="257" t="e">
        <f>IF(D235="","",VLOOKUP(D235,$Q$575:$R$577,2,TRUE))</f>
        <v>#N/A</v>
      </c>
      <c r="I31" s="257" t="str">
        <f>IF(D342="","",VLOOKUP(D342,$M$575:$N$577,2,TRUE))</f>
        <v xml:space="preserve">Закрпеплять умение определять порядок  звуков в слове 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26"/>
      <c r="D32" s="827"/>
      <c r="E32" s="828"/>
      <c r="F32" s="257" t="e">
        <f>IF(D236="","",VLOOKUP(D236,$S$575:$T$577,2,TRUE))</f>
        <v>#N/A</v>
      </c>
      <c r="G32" s="257" t="str">
        <f>IF(D237="","",VLOOKUP(D237,$U$575:$V$577,2,TRUE))</f>
        <v xml:space="preserve">Продолжать учить четко произносить все звуки, различать некоторые из них </v>
      </c>
      <c r="H32" s="257" t="e">
        <f>IF(D238="","",VLOOKUP(D238,$W$575:$X$577,2,TRUE))</f>
        <v>#N/A</v>
      </c>
      <c r="I32" s="257" t="str">
        <f>IF(D345="","",VLOOKUP(D345,$S$575:$T$577,2,TRUE))</f>
        <v xml:space="preserve">Закреплять умение четко произносить все звуки, различать гласные и согласные 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26"/>
      <c r="D33" s="827"/>
      <c r="E33" s="828"/>
      <c r="F33" s="257" t="str">
        <f>IF(D239="","",VLOOKUP(D239,$Y$575:$Z$577,2,TRUE))</f>
        <v xml:space="preserve">Закреплять умение составлять слово на  заданный слог 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str">
        <f>IF(D348="","",VLOOKUP(D348,$Y$575:$Z$577,2,TRUE))</f>
        <v xml:space="preserve">Закреплять умение составлять слово на  заданный слог 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26"/>
      <c r="D34" s="827"/>
      <c r="E34" s="828"/>
      <c r="F34" s="257" t="str">
        <f>IF(D242="","",VLOOKUP(D242,$AE$575:$AF$577,2,TRUE))</f>
        <v xml:space="preserve">Закреплять умение составлять простые предложения 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str">
        <f>IF(D351="","",VLOOKUP(D351,$AE$575:$AF$577,2,TRUE))</f>
        <v xml:space="preserve">Закреплять умение составлять простые предложения 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26"/>
      <c r="D35" s="827"/>
      <c r="E35" s="828"/>
      <c r="F35" s="257" t="str">
        <f>IF(D245="","",VLOOKUP(D245,$AK$575:$AL$577,2,TRUE))</f>
        <v>Закреплять умение правильно держать ручку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str">
        <f>IF(D354="","",VLOOKUP(D354,$AK$575:$AL$577,2,TRUE))</f>
        <v>Закреплять умение правильно держать ручку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26"/>
      <c r="D36" s="827"/>
      <c r="E36" s="828"/>
      <c r="F36" s="257" t="str">
        <f>IF(D248="","",VLOOKUP(D248,$AQ$575:$AR$577,2,TRUE))</f>
        <v xml:space="preserve">Закреплять умение рисовать  различные  линии 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str">
        <f>IF(D357="","",VLOOKUP(D357,$AQ$575:$AR$577,2,TRUE))</f>
        <v xml:space="preserve">Закреплять умение рисовать  различные  линии 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26"/>
      <c r="D37" s="827"/>
      <c r="E37" s="828"/>
      <c r="F37" s="257" t="e">
        <f>IF(D251="","",VLOOKUP(D251,$AW$575:$AX$577,2,TRUE))</f>
        <v>#N/A</v>
      </c>
      <c r="G37" s="257" t="str">
        <f>IF(D252="","",VLOOKUP(D252,$AY$575:$AZ$577,2,TRUE))</f>
        <v xml:space="preserve">Продолдать учить ориентироваться,  различать пространство </v>
      </c>
      <c r="H37" s="257" t="e">
        <f>IF(D253="","",VLOOKUP(D253,$BA$575:$BB$577,2,TRUE))</f>
        <v>#N/A</v>
      </c>
      <c r="I37" s="257" t="str">
        <f>IF(D360="","",VLOOKUP(D360,$AW$575:$AX$577,2,TRUE))</f>
        <v xml:space="preserve">Закреплять умение  
ориентироваться,  различать  пространство 
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26"/>
      <c r="D38" s="827"/>
      <c r="E38" s="828"/>
      <c r="F38" s="257" t="e">
        <f>IF(D254="","",VLOOKUP(D254,$M$579:$N$581,2,TRUE))</f>
        <v>#N/A</v>
      </c>
      <c r="G38" s="257" t="str">
        <f>IF(D255="","",VLOOKUP(D255,$O$579:$P$581,2,TRUE))</f>
        <v xml:space="preserve">Прододать учить произносить правиль специфические звуки казахского языка в слове </v>
      </c>
      <c r="H38" s="257" t="e">
        <f>IF(D256="","",VLOOKUP(D256,$Q$579:$R$581,2,TRUE))</f>
        <v>#N/A</v>
      </c>
      <c r="I38" s="257" t="str">
        <f>IF(D363="","",VLOOKUP(D363,$M$579:$N$581,2,TRUE))</f>
        <v xml:space="preserve">Закреплять умение  
правильно произносить специфические звуки казахского языка в слове
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26"/>
      <c r="D39" s="827"/>
      <c r="E39" s="828"/>
      <c r="F39" s="257" t="e">
        <f>IF(D257="","",VLOOKUP(D257,$S$579:$T$581,2,TRUE))</f>
        <v>#N/A</v>
      </c>
      <c r="G39" s="257" t="str">
        <f>IF(D258="","",VLOOKUP(D258,$U$579:$V$581,2,TRUE))</f>
        <v xml:space="preserve">Прододать учить рассказывать  пословицы и поговорки </v>
      </c>
      <c r="H39" s="257" t="e">
        <f>IF(D259="","",VLOOKUP(D259,$W$579:$X$581,2,TRUE))</f>
        <v>#N/A</v>
      </c>
      <c r="I39" s="257" t="str">
        <f>IF(D366="","",VLOOKUP(D366,$S$579:$T$581,2,TRUE))</f>
        <v xml:space="preserve">Закреплять умение  
рассказывать пословицы и поговорки 
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26"/>
      <c r="D40" s="827"/>
      <c r="E40" s="828"/>
      <c r="F40" s="257" t="e">
        <f>IF(D260="","",VLOOKUP(D260,$Y$579:$Z$581,2,TRUE))</f>
        <v>#N/A</v>
      </c>
      <c r="G40" s="257" t="str">
        <f>IF(D261="","",VLOOKUP(D261,$AA$579:$AB$581,2,TRUE))</f>
        <v>Продолжать учить  называть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H40" s="257" t="e">
        <f>IF(D262="","",VLOOKUP(D262,$AC$579:$AD$581,2,TRUE))</f>
        <v>#N/A</v>
      </c>
      <c r="I40" s="257" t="str">
        <f>IF(D369="","",VLOOKUP(D369,$Y$579:$Z$581,2,TRUE))</f>
        <v>Закреплять умение  названия продуктов, посуды, мебели, фруктов,  овощей, животных, птиц, частей тела человека, транспорта, встречающихся в  повседневной жизни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26"/>
      <c r="D41" s="827"/>
      <c r="E41" s="828"/>
      <c r="F41" s="257" t="str">
        <f>IF(D263="","",VLOOKUP(D263,$AE$579:$AF$581,2,TRUE))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str">
        <f>IF(D372="","",VLOOKUP(D372,$AE$579:$AF$581,2,TRUE))</f>
        <v>Закреплять умение называть и  употреблять слова, обозначающие признаки предметов (цвет, величина),  действия с предметами, употреблять их в разговорной речи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26"/>
      <c r="D42" s="827"/>
      <c r="E42" s="828"/>
      <c r="F42" s="257" t="e">
        <f>IF(D266="","",VLOOKUP(D266,$AK$579:$AL$581,2,TRUE))</f>
        <v>#N/A</v>
      </c>
      <c r="G42" s="257" t="str">
        <f>IF(D267="","",VLOOKUP(D267,$AM$579:$AN$581,2,TRUE))</f>
        <v>Продолжать учить употреблять  знакомые слова в повседневной жизни</v>
      </c>
      <c r="H42" s="257" t="e">
        <f>IF(D268="","",VLOOKUP(D268,$AO$579:$AP$581,2,TRUE))</f>
        <v>#N/A</v>
      </c>
      <c r="I42" s="257" t="str">
        <f>IF(D375="","",VLOOKUP(D375,$AK$579:$AL$581,2,TRUE))</f>
        <v>Закреплять умение употреблять  знакомые слова в повседневной жизни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26"/>
      <c r="D43" s="827"/>
      <c r="E43" s="828"/>
      <c r="F43" s="257" t="e">
        <f>IF(D269="","",VLOOKUP(D269,$AQ$579:$AR$581,2,TRUE))</f>
        <v>#N/A</v>
      </c>
      <c r="G43" s="257" t="str">
        <f>IF(D270="","",VLOOKUP(D270,$AS$579:$AT$581,2,TRUE))</f>
        <v>Продолжать учить   составлять рассказы по образцу  педагога знакомые слова в повседневной жизни</v>
      </c>
      <c r="H43" s="257" t="e">
        <f>IF(D271="","",VLOOKUP(D271,$AU$579:$AV$581,2,TRUE))</f>
        <v>#N/A</v>
      </c>
      <c r="I43" s="257" t="str">
        <f>IF(D378="","",VLOOKUP(D378,$AQ$579:$AR$581,2,TRUE))</f>
        <v xml:space="preserve">Закреплять умение составлять рассказы  по образцу педагога 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26"/>
      <c r="D44" s="827"/>
      <c r="E44" s="828"/>
      <c r="F44" s="257" t="str">
        <f>IF(D272="","",VLOOKUP(D272,$AW$579:$AX$581,2,TRUE))</f>
        <v xml:space="preserve">Закреплять умение считать  прямо  и  обратно   до 10 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str">
        <f>IF(D381="","",VLOOKUP(D381,$AW$579:$AX$581,2,TRUE))</f>
        <v xml:space="preserve">Закреплять умение считать  прямо  и  обратно   до 10 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26"/>
      <c r="D45" s="827"/>
      <c r="E45" s="828"/>
      <c r="F45" s="257" t="str">
        <f>IF(E191="","",VLOOKUP(E191,$M$583:$N$585,2,TRUE))</f>
        <v xml:space="preserve">Закреплять умение делить и воссоединять  множества на части  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str">
        <f>IF(E300="","",VLOOKUP(E300,$M$583:$N$585,2,TRUE))</f>
        <v xml:space="preserve">Закреплять умение делить и воссоединять  множества на части  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26"/>
      <c r="D46" s="827"/>
      <c r="E46" s="828"/>
      <c r="F46" s="257" t="str">
        <f>IF(E194="","",VLOOKUP(E194,$S$583:$T$585,2,TRUE))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str">
        <f>IF(E303="","",VLOOKUP(E303,$S$583:$T$585,2,TRUE))</f>
        <v>Закреплять умение в прямом и обратном счеет в пределах 10­ти, различать вопросы "Сколько?", "Который?" ("Какой?") и правильно отвечать на них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26"/>
      <c r="D47" s="827"/>
      <c r="E47" s="828"/>
      <c r="F47" s="257" t="str">
        <f>IF(E197="","",VLOOKUP(E197,$Y$583:$Z$585,2,TRUE))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str">
        <f>IF(E306="","",VLOOKUP(E306,$Y$583:$Z$585,2,TRUE))</f>
        <v xml:space="preserve">Закреплять умение сравнивать предметы  по   различным признакам цвет, форма, размер,  материал, применение. 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26"/>
      <c r="D48" s="827"/>
      <c r="E48" s="828"/>
      <c r="F48" s="257" t="str">
        <f>IF(E200="","",VLOOKUP(E200,$AE$583:$AF$585,2,TRUE))</f>
        <v xml:space="preserve">Закрпелять умение располагать предметы в порядке  возрастания и  убывания 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str">
        <f>IF(E309="","",VLOOKUP(E309,$AE$583:$AF$585,2,TRUE))</f>
        <v xml:space="preserve">Закрпелять умение располагать предметы в порядке  возрастания и  убывания 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26"/>
      <c r="D49" s="827"/>
      <c r="E49" s="828"/>
      <c r="F49" s="257" t="e">
        <f>IF(E203="","",VLOOKUP(E203,$AK$583:$AL$585,2,TRUE))</f>
        <v>#N/A</v>
      </c>
      <c r="G49" s="257" t="str">
        <f>IF(E204="","",VLOOKUP(E204,$AM$583:$AN$585,2,TRUE))</f>
        <v>Продолжать учить  ориентироваться на  листе бумаги,  называть  последовательно дни недели, месяцы по временам года</v>
      </c>
      <c r="H49" s="257" t="e">
        <f>IF(E205="","",VLOOKUP(E205,$AO$583:$AP$585,2,TRUE))</f>
        <v>#N/A</v>
      </c>
      <c r="I49" s="257" t="str">
        <f>IF(E312="","",VLOOKUP(E312,$AK$583:$AL$585,2,TRUE))</f>
        <v xml:space="preserve">Закреплять умение ориентироваться на  листе бумаги,  называть  последовательно дни недели, месяцы по временам года 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26"/>
      <c r="D50" s="827"/>
      <c r="E50" s="828"/>
      <c r="F50" s="257" t="str">
        <f>IF(E206="","",VLOOKUP(E206,$AQ$583:$AR$585,2,TRUE))</f>
        <v>Закреплять умение различать и называть  геометрические  фигуры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str">
        <f>IF(E315="","",VLOOKUP(E315,$AQ$583:$AR$585,2,TRUE))</f>
        <v>Закреплять умение различать и называть  геометрические  фигуры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26"/>
      <c r="D51" s="827"/>
      <c r="E51" s="828"/>
      <c r="F51" s="257" t="str">
        <f>IF(E209="","",VLOOKUP(E209,$AW$583:$AX$585,2,TRUE))</f>
        <v xml:space="preserve">Закрепять умение рисувать различные линии 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str">
        <f>IF(E318="","",VLOOKUP(E318,$AW$583:$AX$585,2,TRUE))</f>
        <v xml:space="preserve">Закрепять умение рисувать различные линии 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26"/>
      <c r="D52" s="827"/>
      <c r="E52" s="828"/>
      <c r="F52" s="258" t="str">
        <f>IF(F191="","",VLOOKUP(F191,$M$587:$N$589,2,TRUE))</f>
        <v xml:space="preserve">Закреплять умение передавать образы предметов живой природы через несложные движения и позы 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str">
        <f>IF(F300="","",VLOOKUP(F300,$M$587:$N$589,2,TRUE))</f>
        <v xml:space="preserve">Закреплять умение передавать образы предметов живой природы через несложные движения и позы 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26"/>
      <c r="D53" s="827"/>
      <c r="E53" s="828"/>
      <c r="F53" s="257" t="str">
        <f>IF(F194="","",VLOOKUP(F194,$S$587:$T$589,2,TRUE))</f>
        <v xml:space="preserve">Закреплять умение пользоваться красками, красит различными  принтами 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str">
        <f>IF(F303="","",VLOOKUP(F303,$S$587:$T$589,2,TRUE))</f>
        <v xml:space="preserve">Закреплять умение пользоваться красками, красит различными  принтами 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26"/>
      <c r="D54" s="827"/>
      <c r="E54" s="828"/>
      <c r="F54" s="257" t="e">
        <f>IF(F197="","",VLOOKUP(F197,$Y$587:$Z$589,2,TRUE))</f>
        <v>#N/A</v>
      </c>
      <c r="G54" s="257" t="str">
        <f>IF(F198="","",VLOOKUP(F198,$AA$587:$AB$589,2,TRUE))</f>
        <v>Продолжать учить  получать  новые цвета (фиолетовый) и оттенки (синий, розовый, темнозеленый) путем смешивания красок</v>
      </c>
      <c r="H54" s="257" t="e">
        <f>IF(F199="","",VLOOKUP(F199,$AC$587:$AD$589,2,TRUE))</f>
        <v>#N/A</v>
      </c>
      <c r="I54" s="257" t="str">
        <f>IF(F306="","",VLOOKUP(F306,$Y$587:$Z$589,2,TRUE))</f>
        <v>Закреплять умение получать  новые цвета (фиолетовый) и оттенки (синий, розовый, темнозеленый) путем смешивания красок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26"/>
      <c r="D55" s="827"/>
      <c r="E55" s="828"/>
      <c r="F55" s="257" t="str">
        <f>IF(F200="","",VLOOKUP(F200,$AE$587:$AF$589,2,TRUE))</f>
        <v>Закреплять умение работать с коллективом, выполнять задачи по обоюдному согласию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str">
        <f>IF(F309="","",VLOOKUP(F309,$AE$587:$AF$589,2,TRUE))</f>
        <v>Закреплять умение работать с коллективом, выполнять задачи по обоюдному согласию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26"/>
      <c r="D56" s="827"/>
      <c r="E56" s="828"/>
      <c r="F56" s="257" t="str">
        <f>IF(F203="","",VLOOKUP(F203,$AK$587:$AL$589,2,TRUE))</f>
        <v>Закреплять умения рисовать    элементы казахского орнамента и украшать ими одежду, предметы  быта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str">
        <f>IF(F312="","",VLOOKUP(F312,$AK$587:$AL$589,2,TRUE))</f>
        <v>Закреплять умения рисовать    элементы казахского орнамента и украшать ими одежду, предметы  быта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26"/>
      <c r="D57" s="827"/>
      <c r="E57" s="828"/>
      <c r="F57" s="258" t="str">
        <f>IF(F206="","",VLOOKUP(F206,$AQ$587:$AR$589,2,TRUE))</f>
        <v xml:space="preserve">Закреплять умения изображать   сюжетные рисунки 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str">
        <f>IF(F315="","",VLOOKUP(F315,$AQ$587:$AR$589,2,TRUE))</f>
        <v xml:space="preserve">Закреплять умения изображать   сюжетные рисунки 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26"/>
      <c r="D58" s="827"/>
      <c r="E58" s="828"/>
      <c r="F58" s="257" t="str">
        <f>IF(F209="","",VLOOKUP(F209,$AW$587:$AX$589,2,TRUE))</f>
        <v>Закреплять умения соблюдать аккуратность при рисовании, правила безопасного поведения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str">
        <f>IF(F318="","",VLOOKUP(F318,$AW$587:$AX$589,2,TRUE))</f>
        <v>Закреплять умения соблюдать аккуратность при рисовании, правила безопасного поведения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26"/>
      <c r="D59" s="827"/>
      <c r="E59" s="828"/>
      <c r="F59" s="258" t="str">
        <f>IF(F212="","",VLOOKUP(F212,$M$591:$N$593,2,TRUE))</f>
        <v xml:space="preserve">Закреплять умение лепить с натуры  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str">
        <f>IF(F321="","",VLOOKUP(F321,$M$591:$N$593,2,TRUE))</f>
        <v xml:space="preserve">Закреплять умение лепить с натуры  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26"/>
      <c r="D60" s="827"/>
      <c r="E60" s="828"/>
      <c r="F60" s="257" t="str">
        <f>IF(F215="","",VLOOKUP(F215,$S$591:$T$593,2,TRUE))</f>
        <v xml:space="preserve">Закреплять умение лепить фигуры 
человека и животного 
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str">
        <f>IF(F324="","",VLOOKUP(F324,$S$591:$T$593,2,TRUE))</f>
        <v xml:space="preserve">Закреплять умение лепить фигуры 
человека и животного 
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26"/>
      <c r="D61" s="827"/>
      <c r="E61" s="828"/>
      <c r="F61" s="257" t="str">
        <f>IF(F218="","",VLOOKUP(F218,$Y$591:$Z$593,2,TRUE))</f>
        <v xml:space="preserve">Закреплять умения использовать  различные  методы лепки 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str">
        <f>IF(F327="","",VLOOKUP(F327,$Y$591:$Z$593,2,TRUE))</f>
        <v xml:space="preserve">Закреплять умения использовать  различные  методы лепки 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26"/>
      <c r="D62" s="827"/>
      <c r="E62" s="828"/>
      <c r="F62" s="257" t="e">
        <f>IF(F221="","",VLOOKUP(F221,$AE$591:$AF$593,2,TRUE))</f>
        <v>#N/A</v>
      </c>
      <c r="G62" s="257" t="str">
        <f>IF(F222="","",VLOOKUP(F222,$AG$591:$AH$593,2,TRUE))</f>
        <v xml:space="preserve">составлять сюжетные композиции по содержанию сказок и рассказов: </v>
      </c>
      <c r="H62" s="257" t="e">
        <f>IF(F223="","",VLOOKUP(F223,$AI$591:$AJ$593,2,TRUE))</f>
        <v>#N/A</v>
      </c>
      <c r="I62" s="257" t="str">
        <f>IF(F330="","",VLOOKUP(F330,$AE$591:$AF$593,2,TRUE))</f>
        <v xml:space="preserve">составлять сюжетные композиции по содержанию сказок и рассказов: 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26"/>
      <c r="D63" s="827"/>
      <c r="E63" s="828"/>
      <c r="F63" s="257" t="str">
        <f>IF(F224="","",VLOOKUP(F224,$AK$591:$AL$593,2,TRUE))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str">
        <f>IF(F333="","",VLOOKUP(F333,$AK$591:$AL$593,2,TRUE))</f>
        <v>Закреплять умения лепить разнообразную казахскую посуду, предметы быта, ювелирные изделия  и украшает их орнаментами и аксессуарами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26"/>
      <c r="D64" s="827"/>
      <c r="E64" s="828"/>
      <c r="F64" s="258" t="str">
        <f>IF(F227="","",VLOOKUP(F227,$AQ$591:$AR$593,2,TRUE))</f>
        <v>Закреплять умения владеть навыками навыками коллективной лепки для общей композиции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str">
        <f>IF(F336="","",VLOOKUP(F336,$AQ$591:$AR$593,2,TRUE))</f>
        <v>Закреплять умения владеть навыками навыками коллективной лепки для общей композиции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26"/>
      <c r="D65" s="827"/>
      <c r="E65" s="828"/>
      <c r="F65" s="257" t="str">
        <f>IF(F230="","",VLOOKUP(F230,$AW$591:$AX$593,2,TRUE))</f>
        <v xml:space="preserve">Закреплять умение аккуратно выполнять работу, соблюдать  правила безопасности 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str">
        <f>IF(F339="","",VLOOKUP(F339,$AW$591:$AX$593,2,TRUE))</f>
        <v xml:space="preserve">Закреплять умение аккуратно выполнять работу, соблюдать  правила безопасности 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26"/>
      <c r="D66" s="827"/>
      <c r="E66" s="828"/>
      <c r="F66" s="258" t="str">
        <f>IF(F233="","",VLOOKUP(F233,$M$595:$N$597,2,TRUE))</f>
        <v xml:space="preserve">Закреплять умения вырезать ножницами  различные  геометрические  фигуры 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str">
        <f>IF(F342="","",VLOOKUP(F342,$M$595:$N$597,2,TRUE))</f>
        <v xml:space="preserve">Закреплять умения вырезать ножницами  различные  геометрические  фигуры 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26"/>
      <c r="D67" s="827"/>
      <c r="E67" s="828"/>
      <c r="F67" s="257" t="e">
        <f>IF(F236="","",VLOOKUP(F236,$S$595:$T$597,2,TRUE))</f>
        <v>#N/A</v>
      </c>
      <c r="G67" s="257" t="str">
        <f>IF(F237="","",VLOOKUP(F237,$U$595:$V$597,2,TRUE))</f>
        <v>Продолдать учить 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H67" s="257" t="e">
        <f>IF(F238="","",VLOOKUP(F238,$W$595:$X$597,2,TRUE))</f>
        <v>#N/A</v>
      </c>
      <c r="I67" s="257" t="str">
        <f>IF(F345="","",VLOOKUP(F345,$S$595:$T$597,2,TRUE))</f>
        <v>Закреплять умение вырезать знакомые или придуманные различные образы, сразу несколько  одинаковых форм из бумаги, сложенной гармошкой, и предметы  симметричной формы из бумаги, сложенной вдвое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26"/>
      <c r="D68" s="827"/>
      <c r="E68" s="828"/>
      <c r="F68" s="257" t="e">
        <f>IF(F239="","",VLOOKUP(F239,$Y$595:$Z$597,2,TRUE))</f>
        <v>#N/A</v>
      </c>
      <c r="G68" s="257" t="str">
        <f>IF(F240="","",VLOOKUP(F240,$AA$595:$AB$597,2,TRUE))</f>
        <v>Продолжать учить  выбирать и  обосновывать приемы  работы для аппликации</v>
      </c>
      <c r="H68" s="257" t="e">
        <f>IF(F241="","",VLOOKUP(F241,$AC$595:$AD$597,2,TRUE))</f>
        <v>#N/A</v>
      </c>
      <c r="I68" s="257" t="str">
        <f>IF(F348="","",VLOOKUP(F348,$Y$595:$Z$597,2,TRUE))</f>
        <v xml:space="preserve">Закреплять умения выбирать и  обосновывать приемы  работы для аппликации 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26"/>
      <c r="D69" s="827"/>
      <c r="E69" s="828"/>
      <c r="F69" s="257" t="str">
        <f>IF(F242="","",VLOOKUP(F242,$AE$595:$AF$597,2,TRUE))</f>
        <v xml:space="preserve">Закреплять умения составлять  образ из  нескольких частей 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str">
        <f>IF(F351="","",VLOOKUP(F351,$AE$595:$AF$597,2,TRUE))</f>
        <v xml:space="preserve">Закреплять умения составлять  образ из  нескольких частей 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26"/>
      <c r="D70" s="827"/>
      <c r="E70" s="828"/>
      <c r="F70" s="257" t="str">
        <f>IF(F245="","",VLOOKUP(F245,$AK$595:$AL$597,2,TRUE))</f>
        <v xml:space="preserve">Закреплять умение выполнять
сюжетные  композиции 
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str">
        <f>IF(F354="","",VLOOKUP(F354,$AK$595:$AL$597,2,TRUE))</f>
        <v xml:space="preserve">Закреплять умение выполнять
сюжетные  композиции 
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26"/>
      <c r="D71" s="827"/>
      <c r="E71" s="828"/>
      <c r="F71" s="258" t="e">
        <f>IF(F248="","",VLOOKUP(F248,$AQ$595:$AR$597,2,TRUE))</f>
        <v>#N/A</v>
      </c>
      <c r="G71" s="257" t="str">
        <f>IF(F249="","",VLOOKUP(F249,$AS$595:$AT$597,2,TRUE))</f>
        <v xml:space="preserve">Продолжать учить  создавать сюжетные  
композиции, дополняя их модными деталями
</v>
      </c>
      <c r="H71" s="257" t="e">
        <f>IF(F250="","",VLOOKUP(F250,$AU$595:$AV$597,2,TRUE))</f>
        <v>#N/A</v>
      </c>
      <c r="I71" s="258" t="str">
        <f>IF(F357="","",VLOOKUP(F357,$AQ$595:$AR$597,2,TRUE))</f>
        <v xml:space="preserve">Закрепелять умение создавать сюжетные  
композиции, дополняя их модными деталями 
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26"/>
      <c r="D72" s="827"/>
      <c r="E72" s="828"/>
      <c r="F72" s="257" t="str">
        <f>IF(F251="","",VLOOKUP(F251,$AW$595:$AX$597,2,TRUE))</f>
        <v xml:space="preserve">Закреплять умения соблюдать правила  безопасности труда и личной гигиены 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str">
        <f>IF(F360="","",VLOOKUP(F360,$AW$595:$AX$597,2,TRUE))</f>
        <v xml:space="preserve">Закреплять умения соблюдать правила  безопасности труда и личной гигиены 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26"/>
      <c r="D73" s="827"/>
      <c r="E73" s="828"/>
      <c r="F73" s="258" t="e">
        <f>IF(F254="","",VLOOKUP(F254,$M$599:$N$601,2,TRUE))</f>
        <v>#N/A</v>
      </c>
      <c r="G73" s="257" t="str">
        <f>IF(F255="","",VLOOKUP(F255,$O$599:$P$601,2,TRUE))</f>
        <v>Продолжать учить  строить  самостоятельно на предложенную тему</v>
      </c>
      <c r="H73" s="257" t="e">
        <f>IF(F256="","",VLOOKUP(F256,$Q$599:$R$601,2,TRUE))</f>
        <v>#N/A</v>
      </c>
      <c r="I73" s="258" t="str">
        <f>IF(F363="","",VLOOKUP(F363,$M$599:$N$601,2,TRUE))</f>
        <v>Закреплять умения строить  самостоятельно на предложенную тему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26"/>
      <c r="D74" s="827"/>
      <c r="E74" s="828"/>
      <c r="F74" s="257" t="str">
        <f>IF(F257="","",VLOOKUP(F257,$S$599:$T$601,2,TRUE))</f>
        <v xml:space="preserve">Закреплять умение конструировать  из  бросового и  природного материала 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str">
        <f>IF(F366="","",VLOOKUP(F366,$S$599:$T$601,2,TRUE))</f>
        <v xml:space="preserve">Закреплять умение конструировать  из  бросового и  природного материала 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26"/>
      <c r="D75" s="827"/>
      <c r="E75" s="828"/>
      <c r="F75" s="257" t="e">
        <f>IF(F260="","",VLOOKUP(F260,$Y$599:$Z$601,2,TRUE))</f>
        <v>#N/A</v>
      </c>
      <c r="G75" s="257" t="str">
        <f>IF(F261="","",VLOOKUP(F261,$AA$599:$AB$601,2,TRUE))</f>
        <v>Продолжать учить анализировать  построенное им сооружение, находить эффективные конструктивные решения, применять их при конструировании</v>
      </c>
      <c r="H75" s="257" t="e">
        <f>IF(F262="","",VLOOKUP(F262,$AC$599:$AD$601,2,TRUE))</f>
        <v>#N/A</v>
      </c>
      <c r="I75" s="257" t="str">
        <f>IF(F369="","",VLOOKUP(F369,$Y$599:$Z$601,2,TRUE))</f>
        <v>Закреплять умения анализировать  построенное им сооружение, находить эффективные конструктивные решения, применять их при конструировании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26"/>
      <c r="D76" s="827"/>
      <c r="E76" s="828"/>
      <c r="F76" s="257" t="str">
        <f>IF(F263="","",VLOOKUP(F263,$AE$599:$AF$601,2,TRUE))</f>
        <v xml:space="preserve">Закреплять умения совместно  конструировать, выполнять работу по согласованию 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str">
        <f>IF(F372="","",VLOOKUP(F372,$AE$599:$AF$601,2,TRUE))</f>
        <v xml:space="preserve">Закреплять умения совместно  конструировать, выполнять работу по согласованию 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26"/>
      <c r="D77" s="827"/>
      <c r="E77" s="828"/>
      <c r="F77" s="257" t="e">
        <f>IF(F266="","",VLOOKUP(F266,$AK$599:$AL$601,2,TRUE))</f>
        <v>#N/A</v>
      </c>
      <c r="G77" s="257" t="str">
        <f>IF(F267="","",VLOOKUP(F267,$AM$599:$AN$601,2,TRUE))</f>
        <v xml:space="preserve">Продолжать учить работать в команде </v>
      </c>
      <c r="H77" s="257" t="e">
        <f>IF(F268="","",VLOOKUP(F268,$AO$599:$AP$601,2,TRUE))</f>
        <v>#N/A</v>
      </c>
      <c r="I77" s="257" t="str">
        <f>IF(F375="","",VLOOKUP(F375,$AK$599:$AL$601,2,TRUE))</f>
        <v xml:space="preserve">закреплять умение работать в команде   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26"/>
      <c r="D78" s="827"/>
      <c r="E78" s="828"/>
      <c r="F78" s="258" t="str">
        <f>IF(F269="","",VLOOKUP(F269,$AQ$599:$AR$601,2,TRUE))</f>
        <v>Закреплять умения преобразовывать плоскостные бумажные формы в объемные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str">
        <f>IF(F378="","",VLOOKUP(F378,$AQ$599:$AR$601,2,TRUE))</f>
        <v>Закреплять умения преобразовывать плоскостные бумажные формы в объемные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26"/>
      <c r="D79" s="827"/>
      <c r="E79" s="828"/>
      <c r="F79" s="257" t="e">
        <f>IF(F272="","",VLOOKUP(F272,$AW$599:$AX$601,2,TRUE))</f>
        <v>#N/A</v>
      </c>
      <c r="G79" s="257" t="str">
        <f>IF(F273="","",VLOOKUP(F273,$AY$599:$AZ$601,2,TRUE))</f>
        <v>Продолдать учить соблюдать правила  безопасности на  рабочем месте</v>
      </c>
      <c r="H79" s="257" t="e">
        <f>IF(F274="","",VLOOKUP(F274,$BA$599:$BB$601,2,TRUE))</f>
        <v>#N/A</v>
      </c>
      <c r="I79" s="257" t="str">
        <f>IF(F381="","",VLOOKUP(F381,$AW$599:$AX$601,2,TRUE))</f>
        <v xml:space="preserve">Закреплять умения соблюдать правила  безопасности на  рабочем месте 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26"/>
      <c r="D80" s="827"/>
      <c r="E80" s="828"/>
      <c r="F80" s="258" t="str">
        <f>IF(F275="","",VLOOKUP(F275,$M$603:$N$605,2,TRUE))</f>
        <v xml:space="preserve">Закреплять умения различать  простые  музыкальные жанры 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str">
        <f>IF(F384="","",VLOOKUP(F384,$M$603:$N$605,2,TRUE))</f>
        <v xml:space="preserve">Закреплять умения различать  простые  музыкальные жанры 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26"/>
      <c r="D81" s="827"/>
      <c r="E81" s="828"/>
      <c r="F81" s="257" t="str">
        <f>IF(F278="","",VLOOKUP(F278,$S$603:$T$605,2,TRUE))</f>
        <v>Закреплять умения исполнять знакомые песни самостоятельно с музыкальным сопровождением и  без сопровождения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str">
        <f>IF(F387="","",VLOOKUP(F387,$S$603:$T$605,2,TRUE))</f>
        <v>Закреплять умения исполнять знакомые песни самостоятельно с музыкальным сопровождением и  без сопровождения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26"/>
      <c r="D82" s="827"/>
      <c r="E82" s="828"/>
      <c r="F82" s="257" t="e">
        <f>IF(F281="","",VLOOKUP(F281,$Y$603:$Z$605,2,TRUE))</f>
        <v>#N/A</v>
      </c>
      <c r="G82" s="257" t="str">
        <f>IF(F282="","",VLOOKUP(F282,$AA$603:$AB$605,2,TRUE))</f>
        <v>Продолжать учить  произносить текст  песни четко,  воспринимать и  передавать характер  музыки</v>
      </c>
      <c r="H82" s="257" t="e">
        <f>IF(F283="","",VLOOKUP(F283,$AC$603:$AD$605,2,TRUE))</f>
        <v>#N/A</v>
      </c>
      <c r="I82" s="257" t="str">
        <f>IF(F390="","",VLOOKUP(F390,$Y$603:$Z$605,2,TRUE))</f>
        <v xml:space="preserve">Закреплять умения произносить текст  песни четко,  воспринимать и  передавать характер  музыки 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26"/>
      <c r="D83" s="827"/>
      <c r="E83" s="828"/>
      <c r="F83" s="257" t="str">
        <f>IF(F284="","",VLOOKUP(F284,$AE$603:$AF$605,2,TRUE))</f>
        <v>Закреплять умения выделять отдельные фрагменты произведения (вступление, припев,  заключение)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str">
        <f>IF(F393="","",VLOOKUP(F393,$AE$603:$AF$605,2,TRUE))</f>
        <v>Закреплять умения выделять отдельные фрагменты произведения (вступление, припев,  заключение)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26"/>
      <c r="D84" s="827"/>
      <c r="E84" s="828"/>
      <c r="F84" s="257" t="str">
        <f>IF(F287="","",VLOOKUP(F287,$AK$603:$AL$605,2,TRUE))</f>
        <v xml:space="preserve">Закреплять умения играть простые  мелодии на  музыкальных  инструментах 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str">
        <f>IF(F396="","",VLOOKUP(F396,$AK$603:$AL$605,2,TRUE))</f>
        <v xml:space="preserve">Закреплять умения играть простые  мелодии на  музыкальных  инструментах 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26"/>
      <c r="D85" s="827"/>
      <c r="E85" s="828"/>
      <c r="F85" s="258" t="e">
        <f>IF(F290="","",VLOOKUP(F290,$AQ$603:$AR$605,2,TRUE))</f>
        <v>#N/A</v>
      </c>
      <c r="G85" s="257" t="str">
        <f>IF(F291="","",VLOOKUP(F291,$AS$603:$AT$605,2,TRUE))</f>
        <v>Продолжать учить  самостоятельно и  творчески исполнять песни различного  характера</v>
      </c>
      <c r="H85" s="257" t="e">
        <f>IF(F292="","",VLOOKUP(F292,$AU$603:$AV$605,2,TRUE))</f>
        <v>#N/A</v>
      </c>
      <c r="I85" s="258" t="str">
        <f>IF(F399="","",VLOOKUP(F399,$AQ$603:$AR$605,2,TRUE))</f>
        <v xml:space="preserve">Закреплять умения самостоятельно и  творчески исполнять песни различного  характера 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26"/>
      <c r="D86" s="827"/>
      <c r="E86" s="828"/>
      <c r="F86" s="257" t="e">
        <f>IF(F293="","",VLOOKUP(F293,$AW$603:$AX$605,2,TRUE))</f>
        <v>#N/A</v>
      </c>
      <c r="G86" s="257" t="str">
        <f>IF(F294="","",VLOOKUP(F294,$AY$603:$AZ$605,2,TRUE))</f>
        <v>Продолжать учить  выполнять движения в  соответствии с  характером музыки</v>
      </c>
      <c r="H86" s="257" t="e">
        <f>IF(F295="","",VLOOKUP(F295,$BA$603:$BB$605,2,TRUE))</f>
        <v>#N/A</v>
      </c>
      <c r="I86" s="257" t="str">
        <f>IF(F402="","",VLOOKUP(F402,$AW$603:$AX$605,2,TRUE))</f>
        <v xml:space="preserve">Закреплять умения выполнять движения в  соответствии с  характером музыки 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26"/>
      <c r="D87" s="827"/>
      <c r="E87" s="828"/>
      <c r="F87" s="257" t="str">
        <f>IF(G191="","",VLOOKUP(G191,$M$607:$N$609,2,TRUE))</f>
        <v xml:space="preserve">Закреплять умения верить в свои силы и возможности, понимать важность трудолюбия и ответственности 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str">
        <f>IF(G300="","",VLOOKUP(G300,$M$607:$N$609,2,TRUE))</f>
        <v xml:space="preserve">Закреплять умения верить в свои силы и возможности, понимать важность трудолюбия и ответственности 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26"/>
      <c r="D88" s="827"/>
      <c r="E88" s="828"/>
      <c r="F88" s="257" t="str">
        <f>IF(G194="","",VLOOKUP(G194,$S$607:$T$609,2,TRUE))</f>
        <v xml:space="preserve">Закреплять умения понимать родственные связи, уважает старших, заботится о младших 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str">
        <f>IF(G303="","",VLOOKUP(G303,$S$607:$T$609,2,TRUE))</f>
        <v xml:space="preserve">Закреплять умения понимать родственные связи, уважает старших, заботится о младших 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26"/>
      <c r="D89" s="827"/>
      <c r="E89" s="828"/>
      <c r="F89" s="257" t="e">
        <f>IF(G197="","",VLOOKUP(G197,$Y$607:$Z$609,2,TRUE))</f>
        <v>#N/A</v>
      </c>
      <c r="G89" s="257" t="str">
        <f>IF(G198="","",VLOOKUP(G198,$AA$607:$AB$609,2,TRUE))</f>
        <v xml:space="preserve">Продолжать учить  говорить осознанно,  выражать свое 
мнение
</v>
      </c>
      <c r="H89" s="257" t="e">
        <f>IF(G199="","",VLOOKUP(G199,$AC$607:$AD$609,2,TRUE))</f>
        <v>#N/A</v>
      </c>
      <c r="I89" s="257" t="str">
        <f>IF(G306="","",VLOOKUP(G306,$Y$607:$Z$609,2,TRUE))</f>
        <v xml:space="preserve">Закреплять умения говорить осознанно,  выражать свое 
мнение 
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26"/>
      <c r="D90" s="827"/>
      <c r="E90" s="828"/>
      <c r="F90" s="257" t="str">
        <f>IF(G200="","",VLOOKUP(G200,$AE$607:$AF$609,2,TRUE))</f>
        <v>Закреплять знания о    применениеспециальных транспортных средств, знает элементарные правила дорожного движения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str">
        <f>IF(G309="","",VLOOKUP(G309,$AE$607:$AF$609,2,TRUE))</f>
        <v>Закреплять знания о    применениеспециальных транспортных средств, знает элементарные правила дорожного движения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26"/>
      <c r="D91" s="827"/>
      <c r="E91" s="828"/>
      <c r="F91" s="257" t="str">
        <f>IF(G203="","",VLOOKUP(G203,$AK$607:$AL$609,2,TRUE))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str">
        <f>IF(G312="","",VLOOKUP(G312,$AK$607:$AL$609,2,TRUE))</f>
        <v>Закреплять умения  гордиться, понимать  важность любить свою Родину, понимать важность живописной природы, достопримечательностей и исторических мест Казахстана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26"/>
      <c r="D92" s="827"/>
      <c r="E92" s="828"/>
      <c r="F92" s="257" t="e">
        <f>IF(G206="","",VLOOKUP(G206,$AQ$607:$AR$609,2,TRUE))</f>
        <v>#N/A</v>
      </c>
      <c r="G92" s="257" t="str">
        <f>IF(G207="","",VLOOKUP(G207,$AS$607:$AT$609,2,TRUE))</f>
        <v>Продолжать учить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H92" s="257" t="e">
        <f>IF(G208="","",VLOOKUP(G208,$AU$607:$AV$609,2,TRUE))</f>
        <v>#N/A</v>
      </c>
      <c r="I92" s="257" t="str">
        <f>IF(G315="","",VLOOKUP(G315,$AQ$607:$AR$609,2,TRUE))</f>
        <v>Закреплять умения наблюдать, понимать, знать причинно­следственные связи между живой и неживой природой, природными явлениями, знает об охране природы, значении солнца и воздуха в жизни человека, животных и растений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29"/>
      <c r="D93" s="830"/>
      <c r="E93" s="831"/>
      <c r="F93" s="257" t="str">
        <f>IF(G209="","",VLOOKUP(G209,$AW$607:$AX$609,2,TRUE))</f>
        <v>Закреплять умения понимать и различать что «правильно» или «неправильно», «хорошо» или  «плохо»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str">
        <f>IF(G318="","",VLOOKUP(G318,$AW$607:$AX$609,2,TRUE))</f>
        <v>Закреплять умения понимать и различать что «правильно» или «неправильно», «хорошо» или  «плохо»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1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Ф'!D83</f>
        <v>0</v>
      </c>
      <c r="D191" s="347">
        <f>'дети 5-ти лет К'!D83</f>
        <v>0</v>
      </c>
      <c r="E191" s="347">
        <f>'дети 5-ти лет П'!D83</f>
        <v>1</v>
      </c>
      <c r="F191" s="347">
        <f>'дети 5-ти лет Т'!D83</f>
        <v>1</v>
      </c>
      <c r="G191" s="347">
        <f>'дети 5-ти лет С'!D83</f>
        <v>1</v>
      </c>
    </row>
    <row r="192" spans="2:7" x14ac:dyDescent="0.3">
      <c r="B192" s="629"/>
      <c r="C192" s="347">
        <f>'дети 5-ти лет Ф'!E83</f>
        <v>1</v>
      </c>
      <c r="D192" s="347">
        <f>'дети 5-ти лет К'!E83</f>
        <v>1</v>
      </c>
      <c r="E192" s="347">
        <f>'дети 5-ти лет П'!E83</f>
        <v>0</v>
      </c>
      <c r="F192" s="347">
        <f>'дети 5-ти лет Т'!E83</f>
        <v>0</v>
      </c>
      <c r="G192" s="347">
        <f>'дети 5-ти лет С'!E83</f>
        <v>0</v>
      </c>
    </row>
    <row r="193" spans="2:100" x14ac:dyDescent="0.3">
      <c r="B193" s="630"/>
      <c r="C193" s="347">
        <f>'дети 5-ти лет Ф'!F83</f>
        <v>0</v>
      </c>
      <c r="D193" s="347">
        <f>'дети 5-ти лет К'!F83</f>
        <v>0</v>
      </c>
      <c r="E193" s="347">
        <f>'дети 5-ти лет П'!F83</f>
        <v>0</v>
      </c>
      <c r="F193" s="347">
        <f>'дети 5-ти лет Т'!F83</f>
        <v>0</v>
      </c>
      <c r="G193" s="347">
        <f>'дети 5-ти лет С'!F83</f>
        <v>0</v>
      </c>
    </row>
    <row r="194" spans="2:100" x14ac:dyDescent="0.3">
      <c r="B194" s="628">
        <v>2</v>
      </c>
      <c r="C194" s="347">
        <f>'дети 5-ти лет Ф'!G83</f>
        <v>1</v>
      </c>
      <c r="D194" s="347">
        <f>'дети 5-ти лет К'!G83</f>
        <v>1</v>
      </c>
      <c r="E194" s="347">
        <f>'дети 5-ти лет П'!G83</f>
        <v>1</v>
      </c>
      <c r="F194" s="347">
        <f>'дети 5-ти лет Т'!G83</f>
        <v>1</v>
      </c>
      <c r="G194" s="347">
        <f>'дети 5-ти лет С'!G83</f>
        <v>1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Ф'!H83</f>
        <v>0</v>
      </c>
      <c r="D195" s="347">
        <f>'дети 5-ти лет К'!H83</f>
        <v>0</v>
      </c>
      <c r="E195" s="347">
        <f>'дети 5-ти лет П'!H83</f>
        <v>0</v>
      </c>
      <c r="F195" s="347">
        <f>'дети 5-ти лет Т'!H83</f>
        <v>0</v>
      </c>
      <c r="G195" s="347">
        <f>'дети 5-ти лет С'!H83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Ф'!I83</f>
        <v>0</v>
      </c>
      <c r="D196" s="347">
        <f>'дети 5-ти лет К'!I83</f>
        <v>0</v>
      </c>
      <c r="E196" s="347">
        <f>'дети 5-ти лет П'!I83</f>
        <v>0</v>
      </c>
      <c r="F196" s="347">
        <f>'дети 5-ти лет Т'!I83</f>
        <v>0</v>
      </c>
      <c r="G196" s="347">
        <f>'дети 5-ти лет С'!I83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Ф'!J83</f>
        <v>1</v>
      </c>
      <c r="D197" s="347">
        <f>'дети 5-ти лет К'!J83</f>
        <v>1</v>
      </c>
      <c r="E197" s="347">
        <f>'дети 5-ти лет П'!J83</f>
        <v>1</v>
      </c>
      <c r="F197" s="347">
        <f>'дети 5-ти лет Т'!J83</f>
        <v>0</v>
      </c>
      <c r="G197" s="347">
        <f>'дети 5-ти лет С'!J83</f>
        <v>0</v>
      </c>
    </row>
    <row r="198" spans="2:100" x14ac:dyDescent="0.3">
      <c r="B198" s="629"/>
      <c r="C198" s="347">
        <f>'дети 5-ти лет Ф'!K83</f>
        <v>0</v>
      </c>
      <c r="D198" s="347">
        <f>'дети 5-ти лет К'!K83</f>
        <v>0</v>
      </c>
      <c r="E198" s="347">
        <f>'дети 5-ти лет П'!K83</f>
        <v>0</v>
      </c>
      <c r="F198" s="347">
        <f>'дети 5-ти лет Т'!K83</f>
        <v>1</v>
      </c>
      <c r="G198" s="347">
        <f>'дети 5-ти лет С'!K83</f>
        <v>1</v>
      </c>
    </row>
    <row r="199" spans="2:100" x14ac:dyDescent="0.3">
      <c r="B199" s="630"/>
      <c r="C199" s="347">
        <f>'дети 5-ти лет Ф'!L83</f>
        <v>0</v>
      </c>
      <c r="D199" s="347">
        <f>'дети 5-ти лет К'!L83</f>
        <v>0</v>
      </c>
      <c r="E199" s="347">
        <f>'дети 5-ти лет П'!L83</f>
        <v>0</v>
      </c>
      <c r="F199" s="347">
        <f>'дети 5-ти лет Т'!L83</f>
        <v>0</v>
      </c>
      <c r="G199" s="347">
        <f>'дети 5-ти лет С'!L83</f>
        <v>0</v>
      </c>
    </row>
    <row r="200" spans="2:100" x14ac:dyDescent="0.3">
      <c r="B200" s="628">
        <v>4</v>
      </c>
      <c r="C200" s="347">
        <f>'дети 5-ти лет Ф'!M83</f>
        <v>1</v>
      </c>
      <c r="D200" s="347">
        <f>'дети 5-ти лет К'!M83</f>
        <v>0</v>
      </c>
      <c r="E200" s="347">
        <f>'дети 5-ти лет П'!M83</f>
        <v>1</v>
      </c>
      <c r="F200" s="347">
        <f>'дети 5-ти лет Т'!M83</f>
        <v>1</v>
      </c>
      <c r="G200" s="347">
        <f>'дети 5-ти лет С'!M83</f>
        <v>1</v>
      </c>
    </row>
    <row r="201" spans="2:100" x14ac:dyDescent="0.3">
      <c r="B201" s="629"/>
      <c r="C201" s="347">
        <f>'дети 5-ти лет Ф'!N83</f>
        <v>0</v>
      </c>
      <c r="D201" s="347">
        <f>'дети 5-ти лет К'!N83</f>
        <v>1</v>
      </c>
      <c r="E201" s="347">
        <f>'дети 5-ти лет П'!N83</f>
        <v>0</v>
      </c>
      <c r="F201" s="347">
        <f>'дети 5-ти лет Т'!N83</f>
        <v>0</v>
      </c>
      <c r="G201" s="347">
        <f>'дети 5-ти лет С'!N83</f>
        <v>0</v>
      </c>
    </row>
    <row r="202" spans="2:100" x14ac:dyDescent="0.3">
      <c r="B202" s="630"/>
      <c r="C202" s="347">
        <f>'дети 5-ти лет Ф'!O83</f>
        <v>0</v>
      </c>
      <c r="D202" s="347">
        <f>'дети 5-ти лет К'!O83</f>
        <v>0</v>
      </c>
      <c r="E202" s="347">
        <f>'дети 5-ти лет П'!O83</f>
        <v>0</v>
      </c>
      <c r="F202" s="347">
        <f>'дети 5-ти лет Т'!O83</f>
        <v>0</v>
      </c>
      <c r="G202" s="347">
        <f>'дети 5-ти лет С'!O83</f>
        <v>0</v>
      </c>
    </row>
    <row r="203" spans="2:100" x14ac:dyDescent="0.3">
      <c r="B203" s="628">
        <v>5</v>
      </c>
      <c r="C203" s="347">
        <f>'дети 5-ти лет Ф'!P83</f>
        <v>1</v>
      </c>
      <c r="D203" s="347">
        <f>'дети 5-ти лет К'!P83</f>
        <v>1</v>
      </c>
      <c r="E203" s="347">
        <f>'дети 5-ти лет П'!P83</f>
        <v>0</v>
      </c>
      <c r="F203" s="347">
        <f>'дети 5-ти лет Т'!P83</f>
        <v>1</v>
      </c>
      <c r="G203" s="347">
        <f>'дети 5-ти лет С'!P83</f>
        <v>1</v>
      </c>
    </row>
    <row r="204" spans="2:100" x14ac:dyDescent="0.3">
      <c r="B204" s="629"/>
      <c r="C204" s="347">
        <f>'дети 5-ти лет Ф'!Q83</f>
        <v>0</v>
      </c>
      <c r="D204" s="347">
        <f>'дети 5-ти лет К'!Q83</f>
        <v>0</v>
      </c>
      <c r="E204" s="347">
        <f>'дети 5-ти лет П'!Q83</f>
        <v>1</v>
      </c>
      <c r="F204" s="347">
        <f>'дети 5-ти лет Т'!Q83</f>
        <v>0</v>
      </c>
      <c r="G204" s="347">
        <f>'дети 5-ти лет С'!Q83</f>
        <v>0</v>
      </c>
    </row>
    <row r="205" spans="2:100" x14ac:dyDescent="0.3">
      <c r="B205" s="630"/>
      <c r="C205" s="347">
        <f>'дети 5-ти лет Ф'!R83</f>
        <v>0</v>
      </c>
      <c r="D205" s="347">
        <f>'дети 5-ти лет К'!R83</f>
        <v>0</v>
      </c>
      <c r="E205" s="347">
        <f>'дети 5-ти лет П'!R83</f>
        <v>0</v>
      </c>
      <c r="F205" s="347">
        <f>'дети 5-ти лет Т'!R83</f>
        <v>0</v>
      </c>
      <c r="G205" s="347">
        <f>'дети 5-ти лет С'!R83</f>
        <v>0</v>
      </c>
    </row>
    <row r="206" spans="2:100" x14ac:dyDescent="0.3">
      <c r="B206" s="628">
        <v>6</v>
      </c>
      <c r="C206" s="347">
        <f>'дети 5-ти лет Ф'!S83</f>
        <v>1</v>
      </c>
      <c r="D206" s="347">
        <f>'дети 5-ти лет К'!S83</f>
        <v>0</v>
      </c>
      <c r="E206" s="347">
        <f>'дети 5-ти лет П'!S83</f>
        <v>1</v>
      </c>
      <c r="F206" s="347">
        <f>'дети 5-ти лет Т'!S83</f>
        <v>1</v>
      </c>
      <c r="G206" s="347">
        <f>'дети 5-ти лет С'!S83</f>
        <v>0</v>
      </c>
    </row>
    <row r="207" spans="2:100" x14ac:dyDescent="0.3">
      <c r="B207" s="629"/>
      <c r="C207" s="347">
        <f>'дети 5-ти лет Ф'!T83</f>
        <v>0</v>
      </c>
      <c r="D207" s="347">
        <f>'дети 5-ти лет К'!T83</f>
        <v>1</v>
      </c>
      <c r="E207" s="347">
        <f>'дети 5-ти лет П'!T83</f>
        <v>0</v>
      </c>
      <c r="F207" s="347">
        <f>'дети 5-ти лет Т'!T83</f>
        <v>0</v>
      </c>
      <c r="G207" s="347">
        <f>'дети 5-ти лет С'!T83</f>
        <v>1</v>
      </c>
    </row>
    <row r="208" spans="2:100" x14ac:dyDescent="0.3">
      <c r="B208" s="630"/>
      <c r="C208" s="347">
        <f>'дети 5-ти лет Ф'!U83</f>
        <v>0</v>
      </c>
      <c r="D208" s="347">
        <f>'дети 5-ти лет К'!U83</f>
        <v>0</v>
      </c>
      <c r="E208" s="347">
        <f>'дети 5-ти лет П'!U83</f>
        <v>0</v>
      </c>
      <c r="F208" s="347">
        <f>'дети 5-ти лет Т'!U83</f>
        <v>0</v>
      </c>
      <c r="G208" s="347">
        <f>'дети 5-ти лет С'!U83</f>
        <v>0</v>
      </c>
    </row>
    <row r="209" spans="2:7" x14ac:dyDescent="0.3">
      <c r="B209" s="628">
        <v>7</v>
      </c>
      <c r="C209" s="347">
        <f>'дети 5-ти лет Ф'!V83</f>
        <v>1</v>
      </c>
      <c r="D209" s="347">
        <f>'дети 5-ти лет К'!V83</f>
        <v>1</v>
      </c>
      <c r="E209" s="347">
        <f>'дети 5-ти лет П'!V83</f>
        <v>1</v>
      </c>
      <c r="F209" s="347">
        <f>'дети 5-ти лет Т'!V83</f>
        <v>1</v>
      </c>
      <c r="G209" s="347">
        <f>'дети 5-ти лет С'!V83</f>
        <v>1</v>
      </c>
    </row>
    <row r="210" spans="2:7" x14ac:dyDescent="0.3">
      <c r="B210" s="629"/>
      <c r="C210" s="347">
        <f>'дети 5-ти лет Ф'!W83</f>
        <v>0</v>
      </c>
      <c r="D210" s="347">
        <f>'дети 5-ти лет Т'!W83</f>
        <v>0</v>
      </c>
      <c r="E210" s="347">
        <f>'дети 5-ти лет П'!W83</f>
        <v>0</v>
      </c>
      <c r="F210" s="347">
        <f>'дети 5-ти лет Т'!W83</f>
        <v>0</v>
      </c>
      <c r="G210" s="347">
        <f>'дети 5-ти лет С'!W83</f>
        <v>0</v>
      </c>
    </row>
    <row r="211" spans="2:7" x14ac:dyDescent="0.3">
      <c r="B211" s="630"/>
      <c r="C211" s="347">
        <f>'дети 5-ти лет Ф'!X83</f>
        <v>0</v>
      </c>
      <c r="D211" s="347">
        <f>'дети 5-ти лет К'!X83</f>
        <v>0</v>
      </c>
      <c r="E211" s="347">
        <f>'дети 5-ти лет П'!X83</f>
        <v>0</v>
      </c>
      <c r="F211" s="347">
        <f>'дети 5-ти лет Т'!X83</f>
        <v>0</v>
      </c>
      <c r="G211" s="347">
        <f>'дети 5-ти лет С'!X83</f>
        <v>0</v>
      </c>
    </row>
    <row r="212" spans="2:7" x14ac:dyDescent="0.3">
      <c r="B212" s="628">
        <v>8</v>
      </c>
      <c r="C212" s="309"/>
      <c r="D212" s="347">
        <f>'дети 5-ти лет К'!Y83</f>
        <v>1</v>
      </c>
      <c r="E212" s="793"/>
      <c r="F212" s="347">
        <f>'дети 5-ти лет Т'!Y83</f>
        <v>1</v>
      </c>
      <c r="G212" s="793"/>
    </row>
    <row r="213" spans="2:7" x14ac:dyDescent="0.3">
      <c r="B213" s="629"/>
      <c r="C213" s="310"/>
      <c r="D213" s="347">
        <f>'дети 5-ти лет К'!Z83</f>
        <v>0</v>
      </c>
      <c r="E213" s="794"/>
      <c r="F213" s="347">
        <f>'дети 5-ти лет Т'!Z83</f>
        <v>0</v>
      </c>
      <c r="G213" s="794"/>
    </row>
    <row r="214" spans="2:7" x14ac:dyDescent="0.3">
      <c r="B214" s="630"/>
      <c r="C214" s="310"/>
      <c r="D214" s="347">
        <f>'дети 5-ти лет К'!AA83</f>
        <v>0</v>
      </c>
      <c r="E214" s="794"/>
      <c r="F214" s="347">
        <f>'дети 5-ти лет Т'!AA83</f>
        <v>0</v>
      </c>
      <c r="G214" s="794"/>
    </row>
    <row r="215" spans="2:7" x14ac:dyDescent="0.3">
      <c r="B215" s="628">
        <v>9</v>
      </c>
      <c r="C215" s="310"/>
      <c r="D215" s="347">
        <f>'дети 5-ти лет К'!AB83</f>
        <v>1</v>
      </c>
      <c r="E215" s="794"/>
      <c r="F215" s="347">
        <f>'дети 5-ти лет Т'!AB83</f>
        <v>1</v>
      </c>
      <c r="G215" s="794"/>
    </row>
    <row r="216" spans="2:7" ht="15" customHeight="1" x14ac:dyDescent="0.3">
      <c r="B216" s="629"/>
      <c r="C216" s="310"/>
      <c r="D216" s="347">
        <f>'дети 5-ти лет К'!AC83</f>
        <v>0</v>
      </c>
      <c r="E216" s="794"/>
      <c r="F216" s="347">
        <f>'дети 5-ти лет Т'!AC83</f>
        <v>0</v>
      </c>
      <c r="G216" s="794"/>
    </row>
    <row r="217" spans="2:7" ht="15" customHeight="1" x14ac:dyDescent="0.3">
      <c r="B217" s="630"/>
      <c r="C217" s="310"/>
      <c r="D217" s="347">
        <f>'дети 5-ти лет К'!AD83</f>
        <v>0</v>
      </c>
      <c r="E217" s="794"/>
      <c r="F217" s="347">
        <f>'дети 5-ти лет Т'!AD83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К'!AE83</f>
        <v>0</v>
      </c>
      <c r="E218" s="794"/>
      <c r="F218" s="347">
        <f>'дети 5-ти лет Т'!AE83</f>
        <v>1</v>
      </c>
      <c r="G218" s="794"/>
    </row>
    <row r="219" spans="2:7" x14ac:dyDescent="0.3">
      <c r="B219" s="635"/>
      <c r="C219" s="310"/>
      <c r="D219" s="347">
        <f>'дети 5-ти лет К'!AF83</f>
        <v>1</v>
      </c>
      <c r="E219" s="794"/>
      <c r="F219" s="347">
        <f>'дети 5-ти лет Т'!AF83</f>
        <v>0</v>
      </c>
      <c r="G219" s="794"/>
    </row>
    <row r="220" spans="2:7" x14ac:dyDescent="0.3">
      <c r="B220" s="635"/>
      <c r="C220" s="310"/>
      <c r="D220" s="347">
        <f>'дети 5-ти лет К'!AG83</f>
        <v>0</v>
      </c>
      <c r="E220" s="794"/>
      <c r="F220" s="347">
        <f>'дети 5-ти лет Т'!AG83</f>
        <v>0</v>
      </c>
      <c r="G220" s="794"/>
    </row>
    <row r="221" spans="2:7" x14ac:dyDescent="0.3">
      <c r="B221" s="635">
        <v>11</v>
      </c>
      <c r="C221" s="310"/>
      <c r="D221" s="347">
        <f>'дети 5-ти лет К'!AH83</f>
        <v>1</v>
      </c>
      <c r="E221" s="794"/>
      <c r="F221" s="347">
        <f>'дети 5-ти лет Т'!AH83</f>
        <v>0</v>
      </c>
      <c r="G221" s="794"/>
    </row>
    <row r="222" spans="2:7" x14ac:dyDescent="0.3">
      <c r="B222" s="635"/>
      <c r="C222" s="310"/>
      <c r="D222" s="347">
        <f>'дети 5-ти лет К'!AI83</f>
        <v>0</v>
      </c>
      <c r="E222" s="794"/>
      <c r="F222" s="347">
        <f>'дети 5-ти лет Т'!AI83</f>
        <v>1</v>
      </c>
      <c r="G222" s="794"/>
    </row>
    <row r="223" spans="2:7" x14ac:dyDescent="0.3">
      <c r="B223" s="635"/>
      <c r="C223" s="310"/>
      <c r="D223" s="347">
        <f>'дети 5-ти лет К'!AJ83</f>
        <v>0</v>
      </c>
      <c r="E223" s="794"/>
      <c r="F223" s="347">
        <f>'дети 5-ти лет Т'!AJ83</f>
        <v>0</v>
      </c>
      <c r="G223" s="794"/>
    </row>
    <row r="224" spans="2:7" x14ac:dyDescent="0.3">
      <c r="B224" s="635">
        <v>12</v>
      </c>
      <c r="C224" s="310"/>
      <c r="D224" s="347">
        <f>'дети 5-ти лет К'!AK83</f>
        <v>1</v>
      </c>
      <c r="E224" s="794"/>
      <c r="F224" s="347">
        <f>'дети 5-ти лет Т'!AK83</f>
        <v>1</v>
      </c>
      <c r="G224" s="794"/>
    </row>
    <row r="225" spans="2:7" x14ac:dyDescent="0.3">
      <c r="B225" s="635"/>
      <c r="C225" s="310"/>
      <c r="D225" s="347">
        <f>'дети 5-ти лет К'!AL83</f>
        <v>0</v>
      </c>
      <c r="E225" s="794"/>
      <c r="F225" s="347">
        <f>'дети 5-ти лет Т'!AL83</f>
        <v>0</v>
      </c>
      <c r="G225" s="794"/>
    </row>
    <row r="226" spans="2:7" x14ac:dyDescent="0.3">
      <c r="B226" s="635"/>
      <c r="C226" s="310"/>
      <c r="D226" s="347">
        <f>'дети 5-ти лет К'!AM83</f>
        <v>0</v>
      </c>
      <c r="E226" s="794"/>
      <c r="F226" s="347">
        <f>'дети 5-ти лет Т'!AM83</f>
        <v>0</v>
      </c>
      <c r="G226" s="794"/>
    </row>
    <row r="227" spans="2:7" x14ac:dyDescent="0.3">
      <c r="B227" s="635">
        <v>13</v>
      </c>
      <c r="C227" s="310"/>
      <c r="D227" s="347">
        <f>'дети 5-ти лет К'!AN83</f>
        <v>1</v>
      </c>
      <c r="E227" s="794"/>
      <c r="F227" s="347">
        <f>'дети 5-ти лет Т'!AN83</f>
        <v>1</v>
      </c>
      <c r="G227" s="794"/>
    </row>
    <row r="228" spans="2:7" x14ac:dyDescent="0.3">
      <c r="B228" s="635"/>
      <c r="C228" s="310"/>
      <c r="D228" s="347">
        <f>'дети 5-ти лет К'!AO83</f>
        <v>0</v>
      </c>
      <c r="E228" s="794"/>
      <c r="F228" s="347">
        <f>'дети 5-ти лет Т'!AO83</f>
        <v>0</v>
      </c>
      <c r="G228" s="794"/>
    </row>
    <row r="229" spans="2:7" x14ac:dyDescent="0.3">
      <c r="B229" s="635"/>
      <c r="C229" s="310"/>
      <c r="D229" s="347">
        <f>'дети 5-ти лет К'!AP83</f>
        <v>0</v>
      </c>
      <c r="E229" s="794"/>
      <c r="F229" s="347">
        <f>'дети 5-ти лет Т'!AP83</f>
        <v>0</v>
      </c>
      <c r="G229" s="794"/>
    </row>
    <row r="230" spans="2:7" x14ac:dyDescent="0.3">
      <c r="B230" s="635">
        <v>14</v>
      </c>
      <c r="C230" s="310"/>
      <c r="D230" s="347">
        <f>'дети 5-ти лет К'!AQ83</f>
        <v>0</v>
      </c>
      <c r="E230" s="794"/>
      <c r="F230" s="347">
        <f>'дети 5-ти лет Т'!AQ83</f>
        <v>1</v>
      </c>
      <c r="G230" s="794"/>
    </row>
    <row r="231" spans="2:7" x14ac:dyDescent="0.3">
      <c r="B231" s="635"/>
      <c r="C231" s="310"/>
      <c r="D231" s="347">
        <f>'дети 5-ти лет К'!AR83</f>
        <v>1</v>
      </c>
      <c r="E231" s="794"/>
      <c r="F231" s="347">
        <f>'дети 5-ти лет Т'!AR83</f>
        <v>0</v>
      </c>
      <c r="G231" s="794"/>
    </row>
    <row r="232" spans="2:7" x14ac:dyDescent="0.3">
      <c r="B232" s="635"/>
      <c r="C232" s="310"/>
      <c r="D232" s="347">
        <f>'дети 5-ти лет К'!AS83</f>
        <v>0</v>
      </c>
      <c r="E232" s="794"/>
      <c r="F232" s="347">
        <f>'дети 5-ти лет Т'!AS83</f>
        <v>0</v>
      </c>
      <c r="G232" s="794"/>
    </row>
    <row r="233" spans="2:7" x14ac:dyDescent="0.3">
      <c r="B233" s="635">
        <v>15</v>
      </c>
      <c r="C233" s="310"/>
      <c r="D233" s="347">
        <f>'дети 5-ти лет К'!AT83</f>
        <v>0</v>
      </c>
      <c r="E233" s="794"/>
      <c r="F233" s="347">
        <f>'дети 5-ти лет Т'!AT83</f>
        <v>1</v>
      </c>
      <c r="G233" s="794"/>
    </row>
    <row r="234" spans="2:7" x14ac:dyDescent="0.3">
      <c r="B234" s="635"/>
      <c r="C234" s="310"/>
      <c r="D234" s="347">
        <f>'дети 5-ти лет К'!AU83</f>
        <v>1</v>
      </c>
      <c r="E234" s="794"/>
      <c r="F234" s="347">
        <f>'дети 5-ти лет Т'!AU83</f>
        <v>0</v>
      </c>
      <c r="G234" s="794"/>
    </row>
    <row r="235" spans="2:7" x14ac:dyDescent="0.3">
      <c r="B235" s="635"/>
      <c r="C235" s="310"/>
      <c r="D235" s="347">
        <f>'дети 5-ти лет К'!AV83</f>
        <v>0</v>
      </c>
      <c r="E235" s="794"/>
      <c r="F235" s="347">
        <f>'дети 5-ти лет Т'!AV83</f>
        <v>0</v>
      </c>
      <c r="G235" s="794"/>
    </row>
    <row r="236" spans="2:7" x14ac:dyDescent="0.3">
      <c r="B236" s="628">
        <v>16</v>
      </c>
      <c r="C236" s="310"/>
      <c r="D236" s="347">
        <f>'дети 5-ти лет К'!AW83</f>
        <v>0</v>
      </c>
      <c r="E236" s="794"/>
      <c r="F236" s="347">
        <f>'дети 5-ти лет Т'!AW83</f>
        <v>0</v>
      </c>
      <c r="G236" s="794"/>
    </row>
    <row r="237" spans="2:7" x14ac:dyDescent="0.3">
      <c r="B237" s="629"/>
      <c r="C237" s="310"/>
      <c r="D237" s="347">
        <f>'дети 5-ти лет К'!AX83</f>
        <v>1</v>
      </c>
      <c r="E237" s="794"/>
      <c r="F237" s="347">
        <f>'дети 5-ти лет Т'!AX83</f>
        <v>1</v>
      </c>
      <c r="G237" s="794"/>
    </row>
    <row r="238" spans="2:7" x14ac:dyDescent="0.3">
      <c r="B238" s="630"/>
      <c r="C238" s="310"/>
      <c r="D238" s="347">
        <f>'дети 5-ти лет К'!AY83</f>
        <v>0</v>
      </c>
      <c r="E238" s="794"/>
      <c r="F238" s="347">
        <f>'дети 5-ти лет Т'!AY83</f>
        <v>0</v>
      </c>
      <c r="G238" s="794"/>
    </row>
    <row r="239" spans="2:7" x14ac:dyDescent="0.3">
      <c r="B239" s="628">
        <v>17</v>
      </c>
      <c r="C239" s="310"/>
      <c r="D239" s="347">
        <f>'дети 5-ти лет К'!AZ83</f>
        <v>1</v>
      </c>
      <c r="E239" s="794"/>
      <c r="F239" s="347">
        <f>'дети 5-ти лет Т'!AZ83</f>
        <v>0</v>
      </c>
      <c r="G239" s="794"/>
    </row>
    <row r="240" spans="2:7" x14ac:dyDescent="0.3">
      <c r="B240" s="629"/>
      <c r="C240" s="310"/>
      <c r="D240" s="347">
        <f>'дети 5-ти лет К'!BA83</f>
        <v>0</v>
      </c>
      <c r="E240" s="794"/>
      <c r="F240" s="347">
        <f>'дети 5-ти лет Т'!BA83</f>
        <v>1</v>
      </c>
      <c r="G240" s="794"/>
    </row>
    <row r="241" spans="2:7" x14ac:dyDescent="0.3">
      <c r="B241" s="630"/>
      <c r="C241" s="310"/>
      <c r="D241" s="347">
        <f>'дети 5-ти лет К'!BB83</f>
        <v>0</v>
      </c>
      <c r="E241" s="794"/>
      <c r="F241" s="347">
        <f>'дети 5-ти лет Т'!BB83</f>
        <v>0</v>
      </c>
      <c r="G241" s="794"/>
    </row>
    <row r="242" spans="2:7" x14ac:dyDescent="0.3">
      <c r="B242" s="628">
        <v>18</v>
      </c>
      <c r="C242" s="310"/>
      <c r="D242" s="347">
        <f>'дети 5-ти лет К'!BC83</f>
        <v>1</v>
      </c>
      <c r="E242" s="794"/>
      <c r="F242" s="347">
        <f>'дети 5-ти лет Т'!BC83</f>
        <v>1</v>
      </c>
      <c r="G242" s="794"/>
    </row>
    <row r="243" spans="2:7" x14ac:dyDescent="0.3">
      <c r="B243" s="629"/>
      <c r="C243" s="310"/>
      <c r="D243" s="347">
        <f>'дети 5-ти лет К'!BD83</f>
        <v>0</v>
      </c>
      <c r="E243" s="794"/>
      <c r="F243" s="347">
        <f>'дети 5-ти лет Т'!BD83</f>
        <v>0</v>
      </c>
      <c r="G243" s="794"/>
    </row>
    <row r="244" spans="2:7" x14ac:dyDescent="0.3">
      <c r="B244" s="630"/>
      <c r="C244" s="310"/>
      <c r="D244" s="347">
        <f>'дети 5-ти лет К'!BE83</f>
        <v>0</v>
      </c>
      <c r="E244" s="794"/>
      <c r="F244" s="347">
        <f>'дети 5-ти лет Т'!BE83</f>
        <v>0</v>
      </c>
      <c r="G244" s="794"/>
    </row>
    <row r="245" spans="2:7" x14ac:dyDescent="0.3">
      <c r="B245" s="628">
        <v>19</v>
      </c>
      <c r="C245" s="310"/>
      <c r="D245" s="347">
        <f>'дети 5-ти лет К'!BF83</f>
        <v>1</v>
      </c>
      <c r="E245" s="794"/>
      <c r="F245" s="347">
        <f>'дети 5-ти лет Т'!BF83</f>
        <v>1</v>
      </c>
      <c r="G245" s="794"/>
    </row>
    <row r="246" spans="2:7" x14ac:dyDescent="0.3">
      <c r="B246" s="629"/>
      <c r="C246" s="310"/>
      <c r="D246" s="347">
        <f>'дети 5-ти лет К'!BG83</f>
        <v>0</v>
      </c>
      <c r="E246" s="794"/>
      <c r="F246" s="347">
        <f>'дети 5-ти лет Т'!BG83</f>
        <v>0</v>
      </c>
      <c r="G246" s="794"/>
    </row>
    <row r="247" spans="2:7" x14ac:dyDescent="0.3">
      <c r="B247" s="630"/>
      <c r="C247" s="310"/>
      <c r="D247" s="347">
        <f>'дети 5-ти лет К'!BH83</f>
        <v>0</v>
      </c>
      <c r="E247" s="794"/>
      <c r="F247" s="347">
        <f>'дети 5-ти лет Т'!BH83</f>
        <v>0</v>
      </c>
      <c r="G247" s="794"/>
    </row>
    <row r="248" spans="2:7" x14ac:dyDescent="0.3">
      <c r="B248" s="628">
        <v>20</v>
      </c>
      <c r="C248" s="310"/>
      <c r="D248" s="347">
        <f>'дети 5-ти лет К'!BI83</f>
        <v>1</v>
      </c>
      <c r="E248" s="794"/>
      <c r="F248" s="347">
        <f>'дети 5-ти лет Т'!BI83</f>
        <v>0</v>
      </c>
      <c r="G248" s="794"/>
    </row>
    <row r="249" spans="2:7" x14ac:dyDescent="0.3">
      <c r="B249" s="629"/>
      <c r="C249" s="310"/>
      <c r="D249" s="347">
        <f>'дети 5-ти лет К'!BJ83</f>
        <v>0</v>
      </c>
      <c r="E249" s="794"/>
      <c r="F249" s="347">
        <f>'дети 5-ти лет Т'!BJ83</f>
        <v>1</v>
      </c>
      <c r="G249" s="794"/>
    </row>
    <row r="250" spans="2:7" x14ac:dyDescent="0.3">
      <c r="B250" s="630"/>
      <c r="C250" s="310"/>
      <c r="D250" s="347">
        <f>'дети 5-ти лет К'!BK83</f>
        <v>0</v>
      </c>
      <c r="E250" s="794"/>
      <c r="F250" s="347">
        <f>'дети 5-ти лет Т'!BK83</f>
        <v>0</v>
      </c>
      <c r="G250" s="794"/>
    </row>
    <row r="251" spans="2:7" x14ac:dyDescent="0.3">
      <c r="B251" s="628">
        <v>21</v>
      </c>
      <c r="C251" s="310"/>
      <c r="D251" s="347">
        <f>'дети 5-ти лет К'!BL83</f>
        <v>0</v>
      </c>
      <c r="E251" s="794"/>
      <c r="F251" s="347">
        <f>'дети 5-ти лет Т'!BL83</f>
        <v>1</v>
      </c>
      <c r="G251" s="794"/>
    </row>
    <row r="252" spans="2:7" x14ac:dyDescent="0.3">
      <c r="B252" s="629"/>
      <c r="C252" s="310"/>
      <c r="D252" s="347">
        <f>'дети 5-ти лет К'!BM83</f>
        <v>1</v>
      </c>
      <c r="E252" s="794"/>
      <c r="F252" s="347">
        <f>'дети 5-ти лет Т'!BM83</f>
        <v>0</v>
      </c>
      <c r="G252" s="794"/>
    </row>
    <row r="253" spans="2:7" x14ac:dyDescent="0.3">
      <c r="B253" s="630"/>
      <c r="C253" s="310"/>
      <c r="D253" s="347">
        <f>'дети 5-ти лет К'!BN83</f>
        <v>0</v>
      </c>
      <c r="E253" s="794"/>
      <c r="F253" s="347">
        <f>'дети 5-ти лет Т'!BN83</f>
        <v>0</v>
      </c>
      <c r="G253" s="794"/>
    </row>
    <row r="254" spans="2:7" x14ac:dyDescent="0.3">
      <c r="B254" s="628">
        <v>22</v>
      </c>
      <c r="C254" s="310"/>
      <c r="D254" s="347">
        <f>'дети 5-ти лет К'!BO83</f>
        <v>0</v>
      </c>
      <c r="E254" s="794"/>
      <c r="F254" s="347">
        <f>'дети 5-ти лет Т'!BO83</f>
        <v>0</v>
      </c>
      <c r="G254" s="794"/>
    </row>
    <row r="255" spans="2:7" x14ac:dyDescent="0.3">
      <c r="B255" s="629"/>
      <c r="C255" s="310"/>
      <c r="D255" s="347">
        <f>'дети 5-ти лет К'!BP83</f>
        <v>1</v>
      </c>
      <c r="E255" s="794"/>
      <c r="F255" s="347">
        <f>'дети 5-ти лет Т'!BP83</f>
        <v>1</v>
      </c>
      <c r="G255" s="794"/>
    </row>
    <row r="256" spans="2:7" x14ac:dyDescent="0.3">
      <c r="B256" s="630"/>
      <c r="C256" s="310"/>
      <c r="D256" s="347">
        <f>'дети 5-ти лет К'!BQ83</f>
        <v>0</v>
      </c>
      <c r="E256" s="794"/>
      <c r="F256" s="347">
        <f>'дети 5-ти лет Т'!BQ83</f>
        <v>0</v>
      </c>
      <c r="G256" s="794"/>
    </row>
    <row r="257" spans="2:7" x14ac:dyDescent="0.3">
      <c r="B257" s="628">
        <v>23</v>
      </c>
      <c r="C257" s="310"/>
      <c r="D257" s="347">
        <f>'дети 5-ти лет К'!BR83</f>
        <v>0</v>
      </c>
      <c r="E257" s="794"/>
      <c r="F257" s="347">
        <f>'дети 5-ти лет Т'!BR83</f>
        <v>1</v>
      </c>
      <c r="G257" s="794"/>
    </row>
    <row r="258" spans="2:7" x14ac:dyDescent="0.3">
      <c r="B258" s="629"/>
      <c r="C258" s="310"/>
      <c r="D258" s="347">
        <f>'дети 5-ти лет К'!BS83</f>
        <v>1</v>
      </c>
      <c r="E258" s="794"/>
      <c r="F258" s="347">
        <f>'дети 5-ти лет Т'!BS83</f>
        <v>0</v>
      </c>
      <c r="G258" s="794"/>
    </row>
    <row r="259" spans="2:7" x14ac:dyDescent="0.3">
      <c r="B259" s="630"/>
      <c r="C259" s="310"/>
      <c r="D259" s="347">
        <f>'дети 5-ти лет К'!BT83</f>
        <v>0</v>
      </c>
      <c r="E259" s="794"/>
      <c r="F259" s="347">
        <f>'дети 5-ти лет Т'!BT83</f>
        <v>0</v>
      </c>
      <c r="G259" s="794"/>
    </row>
    <row r="260" spans="2:7" x14ac:dyDescent="0.3">
      <c r="B260" s="628">
        <v>24</v>
      </c>
      <c r="C260" s="310"/>
      <c r="D260" s="347">
        <f>'дети 5-ти лет К'!BU83</f>
        <v>0</v>
      </c>
      <c r="E260" s="794"/>
      <c r="F260" s="347">
        <f>'дети 5-ти лет Т'!BU83</f>
        <v>0</v>
      </c>
      <c r="G260" s="794"/>
    </row>
    <row r="261" spans="2:7" x14ac:dyDescent="0.3">
      <c r="B261" s="629"/>
      <c r="C261" s="310"/>
      <c r="D261" s="347">
        <f>'дети 5-ти лет К'!BV83</f>
        <v>1</v>
      </c>
      <c r="E261" s="794"/>
      <c r="F261" s="347">
        <f>'дети 5-ти лет Т'!BV83</f>
        <v>1</v>
      </c>
      <c r="G261" s="794"/>
    </row>
    <row r="262" spans="2:7" x14ac:dyDescent="0.3">
      <c r="B262" s="630"/>
      <c r="C262" s="310"/>
      <c r="D262" s="347">
        <f>'дети 5-ти лет К'!BW83</f>
        <v>0</v>
      </c>
      <c r="E262" s="794"/>
      <c r="F262" s="347">
        <f>'дети 5-ти лет Т'!BW83</f>
        <v>0</v>
      </c>
      <c r="G262" s="794"/>
    </row>
    <row r="263" spans="2:7" x14ac:dyDescent="0.3">
      <c r="B263" s="628">
        <v>25</v>
      </c>
      <c r="C263" s="310"/>
      <c r="D263" s="347">
        <f>'дети 5-ти лет К'!BX83</f>
        <v>1</v>
      </c>
      <c r="E263" s="794"/>
      <c r="F263" s="347">
        <f>'дети 5-ти лет Т'!BX83</f>
        <v>1</v>
      </c>
      <c r="G263" s="794"/>
    </row>
    <row r="264" spans="2:7" x14ac:dyDescent="0.3">
      <c r="B264" s="629"/>
      <c r="C264" s="310"/>
      <c r="D264" s="347">
        <f>'дети 5-ти лет К'!BY83</f>
        <v>0</v>
      </c>
      <c r="E264" s="794"/>
      <c r="F264" s="347">
        <f>'дети 5-ти лет Т'!BY83</f>
        <v>0</v>
      </c>
      <c r="G264" s="794"/>
    </row>
    <row r="265" spans="2:7" x14ac:dyDescent="0.3">
      <c r="B265" s="630"/>
      <c r="C265" s="310"/>
      <c r="D265" s="347">
        <f>'дети 5-ти лет К'!BZ83</f>
        <v>0</v>
      </c>
      <c r="E265" s="794"/>
      <c r="F265" s="347">
        <f>'дети 5-ти лет Т'!BZ83</f>
        <v>0</v>
      </c>
      <c r="G265" s="794"/>
    </row>
    <row r="266" spans="2:7" x14ac:dyDescent="0.3">
      <c r="B266" s="635">
        <v>26</v>
      </c>
      <c r="C266" s="310"/>
      <c r="D266" s="347">
        <f>'дети 5-ти лет К'!CA83</f>
        <v>0</v>
      </c>
      <c r="E266" s="794"/>
      <c r="F266" s="347">
        <f>'дети 5-ти лет Т'!CA83</f>
        <v>0</v>
      </c>
      <c r="G266" s="794"/>
    </row>
    <row r="267" spans="2:7" x14ac:dyDescent="0.3">
      <c r="B267" s="635"/>
      <c r="C267" s="310"/>
      <c r="D267" s="347">
        <f>'дети 5-ти лет К'!CB83</f>
        <v>1</v>
      </c>
      <c r="E267" s="794"/>
      <c r="F267" s="347">
        <f>'дети 5-ти лет Т'!CB83</f>
        <v>1</v>
      </c>
      <c r="G267" s="794"/>
    </row>
    <row r="268" spans="2:7" x14ac:dyDescent="0.3">
      <c r="B268" s="635"/>
      <c r="C268" s="310"/>
      <c r="D268" s="347">
        <f>'дети 5-ти лет К'!CC83</f>
        <v>0</v>
      </c>
      <c r="E268" s="794"/>
      <c r="F268" s="347">
        <f>'дети 5-ти лет Т'!CC83</f>
        <v>0</v>
      </c>
      <c r="G268" s="794"/>
    </row>
    <row r="269" spans="2:7" x14ac:dyDescent="0.3">
      <c r="B269" s="635">
        <v>27</v>
      </c>
      <c r="C269" s="310"/>
      <c r="D269" s="347">
        <f>'дети 5-ти лет К'!CD83</f>
        <v>0</v>
      </c>
      <c r="E269" s="794"/>
      <c r="F269" s="347">
        <f>'дети 5-ти лет Т'!CD83</f>
        <v>1</v>
      </c>
      <c r="G269" s="794"/>
    </row>
    <row r="270" spans="2:7" x14ac:dyDescent="0.3">
      <c r="B270" s="635"/>
      <c r="C270" s="310"/>
      <c r="D270" s="347">
        <f>'дети 5-ти лет К'!CE83</f>
        <v>1</v>
      </c>
      <c r="E270" s="794"/>
      <c r="F270" s="347">
        <f>'дети 5-ти лет Т'!CE83</f>
        <v>0</v>
      </c>
      <c r="G270" s="794"/>
    </row>
    <row r="271" spans="2:7" x14ac:dyDescent="0.3">
      <c r="B271" s="635"/>
      <c r="C271" s="310"/>
      <c r="D271" s="347">
        <f>'дети 5-ти лет К'!CF83</f>
        <v>0</v>
      </c>
      <c r="E271" s="794"/>
      <c r="F271" s="347">
        <f>'дети 5-ти лет Т'!CF83</f>
        <v>0</v>
      </c>
      <c r="G271" s="794"/>
    </row>
    <row r="272" spans="2:7" x14ac:dyDescent="0.3">
      <c r="B272" s="635">
        <v>28</v>
      </c>
      <c r="C272" s="310"/>
      <c r="D272" s="347">
        <f>'дети 5-ти лет К'!CG83</f>
        <v>1</v>
      </c>
      <c r="E272" s="794"/>
      <c r="F272" s="347">
        <f>'дети 5-ти лет Т'!CG83</f>
        <v>0</v>
      </c>
      <c r="G272" s="794"/>
    </row>
    <row r="273" spans="2:7" x14ac:dyDescent="0.3">
      <c r="B273" s="635"/>
      <c r="C273" s="310"/>
      <c r="D273" s="347">
        <f>'дети 5-ти лет К'!CH83</f>
        <v>0</v>
      </c>
      <c r="E273" s="794"/>
      <c r="F273" s="347">
        <f>'дети 5-ти лет Т'!CH83</f>
        <v>1</v>
      </c>
      <c r="G273" s="794"/>
    </row>
    <row r="274" spans="2:7" x14ac:dyDescent="0.3">
      <c r="B274" s="635"/>
      <c r="C274" s="310"/>
      <c r="D274" s="347">
        <f>'дети 5-ти лет К'!CI83</f>
        <v>0</v>
      </c>
      <c r="E274" s="794"/>
      <c r="F274" s="347">
        <f>'дети 5-ти лет Т'!CI83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Т'!CJ83</f>
        <v>1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Т'!CK83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Т'!CL83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Т'!CM83</f>
        <v>1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Т'!CN83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Т'!CO83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Т'!CP83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Т'!CQ83</f>
        <v>1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Т'!CR83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Т'!CS83</f>
        <v>1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Т'!CT83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Т'!CU83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Т'!CV83</f>
        <v>1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Т'!CW83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Т'!CX83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Т'!CY83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Т'!CZ83</f>
        <v>1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Т'!DA83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Т'!DB83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Т'!DC83</f>
        <v>1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Т'!DD83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Ф'!D142</f>
        <v>1</v>
      </c>
      <c r="D300" s="346">
        <f>'дети 5-ти лет К'!D142</f>
        <v>1</v>
      </c>
      <c r="E300" s="346">
        <f>'дети 5-ти лет П'!D142</f>
        <v>1</v>
      </c>
      <c r="F300" s="346">
        <f>'дети 5-ти лет Т'!D142</f>
        <v>1</v>
      </c>
      <c r="G300" s="346">
        <f>'дети 5-ти лет С'!D142</f>
        <v>1</v>
      </c>
    </row>
    <row r="301" spans="2:7" x14ac:dyDescent="0.3">
      <c r="B301" s="629"/>
      <c r="C301" s="346">
        <f>'дети 5-ти лет Ф'!E142</f>
        <v>0</v>
      </c>
      <c r="D301" s="346">
        <f>'дети 5-ти лет К'!E142</f>
        <v>0</v>
      </c>
      <c r="E301" s="346">
        <f>'дети 5-ти лет П'!E142</f>
        <v>0</v>
      </c>
      <c r="F301" s="346">
        <f>'дети 5-ти лет Т'!E142</f>
        <v>0</v>
      </c>
      <c r="G301" s="346">
        <f>'дети 5-ти лет С'!E142</f>
        <v>0</v>
      </c>
    </row>
    <row r="302" spans="2:7" x14ac:dyDescent="0.3">
      <c r="B302" s="630"/>
      <c r="C302" s="346">
        <f>'дети 5-ти лет Ф'!F142</f>
        <v>0</v>
      </c>
      <c r="D302" s="346">
        <f>'дети 5-ти лет К'!F142</f>
        <v>0</v>
      </c>
      <c r="E302" s="346">
        <f>'дети 5-ти лет П'!F142</f>
        <v>0</v>
      </c>
      <c r="F302" s="346">
        <f>'дети 5-ти лет Т'!F142</f>
        <v>0</v>
      </c>
      <c r="G302" s="346">
        <f>'дети 5-ти лет С'!F142</f>
        <v>0</v>
      </c>
    </row>
    <row r="303" spans="2:7" x14ac:dyDescent="0.3">
      <c r="B303" s="628">
        <v>2</v>
      </c>
      <c r="C303" s="346">
        <f>'дети 5-ти лет Ф'!G142</f>
        <v>1</v>
      </c>
      <c r="D303" s="346">
        <f>'дети 5-ти лет К'!G142</f>
        <v>1</v>
      </c>
      <c r="E303" s="346">
        <f>'дети 5-ти лет П'!G142</f>
        <v>1</v>
      </c>
      <c r="F303" s="346">
        <f>'дети 5-ти лет Т'!G142</f>
        <v>1</v>
      </c>
      <c r="G303" s="346">
        <f>'дети 5-ти лет С'!G142</f>
        <v>1</v>
      </c>
    </row>
    <row r="304" spans="2:7" x14ac:dyDescent="0.3">
      <c r="B304" s="629"/>
      <c r="C304" s="346">
        <f>'дети 5-ти лет Ф'!H142</f>
        <v>0</v>
      </c>
      <c r="D304" s="346">
        <f>'дети 5-ти лет К'!H142</f>
        <v>0</v>
      </c>
      <c r="E304" s="346">
        <f>'дети 5-ти лет П'!H142</f>
        <v>0</v>
      </c>
      <c r="F304" s="346">
        <f>'дети 5-ти лет Т'!H142</f>
        <v>0</v>
      </c>
      <c r="G304" s="346">
        <f>'дети 5-ти лет С'!H142</f>
        <v>0</v>
      </c>
    </row>
    <row r="305" spans="2:7" x14ac:dyDescent="0.3">
      <c r="B305" s="630"/>
      <c r="C305" s="346">
        <f>'дети 5-ти лет Ф'!I142</f>
        <v>0</v>
      </c>
      <c r="D305" s="346">
        <f>'дети 5-ти лет К'!I142</f>
        <v>0</v>
      </c>
      <c r="E305" s="346">
        <f>'дети 5-ти лет П'!I142</f>
        <v>0</v>
      </c>
      <c r="F305" s="346">
        <f>'дети 5-ти лет Т'!I142</f>
        <v>0</v>
      </c>
      <c r="G305" s="346">
        <f>'дети 5-ти лет С'!I142</f>
        <v>0</v>
      </c>
    </row>
    <row r="306" spans="2:7" x14ac:dyDescent="0.3">
      <c r="B306" s="628">
        <v>3</v>
      </c>
      <c r="C306" s="346">
        <f>'дети 5-ти лет Ф'!J142</f>
        <v>1</v>
      </c>
      <c r="D306" s="346">
        <f>'дети 5-ти лет К'!J142</f>
        <v>1</v>
      </c>
      <c r="E306" s="346">
        <f>'дети 5-ти лет П'!J142</f>
        <v>1</v>
      </c>
      <c r="F306" s="346">
        <f>'дети 5-ти лет Т'!J142</f>
        <v>1</v>
      </c>
      <c r="G306" s="346">
        <f>'дети 5-ти лет С'!J142</f>
        <v>1</v>
      </c>
    </row>
    <row r="307" spans="2:7" x14ac:dyDescent="0.3">
      <c r="B307" s="629"/>
      <c r="C307" s="346">
        <f>'дети 5-ти лет Ф'!K142</f>
        <v>0</v>
      </c>
      <c r="D307" s="346">
        <f>'дети 5-ти лет К'!K142</f>
        <v>0</v>
      </c>
      <c r="E307" s="346">
        <f>'дети 5-ти лет П'!K142</f>
        <v>0</v>
      </c>
      <c r="F307" s="346">
        <f>'дети 5-ти лет Т'!K142</f>
        <v>0</v>
      </c>
      <c r="G307" s="346">
        <f>'дети 5-ти лет С'!K142</f>
        <v>0</v>
      </c>
    </row>
    <row r="308" spans="2:7" x14ac:dyDescent="0.3">
      <c r="B308" s="630"/>
      <c r="C308" s="346">
        <f>'дети 5-ти лет Ф'!L142</f>
        <v>0</v>
      </c>
      <c r="D308" s="346">
        <f>'дети 5-ти лет К'!L142</f>
        <v>0</v>
      </c>
      <c r="E308" s="346">
        <f>'дети 5-ти лет П'!L142</f>
        <v>0</v>
      </c>
      <c r="F308" s="346">
        <f>'дети 5-ти лет Т'!L142</f>
        <v>0</v>
      </c>
      <c r="G308" s="346">
        <f>'дети 5-ти лет С'!L142</f>
        <v>0</v>
      </c>
    </row>
    <row r="309" spans="2:7" x14ac:dyDescent="0.3">
      <c r="B309" s="628">
        <v>4</v>
      </c>
      <c r="C309" s="346">
        <f>'дети 5-ти лет Ф'!M142</f>
        <v>1</v>
      </c>
      <c r="D309" s="346">
        <f>'дети 5-ти лет К'!M142</f>
        <v>1</v>
      </c>
      <c r="E309" s="346">
        <f>'дети 5-ти лет П'!M142</f>
        <v>1</v>
      </c>
      <c r="F309" s="346">
        <f>'дети 5-ти лет Т'!M142</f>
        <v>1</v>
      </c>
      <c r="G309" s="346">
        <f>'дети 5-ти лет С'!M142</f>
        <v>1</v>
      </c>
    </row>
    <row r="310" spans="2:7" x14ac:dyDescent="0.3">
      <c r="B310" s="629"/>
      <c r="C310" s="346">
        <f>'дети 5-ти лет Ф'!N142</f>
        <v>0</v>
      </c>
      <c r="D310" s="346">
        <f>'дети 5-ти лет К'!N142</f>
        <v>0</v>
      </c>
      <c r="E310" s="346">
        <f>'дети 5-ти лет П'!N142</f>
        <v>0</v>
      </c>
      <c r="F310" s="346">
        <f>'дети 5-ти лет Т'!N142</f>
        <v>0</v>
      </c>
      <c r="G310" s="346">
        <f>'дети 5-ти лет С'!N142</f>
        <v>0</v>
      </c>
    </row>
    <row r="311" spans="2:7" x14ac:dyDescent="0.3">
      <c r="B311" s="630"/>
      <c r="C311" s="346">
        <f>'дети 5-ти лет Ф'!O142</f>
        <v>0</v>
      </c>
      <c r="D311" s="346">
        <f>'дети 5-ти лет К'!O142</f>
        <v>0</v>
      </c>
      <c r="E311" s="346">
        <f>'дети 5-ти лет П'!O142</f>
        <v>0</v>
      </c>
      <c r="F311" s="346">
        <f>'дети 5-ти лет Т'!O142</f>
        <v>0</v>
      </c>
      <c r="G311" s="346">
        <f>'дети 5-ти лет С'!O142</f>
        <v>0</v>
      </c>
    </row>
    <row r="312" spans="2:7" x14ac:dyDescent="0.3">
      <c r="B312" s="628">
        <v>5</v>
      </c>
      <c r="C312" s="346">
        <f>'дети 5-ти лет Ф'!P142</f>
        <v>1</v>
      </c>
      <c r="D312" s="346">
        <f>'дети 5-ти лет К'!P142</f>
        <v>1</v>
      </c>
      <c r="E312" s="346">
        <f>'дети 5-ти лет П'!P142</f>
        <v>1</v>
      </c>
      <c r="F312" s="346">
        <f>'дети 5-ти лет Т'!P142</f>
        <v>1</v>
      </c>
      <c r="G312" s="346">
        <f>'дети 5-ти лет С'!P142</f>
        <v>1</v>
      </c>
    </row>
    <row r="313" spans="2:7" x14ac:dyDescent="0.3">
      <c r="B313" s="629"/>
      <c r="C313" s="346">
        <f>'дети 5-ти лет Ф'!Q142</f>
        <v>0</v>
      </c>
      <c r="D313" s="346">
        <f>'дети 5-ти лет К'!Q142</f>
        <v>0</v>
      </c>
      <c r="E313" s="346">
        <f>'дети 5-ти лет П'!Q142</f>
        <v>0</v>
      </c>
      <c r="F313" s="346">
        <f>'дети 5-ти лет Т'!Q142</f>
        <v>0</v>
      </c>
      <c r="G313" s="346">
        <f>'дети 5-ти лет С'!Q142</f>
        <v>0</v>
      </c>
    </row>
    <row r="314" spans="2:7" x14ac:dyDescent="0.3">
      <c r="B314" s="630"/>
      <c r="C314" s="346">
        <f>'дети 5-ти лет Ф'!R142</f>
        <v>0</v>
      </c>
      <c r="D314" s="346">
        <f>'дети 5-ти лет К'!R142</f>
        <v>0</v>
      </c>
      <c r="E314" s="346">
        <f>'дети 5-ти лет П'!R142</f>
        <v>0</v>
      </c>
      <c r="F314" s="346">
        <f>'дети 5-ти лет Т'!R142</f>
        <v>0</v>
      </c>
      <c r="G314" s="346">
        <f>'дети 5-ти лет С'!R142</f>
        <v>0</v>
      </c>
    </row>
    <row r="315" spans="2:7" x14ac:dyDescent="0.3">
      <c r="B315" s="628">
        <v>6</v>
      </c>
      <c r="C315" s="346">
        <f>'дети 5-ти лет Ф'!S142</f>
        <v>1</v>
      </c>
      <c r="D315" s="346">
        <f>'дети 5-ти лет К'!S142</f>
        <v>1</v>
      </c>
      <c r="E315" s="346">
        <f>'дети 5-ти лет П'!S142</f>
        <v>1</v>
      </c>
      <c r="F315" s="346">
        <f>'дети 5-ти лет Т'!S142</f>
        <v>1</v>
      </c>
      <c r="G315" s="346">
        <f>'дети 5-ти лет С'!S142</f>
        <v>1</v>
      </c>
    </row>
    <row r="316" spans="2:7" x14ac:dyDescent="0.3">
      <c r="B316" s="629"/>
      <c r="C316" s="346">
        <f>'дети 5-ти лет Ф'!T142</f>
        <v>0</v>
      </c>
      <c r="D316" s="346">
        <f>'дети 5-ти лет К'!T142</f>
        <v>0</v>
      </c>
      <c r="E316" s="346">
        <f>'дети 5-ти лет П'!T142</f>
        <v>0</v>
      </c>
      <c r="F316" s="346">
        <f>'дети 5-ти лет Т'!T142</f>
        <v>0</v>
      </c>
      <c r="G316" s="346">
        <f>'дети 5-ти лет С'!T142</f>
        <v>0</v>
      </c>
    </row>
    <row r="317" spans="2:7" x14ac:dyDescent="0.3">
      <c r="B317" s="630"/>
      <c r="C317" s="346">
        <f>'дети 5-ти лет Ф'!U142</f>
        <v>0</v>
      </c>
      <c r="D317" s="346">
        <f>'дети 5-ти лет К'!U142</f>
        <v>0</v>
      </c>
      <c r="E317" s="346">
        <f>'дети 5-ти лет П'!U142</f>
        <v>0</v>
      </c>
      <c r="F317" s="346">
        <f>'дети 5-ти лет Т'!U142</f>
        <v>0</v>
      </c>
      <c r="G317" s="346">
        <f>'дети 5-ти лет С'!U142</f>
        <v>0</v>
      </c>
    </row>
    <row r="318" spans="2:7" x14ac:dyDescent="0.3">
      <c r="B318" s="628">
        <v>7</v>
      </c>
      <c r="C318" s="346">
        <f>'дети 5-ти лет Ф'!V142</f>
        <v>1</v>
      </c>
      <c r="D318" s="346">
        <f>'дети 5-ти лет К'!V142</f>
        <v>1</v>
      </c>
      <c r="E318" s="346">
        <f>'дети 5-ти лет П'!V142</f>
        <v>1</v>
      </c>
      <c r="F318" s="346">
        <f>'дети 5-ти лет Т'!V142</f>
        <v>1</v>
      </c>
      <c r="G318" s="346">
        <f>'дети 5-ти лет С'!V142</f>
        <v>1</v>
      </c>
    </row>
    <row r="319" spans="2:7" x14ac:dyDescent="0.3">
      <c r="B319" s="629"/>
      <c r="C319" s="346">
        <f>'дети 5-ти лет Ф'!W142</f>
        <v>0</v>
      </c>
      <c r="D319" s="346">
        <f>'дети 5-ти лет Т'!W142</f>
        <v>0</v>
      </c>
      <c r="E319" s="346">
        <f>'дети 5-ти лет П'!W142</f>
        <v>0</v>
      </c>
      <c r="F319" s="346">
        <f>'дети 5-ти лет Т'!W142</f>
        <v>0</v>
      </c>
      <c r="G319" s="346">
        <f>'дети 5-ти лет С'!W142</f>
        <v>0</v>
      </c>
    </row>
    <row r="320" spans="2:7" x14ac:dyDescent="0.3">
      <c r="B320" s="630"/>
      <c r="C320" s="346">
        <f>'дети 5-ти лет Ф'!X142</f>
        <v>0</v>
      </c>
      <c r="D320" s="346">
        <f>'дети 5-ти лет К'!X142</f>
        <v>0</v>
      </c>
      <c r="E320" s="346">
        <f>'дети 5-ти лет П'!X142</f>
        <v>0</v>
      </c>
      <c r="F320" s="346">
        <f>'дети 5-ти лет Т'!X142</f>
        <v>0</v>
      </c>
      <c r="G320" s="346">
        <f>'дети 5-ти лет С'!X142</f>
        <v>0</v>
      </c>
    </row>
    <row r="321" spans="2:7" x14ac:dyDescent="0.3">
      <c r="B321" s="628">
        <v>8</v>
      </c>
      <c r="C321" s="309"/>
      <c r="D321" s="346">
        <f>'дети 5-ти лет К'!Y142</f>
        <v>1</v>
      </c>
      <c r="E321" s="793"/>
      <c r="F321" s="346">
        <f>'дети 5-ти лет Т'!Y142</f>
        <v>1</v>
      </c>
      <c r="G321" s="793"/>
    </row>
    <row r="322" spans="2:7" x14ac:dyDescent="0.3">
      <c r="B322" s="629"/>
      <c r="C322" s="310"/>
      <c r="D322" s="346">
        <f>'дети 5-ти лет К'!Z142</f>
        <v>0</v>
      </c>
      <c r="E322" s="794"/>
      <c r="F322" s="346">
        <f>'дети 5-ти лет Т'!Z142</f>
        <v>0</v>
      </c>
      <c r="G322" s="794"/>
    </row>
    <row r="323" spans="2:7" x14ac:dyDescent="0.3">
      <c r="B323" s="630"/>
      <c r="C323" s="310"/>
      <c r="D323" s="346">
        <f>'дети 5-ти лет К'!AA142</f>
        <v>0</v>
      </c>
      <c r="E323" s="794"/>
      <c r="F323" s="346">
        <f>'дети 5-ти лет Т'!AA142</f>
        <v>0</v>
      </c>
      <c r="G323" s="794"/>
    </row>
    <row r="324" spans="2:7" x14ac:dyDescent="0.3">
      <c r="B324" s="628">
        <v>9</v>
      </c>
      <c r="C324" s="310"/>
      <c r="D324" s="346">
        <f>'дети 5-ти лет К'!AB142</f>
        <v>1</v>
      </c>
      <c r="E324" s="794"/>
      <c r="F324" s="346">
        <f>'дети 5-ти лет Т'!AB142</f>
        <v>1</v>
      </c>
      <c r="G324" s="794"/>
    </row>
    <row r="325" spans="2:7" x14ac:dyDescent="0.3">
      <c r="B325" s="629"/>
      <c r="C325" s="310"/>
      <c r="D325" s="346">
        <f>'дети 5-ти лет К'!AC142</f>
        <v>0</v>
      </c>
      <c r="E325" s="794"/>
      <c r="F325" s="346">
        <f>'дети 5-ти лет Т'!AC142</f>
        <v>0</v>
      </c>
      <c r="G325" s="794"/>
    </row>
    <row r="326" spans="2:7" x14ac:dyDescent="0.3">
      <c r="B326" s="630"/>
      <c r="C326" s="310"/>
      <c r="D326" s="346">
        <f>'дети 5-ти лет К'!AD142</f>
        <v>0</v>
      </c>
      <c r="E326" s="794"/>
      <c r="F326" s="346">
        <f>'дети 5-ти лет Т'!AD142</f>
        <v>0</v>
      </c>
      <c r="G326" s="794"/>
    </row>
    <row r="327" spans="2:7" x14ac:dyDescent="0.3">
      <c r="B327" s="635">
        <v>10</v>
      </c>
      <c r="C327" s="310"/>
      <c r="D327" s="346">
        <f>'дети 5-ти лет К'!AE142</f>
        <v>1</v>
      </c>
      <c r="E327" s="794"/>
      <c r="F327" s="346">
        <f>'дети 5-ти лет Т'!AE142</f>
        <v>1</v>
      </c>
      <c r="G327" s="794"/>
    </row>
    <row r="328" spans="2:7" x14ac:dyDescent="0.3">
      <c r="B328" s="635"/>
      <c r="C328" s="310"/>
      <c r="D328" s="346">
        <f>'дети 5-ти лет К'!AF142</f>
        <v>0</v>
      </c>
      <c r="E328" s="794"/>
      <c r="F328" s="346">
        <f>'дети 5-ти лет Т'!AF142</f>
        <v>0</v>
      </c>
      <c r="G328" s="794"/>
    </row>
    <row r="329" spans="2:7" x14ac:dyDescent="0.3">
      <c r="B329" s="635"/>
      <c r="C329" s="310"/>
      <c r="D329" s="346">
        <f>'дети 5-ти лет К'!AG142</f>
        <v>0</v>
      </c>
      <c r="E329" s="794"/>
      <c r="F329" s="346">
        <f>'дети 5-ти лет Т'!AG142</f>
        <v>0</v>
      </c>
      <c r="G329" s="794"/>
    </row>
    <row r="330" spans="2:7" x14ac:dyDescent="0.3">
      <c r="B330" s="635">
        <v>11</v>
      </c>
      <c r="C330" s="310"/>
      <c r="D330" s="346">
        <f>'дети 5-ти лет К'!AH142</f>
        <v>1</v>
      </c>
      <c r="E330" s="794"/>
      <c r="F330" s="346">
        <f>'дети 5-ти лет Т'!AH142</f>
        <v>1</v>
      </c>
      <c r="G330" s="794"/>
    </row>
    <row r="331" spans="2:7" x14ac:dyDescent="0.3">
      <c r="B331" s="635"/>
      <c r="C331" s="310"/>
      <c r="D331" s="346">
        <f>'дети 5-ти лет К'!AI142</f>
        <v>0</v>
      </c>
      <c r="E331" s="794"/>
      <c r="F331" s="346">
        <f>'дети 5-ти лет Т'!AI142</f>
        <v>0</v>
      </c>
      <c r="G331" s="794"/>
    </row>
    <row r="332" spans="2:7" x14ac:dyDescent="0.3">
      <c r="B332" s="635"/>
      <c r="C332" s="310"/>
      <c r="D332" s="346">
        <f>'дети 5-ти лет К'!AJ142</f>
        <v>0</v>
      </c>
      <c r="E332" s="794"/>
      <c r="F332" s="346">
        <f>'дети 5-ти лет Т'!AJ142</f>
        <v>0</v>
      </c>
      <c r="G332" s="794"/>
    </row>
    <row r="333" spans="2:7" x14ac:dyDescent="0.3">
      <c r="B333" s="635">
        <v>12</v>
      </c>
      <c r="C333" s="310"/>
      <c r="D333" s="346">
        <f>'дети 5-ти лет К'!AK142</f>
        <v>1</v>
      </c>
      <c r="E333" s="794"/>
      <c r="F333" s="346">
        <f>'дети 5-ти лет Т'!AK142</f>
        <v>1</v>
      </c>
      <c r="G333" s="794"/>
    </row>
    <row r="334" spans="2:7" x14ac:dyDescent="0.3">
      <c r="B334" s="635"/>
      <c r="C334" s="310"/>
      <c r="D334" s="346">
        <f>'дети 5-ти лет К'!AL142</f>
        <v>0</v>
      </c>
      <c r="E334" s="794"/>
      <c r="F334" s="346">
        <f>'дети 5-ти лет Т'!AL142</f>
        <v>0</v>
      </c>
      <c r="G334" s="794"/>
    </row>
    <row r="335" spans="2:7" x14ac:dyDescent="0.3">
      <c r="B335" s="635"/>
      <c r="C335" s="310"/>
      <c r="D335" s="346">
        <f>'дети 5-ти лет К'!AM142</f>
        <v>0</v>
      </c>
      <c r="E335" s="794"/>
      <c r="F335" s="346">
        <f>'дети 5-ти лет Т'!AM142</f>
        <v>0</v>
      </c>
      <c r="G335" s="794"/>
    </row>
    <row r="336" spans="2:7" x14ac:dyDescent="0.3">
      <c r="B336" s="635">
        <v>13</v>
      </c>
      <c r="C336" s="310"/>
      <c r="D336" s="346">
        <f>'дети 5-ти лет К'!AN142</f>
        <v>1</v>
      </c>
      <c r="E336" s="794"/>
      <c r="F336" s="346">
        <f>'дети 5-ти лет Т'!AN142</f>
        <v>1</v>
      </c>
      <c r="G336" s="794"/>
    </row>
    <row r="337" spans="2:7" x14ac:dyDescent="0.3">
      <c r="B337" s="635"/>
      <c r="C337" s="310"/>
      <c r="D337" s="346">
        <f>'дети 5-ти лет К'!AO142</f>
        <v>0</v>
      </c>
      <c r="E337" s="794"/>
      <c r="F337" s="346">
        <f>'дети 5-ти лет Т'!AO142</f>
        <v>0</v>
      </c>
      <c r="G337" s="794"/>
    </row>
    <row r="338" spans="2:7" x14ac:dyDescent="0.3">
      <c r="B338" s="635"/>
      <c r="C338" s="310"/>
      <c r="D338" s="346">
        <f>'дети 5-ти лет К'!AP142</f>
        <v>0</v>
      </c>
      <c r="E338" s="794"/>
      <c r="F338" s="346">
        <f>'дети 5-ти лет Т'!AP142</f>
        <v>0</v>
      </c>
      <c r="G338" s="794"/>
    </row>
    <row r="339" spans="2:7" x14ac:dyDescent="0.3">
      <c r="B339" s="635">
        <v>14</v>
      </c>
      <c r="C339" s="310"/>
      <c r="D339" s="346">
        <f>'дети 5-ти лет К'!AQ142</f>
        <v>1</v>
      </c>
      <c r="E339" s="794"/>
      <c r="F339" s="346">
        <f>'дети 5-ти лет Т'!AQ142</f>
        <v>1</v>
      </c>
      <c r="G339" s="794"/>
    </row>
    <row r="340" spans="2:7" x14ac:dyDescent="0.3">
      <c r="B340" s="635"/>
      <c r="C340" s="310"/>
      <c r="D340" s="346">
        <f>'дети 5-ти лет К'!AR142</f>
        <v>0</v>
      </c>
      <c r="E340" s="794"/>
      <c r="F340" s="346">
        <f>'дети 5-ти лет Т'!AR142</f>
        <v>0</v>
      </c>
      <c r="G340" s="794"/>
    </row>
    <row r="341" spans="2:7" x14ac:dyDescent="0.3">
      <c r="B341" s="635"/>
      <c r="C341" s="310"/>
      <c r="D341" s="346">
        <f>'дети 5-ти лет К'!AS142</f>
        <v>0</v>
      </c>
      <c r="E341" s="794"/>
      <c r="F341" s="346">
        <f>'дети 5-ти лет Т'!AS142</f>
        <v>0</v>
      </c>
      <c r="G341" s="794"/>
    </row>
    <row r="342" spans="2:7" x14ac:dyDescent="0.3">
      <c r="B342" s="635">
        <v>15</v>
      </c>
      <c r="C342" s="310"/>
      <c r="D342" s="346">
        <f>'дети 5-ти лет К'!AT142</f>
        <v>1</v>
      </c>
      <c r="E342" s="794"/>
      <c r="F342" s="346">
        <f>'дети 5-ти лет Т'!AT142</f>
        <v>1</v>
      </c>
      <c r="G342" s="794"/>
    </row>
    <row r="343" spans="2:7" x14ac:dyDescent="0.3">
      <c r="B343" s="635"/>
      <c r="C343" s="310"/>
      <c r="D343" s="346">
        <f>'дети 5-ти лет К'!AU142</f>
        <v>0</v>
      </c>
      <c r="E343" s="794"/>
      <c r="F343" s="346">
        <f>'дети 5-ти лет Т'!AU142</f>
        <v>0</v>
      </c>
      <c r="G343" s="794"/>
    </row>
    <row r="344" spans="2:7" x14ac:dyDescent="0.3">
      <c r="B344" s="635"/>
      <c r="C344" s="310"/>
      <c r="D344" s="346">
        <f>'дети 5-ти лет К'!AV142</f>
        <v>0</v>
      </c>
      <c r="E344" s="794"/>
      <c r="F344" s="346">
        <f>'дети 5-ти лет Т'!AV142</f>
        <v>0</v>
      </c>
      <c r="G344" s="794"/>
    </row>
    <row r="345" spans="2:7" x14ac:dyDescent="0.3">
      <c r="B345" s="628">
        <v>16</v>
      </c>
      <c r="C345" s="310"/>
      <c r="D345" s="346">
        <f>'дети 5-ти лет К'!AW142</f>
        <v>1</v>
      </c>
      <c r="E345" s="794"/>
      <c r="F345" s="346">
        <f>'дети 5-ти лет Т'!AW142</f>
        <v>1</v>
      </c>
      <c r="G345" s="794"/>
    </row>
    <row r="346" spans="2:7" x14ac:dyDescent="0.3">
      <c r="B346" s="629"/>
      <c r="C346" s="310"/>
      <c r="D346" s="346">
        <f>'дети 5-ти лет К'!AX142</f>
        <v>0</v>
      </c>
      <c r="E346" s="794"/>
      <c r="F346" s="346">
        <f>'дети 5-ти лет Т'!AX142</f>
        <v>0</v>
      </c>
      <c r="G346" s="794"/>
    </row>
    <row r="347" spans="2:7" x14ac:dyDescent="0.3">
      <c r="B347" s="630"/>
      <c r="C347" s="310"/>
      <c r="D347" s="346">
        <f>'дети 5-ти лет К'!AY142</f>
        <v>0</v>
      </c>
      <c r="E347" s="794"/>
      <c r="F347" s="346">
        <f>'дети 5-ти лет Т'!AY142</f>
        <v>0</v>
      </c>
      <c r="G347" s="794"/>
    </row>
    <row r="348" spans="2:7" x14ac:dyDescent="0.3">
      <c r="B348" s="628">
        <v>17</v>
      </c>
      <c r="C348" s="310"/>
      <c r="D348" s="346">
        <f>'дети 5-ти лет К'!AZ142</f>
        <v>1</v>
      </c>
      <c r="E348" s="794"/>
      <c r="F348" s="346">
        <f>'дети 5-ти лет Т'!AZ142</f>
        <v>1</v>
      </c>
      <c r="G348" s="794"/>
    </row>
    <row r="349" spans="2:7" x14ac:dyDescent="0.3">
      <c r="B349" s="629"/>
      <c r="C349" s="310"/>
      <c r="D349" s="346">
        <f>'дети 5-ти лет К'!BA142</f>
        <v>0</v>
      </c>
      <c r="E349" s="794"/>
      <c r="F349" s="346">
        <f>'дети 5-ти лет Т'!BA142</f>
        <v>0</v>
      </c>
      <c r="G349" s="794"/>
    </row>
    <row r="350" spans="2:7" x14ac:dyDescent="0.3">
      <c r="B350" s="630"/>
      <c r="C350" s="310"/>
      <c r="D350" s="346">
        <f>'дети 5-ти лет К'!BB142</f>
        <v>0</v>
      </c>
      <c r="E350" s="794"/>
      <c r="F350" s="346">
        <f>'дети 5-ти лет Т'!BB142</f>
        <v>0</v>
      </c>
      <c r="G350" s="794"/>
    </row>
    <row r="351" spans="2:7" x14ac:dyDescent="0.3">
      <c r="B351" s="628">
        <v>18</v>
      </c>
      <c r="C351" s="310"/>
      <c r="D351" s="346">
        <f>'дети 5-ти лет К'!BC142</f>
        <v>1</v>
      </c>
      <c r="E351" s="794"/>
      <c r="F351" s="346">
        <f>'дети 5-ти лет Т'!BC142</f>
        <v>1</v>
      </c>
      <c r="G351" s="794"/>
    </row>
    <row r="352" spans="2:7" x14ac:dyDescent="0.3">
      <c r="B352" s="629"/>
      <c r="C352" s="310"/>
      <c r="D352" s="346">
        <f>'дети 5-ти лет К'!BD142</f>
        <v>0</v>
      </c>
      <c r="E352" s="794"/>
      <c r="F352" s="346">
        <f>'дети 5-ти лет Т'!BD142</f>
        <v>0</v>
      </c>
      <c r="G352" s="794"/>
    </row>
    <row r="353" spans="2:7" x14ac:dyDescent="0.3">
      <c r="B353" s="630"/>
      <c r="C353" s="310"/>
      <c r="D353" s="346">
        <f>'дети 5-ти лет К'!BE142</f>
        <v>0</v>
      </c>
      <c r="E353" s="794"/>
      <c r="F353" s="346">
        <f>'дети 5-ти лет Т'!BE142</f>
        <v>0</v>
      </c>
      <c r="G353" s="794"/>
    </row>
    <row r="354" spans="2:7" x14ac:dyDescent="0.3">
      <c r="B354" s="628">
        <v>19</v>
      </c>
      <c r="C354" s="310"/>
      <c r="D354" s="346">
        <f>'дети 5-ти лет К'!BF142</f>
        <v>1</v>
      </c>
      <c r="E354" s="794"/>
      <c r="F354" s="346">
        <f>'дети 5-ти лет Т'!BF142</f>
        <v>1</v>
      </c>
      <c r="G354" s="794"/>
    </row>
    <row r="355" spans="2:7" x14ac:dyDescent="0.3">
      <c r="B355" s="629"/>
      <c r="C355" s="310"/>
      <c r="D355" s="346">
        <f>'дети 5-ти лет К'!BG142</f>
        <v>0</v>
      </c>
      <c r="E355" s="794"/>
      <c r="F355" s="346">
        <f>'дети 5-ти лет Т'!BG142</f>
        <v>0</v>
      </c>
      <c r="G355" s="794"/>
    </row>
    <row r="356" spans="2:7" x14ac:dyDescent="0.3">
      <c r="B356" s="630"/>
      <c r="C356" s="310"/>
      <c r="D356" s="346">
        <f>'дети 5-ти лет К'!BH142</f>
        <v>0</v>
      </c>
      <c r="E356" s="794"/>
      <c r="F356" s="346">
        <f>'дети 5-ти лет Т'!BH142</f>
        <v>0</v>
      </c>
      <c r="G356" s="794"/>
    </row>
    <row r="357" spans="2:7" x14ac:dyDescent="0.3">
      <c r="B357" s="628">
        <v>20</v>
      </c>
      <c r="C357" s="310"/>
      <c r="D357" s="346">
        <f>'дети 5-ти лет К'!BI142</f>
        <v>1</v>
      </c>
      <c r="E357" s="794"/>
      <c r="F357" s="346">
        <f>'дети 5-ти лет Т'!BI142</f>
        <v>1</v>
      </c>
      <c r="G357" s="794"/>
    </row>
    <row r="358" spans="2:7" x14ac:dyDescent="0.3">
      <c r="B358" s="629"/>
      <c r="C358" s="310"/>
      <c r="D358" s="346">
        <f>'дети 5-ти лет К'!BJ142</f>
        <v>0</v>
      </c>
      <c r="E358" s="794"/>
      <c r="F358" s="346">
        <f>'дети 5-ти лет Т'!BJ142</f>
        <v>0</v>
      </c>
      <c r="G358" s="794"/>
    </row>
    <row r="359" spans="2:7" x14ac:dyDescent="0.3">
      <c r="B359" s="630"/>
      <c r="C359" s="310"/>
      <c r="D359" s="346">
        <f>'дети 5-ти лет К'!BK142</f>
        <v>0</v>
      </c>
      <c r="E359" s="794"/>
      <c r="F359" s="346">
        <f>'дети 5-ти лет Т'!BK142</f>
        <v>0</v>
      </c>
      <c r="G359" s="794"/>
    </row>
    <row r="360" spans="2:7" x14ac:dyDescent="0.3">
      <c r="B360" s="628">
        <v>21</v>
      </c>
      <c r="C360" s="310"/>
      <c r="D360" s="346">
        <f>'дети 5-ти лет К'!BL142</f>
        <v>1</v>
      </c>
      <c r="E360" s="794"/>
      <c r="F360" s="346">
        <f>'дети 5-ти лет Т'!BL142</f>
        <v>1</v>
      </c>
      <c r="G360" s="794"/>
    </row>
    <row r="361" spans="2:7" x14ac:dyDescent="0.3">
      <c r="B361" s="629"/>
      <c r="C361" s="310"/>
      <c r="D361" s="346">
        <f>'дети 5-ти лет К'!BM142</f>
        <v>0</v>
      </c>
      <c r="E361" s="794"/>
      <c r="F361" s="346">
        <f>'дети 5-ти лет Т'!BM142</f>
        <v>0</v>
      </c>
      <c r="G361" s="794"/>
    </row>
    <row r="362" spans="2:7" x14ac:dyDescent="0.3">
      <c r="B362" s="630"/>
      <c r="C362" s="310"/>
      <c r="D362" s="346">
        <f>'дети 5-ти лет К'!BN142</f>
        <v>0</v>
      </c>
      <c r="E362" s="794"/>
      <c r="F362" s="346">
        <f>'дети 5-ти лет Т'!BN142</f>
        <v>0</v>
      </c>
      <c r="G362" s="794"/>
    </row>
    <row r="363" spans="2:7" x14ac:dyDescent="0.3">
      <c r="B363" s="628">
        <v>22</v>
      </c>
      <c r="C363" s="310"/>
      <c r="D363" s="346">
        <f>'дети 5-ти лет К'!BO142</f>
        <v>1</v>
      </c>
      <c r="E363" s="794"/>
      <c r="F363" s="346">
        <f>'дети 5-ти лет Т'!BO142</f>
        <v>1</v>
      </c>
      <c r="G363" s="794"/>
    </row>
    <row r="364" spans="2:7" x14ac:dyDescent="0.3">
      <c r="B364" s="629"/>
      <c r="C364" s="310"/>
      <c r="D364" s="346">
        <f>'дети 5-ти лет К'!BP142</f>
        <v>0</v>
      </c>
      <c r="E364" s="794"/>
      <c r="F364" s="346">
        <f>'дети 5-ти лет Т'!BP142</f>
        <v>0</v>
      </c>
      <c r="G364" s="794"/>
    </row>
    <row r="365" spans="2:7" x14ac:dyDescent="0.3">
      <c r="B365" s="630"/>
      <c r="C365" s="310"/>
      <c r="D365" s="346">
        <f>'дети 5-ти лет К'!BQ142</f>
        <v>0</v>
      </c>
      <c r="E365" s="794"/>
      <c r="F365" s="346">
        <f>'дети 5-ти лет Т'!BQ142</f>
        <v>0</v>
      </c>
      <c r="G365" s="794"/>
    </row>
    <row r="366" spans="2:7" x14ac:dyDescent="0.3">
      <c r="B366" s="628">
        <v>23</v>
      </c>
      <c r="C366" s="310"/>
      <c r="D366" s="346">
        <f>'дети 5-ти лет К'!BR142</f>
        <v>1</v>
      </c>
      <c r="E366" s="794"/>
      <c r="F366" s="346">
        <f>'дети 5-ти лет Т'!BR142</f>
        <v>1</v>
      </c>
      <c r="G366" s="794"/>
    </row>
    <row r="367" spans="2:7" x14ac:dyDescent="0.3">
      <c r="B367" s="629"/>
      <c r="C367" s="310"/>
      <c r="D367" s="346">
        <f>'дети 5-ти лет К'!BS142</f>
        <v>0</v>
      </c>
      <c r="E367" s="794"/>
      <c r="F367" s="346">
        <f>'дети 5-ти лет Т'!BS142</f>
        <v>0</v>
      </c>
      <c r="G367" s="794"/>
    </row>
    <row r="368" spans="2:7" x14ac:dyDescent="0.3">
      <c r="B368" s="630"/>
      <c r="C368" s="310"/>
      <c r="D368" s="346">
        <f>'дети 5-ти лет К'!BT142</f>
        <v>0</v>
      </c>
      <c r="E368" s="794"/>
      <c r="F368" s="346">
        <f>'дети 5-ти лет Т'!BT142</f>
        <v>0</v>
      </c>
      <c r="G368" s="794"/>
    </row>
    <row r="369" spans="2:7" x14ac:dyDescent="0.3">
      <c r="B369" s="628">
        <v>24</v>
      </c>
      <c r="C369" s="310"/>
      <c r="D369" s="346">
        <f>'дети 5-ти лет К'!BU142</f>
        <v>1</v>
      </c>
      <c r="E369" s="794"/>
      <c r="F369" s="346">
        <f>'дети 5-ти лет Т'!BU142</f>
        <v>1</v>
      </c>
      <c r="G369" s="794"/>
    </row>
    <row r="370" spans="2:7" x14ac:dyDescent="0.3">
      <c r="B370" s="629"/>
      <c r="C370" s="310"/>
      <c r="D370" s="346">
        <f>'дети 5-ти лет К'!BV142</f>
        <v>0</v>
      </c>
      <c r="E370" s="794"/>
      <c r="F370" s="346">
        <f>'дети 5-ти лет Т'!BV142</f>
        <v>0</v>
      </c>
      <c r="G370" s="794"/>
    </row>
    <row r="371" spans="2:7" x14ac:dyDescent="0.3">
      <c r="B371" s="630"/>
      <c r="C371" s="310"/>
      <c r="D371" s="346">
        <f>'дети 5-ти лет К'!BW142</f>
        <v>0</v>
      </c>
      <c r="E371" s="794"/>
      <c r="F371" s="346">
        <f>'дети 5-ти лет Т'!BW142</f>
        <v>0</v>
      </c>
      <c r="G371" s="794"/>
    </row>
    <row r="372" spans="2:7" x14ac:dyDescent="0.3">
      <c r="B372" s="628">
        <v>25</v>
      </c>
      <c r="C372" s="310"/>
      <c r="D372" s="346">
        <f>'дети 5-ти лет К'!BX142</f>
        <v>1</v>
      </c>
      <c r="E372" s="794"/>
      <c r="F372" s="346">
        <f>'дети 5-ти лет Т'!BX142</f>
        <v>1</v>
      </c>
      <c r="G372" s="794"/>
    </row>
    <row r="373" spans="2:7" x14ac:dyDescent="0.3">
      <c r="B373" s="629"/>
      <c r="C373" s="310"/>
      <c r="D373" s="346">
        <f>'дети 5-ти лет К'!BY142</f>
        <v>0</v>
      </c>
      <c r="E373" s="794"/>
      <c r="F373" s="346">
        <f>'дети 5-ти лет Т'!BY142</f>
        <v>0</v>
      </c>
      <c r="G373" s="794"/>
    </row>
    <row r="374" spans="2:7" x14ac:dyDescent="0.3">
      <c r="B374" s="630"/>
      <c r="C374" s="310"/>
      <c r="D374" s="346">
        <f>'дети 5-ти лет К'!BZ142</f>
        <v>0</v>
      </c>
      <c r="E374" s="794"/>
      <c r="F374" s="346">
        <f>'дети 5-ти лет Т'!BZ142</f>
        <v>0</v>
      </c>
      <c r="G374" s="794"/>
    </row>
    <row r="375" spans="2:7" x14ac:dyDescent="0.3">
      <c r="B375" s="635">
        <v>26</v>
      </c>
      <c r="C375" s="310"/>
      <c r="D375" s="346">
        <f>'дети 5-ти лет К'!CA142</f>
        <v>1</v>
      </c>
      <c r="E375" s="794"/>
      <c r="F375" s="346">
        <f>'дети 5-ти лет Т'!CA142</f>
        <v>1</v>
      </c>
      <c r="G375" s="794"/>
    </row>
    <row r="376" spans="2:7" x14ac:dyDescent="0.3">
      <c r="B376" s="635"/>
      <c r="C376" s="310"/>
      <c r="D376" s="346">
        <f>'дети 5-ти лет К'!CB142</f>
        <v>0</v>
      </c>
      <c r="E376" s="794"/>
      <c r="F376" s="346">
        <f>'дети 5-ти лет Т'!CB142</f>
        <v>0</v>
      </c>
      <c r="G376" s="794"/>
    </row>
    <row r="377" spans="2:7" x14ac:dyDescent="0.3">
      <c r="B377" s="635"/>
      <c r="C377" s="310"/>
      <c r="D377" s="346">
        <f>'дети 5-ти лет К'!CC142</f>
        <v>0</v>
      </c>
      <c r="E377" s="794"/>
      <c r="F377" s="346">
        <f>'дети 5-ти лет Т'!CC142</f>
        <v>0</v>
      </c>
      <c r="G377" s="794"/>
    </row>
    <row r="378" spans="2:7" x14ac:dyDescent="0.3">
      <c r="B378" s="635">
        <v>27</v>
      </c>
      <c r="C378" s="310"/>
      <c r="D378" s="346">
        <f>'дети 5-ти лет К'!CD142</f>
        <v>1</v>
      </c>
      <c r="E378" s="794"/>
      <c r="F378" s="346">
        <f>'дети 5-ти лет Т'!CD142</f>
        <v>1</v>
      </c>
      <c r="G378" s="794"/>
    </row>
    <row r="379" spans="2:7" x14ac:dyDescent="0.3">
      <c r="B379" s="635"/>
      <c r="C379" s="310"/>
      <c r="D379" s="346">
        <f>'дети 5-ти лет К'!CE142</f>
        <v>0</v>
      </c>
      <c r="E379" s="794"/>
      <c r="F379" s="346">
        <f>'дети 5-ти лет Т'!CE142</f>
        <v>0</v>
      </c>
      <c r="G379" s="794"/>
    </row>
    <row r="380" spans="2:7" x14ac:dyDescent="0.3">
      <c r="B380" s="635"/>
      <c r="C380" s="310"/>
      <c r="D380" s="346">
        <f>'дети 5-ти лет К'!CF142</f>
        <v>0</v>
      </c>
      <c r="E380" s="794"/>
      <c r="F380" s="346">
        <f>'дети 5-ти лет Т'!CF142</f>
        <v>0</v>
      </c>
      <c r="G380" s="794"/>
    </row>
    <row r="381" spans="2:7" x14ac:dyDescent="0.3">
      <c r="B381" s="635">
        <v>28</v>
      </c>
      <c r="C381" s="310"/>
      <c r="D381" s="346">
        <f>'дети 5-ти лет К'!CG142</f>
        <v>1</v>
      </c>
      <c r="E381" s="794"/>
      <c r="F381" s="346">
        <f>'дети 5-ти лет Т'!CG142</f>
        <v>1</v>
      </c>
      <c r="G381" s="794"/>
    </row>
    <row r="382" spans="2:7" x14ac:dyDescent="0.3">
      <c r="B382" s="635"/>
      <c r="C382" s="310"/>
      <c r="D382" s="346">
        <f>'дети 5-ти лет К'!CH142</f>
        <v>0</v>
      </c>
      <c r="E382" s="794"/>
      <c r="F382" s="346">
        <f>'дети 5-ти лет Т'!CH142</f>
        <v>0</v>
      </c>
      <c r="G382" s="794"/>
    </row>
    <row r="383" spans="2:7" x14ac:dyDescent="0.3">
      <c r="B383" s="635"/>
      <c r="C383" s="310"/>
      <c r="D383" s="346">
        <f>'дети 5-ти лет К'!CI142</f>
        <v>0</v>
      </c>
      <c r="E383" s="794"/>
      <c r="F383" s="346">
        <f>'дети 5-ти лет Т'!CI142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Т'!CJ142</f>
        <v>1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Т'!CK142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Т'!CL142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Т'!CM142</f>
        <v>1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Т'!CN142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Т'!CO142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Т'!CP142</f>
        <v>1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Т'!CQ142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Т'!CR142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Т'!CS142</f>
        <v>1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Т'!CT142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Т'!CU142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Т'!CV142</f>
        <v>1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Т'!CW142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Т'!CX142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Т'!CY142</f>
        <v>1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Т'!CZ142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Т'!DA142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Т'!DB142</f>
        <v>1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Т'!DC142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Т'!DD142</f>
        <v>0</v>
      </c>
      <c r="G404" s="795"/>
    </row>
    <row r="405" spans="2:7" x14ac:dyDescent="0.3">
      <c r="B405" s="223">
        <f>СВОД3!V37</f>
        <v>3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I9:K9"/>
    <mergeCell ref="F9:H9"/>
    <mergeCell ref="B215:B217"/>
    <mergeCell ref="B107:B109"/>
    <mergeCell ref="B143:B145"/>
    <mergeCell ref="B269:B271"/>
    <mergeCell ref="B272:B274"/>
    <mergeCell ref="B275:B277"/>
    <mergeCell ref="B278:B280"/>
    <mergeCell ref="B176:B178"/>
    <mergeCell ref="B110:B112"/>
    <mergeCell ref="B113:B115"/>
    <mergeCell ref="B116:B118"/>
    <mergeCell ref="B167:B169"/>
    <mergeCell ref="B170:B172"/>
    <mergeCell ref="B191:B193"/>
    <mergeCell ref="B194:B196"/>
    <mergeCell ref="B189:G189"/>
    <mergeCell ref="B197:B199"/>
    <mergeCell ref="B200:B202"/>
    <mergeCell ref="B203:B205"/>
    <mergeCell ref="B206:B208"/>
    <mergeCell ref="B209:B211"/>
    <mergeCell ref="E212:E295"/>
    <mergeCell ref="B4:C4"/>
    <mergeCell ref="B5:C5"/>
    <mergeCell ref="B6:C6"/>
    <mergeCell ref="B7:C7"/>
    <mergeCell ref="C9:E9"/>
    <mergeCell ref="B122:B124"/>
    <mergeCell ref="B10:B16"/>
    <mergeCell ref="B98:B100"/>
    <mergeCell ref="B101:B103"/>
    <mergeCell ref="B104:B106"/>
    <mergeCell ref="C116:C187"/>
    <mergeCell ref="B161:B163"/>
    <mergeCell ref="B179:B181"/>
    <mergeCell ref="B185:B187"/>
    <mergeCell ref="B173:B175"/>
    <mergeCell ref="B140:B142"/>
    <mergeCell ref="B182:B184"/>
    <mergeCell ref="L10:L93"/>
    <mergeCell ref="B17:B44"/>
    <mergeCell ref="B45:B51"/>
    <mergeCell ref="B52:B86"/>
    <mergeCell ref="B87:B93"/>
    <mergeCell ref="B96:G96"/>
    <mergeCell ref="C10:E93"/>
    <mergeCell ref="B134:B136"/>
    <mergeCell ref="B137:B139"/>
    <mergeCell ref="B131:B133"/>
    <mergeCell ref="B125:B127"/>
    <mergeCell ref="B128:B130"/>
    <mergeCell ref="E116:E187"/>
    <mergeCell ref="G116:G187"/>
    <mergeCell ref="B119:B121"/>
    <mergeCell ref="B152:B154"/>
    <mergeCell ref="D152:D187"/>
    <mergeCell ref="B155:B157"/>
    <mergeCell ref="B164:B166"/>
    <mergeCell ref="B146:B148"/>
    <mergeCell ref="B149:B151"/>
    <mergeCell ref="B158:B160"/>
    <mergeCell ref="B287:B289"/>
    <mergeCell ref="B290:B292"/>
    <mergeCell ref="B293:B295"/>
    <mergeCell ref="B227:B229"/>
    <mergeCell ref="B230:B232"/>
    <mergeCell ref="B260:B262"/>
    <mergeCell ref="B236:B238"/>
    <mergeCell ref="B239:B241"/>
    <mergeCell ref="B245:B247"/>
    <mergeCell ref="B309:B311"/>
    <mergeCell ref="B312:B314"/>
    <mergeCell ref="B315:B317"/>
    <mergeCell ref="B318:B320"/>
    <mergeCell ref="B298:G298"/>
    <mergeCell ref="B251:B253"/>
    <mergeCell ref="B254:B256"/>
    <mergeCell ref="B257:B259"/>
    <mergeCell ref="B281:B283"/>
    <mergeCell ref="B300:B302"/>
    <mergeCell ref="G212:G295"/>
    <mergeCell ref="B284:B286"/>
    <mergeCell ref="B263:B265"/>
    <mergeCell ref="B266:B268"/>
    <mergeCell ref="B212:B214"/>
    <mergeCell ref="B218:B220"/>
    <mergeCell ref="B221:B223"/>
    <mergeCell ref="B248:B250"/>
    <mergeCell ref="B242:B244"/>
    <mergeCell ref="B233:B235"/>
    <mergeCell ref="B224:B226"/>
    <mergeCell ref="B303:B305"/>
    <mergeCell ref="B306:B308"/>
    <mergeCell ref="D275:D295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42:B344"/>
    <mergeCell ref="B363:B365"/>
    <mergeCell ref="B366:B368"/>
    <mergeCell ref="B369:B371"/>
    <mergeCell ref="B372:B374"/>
    <mergeCell ref="B375:B377"/>
    <mergeCell ref="B378:B380"/>
    <mergeCell ref="B345:B347"/>
    <mergeCell ref="B348:B350"/>
    <mergeCell ref="B351:B353"/>
    <mergeCell ref="B354:B356"/>
    <mergeCell ref="B357:B359"/>
    <mergeCell ref="B360:B362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8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.75" customHeight="1" x14ac:dyDescent="0.35">
      <c r="B4" s="785" t="s">
        <v>15</v>
      </c>
      <c r="C4" s="785"/>
      <c r="D4" s="22">
        <f>'дети 5-ти лет Ф'!C84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Ф'!A84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6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Ф'!D84</f>
        <v>0</v>
      </c>
      <c r="D191" s="347">
        <f>'дети 5-ти лет К'!D84</f>
        <v>0</v>
      </c>
      <c r="E191" s="347">
        <f>'дети 5-ти лет П'!D84</f>
        <v>0</v>
      </c>
      <c r="F191" s="347">
        <f>'дети 5-ти лет Т'!D84</f>
        <v>0</v>
      </c>
      <c r="G191" s="347">
        <f>'дети 5-ти лет С'!D84</f>
        <v>0</v>
      </c>
    </row>
    <row r="192" spans="2:7" x14ac:dyDescent="0.3">
      <c r="B192" s="629"/>
      <c r="C192" s="347">
        <f>'дети 5-ти лет Ф'!E84</f>
        <v>0</v>
      </c>
      <c r="D192" s="347">
        <f>'дети 5-ти лет К'!E84</f>
        <v>0</v>
      </c>
      <c r="E192" s="347">
        <f>'дети 5-ти лет П'!E84</f>
        <v>0</v>
      </c>
      <c r="F192" s="347">
        <f>'дети 5-ти лет Т'!E84</f>
        <v>0</v>
      </c>
      <c r="G192" s="347">
        <f>'дети 5-ти лет С'!E84</f>
        <v>0</v>
      </c>
    </row>
    <row r="193" spans="2:100" x14ac:dyDescent="0.3">
      <c r="B193" s="630"/>
      <c r="C193" s="347">
        <f>'дети 5-ти лет Ф'!F84</f>
        <v>0</v>
      </c>
      <c r="D193" s="347">
        <f>'дети 5-ти лет К'!F84</f>
        <v>0</v>
      </c>
      <c r="E193" s="347">
        <f>'дети 5-ти лет П'!F84</f>
        <v>0</v>
      </c>
      <c r="F193" s="347">
        <f>'дети 5-ти лет Т'!F84</f>
        <v>0</v>
      </c>
      <c r="G193" s="347">
        <f>'дети 5-ти лет С'!F84</f>
        <v>0</v>
      </c>
    </row>
    <row r="194" spans="2:100" x14ac:dyDescent="0.3">
      <c r="B194" s="628">
        <v>2</v>
      </c>
      <c r="C194" s="347">
        <f>'дети 5-ти лет Ф'!G84</f>
        <v>0</v>
      </c>
      <c r="D194" s="347">
        <f>'дети 5-ти лет К'!G84</f>
        <v>0</v>
      </c>
      <c r="E194" s="347">
        <f>'дети 5-ти лет П'!G84</f>
        <v>0</v>
      </c>
      <c r="F194" s="347">
        <f>'дети 5-ти лет Т'!G84</f>
        <v>0</v>
      </c>
      <c r="G194" s="347">
        <f>'дети 5-ти лет С'!G84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Ф'!H84</f>
        <v>0</v>
      </c>
      <c r="D195" s="347">
        <f>'дети 5-ти лет К'!H84</f>
        <v>0</v>
      </c>
      <c r="E195" s="347">
        <f>'дети 5-ти лет П'!H84</f>
        <v>0</v>
      </c>
      <c r="F195" s="347">
        <f>'дети 5-ти лет Т'!H84</f>
        <v>0</v>
      </c>
      <c r="G195" s="347">
        <f>'дети 5-ти лет С'!H84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Ф'!I84</f>
        <v>0</v>
      </c>
      <c r="D196" s="347">
        <f>'дети 5-ти лет К'!I84</f>
        <v>0</v>
      </c>
      <c r="E196" s="347">
        <f>'дети 5-ти лет П'!I84</f>
        <v>0</v>
      </c>
      <c r="F196" s="347">
        <f>'дети 5-ти лет Т'!I84</f>
        <v>0</v>
      </c>
      <c r="G196" s="347">
        <f>'дети 5-ти лет С'!I84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Ф'!J84</f>
        <v>0</v>
      </c>
      <c r="D197" s="347">
        <f>'дети 5-ти лет К'!J84</f>
        <v>0</v>
      </c>
      <c r="E197" s="347">
        <f>'дети 5-ти лет П'!J84</f>
        <v>0</v>
      </c>
      <c r="F197" s="347">
        <f>'дети 5-ти лет Т'!J84</f>
        <v>0</v>
      </c>
      <c r="G197" s="347">
        <f>'дети 5-ти лет С'!J84</f>
        <v>0</v>
      </c>
    </row>
    <row r="198" spans="2:100" x14ac:dyDescent="0.3">
      <c r="B198" s="629"/>
      <c r="C198" s="347">
        <f>'дети 5-ти лет Ф'!K84</f>
        <v>0</v>
      </c>
      <c r="D198" s="347">
        <f>'дети 5-ти лет К'!K84</f>
        <v>0</v>
      </c>
      <c r="E198" s="347">
        <f>'дети 5-ти лет П'!K84</f>
        <v>0</v>
      </c>
      <c r="F198" s="347">
        <f>'дети 5-ти лет Т'!K84</f>
        <v>0</v>
      </c>
      <c r="G198" s="347">
        <f>'дети 5-ти лет С'!K84</f>
        <v>0</v>
      </c>
    </row>
    <row r="199" spans="2:100" x14ac:dyDescent="0.3">
      <c r="B199" s="630"/>
      <c r="C199" s="347">
        <f>'дети 5-ти лет Ф'!L84</f>
        <v>0</v>
      </c>
      <c r="D199" s="347">
        <f>'дети 5-ти лет К'!L84</f>
        <v>0</v>
      </c>
      <c r="E199" s="347">
        <f>'дети 5-ти лет П'!L84</f>
        <v>0</v>
      </c>
      <c r="F199" s="347">
        <f>'дети 5-ти лет Т'!L84</f>
        <v>0</v>
      </c>
      <c r="G199" s="347">
        <f>'дети 5-ти лет С'!L84</f>
        <v>0</v>
      </c>
    </row>
    <row r="200" spans="2:100" x14ac:dyDescent="0.3">
      <c r="B200" s="628">
        <v>4</v>
      </c>
      <c r="C200" s="347">
        <f>'дети 5-ти лет Ф'!M84</f>
        <v>0</v>
      </c>
      <c r="D200" s="347">
        <f>'дети 5-ти лет К'!M84</f>
        <v>0</v>
      </c>
      <c r="E200" s="347">
        <f>'дети 5-ти лет П'!M84</f>
        <v>0</v>
      </c>
      <c r="F200" s="347">
        <f>'дети 5-ти лет Т'!M84</f>
        <v>0</v>
      </c>
      <c r="G200" s="347">
        <f>'дети 5-ти лет С'!M84</f>
        <v>0</v>
      </c>
    </row>
    <row r="201" spans="2:100" x14ac:dyDescent="0.3">
      <c r="B201" s="629"/>
      <c r="C201" s="347">
        <f>'дети 5-ти лет Ф'!N84</f>
        <v>0</v>
      </c>
      <c r="D201" s="347">
        <f>'дети 5-ти лет К'!N84</f>
        <v>0</v>
      </c>
      <c r="E201" s="347">
        <f>'дети 5-ти лет П'!N84</f>
        <v>0</v>
      </c>
      <c r="F201" s="347">
        <f>'дети 5-ти лет Т'!N84</f>
        <v>0</v>
      </c>
      <c r="G201" s="347">
        <f>'дети 5-ти лет С'!N84</f>
        <v>0</v>
      </c>
    </row>
    <row r="202" spans="2:100" x14ac:dyDescent="0.3">
      <c r="B202" s="630"/>
      <c r="C202" s="347">
        <f>'дети 5-ти лет Ф'!O84</f>
        <v>0</v>
      </c>
      <c r="D202" s="347">
        <f>'дети 5-ти лет К'!O84</f>
        <v>0</v>
      </c>
      <c r="E202" s="347">
        <f>'дети 5-ти лет П'!O84</f>
        <v>0</v>
      </c>
      <c r="F202" s="347">
        <f>'дети 5-ти лет Т'!O84</f>
        <v>0</v>
      </c>
      <c r="G202" s="347">
        <f>'дети 5-ти лет С'!O84</f>
        <v>0</v>
      </c>
    </row>
    <row r="203" spans="2:100" x14ac:dyDescent="0.3">
      <c r="B203" s="628">
        <v>5</v>
      </c>
      <c r="C203" s="347">
        <f>'дети 5-ти лет Ф'!P84</f>
        <v>0</v>
      </c>
      <c r="D203" s="347">
        <f>'дети 5-ти лет К'!P84</f>
        <v>0</v>
      </c>
      <c r="E203" s="347">
        <f>'дети 5-ти лет П'!P84</f>
        <v>0</v>
      </c>
      <c r="F203" s="347">
        <f>'дети 5-ти лет Т'!P84</f>
        <v>0</v>
      </c>
      <c r="G203" s="347">
        <f>'дети 5-ти лет С'!P84</f>
        <v>0</v>
      </c>
    </row>
    <row r="204" spans="2:100" x14ac:dyDescent="0.3">
      <c r="B204" s="629"/>
      <c r="C204" s="347">
        <f>'дети 5-ти лет Ф'!Q84</f>
        <v>0</v>
      </c>
      <c r="D204" s="347">
        <f>'дети 5-ти лет К'!Q84</f>
        <v>0</v>
      </c>
      <c r="E204" s="347">
        <f>'дети 5-ти лет П'!Q84</f>
        <v>0</v>
      </c>
      <c r="F204" s="347">
        <f>'дети 5-ти лет Т'!Q84</f>
        <v>0</v>
      </c>
      <c r="G204" s="347">
        <f>'дети 5-ти лет С'!Q84</f>
        <v>0</v>
      </c>
    </row>
    <row r="205" spans="2:100" x14ac:dyDescent="0.3">
      <c r="B205" s="630"/>
      <c r="C205" s="347">
        <f>'дети 5-ти лет Ф'!R84</f>
        <v>0</v>
      </c>
      <c r="D205" s="347">
        <f>'дети 5-ти лет К'!R84</f>
        <v>0</v>
      </c>
      <c r="E205" s="347">
        <f>'дети 5-ти лет П'!R84</f>
        <v>0</v>
      </c>
      <c r="F205" s="347">
        <f>'дети 5-ти лет Т'!R84</f>
        <v>0</v>
      </c>
      <c r="G205" s="347">
        <f>'дети 5-ти лет С'!R84</f>
        <v>0</v>
      </c>
    </row>
    <row r="206" spans="2:100" x14ac:dyDescent="0.3">
      <c r="B206" s="628">
        <v>6</v>
      </c>
      <c r="C206" s="347">
        <f>'дети 5-ти лет Ф'!S84</f>
        <v>0</v>
      </c>
      <c r="D206" s="347">
        <f>'дети 5-ти лет К'!S84</f>
        <v>0</v>
      </c>
      <c r="E206" s="347">
        <f>'дети 5-ти лет П'!S84</f>
        <v>0</v>
      </c>
      <c r="F206" s="347">
        <f>'дети 5-ти лет Т'!S84</f>
        <v>0</v>
      </c>
      <c r="G206" s="347">
        <f>'дети 5-ти лет С'!S84</f>
        <v>0</v>
      </c>
    </row>
    <row r="207" spans="2:100" x14ac:dyDescent="0.3">
      <c r="B207" s="629"/>
      <c r="C207" s="347">
        <f>'дети 5-ти лет Ф'!T84</f>
        <v>0</v>
      </c>
      <c r="D207" s="347">
        <f>'дети 5-ти лет К'!T84</f>
        <v>0</v>
      </c>
      <c r="E207" s="347">
        <f>'дети 5-ти лет П'!T84</f>
        <v>0</v>
      </c>
      <c r="F207" s="347">
        <f>'дети 5-ти лет Т'!T84</f>
        <v>0</v>
      </c>
      <c r="G207" s="347">
        <f>'дети 5-ти лет С'!T84</f>
        <v>0</v>
      </c>
    </row>
    <row r="208" spans="2:100" x14ac:dyDescent="0.3">
      <c r="B208" s="630"/>
      <c r="C208" s="347">
        <f>'дети 5-ти лет Ф'!U84</f>
        <v>0</v>
      </c>
      <c r="D208" s="347">
        <f>'дети 5-ти лет К'!U84</f>
        <v>0</v>
      </c>
      <c r="E208" s="347">
        <f>'дети 5-ти лет П'!U84</f>
        <v>0</v>
      </c>
      <c r="F208" s="347">
        <f>'дети 5-ти лет Т'!U84</f>
        <v>0</v>
      </c>
      <c r="G208" s="347">
        <f>'дети 5-ти лет С'!U84</f>
        <v>0</v>
      </c>
    </row>
    <row r="209" spans="2:7" x14ac:dyDescent="0.3">
      <c r="B209" s="628">
        <v>7</v>
      </c>
      <c r="C209" s="347">
        <f>'дети 5-ти лет Ф'!V84</f>
        <v>0</v>
      </c>
      <c r="D209" s="347">
        <f>'дети 5-ти лет К'!V84</f>
        <v>0</v>
      </c>
      <c r="E209" s="347">
        <f>'дети 5-ти лет П'!V84</f>
        <v>0</v>
      </c>
      <c r="F209" s="347">
        <f>'дети 5-ти лет Т'!V84</f>
        <v>0</v>
      </c>
      <c r="G209" s="347">
        <f>'дети 5-ти лет С'!V84</f>
        <v>0</v>
      </c>
    </row>
    <row r="210" spans="2:7" x14ac:dyDescent="0.3">
      <c r="B210" s="629"/>
      <c r="C210" s="347">
        <f>'дети 5-ти лет Ф'!W84</f>
        <v>0</v>
      </c>
      <c r="D210" s="347">
        <f>'дети 5-ти лет Т'!W84</f>
        <v>0</v>
      </c>
      <c r="E210" s="347">
        <f>'дети 5-ти лет П'!W84</f>
        <v>0</v>
      </c>
      <c r="F210" s="347">
        <f>'дети 5-ти лет Т'!W84</f>
        <v>0</v>
      </c>
      <c r="G210" s="347">
        <f>'дети 5-ти лет С'!W84</f>
        <v>0</v>
      </c>
    </row>
    <row r="211" spans="2:7" x14ac:dyDescent="0.3">
      <c r="B211" s="630"/>
      <c r="C211" s="347">
        <f>'дети 5-ти лет Ф'!X84</f>
        <v>0</v>
      </c>
      <c r="D211" s="347">
        <f>'дети 5-ти лет К'!X84</f>
        <v>0</v>
      </c>
      <c r="E211" s="347">
        <f>'дети 5-ти лет П'!X84</f>
        <v>0</v>
      </c>
      <c r="F211" s="347">
        <f>'дети 5-ти лет Т'!X84</f>
        <v>0</v>
      </c>
      <c r="G211" s="347">
        <f>'дети 5-ти лет С'!X84</f>
        <v>0</v>
      </c>
    </row>
    <row r="212" spans="2:7" x14ac:dyDescent="0.3">
      <c r="B212" s="628">
        <v>8</v>
      </c>
      <c r="C212" s="309"/>
      <c r="D212" s="347">
        <f>'дети 5-ти лет К'!Y84</f>
        <v>0</v>
      </c>
      <c r="E212" s="793"/>
      <c r="F212" s="347">
        <f>'дети 5-ти лет Т'!Y84</f>
        <v>0</v>
      </c>
      <c r="G212" s="793"/>
    </row>
    <row r="213" spans="2:7" x14ac:dyDescent="0.3">
      <c r="B213" s="629"/>
      <c r="C213" s="310"/>
      <c r="D213" s="347">
        <f>'дети 5-ти лет К'!Z84</f>
        <v>0</v>
      </c>
      <c r="E213" s="794"/>
      <c r="F213" s="347">
        <f>'дети 5-ти лет Т'!Z84</f>
        <v>0</v>
      </c>
      <c r="G213" s="794"/>
    </row>
    <row r="214" spans="2:7" x14ac:dyDescent="0.3">
      <c r="B214" s="630"/>
      <c r="C214" s="310"/>
      <c r="D214" s="347">
        <f>'дети 5-ти лет К'!AA84</f>
        <v>0</v>
      </c>
      <c r="E214" s="794"/>
      <c r="F214" s="347">
        <f>'дети 5-ти лет Т'!AA84</f>
        <v>0</v>
      </c>
      <c r="G214" s="794"/>
    </row>
    <row r="215" spans="2:7" x14ac:dyDescent="0.3">
      <c r="B215" s="628">
        <v>9</v>
      </c>
      <c r="C215" s="310"/>
      <c r="D215" s="347">
        <f>'дети 5-ти лет К'!AB84</f>
        <v>0</v>
      </c>
      <c r="E215" s="794"/>
      <c r="F215" s="347">
        <f>'дети 5-ти лет Т'!AB84</f>
        <v>0</v>
      </c>
      <c r="G215" s="794"/>
    </row>
    <row r="216" spans="2:7" ht="15" customHeight="1" x14ac:dyDescent="0.3">
      <c r="B216" s="629"/>
      <c r="C216" s="310"/>
      <c r="D216" s="347">
        <f>'дети 5-ти лет К'!AC84</f>
        <v>0</v>
      </c>
      <c r="E216" s="794"/>
      <c r="F216" s="347">
        <f>'дети 5-ти лет Т'!AC84</f>
        <v>0</v>
      </c>
      <c r="G216" s="794"/>
    </row>
    <row r="217" spans="2:7" ht="15" customHeight="1" x14ac:dyDescent="0.3">
      <c r="B217" s="630"/>
      <c r="C217" s="310"/>
      <c r="D217" s="347">
        <f>'дети 5-ти лет К'!AD84</f>
        <v>0</v>
      </c>
      <c r="E217" s="794"/>
      <c r="F217" s="347">
        <f>'дети 5-ти лет Т'!AD84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К'!AE84</f>
        <v>0</v>
      </c>
      <c r="E218" s="794"/>
      <c r="F218" s="347">
        <f>'дети 5-ти лет Т'!AE84</f>
        <v>0</v>
      </c>
      <c r="G218" s="794"/>
    </row>
    <row r="219" spans="2:7" x14ac:dyDescent="0.3">
      <c r="B219" s="635"/>
      <c r="C219" s="310"/>
      <c r="D219" s="347">
        <f>'дети 5-ти лет К'!AF84</f>
        <v>0</v>
      </c>
      <c r="E219" s="794"/>
      <c r="F219" s="347">
        <f>'дети 5-ти лет Т'!AF84</f>
        <v>0</v>
      </c>
      <c r="G219" s="794"/>
    </row>
    <row r="220" spans="2:7" x14ac:dyDescent="0.3">
      <c r="B220" s="635"/>
      <c r="C220" s="310"/>
      <c r="D220" s="347">
        <f>'дети 5-ти лет К'!AG84</f>
        <v>0</v>
      </c>
      <c r="E220" s="794"/>
      <c r="F220" s="347">
        <f>'дети 5-ти лет Т'!AG84</f>
        <v>0</v>
      </c>
      <c r="G220" s="794"/>
    </row>
    <row r="221" spans="2:7" x14ac:dyDescent="0.3">
      <c r="B221" s="635">
        <v>11</v>
      </c>
      <c r="C221" s="310"/>
      <c r="D221" s="347">
        <f>'дети 5-ти лет К'!AH84</f>
        <v>0</v>
      </c>
      <c r="E221" s="794"/>
      <c r="F221" s="347">
        <f>'дети 5-ти лет Т'!AH84</f>
        <v>0</v>
      </c>
      <c r="G221" s="794"/>
    </row>
    <row r="222" spans="2:7" x14ac:dyDescent="0.3">
      <c r="B222" s="635"/>
      <c r="C222" s="310"/>
      <c r="D222" s="347">
        <f>'дети 5-ти лет К'!AI84</f>
        <v>0</v>
      </c>
      <c r="E222" s="794"/>
      <c r="F222" s="347">
        <f>'дети 5-ти лет Т'!AI84</f>
        <v>0</v>
      </c>
      <c r="G222" s="794"/>
    </row>
    <row r="223" spans="2:7" x14ac:dyDescent="0.3">
      <c r="B223" s="635"/>
      <c r="C223" s="310"/>
      <c r="D223" s="347">
        <f>'дети 5-ти лет К'!AJ84</f>
        <v>0</v>
      </c>
      <c r="E223" s="794"/>
      <c r="F223" s="347">
        <f>'дети 5-ти лет Т'!AJ84</f>
        <v>0</v>
      </c>
      <c r="G223" s="794"/>
    </row>
    <row r="224" spans="2:7" x14ac:dyDescent="0.3">
      <c r="B224" s="635">
        <v>12</v>
      </c>
      <c r="C224" s="310"/>
      <c r="D224" s="347">
        <f>'дети 5-ти лет К'!AK84</f>
        <v>0</v>
      </c>
      <c r="E224" s="794"/>
      <c r="F224" s="347">
        <f>'дети 5-ти лет Т'!AK84</f>
        <v>0</v>
      </c>
      <c r="G224" s="794"/>
    </row>
    <row r="225" spans="2:7" x14ac:dyDescent="0.3">
      <c r="B225" s="635"/>
      <c r="C225" s="310"/>
      <c r="D225" s="347">
        <f>'дети 5-ти лет К'!AL84</f>
        <v>0</v>
      </c>
      <c r="E225" s="794"/>
      <c r="F225" s="347">
        <f>'дети 5-ти лет Т'!AL84</f>
        <v>0</v>
      </c>
      <c r="G225" s="794"/>
    </row>
    <row r="226" spans="2:7" x14ac:dyDescent="0.3">
      <c r="B226" s="635"/>
      <c r="C226" s="310"/>
      <c r="D226" s="347">
        <f>'дети 5-ти лет К'!AM84</f>
        <v>0</v>
      </c>
      <c r="E226" s="794"/>
      <c r="F226" s="347">
        <f>'дети 5-ти лет Т'!AM84</f>
        <v>0</v>
      </c>
      <c r="G226" s="794"/>
    </row>
    <row r="227" spans="2:7" x14ac:dyDescent="0.3">
      <c r="B227" s="635">
        <v>13</v>
      </c>
      <c r="C227" s="310"/>
      <c r="D227" s="347">
        <f>'дети 5-ти лет К'!AN84</f>
        <v>0</v>
      </c>
      <c r="E227" s="794"/>
      <c r="F227" s="347">
        <f>'дети 5-ти лет Т'!AN84</f>
        <v>0</v>
      </c>
      <c r="G227" s="794"/>
    </row>
    <row r="228" spans="2:7" x14ac:dyDescent="0.3">
      <c r="B228" s="635"/>
      <c r="C228" s="310"/>
      <c r="D228" s="347">
        <f>'дети 5-ти лет К'!AO84</f>
        <v>0</v>
      </c>
      <c r="E228" s="794"/>
      <c r="F228" s="347">
        <f>'дети 5-ти лет Т'!AO84</f>
        <v>0</v>
      </c>
      <c r="G228" s="794"/>
    </row>
    <row r="229" spans="2:7" x14ac:dyDescent="0.3">
      <c r="B229" s="635"/>
      <c r="C229" s="310"/>
      <c r="D229" s="347">
        <f>'дети 5-ти лет К'!AP84</f>
        <v>0</v>
      </c>
      <c r="E229" s="794"/>
      <c r="F229" s="347">
        <f>'дети 5-ти лет Т'!AP84</f>
        <v>0</v>
      </c>
      <c r="G229" s="794"/>
    </row>
    <row r="230" spans="2:7" x14ac:dyDescent="0.3">
      <c r="B230" s="635">
        <v>14</v>
      </c>
      <c r="C230" s="310"/>
      <c r="D230" s="347">
        <f>'дети 5-ти лет К'!AQ84</f>
        <v>0</v>
      </c>
      <c r="E230" s="794"/>
      <c r="F230" s="347">
        <f>'дети 5-ти лет Т'!AQ84</f>
        <v>0</v>
      </c>
      <c r="G230" s="794"/>
    </row>
    <row r="231" spans="2:7" x14ac:dyDescent="0.3">
      <c r="B231" s="635"/>
      <c r="C231" s="310"/>
      <c r="D231" s="347">
        <f>'дети 5-ти лет К'!AR84</f>
        <v>0</v>
      </c>
      <c r="E231" s="794"/>
      <c r="F231" s="347">
        <f>'дети 5-ти лет Т'!AR84</f>
        <v>0</v>
      </c>
      <c r="G231" s="794"/>
    </row>
    <row r="232" spans="2:7" x14ac:dyDescent="0.3">
      <c r="B232" s="635"/>
      <c r="C232" s="310"/>
      <c r="D232" s="347">
        <f>'дети 5-ти лет К'!AS84</f>
        <v>0</v>
      </c>
      <c r="E232" s="794"/>
      <c r="F232" s="347">
        <f>'дети 5-ти лет Т'!AS84</f>
        <v>0</v>
      </c>
      <c r="G232" s="794"/>
    </row>
    <row r="233" spans="2:7" x14ac:dyDescent="0.3">
      <c r="B233" s="635">
        <v>15</v>
      </c>
      <c r="C233" s="310"/>
      <c r="D233" s="347">
        <f>'дети 5-ти лет К'!AT84</f>
        <v>0</v>
      </c>
      <c r="E233" s="794"/>
      <c r="F233" s="347">
        <f>'дети 5-ти лет Т'!AT84</f>
        <v>0</v>
      </c>
      <c r="G233" s="794"/>
    </row>
    <row r="234" spans="2:7" x14ac:dyDescent="0.3">
      <c r="B234" s="635"/>
      <c r="C234" s="310"/>
      <c r="D234" s="347">
        <f>'дети 5-ти лет К'!AU84</f>
        <v>0</v>
      </c>
      <c r="E234" s="794"/>
      <c r="F234" s="347">
        <f>'дети 5-ти лет Т'!AU84</f>
        <v>0</v>
      </c>
      <c r="G234" s="794"/>
    </row>
    <row r="235" spans="2:7" x14ac:dyDescent="0.3">
      <c r="B235" s="635"/>
      <c r="C235" s="310"/>
      <c r="D235" s="347">
        <f>'дети 5-ти лет К'!AV84</f>
        <v>0</v>
      </c>
      <c r="E235" s="794"/>
      <c r="F235" s="347">
        <f>'дети 5-ти лет Т'!AV84</f>
        <v>0</v>
      </c>
      <c r="G235" s="794"/>
    </row>
    <row r="236" spans="2:7" x14ac:dyDescent="0.3">
      <c r="B236" s="628">
        <v>16</v>
      </c>
      <c r="C236" s="310"/>
      <c r="D236" s="347">
        <f>'дети 5-ти лет К'!AW84</f>
        <v>0</v>
      </c>
      <c r="E236" s="794"/>
      <c r="F236" s="347">
        <f>'дети 5-ти лет Т'!AW84</f>
        <v>0</v>
      </c>
      <c r="G236" s="794"/>
    </row>
    <row r="237" spans="2:7" x14ac:dyDescent="0.3">
      <c r="B237" s="629"/>
      <c r="C237" s="310"/>
      <c r="D237" s="347">
        <f>'дети 5-ти лет К'!AX84</f>
        <v>0</v>
      </c>
      <c r="E237" s="794"/>
      <c r="F237" s="347">
        <f>'дети 5-ти лет Т'!AX84</f>
        <v>0</v>
      </c>
      <c r="G237" s="794"/>
    </row>
    <row r="238" spans="2:7" x14ac:dyDescent="0.3">
      <c r="B238" s="630"/>
      <c r="C238" s="310"/>
      <c r="D238" s="347">
        <f>'дети 5-ти лет К'!AY84</f>
        <v>0</v>
      </c>
      <c r="E238" s="794"/>
      <c r="F238" s="347">
        <f>'дети 5-ти лет Т'!AY84</f>
        <v>0</v>
      </c>
      <c r="G238" s="794"/>
    </row>
    <row r="239" spans="2:7" x14ac:dyDescent="0.3">
      <c r="B239" s="628">
        <v>17</v>
      </c>
      <c r="C239" s="310"/>
      <c r="D239" s="347">
        <f>'дети 5-ти лет К'!AZ84</f>
        <v>0</v>
      </c>
      <c r="E239" s="794"/>
      <c r="F239" s="347">
        <f>'дети 5-ти лет Т'!AZ84</f>
        <v>0</v>
      </c>
      <c r="G239" s="794"/>
    </row>
    <row r="240" spans="2:7" x14ac:dyDescent="0.3">
      <c r="B240" s="629"/>
      <c r="C240" s="310"/>
      <c r="D240" s="347">
        <f>'дети 5-ти лет К'!BA84</f>
        <v>0</v>
      </c>
      <c r="E240" s="794"/>
      <c r="F240" s="347">
        <f>'дети 5-ти лет Т'!BA84</f>
        <v>0</v>
      </c>
      <c r="G240" s="794"/>
    </row>
    <row r="241" spans="2:7" x14ac:dyDescent="0.3">
      <c r="B241" s="630"/>
      <c r="C241" s="310"/>
      <c r="D241" s="347">
        <f>'дети 5-ти лет К'!BB84</f>
        <v>0</v>
      </c>
      <c r="E241" s="794"/>
      <c r="F241" s="347">
        <f>'дети 5-ти лет Т'!BB84</f>
        <v>0</v>
      </c>
      <c r="G241" s="794"/>
    </row>
    <row r="242" spans="2:7" x14ac:dyDescent="0.3">
      <c r="B242" s="628">
        <v>18</v>
      </c>
      <c r="C242" s="310"/>
      <c r="D242" s="347">
        <f>'дети 5-ти лет К'!BC84</f>
        <v>0</v>
      </c>
      <c r="E242" s="794"/>
      <c r="F242" s="347">
        <f>'дети 5-ти лет Т'!BC84</f>
        <v>0</v>
      </c>
      <c r="G242" s="794"/>
    </row>
    <row r="243" spans="2:7" x14ac:dyDescent="0.3">
      <c r="B243" s="629"/>
      <c r="C243" s="310"/>
      <c r="D243" s="347">
        <f>'дети 5-ти лет К'!BD84</f>
        <v>0</v>
      </c>
      <c r="E243" s="794"/>
      <c r="F243" s="347">
        <f>'дети 5-ти лет Т'!BD84</f>
        <v>0</v>
      </c>
      <c r="G243" s="794"/>
    </row>
    <row r="244" spans="2:7" x14ac:dyDescent="0.3">
      <c r="B244" s="630"/>
      <c r="C244" s="310"/>
      <c r="D244" s="347">
        <f>'дети 5-ти лет К'!BE84</f>
        <v>0</v>
      </c>
      <c r="E244" s="794"/>
      <c r="F244" s="347">
        <f>'дети 5-ти лет Т'!BE84</f>
        <v>0</v>
      </c>
      <c r="G244" s="794"/>
    </row>
    <row r="245" spans="2:7" x14ac:dyDescent="0.3">
      <c r="B245" s="628">
        <v>19</v>
      </c>
      <c r="C245" s="310"/>
      <c r="D245" s="347">
        <f>'дети 5-ти лет К'!BF84</f>
        <v>0</v>
      </c>
      <c r="E245" s="794"/>
      <c r="F245" s="347">
        <f>'дети 5-ти лет Т'!BF84</f>
        <v>0</v>
      </c>
      <c r="G245" s="794"/>
    </row>
    <row r="246" spans="2:7" x14ac:dyDescent="0.3">
      <c r="B246" s="629"/>
      <c r="C246" s="310"/>
      <c r="D246" s="347">
        <f>'дети 5-ти лет К'!BG84</f>
        <v>0</v>
      </c>
      <c r="E246" s="794"/>
      <c r="F246" s="347">
        <f>'дети 5-ти лет Т'!BG84</f>
        <v>0</v>
      </c>
      <c r="G246" s="794"/>
    </row>
    <row r="247" spans="2:7" x14ac:dyDescent="0.3">
      <c r="B247" s="630"/>
      <c r="C247" s="310"/>
      <c r="D247" s="347">
        <f>'дети 5-ти лет К'!BH84</f>
        <v>0</v>
      </c>
      <c r="E247" s="794"/>
      <c r="F247" s="347">
        <f>'дети 5-ти лет Т'!BH84</f>
        <v>0</v>
      </c>
      <c r="G247" s="794"/>
    </row>
    <row r="248" spans="2:7" x14ac:dyDescent="0.3">
      <c r="B248" s="628">
        <v>20</v>
      </c>
      <c r="C248" s="310"/>
      <c r="D248" s="347">
        <f>'дети 5-ти лет К'!BI84</f>
        <v>0</v>
      </c>
      <c r="E248" s="794"/>
      <c r="F248" s="347">
        <f>'дети 5-ти лет Т'!BI84</f>
        <v>0</v>
      </c>
      <c r="G248" s="794"/>
    </row>
    <row r="249" spans="2:7" x14ac:dyDescent="0.3">
      <c r="B249" s="629"/>
      <c r="C249" s="310"/>
      <c r="D249" s="347">
        <f>'дети 5-ти лет К'!BJ84</f>
        <v>0</v>
      </c>
      <c r="E249" s="794"/>
      <c r="F249" s="347">
        <f>'дети 5-ти лет Т'!BJ84</f>
        <v>0</v>
      </c>
      <c r="G249" s="794"/>
    </row>
    <row r="250" spans="2:7" x14ac:dyDescent="0.3">
      <c r="B250" s="630"/>
      <c r="C250" s="310"/>
      <c r="D250" s="347">
        <f>'дети 5-ти лет К'!BK84</f>
        <v>0</v>
      </c>
      <c r="E250" s="794"/>
      <c r="F250" s="347">
        <f>'дети 5-ти лет Т'!BK84</f>
        <v>0</v>
      </c>
      <c r="G250" s="794"/>
    </row>
    <row r="251" spans="2:7" x14ac:dyDescent="0.3">
      <c r="B251" s="628">
        <v>21</v>
      </c>
      <c r="C251" s="310"/>
      <c r="D251" s="347">
        <f>'дети 5-ти лет К'!BL84</f>
        <v>0</v>
      </c>
      <c r="E251" s="794"/>
      <c r="F251" s="347">
        <f>'дети 5-ти лет Т'!BL84</f>
        <v>0</v>
      </c>
      <c r="G251" s="794"/>
    </row>
    <row r="252" spans="2:7" x14ac:dyDescent="0.3">
      <c r="B252" s="629"/>
      <c r="C252" s="310"/>
      <c r="D252" s="347">
        <f>'дети 5-ти лет К'!BM84</f>
        <v>0</v>
      </c>
      <c r="E252" s="794"/>
      <c r="F252" s="347">
        <f>'дети 5-ти лет Т'!BM84</f>
        <v>0</v>
      </c>
      <c r="G252" s="794"/>
    </row>
    <row r="253" spans="2:7" x14ac:dyDescent="0.3">
      <c r="B253" s="630"/>
      <c r="C253" s="310"/>
      <c r="D253" s="347">
        <f>'дети 5-ти лет К'!BN84</f>
        <v>0</v>
      </c>
      <c r="E253" s="794"/>
      <c r="F253" s="347">
        <f>'дети 5-ти лет Т'!BN84</f>
        <v>0</v>
      </c>
      <c r="G253" s="794"/>
    </row>
    <row r="254" spans="2:7" x14ac:dyDescent="0.3">
      <c r="B254" s="628">
        <v>22</v>
      </c>
      <c r="C254" s="310"/>
      <c r="D254" s="347">
        <f>'дети 5-ти лет К'!BO84</f>
        <v>0</v>
      </c>
      <c r="E254" s="794"/>
      <c r="F254" s="347">
        <f>'дети 5-ти лет Т'!BO84</f>
        <v>0</v>
      </c>
      <c r="G254" s="794"/>
    </row>
    <row r="255" spans="2:7" x14ac:dyDescent="0.3">
      <c r="B255" s="629"/>
      <c r="C255" s="310"/>
      <c r="D255" s="347">
        <f>'дети 5-ти лет К'!BP84</f>
        <v>0</v>
      </c>
      <c r="E255" s="794"/>
      <c r="F255" s="347">
        <f>'дети 5-ти лет Т'!BP84</f>
        <v>0</v>
      </c>
      <c r="G255" s="794"/>
    </row>
    <row r="256" spans="2:7" x14ac:dyDescent="0.3">
      <c r="B256" s="630"/>
      <c r="C256" s="310"/>
      <c r="D256" s="347">
        <f>'дети 5-ти лет К'!BQ84</f>
        <v>0</v>
      </c>
      <c r="E256" s="794"/>
      <c r="F256" s="347">
        <f>'дети 5-ти лет Т'!BQ84</f>
        <v>0</v>
      </c>
      <c r="G256" s="794"/>
    </row>
    <row r="257" spans="2:7" x14ac:dyDescent="0.3">
      <c r="B257" s="628">
        <v>23</v>
      </c>
      <c r="C257" s="310"/>
      <c r="D257" s="347">
        <f>'дети 5-ти лет К'!BR84</f>
        <v>0</v>
      </c>
      <c r="E257" s="794"/>
      <c r="F257" s="347">
        <f>'дети 5-ти лет Т'!BR84</f>
        <v>0</v>
      </c>
      <c r="G257" s="794"/>
    </row>
    <row r="258" spans="2:7" x14ac:dyDescent="0.3">
      <c r="B258" s="629"/>
      <c r="C258" s="310"/>
      <c r="D258" s="347">
        <f>'дети 5-ти лет К'!BS84</f>
        <v>0</v>
      </c>
      <c r="E258" s="794"/>
      <c r="F258" s="347">
        <f>'дети 5-ти лет Т'!BS84</f>
        <v>0</v>
      </c>
      <c r="G258" s="794"/>
    </row>
    <row r="259" spans="2:7" x14ac:dyDescent="0.3">
      <c r="B259" s="630"/>
      <c r="C259" s="310"/>
      <c r="D259" s="347">
        <f>'дети 5-ти лет К'!BT84</f>
        <v>0</v>
      </c>
      <c r="E259" s="794"/>
      <c r="F259" s="347">
        <f>'дети 5-ти лет Т'!BT84</f>
        <v>0</v>
      </c>
      <c r="G259" s="794"/>
    </row>
    <row r="260" spans="2:7" x14ac:dyDescent="0.3">
      <c r="B260" s="628">
        <v>24</v>
      </c>
      <c r="C260" s="310"/>
      <c r="D260" s="347">
        <f>'дети 5-ти лет К'!BU84</f>
        <v>0</v>
      </c>
      <c r="E260" s="794"/>
      <c r="F260" s="347">
        <f>'дети 5-ти лет Т'!BU84</f>
        <v>0</v>
      </c>
      <c r="G260" s="794"/>
    </row>
    <row r="261" spans="2:7" x14ac:dyDescent="0.3">
      <c r="B261" s="629"/>
      <c r="C261" s="310"/>
      <c r="D261" s="347">
        <f>'дети 5-ти лет К'!BV84</f>
        <v>0</v>
      </c>
      <c r="E261" s="794"/>
      <c r="F261" s="347">
        <f>'дети 5-ти лет Т'!BV84</f>
        <v>0</v>
      </c>
      <c r="G261" s="794"/>
    </row>
    <row r="262" spans="2:7" x14ac:dyDescent="0.3">
      <c r="B262" s="630"/>
      <c r="C262" s="310"/>
      <c r="D262" s="347">
        <f>'дети 5-ти лет К'!BW84</f>
        <v>0</v>
      </c>
      <c r="E262" s="794"/>
      <c r="F262" s="347">
        <f>'дети 5-ти лет Т'!BW84</f>
        <v>0</v>
      </c>
      <c r="G262" s="794"/>
    </row>
    <row r="263" spans="2:7" x14ac:dyDescent="0.3">
      <c r="B263" s="628">
        <v>25</v>
      </c>
      <c r="C263" s="310"/>
      <c r="D263" s="347">
        <f>'дети 5-ти лет К'!BX84</f>
        <v>0</v>
      </c>
      <c r="E263" s="794"/>
      <c r="F263" s="347">
        <f>'дети 5-ти лет Т'!BX84</f>
        <v>0</v>
      </c>
      <c r="G263" s="794"/>
    </row>
    <row r="264" spans="2:7" x14ac:dyDescent="0.3">
      <c r="B264" s="629"/>
      <c r="C264" s="310"/>
      <c r="D264" s="347">
        <f>'дети 5-ти лет К'!BY84</f>
        <v>0</v>
      </c>
      <c r="E264" s="794"/>
      <c r="F264" s="347">
        <f>'дети 5-ти лет Т'!BY84</f>
        <v>0</v>
      </c>
      <c r="G264" s="794"/>
    </row>
    <row r="265" spans="2:7" x14ac:dyDescent="0.3">
      <c r="B265" s="630"/>
      <c r="C265" s="310"/>
      <c r="D265" s="347">
        <f>'дети 5-ти лет К'!BZ84</f>
        <v>0</v>
      </c>
      <c r="E265" s="794"/>
      <c r="F265" s="347">
        <f>'дети 5-ти лет Т'!BZ84</f>
        <v>0</v>
      </c>
      <c r="G265" s="794"/>
    </row>
    <row r="266" spans="2:7" x14ac:dyDescent="0.3">
      <c r="B266" s="635">
        <v>26</v>
      </c>
      <c r="C266" s="310"/>
      <c r="D266" s="347">
        <f>'дети 5-ти лет К'!CA84</f>
        <v>0</v>
      </c>
      <c r="E266" s="794"/>
      <c r="F266" s="347">
        <f>'дети 5-ти лет Т'!CA84</f>
        <v>0</v>
      </c>
      <c r="G266" s="794"/>
    </row>
    <row r="267" spans="2:7" x14ac:dyDescent="0.3">
      <c r="B267" s="635"/>
      <c r="C267" s="310"/>
      <c r="D267" s="347">
        <f>'дети 5-ти лет К'!CB84</f>
        <v>0</v>
      </c>
      <c r="E267" s="794"/>
      <c r="F267" s="347">
        <f>'дети 5-ти лет Т'!CB84</f>
        <v>0</v>
      </c>
      <c r="G267" s="794"/>
    </row>
    <row r="268" spans="2:7" x14ac:dyDescent="0.3">
      <c r="B268" s="635"/>
      <c r="C268" s="310"/>
      <c r="D268" s="347">
        <f>'дети 5-ти лет К'!CC84</f>
        <v>0</v>
      </c>
      <c r="E268" s="794"/>
      <c r="F268" s="347">
        <f>'дети 5-ти лет Т'!CC84</f>
        <v>0</v>
      </c>
      <c r="G268" s="794"/>
    </row>
    <row r="269" spans="2:7" x14ac:dyDescent="0.3">
      <c r="B269" s="635">
        <v>27</v>
      </c>
      <c r="C269" s="310"/>
      <c r="D269" s="347">
        <f>'дети 5-ти лет К'!CD84</f>
        <v>0</v>
      </c>
      <c r="E269" s="794"/>
      <c r="F269" s="347">
        <f>'дети 5-ти лет Т'!CD84</f>
        <v>0</v>
      </c>
      <c r="G269" s="794"/>
    </row>
    <row r="270" spans="2:7" x14ac:dyDescent="0.3">
      <c r="B270" s="635"/>
      <c r="C270" s="310"/>
      <c r="D270" s="347">
        <f>'дети 5-ти лет К'!CE84</f>
        <v>0</v>
      </c>
      <c r="E270" s="794"/>
      <c r="F270" s="347">
        <f>'дети 5-ти лет Т'!CE84</f>
        <v>0</v>
      </c>
      <c r="G270" s="794"/>
    </row>
    <row r="271" spans="2:7" x14ac:dyDescent="0.3">
      <c r="B271" s="635"/>
      <c r="C271" s="310"/>
      <c r="D271" s="347">
        <f>'дети 5-ти лет К'!CF84</f>
        <v>0</v>
      </c>
      <c r="E271" s="794"/>
      <c r="F271" s="347">
        <f>'дети 5-ти лет Т'!CF84</f>
        <v>0</v>
      </c>
      <c r="G271" s="794"/>
    </row>
    <row r="272" spans="2:7" x14ac:dyDescent="0.3">
      <c r="B272" s="635">
        <v>28</v>
      </c>
      <c r="C272" s="310"/>
      <c r="D272" s="347">
        <f>'дети 5-ти лет К'!CG84</f>
        <v>0</v>
      </c>
      <c r="E272" s="794"/>
      <c r="F272" s="347">
        <f>'дети 5-ти лет Т'!CG84</f>
        <v>0</v>
      </c>
      <c r="G272" s="794"/>
    </row>
    <row r="273" spans="2:7" x14ac:dyDescent="0.3">
      <c r="B273" s="635"/>
      <c r="C273" s="310"/>
      <c r="D273" s="347">
        <f>'дети 5-ти лет К'!CH84</f>
        <v>0</v>
      </c>
      <c r="E273" s="794"/>
      <c r="F273" s="347">
        <f>'дети 5-ти лет Т'!CH84</f>
        <v>0</v>
      </c>
      <c r="G273" s="794"/>
    </row>
    <row r="274" spans="2:7" x14ac:dyDescent="0.3">
      <c r="B274" s="635"/>
      <c r="C274" s="310"/>
      <c r="D274" s="347">
        <f>'дети 5-ти лет К'!CI84</f>
        <v>0</v>
      </c>
      <c r="E274" s="794"/>
      <c r="F274" s="347">
        <f>'дети 5-ти лет Т'!CI84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Т'!CJ84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Т'!CK84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Т'!CL84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Т'!CM84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Т'!CN84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Т'!CO84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Т'!CP84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Т'!CQ84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Т'!CR84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Т'!CS84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Т'!CT84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Т'!CU84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Т'!CV84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Т'!CW84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Т'!CX84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Т'!CY84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Т'!CZ84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Т'!DA84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Т'!DB84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Т'!DC84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Т'!DD84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Ф'!D143</f>
        <v>0</v>
      </c>
      <c r="D300" s="346">
        <f>'дети 5-ти лет К'!D143</f>
        <v>0</v>
      </c>
      <c r="E300" s="346">
        <f>'дети 5-ти лет П'!D143</f>
        <v>0</v>
      </c>
      <c r="F300" s="346">
        <f>'дети 5-ти лет Т'!D143</f>
        <v>0</v>
      </c>
      <c r="G300" s="346">
        <f>'дети 5-ти лет С'!D143</f>
        <v>0</v>
      </c>
    </row>
    <row r="301" spans="2:7" x14ac:dyDescent="0.3">
      <c r="B301" s="629"/>
      <c r="C301" s="346">
        <f>'дети 5-ти лет Ф'!E143</f>
        <v>0</v>
      </c>
      <c r="D301" s="346">
        <f>'дети 5-ти лет К'!E143</f>
        <v>0</v>
      </c>
      <c r="E301" s="346">
        <f>'дети 5-ти лет П'!E143</f>
        <v>0</v>
      </c>
      <c r="F301" s="346">
        <f>'дети 5-ти лет Т'!E143</f>
        <v>0</v>
      </c>
      <c r="G301" s="346">
        <f>'дети 5-ти лет С'!E143</f>
        <v>0</v>
      </c>
    </row>
    <row r="302" spans="2:7" x14ac:dyDescent="0.3">
      <c r="B302" s="630"/>
      <c r="C302" s="346">
        <f>'дети 5-ти лет Ф'!F143</f>
        <v>0</v>
      </c>
      <c r="D302" s="346">
        <f>'дети 5-ти лет К'!F143</f>
        <v>0</v>
      </c>
      <c r="E302" s="346">
        <f>'дети 5-ти лет П'!F143</f>
        <v>0</v>
      </c>
      <c r="F302" s="346">
        <f>'дети 5-ти лет Т'!F143</f>
        <v>0</v>
      </c>
      <c r="G302" s="346">
        <f>'дети 5-ти лет С'!F143</f>
        <v>0</v>
      </c>
    </row>
    <row r="303" spans="2:7" x14ac:dyDescent="0.3">
      <c r="B303" s="628">
        <v>2</v>
      </c>
      <c r="C303" s="346">
        <f>'дети 5-ти лет Ф'!G143</f>
        <v>0</v>
      </c>
      <c r="D303" s="346">
        <f>'дети 5-ти лет К'!G143</f>
        <v>0</v>
      </c>
      <c r="E303" s="346">
        <f>'дети 5-ти лет П'!G143</f>
        <v>0</v>
      </c>
      <c r="F303" s="346">
        <f>'дети 5-ти лет Т'!G143</f>
        <v>0</v>
      </c>
      <c r="G303" s="346">
        <f>'дети 5-ти лет С'!G143</f>
        <v>0</v>
      </c>
    </row>
    <row r="304" spans="2:7" x14ac:dyDescent="0.3">
      <c r="B304" s="629"/>
      <c r="C304" s="346">
        <f>'дети 5-ти лет Ф'!H143</f>
        <v>0</v>
      </c>
      <c r="D304" s="346">
        <f>'дети 5-ти лет К'!H143</f>
        <v>0</v>
      </c>
      <c r="E304" s="346">
        <f>'дети 5-ти лет П'!H143</f>
        <v>0</v>
      </c>
      <c r="F304" s="346">
        <f>'дети 5-ти лет Т'!H143</f>
        <v>0</v>
      </c>
      <c r="G304" s="346">
        <f>'дети 5-ти лет С'!H143</f>
        <v>0</v>
      </c>
    </row>
    <row r="305" spans="2:7" x14ac:dyDescent="0.3">
      <c r="B305" s="630"/>
      <c r="C305" s="346">
        <f>'дети 5-ти лет Ф'!I143</f>
        <v>0</v>
      </c>
      <c r="D305" s="346">
        <f>'дети 5-ти лет К'!I143</f>
        <v>0</v>
      </c>
      <c r="E305" s="346">
        <f>'дети 5-ти лет П'!I143</f>
        <v>0</v>
      </c>
      <c r="F305" s="346">
        <f>'дети 5-ти лет Т'!I143</f>
        <v>0</v>
      </c>
      <c r="G305" s="346">
        <f>'дети 5-ти лет С'!I143</f>
        <v>0</v>
      </c>
    </row>
    <row r="306" spans="2:7" x14ac:dyDescent="0.3">
      <c r="B306" s="628">
        <v>3</v>
      </c>
      <c r="C306" s="346">
        <f>'дети 5-ти лет Ф'!J143</f>
        <v>0</v>
      </c>
      <c r="D306" s="346">
        <f>'дети 5-ти лет К'!J143</f>
        <v>0</v>
      </c>
      <c r="E306" s="346">
        <f>'дети 5-ти лет П'!J143</f>
        <v>0</v>
      </c>
      <c r="F306" s="346">
        <f>'дети 5-ти лет Т'!J143</f>
        <v>0</v>
      </c>
      <c r="G306" s="346">
        <f>'дети 5-ти лет С'!J143</f>
        <v>0</v>
      </c>
    </row>
    <row r="307" spans="2:7" x14ac:dyDescent="0.3">
      <c r="B307" s="629"/>
      <c r="C307" s="346">
        <f>'дети 5-ти лет Ф'!K143</f>
        <v>0</v>
      </c>
      <c r="D307" s="346">
        <f>'дети 5-ти лет К'!K143</f>
        <v>0</v>
      </c>
      <c r="E307" s="346">
        <f>'дети 5-ти лет П'!K143</f>
        <v>0</v>
      </c>
      <c r="F307" s="346">
        <f>'дети 5-ти лет Т'!K143</f>
        <v>0</v>
      </c>
      <c r="G307" s="346">
        <f>'дети 5-ти лет С'!K143</f>
        <v>0</v>
      </c>
    </row>
    <row r="308" spans="2:7" x14ac:dyDescent="0.3">
      <c r="B308" s="630"/>
      <c r="C308" s="346">
        <f>'дети 5-ти лет Ф'!L143</f>
        <v>0</v>
      </c>
      <c r="D308" s="346">
        <f>'дети 5-ти лет К'!L143</f>
        <v>0</v>
      </c>
      <c r="E308" s="346">
        <f>'дети 5-ти лет П'!L143</f>
        <v>0</v>
      </c>
      <c r="F308" s="346">
        <f>'дети 5-ти лет Т'!L143</f>
        <v>0</v>
      </c>
      <c r="G308" s="346">
        <f>'дети 5-ти лет С'!L143</f>
        <v>0</v>
      </c>
    </row>
    <row r="309" spans="2:7" x14ac:dyDescent="0.3">
      <c r="B309" s="628">
        <v>4</v>
      </c>
      <c r="C309" s="346">
        <f>'дети 5-ти лет Ф'!M143</f>
        <v>0</v>
      </c>
      <c r="D309" s="346">
        <f>'дети 5-ти лет К'!M143</f>
        <v>0</v>
      </c>
      <c r="E309" s="346">
        <f>'дети 5-ти лет П'!M143</f>
        <v>0</v>
      </c>
      <c r="F309" s="346">
        <f>'дети 5-ти лет Т'!M143</f>
        <v>0</v>
      </c>
      <c r="G309" s="346">
        <f>'дети 5-ти лет С'!M143</f>
        <v>0</v>
      </c>
    </row>
    <row r="310" spans="2:7" x14ac:dyDescent="0.3">
      <c r="B310" s="629"/>
      <c r="C310" s="346">
        <f>'дети 5-ти лет Ф'!N143</f>
        <v>0</v>
      </c>
      <c r="D310" s="346">
        <f>'дети 5-ти лет К'!N143</f>
        <v>0</v>
      </c>
      <c r="E310" s="346">
        <f>'дети 5-ти лет П'!N143</f>
        <v>0</v>
      </c>
      <c r="F310" s="346">
        <f>'дети 5-ти лет Т'!N143</f>
        <v>0</v>
      </c>
      <c r="G310" s="346">
        <f>'дети 5-ти лет С'!N143</f>
        <v>0</v>
      </c>
    </row>
    <row r="311" spans="2:7" x14ac:dyDescent="0.3">
      <c r="B311" s="630"/>
      <c r="C311" s="346">
        <f>'дети 5-ти лет Ф'!O143</f>
        <v>0</v>
      </c>
      <c r="D311" s="346">
        <f>'дети 5-ти лет К'!O143</f>
        <v>0</v>
      </c>
      <c r="E311" s="346">
        <f>'дети 5-ти лет П'!O143</f>
        <v>0</v>
      </c>
      <c r="F311" s="346">
        <f>'дети 5-ти лет Т'!O143</f>
        <v>0</v>
      </c>
      <c r="G311" s="346">
        <f>'дети 5-ти лет С'!O143</f>
        <v>0</v>
      </c>
    </row>
    <row r="312" spans="2:7" x14ac:dyDescent="0.3">
      <c r="B312" s="628">
        <v>5</v>
      </c>
      <c r="C312" s="346">
        <f>'дети 5-ти лет Ф'!P143</f>
        <v>0</v>
      </c>
      <c r="D312" s="346">
        <f>'дети 5-ти лет К'!P143</f>
        <v>0</v>
      </c>
      <c r="E312" s="346">
        <f>'дети 5-ти лет П'!P143</f>
        <v>0</v>
      </c>
      <c r="F312" s="346">
        <f>'дети 5-ти лет Т'!P143</f>
        <v>0</v>
      </c>
      <c r="G312" s="346">
        <f>'дети 5-ти лет С'!P143</f>
        <v>0</v>
      </c>
    </row>
    <row r="313" spans="2:7" x14ac:dyDescent="0.3">
      <c r="B313" s="629"/>
      <c r="C313" s="346">
        <f>'дети 5-ти лет Ф'!Q143</f>
        <v>0</v>
      </c>
      <c r="D313" s="346">
        <f>'дети 5-ти лет К'!Q143</f>
        <v>0</v>
      </c>
      <c r="E313" s="346">
        <f>'дети 5-ти лет П'!Q143</f>
        <v>0</v>
      </c>
      <c r="F313" s="346">
        <f>'дети 5-ти лет Т'!Q143</f>
        <v>0</v>
      </c>
      <c r="G313" s="346">
        <f>'дети 5-ти лет С'!Q143</f>
        <v>0</v>
      </c>
    </row>
    <row r="314" spans="2:7" x14ac:dyDescent="0.3">
      <c r="B314" s="630"/>
      <c r="C314" s="346">
        <f>'дети 5-ти лет Ф'!R143</f>
        <v>0</v>
      </c>
      <c r="D314" s="346">
        <f>'дети 5-ти лет К'!R143</f>
        <v>0</v>
      </c>
      <c r="E314" s="346">
        <f>'дети 5-ти лет П'!R143</f>
        <v>0</v>
      </c>
      <c r="F314" s="346">
        <f>'дети 5-ти лет Т'!R143</f>
        <v>0</v>
      </c>
      <c r="G314" s="346">
        <f>'дети 5-ти лет С'!R143</f>
        <v>0</v>
      </c>
    </row>
    <row r="315" spans="2:7" x14ac:dyDescent="0.3">
      <c r="B315" s="628">
        <v>6</v>
      </c>
      <c r="C315" s="346">
        <f>'дети 5-ти лет Ф'!S143</f>
        <v>0</v>
      </c>
      <c r="D315" s="346">
        <f>'дети 5-ти лет К'!S143</f>
        <v>0</v>
      </c>
      <c r="E315" s="346">
        <f>'дети 5-ти лет П'!S143</f>
        <v>0</v>
      </c>
      <c r="F315" s="346">
        <f>'дети 5-ти лет Т'!S143</f>
        <v>0</v>
      </c>
      <c r="G315" s="346">
        <f>'дети 5-ти лет С'!S143</f>
        <v>0</v>
      </c>
    </row>
    <row r="316" spans="2:7" x14ac:dyDescent="0.3">
      <c r="B316" s="629"/>
      <c r="C316" s="346">
        <f>'дети 5-ти лет Ф'!T143</f>
        <v>0</v>
      </c>
      <c r="D316" s="346">
        <f>'дети 5-ти лет К'!T143</f>
        <v>0</v>
      </c>
      <c r="E316" s="346">
        <f>'дети 5-ти лет П'!T143</f>
        <v>0</v>
      </c>
      <c r="F316" s="346">
        <f>'дети 5-ти лет Т'!T143</f>
        <v>0</v>
      </c>
      <c r="G316" s="346">
        <f>'дети 5-ти лет С'!T143</f>
        <v>0</v>
      </c>
    </row>
    <row r="317" spans="2:7" x14ac:dyDescent="0.3">
      <c r="B317" s="630"/>
      <c r="C317" s="346">
        <f>'дети 5-ти лет Ф'!U143</f>
        <v>0</v>
      </c>
      <c r="D317" s="346">
        <f>'дети 5-ти лет К'!U143</f>
        <v>0</v>
      </c>
      <c r="E317" s="346">
        <f>'дети 5-ти лет П'!U143</f>
        <v>0</v>
      </c>
      <c r="F317" s="346">
        <f>'дети 5-ти лет Т'!U143</f>
        <v>0</v>
      </c>
      <c r="G317" s="346">
        <f>'дети 5-ти лет С'!U143</f>
        <v>0</v>
      </c>
    </row>
    <row r="318" spans="2:7" x14ac:dyDescent="0.3">
      <c r="B318" s="628">
        <v>7</v>
      </c>
      <c r="C318" s="346">
        <f>'дети 5-ти лет Ф'!V143</f>
        <v>0</v>
      </c>
      <c r="D318" s="346">
        <f>'дети 5-ти лет К'!V143</f>
        <v>0</v>
      </c>
      <c r="E318" s="346">
        <f>'дети 5-ти лет П'!V143</f>
        <v>0</v>
      </c>
      <c r="F318" s="346">
        <f>'дети 5-ти лет Т'!V143</f>
        <v>0</v>
      </c>
      <c r="G318" s="346">
        <f>'дети 5-ти лет С'!V143</f>
        <v>0</v>
      </c>
    </row>
    <row r="319" spans="2:7" x14ac:dyDescent="0.3">
      <c r="B319" s="629"/>
      <c r="C319" s="346">
        <f>'дети 5-ти лет Ф'!W143</f>
        <v>0</v>
      </c>
      <c r="D319" s="346">
        <f>'дети 5-ти лет Т'!W143</f>
        <v>0</v>
      </c>
      <c r="E319" s="346">
        <f>'дети 5-ти лет П'!W143</f>
        <v>0</v>
      </c>
      <c r="F319" s="346">
        <f>'дети 5-ти лет Т'!W143</f>
        <v>0</v>
      </c>
      <c r="G319" s="346">
        <f>'дети 5-ти лет С'!W143</f>
        <v>0</v>
      </c>
    </row>
    <row r="320" spans="2:7" x14ac:dyDescent="0.3">
      <c r="B320" s="630"/>
      <c r="C320" s="346">
        <f>'дети 5-ти лет Ф'!X143</f>
        <v>0</v>
      </c>
      <c r="D320" s="346">
        <f>'дети 5-ти лет К'!X143</f>
        <v>0</v>
      </c>
      <c r="E320" s="346">
        <f>'дети 5-ти лет П'!X143</f>
        <v>0</v>
      </c>
      <c r="F320" s="346">
        <f>'дети 5-ти лет Т'!X143</f>
        <v>0</v>
      </c>
      <c r="G320" s="346">
        <f>'дети 5-ти лет С'!X143</f>
        <v>0</v>
      </c>
    </row>
    <row r="321" spans="2:7" x14ac:dyDescent="0.3">
      <c r="B321" s="628">
        <v>8</v>
      </c>
      <c r="C321" s="309"/>
      <c r="D321" s="346">
        <f>'дети 5-ти лет К'!Y143</f>
        <v>0</v>
      </c>
      <c r="E321" s="793"/>
      <c r="F321" s="346">
        <f>'дети 5-ти лет Т'!Y143</f>
        <v>0</v>
      </c>
      <c r="G321" s="793"/>
    </row>
    <row r="322" spans="2:7" x14ac:dyDescent="0.3">
      <c r="B322" s="629"/>
      <c r="C322" s="310"/>
      <c r="D322" s="346">
        <f>'дети 5-ти лет К'!Z143</f>
        <v>0</v>
      </c>
      <c r="E322" s="794"/>
      <c r="F322" s="346">
        <f>'дети 5-ти лет Т'!Z143</f>
        <v>0</v>
      </c>
      <c r="G322" s="794"/>
    </row>
    <row r="323" spans="2:7" x14ac:dyDescent="0.3">
      <c r="B323" s="630"/>
      <c r="C323" s="310"/>
      <c r="D323" s="346">
        <f>'дети 5-ти лет К'!AA143</f>
        <v>0</v>
      </c>
      <c r="E323" s="794"/>
      <c r="F323" s="346">
        <f>'дети 5-ти лет Т'!AA143</f>
        <v>0</v>
      </c>
      <c r="G323" s="794"/>
    </row>
    <row r="324" spans="2:7" x14ac:dyDescent="0.3">
      <c r="B324" s="628">
        <v>9</v>
      </c>
      <c r="C324" s="310"/>
      <c r="D324" s="346">
        <f>'дети 5-ти лет К'!AB143</f>
        <v>0</v>
      </c>
      <c r="E324" s="794"/>
      <c r="F324" s="346">
        <f>'дети 5-ти лет Т'!AB143</f>
        <v>0</v>
      </c>
      <c r="G324" s="794"/>
    </row>
    <row r="325" spans="2:7" x14ac:dyDescent="0.3">
      <c r="B325" s="629"/>
      <c r="C325" s="310"/>
      <c r="D325" s="346">
        <f>'дети 5-ти лет К'!AC143</f>
        <v>0</v>
      </c>
      <c r="E325" s="794"/>
      <c r="F325" s="346">
        <f>'дети 5-ти лет Т'!AC143</f>
        <v>0</v>
      </c>
      <c r="G325" s="794"/>
    </row>
    <row r="326" spans="2:7" x14ac:dyDescent="0.3">
      <c r="B326" s="630"/>
      <c r="C326" s="310"/>
      <c r="D326" s="346">
        <f>'дети 5-ти лет К'!AD143</f>
        <v>0</v>
      </c>
      <c r="E326" s="794"/>
      <c r="F326" s="346">
        <f>'дети 5-ти лет Т'!AD143</f>
        <v>0</v>
      </c>
      <c r="G326" s="794"/>
    </row>
    <row r="327" spans="2:7" x14ac:dyDescent="0.3">
      <c r="B327" s="635">
        <v>10</v>
      </c>
      <c r="C327" s="310"/>
      <c r="D327" s="346">
        <f>'дети 5-ти лет К'!AE143</f>
        <v>0</v>
      </c>
      <c r="E327" s="794"/>
      <c r="F327" s="346">
        <f>'дети 5-ти лет Т'!AE143</f>
        <v>0</v>
      </c>
      <c r="G327" s="794"/>
    </row>
    <row r="328" spans="2:7" x14ac:dyDescent="0.3">
      <c r="B328" s="635"/>
      <c r="C328" s="310"/>
      <c r="D328" s="346">
        <f>'дети 5-ти лет К'!AF143</f>
        <v>0</v>
      </c>
      <c r="E328" s="794"/>
      <c r="F328" s="346">
        <f>'дети 5-ти лет Т'!AF143</f>
        <v>0</v>
      </c>
      <c r="G328" s="794"/>
    </row>
    <row r="329" spans="2:7" x14ac:dyDescent="0.3">
      <c r="B329" s="635"/>
      <c r="C329" s="310"/>
      <c r="D329" s="346">
        <f>'дети 5-ти лет К'!AG143</f>
        <v>0</v>
      </c>
      <c r="E329" s="794"/>
      <c r="F329" s="346">
        <f>'дети 5-ти лет Т'!AG143</f>
        <v>0</v>
      </c>
      <c r="G329" s="794"/>
    </row>
    <row r="330" spans="2:7" x14ac:dyDescent="0.3">
      <c r="B330" s="635">
        <v>11</v>
      </c>
      <c r="C330" s="310"/>
      <c r="D330" s="346">
        <f>'дети 5-ти лет К'!AH143</f>
        <v>0</v>
      </c>
      <c r="E330" s="794"/>
      <c r="F330" s="346">
        <f>'дети 5-ти лет Т'!AH143</f>
        <v>0</v>
      </c>
      <c r="G330" s="794"/>
    </row>
    <row r="331" spans="2:7" x14ac:dyDescent="0.3">
      <c r="B331" s="635"/>
      <c r="C331" s="310"/>
      <c r="D331" s="346">
        <f>'дети 5-ти лет К'!AI143</f>
        <v>0</v>
      </c>
      <c r="E331" s="794"/>
      <c r="F331" s="346">
        <f>'дети 5-ти лет Т'!AI143</f>
        <v>0</v>
      </c>
      <c r="G331" s="794"/>
    </row>
    <row r="332" spans="2:7" x14ac:dyDescent="0.3">
      <c r="B332" s="635"/>
      <c r="C332" s="310"/>
      <c r="D332" s="346">
        <f>'дети 5-ти лет К'!AJ143</f>
        <v>0</v>
      </c>
      <c r="E332" s="794"/>
      <c r="F332" s="346">
        <f>'дети 5-ти лет Т'!AJ143</f>
        <v>0</v>
      </c>
      <c r="G332" s="794"/>
    </row>
    <row r="333" spans="2:7" x14ac:dyDescent="0.3">
      <c r="B333" s="635">
        <v>12</v>
      </c>
      <c r="C333" s="310"/>
      <c r="D333" s="346">
        <f>'дети 5-ти лет К'!AK143</f>
        <v>0</v>
      </c>
      <c r="E333" s="794"/>
      <c r="F333" s="346">
        <f>'дети 5-ти лет Т'!AK143</f>
        <v>0</v>
      </c>
      <c r="G333" s="794"/>
    </row>
    <row r="334" spans="2:7" x14ac:dyDescent="0.3">
      <c r="B334" s="635"/>
      <c r="C334" s="310"/>
      <c r="D334" s="346">
        <f>'дети 5-ти лет К'!AL143</f>
        <v>0</v>
      </c>
      <c r="E334" s="794"/>
      <c r="F334" s="346">
        <f>'дети 5-ти лет Т'!AL143</f>
        <v>0</v>
      </c>
      <c r="G334" s="794"/>
    </row>
    <row r="335" spans="2:7" x14ac:dyDescent="0.3">
      <c r="B335" s="635"/>
      <c r="C335" s="310"/>
      <c r="D335" s="346">
        <f>'дети 5-ти лет К'!AM143</f>
        <v>0</v>
      </c>
      <c r="E335" s="794"/>
      <c r="F335" s="346">
        <f>'дети 5-ти лет Т'!AM143</f>
        <v>0</v>
      </c>
      <c r="G335" s="794"/>
    </row>
    <row r="336" spans="2:7" x14ac:dyDescent="0.3">
      <c r="B336" s="635">
        <v>13</v>
      </c>
      <c r="C336" s="310"/>
      <c r="D336" s="346">
        <f>'дети 5-ти лет К'!AN143</f>
        <v>0</v>
      </c>
      <c r="E336" s="794"/>
      <c r="F336" s="346">
        <f>'дети 5-ти лет Т'!AN143</f>
        <v>0</v>
      </c>
      <c r="G336" s="794"/>
    </row>
    <row r="337" spans="2:7" x14ac:dyDescent="0.3">
      <c r="B337" s="635"/>
      <c r="C337" s="310"/>
      <c r="D337" s="346">
        <f>'дети 5-ти лет К'!AO143</f>
        <v>0</v>
      </c>
      <c r="E337" s="794"/>
      <c r="F337" s="346">
        <f>'дети 5-ти лет Т'!AO143</f>
        <v>0</v>
      </c>
      <c r="G337" s="794"/>
    </row>
    <row r="338" spans="2:7" x14ac:dyDescent="0.3">
      <c r="B338" s="635"/>
      <c r="C338" s="310"/>
      <c r="D338" s="346">
        <f>'дети 5-ти лет К'!AP143</f>
        <v>0</v>
      </c>
      <c r="E338" s="794"/>
      <c r="F338" s="346">
        <f>'дети 5-ти лет Т'!AP143</f>
        <v>0</v>
      </c>
      <c r="G338" s="794"/>
    </row>
    <row r="339" spans="2:7" x14ac:dyDescent="0.3">
      <c r="B339" s="635">
        <v>14</v>
      </c>
      <c r="C339" s="310"/>
      <c r="D339" s="346">
        <f>'дети 5-ти лет К'!AQ143</f>
        <v>0</v>
      </c>
      <c r="E339" s="794"/>
      <c r="F339" s="346">
        <f>'дети 5-ти лет Т'!AQ143</f>
        <v>0</v>
      </c>
      <c r="G339" s="794"/>
    </row>
    <row r="340" spans="2:7" x14ac:dyDescent="0.3">
      <c r="B340" s="635"/>
      <c r="C340" s="310"/>
      <c r="D340" s="346">
        <f>'дети 5-ти лет К'!AR143</f>
        <v>0</v>
      </c>
      <c r="E340" s="794"/>
      <c r="F340" s="346">
        <f>'дети 5-ти лет Т'!AR143</f>
        <v>0</v>
      </c>
      <c r="G340" s="794"/>
    </row>
    <row r="341" spans="2:7" x14ac:dyDescent="0.3">
      <c r="B341" s="635"/>
      <c r="C341" s="310"/>
      <c r="D341" s="346">
        <f>'дети 5-ти лет К'!AS143</f>
        <v>0</v>
      </c>
      <c r="E341" s="794"/>
      <c r="F341" s="346">
        <f>'дети 5-ти лет Т'!AS143</f>
        <v>0</v>
      </c>
      <c r="G341" s="794"/>
    </row>
    <row r="342" spans="2:7" x14ac:dyDescent="0.3">
      <c r="B342" s="635">
        <v>15</v>
      </c>
      <c r="C342" s="310"/>
      <c r="D342" s="346">
        <f>'дети 5-ти лет К'!AT143</f>
        <v>0</v>
      </c>
      <c r="E342" s="794"/>
      <c r="F342" s="346">
        <f>'дети 5-ти лет Т'!AT143</f>
        <v>0</v>
      </c>
      <c r="G342" s="794"/>
    </row>
    <row r="343" spans="2:7" x14ac:dyDescent="0.3">
      <c r="B343" s="635"/>
      <c r="C343" s="310"/>
      <c r="D343" s="346">
        <f>'дети 5-ти лет К'!AU143</f>
        <v>0</v>
      </c>
      <c r="E343" s="794"/>
      <c r="F343" s="346">
        <f>'дети 5-ти лет Т'!AU143</f>
        <v>0</v>
      </c>
      <c r="G343" s="794"/>
    </row>
    <row r="344" spans="2:7" x14ac:dyDescent="0.3">
      <c r="B344" s="635"/>
      <c r="C344" s="310"/>
      <c r="D344" s="346">
        <f>'дети 5-ти лет К'!AV143</f>
        <v>0</v>
      </c>
      <c r="E344" s="794"/>
      <c r="F344" s="346">
        <f>'дети 5-ти лет Т'!AV143</f>
        <v>0</v>
      </c>
      <c r="G344" s="794"/>
    </row>
    <row r="345" spans="2:7" x14ac:dyDescent="0.3">
      <c r="B345" s="628">
        <v>16</v>
      </c>
      <c r="C345" s="310"/>
      <c r="D345" s="346">
        <f>'дети 5-ти лет К'!AW143</f>
        <v>0</v>
      </c>
      <c r="E345" s="794"/>
      <c r="F345" s="346">
        <f>'дети 5-ти лет Т'!AW143</f>
        <v>0</v>
      </c>
      <c r="G345" s="794"/>
    </row>
    <row r="346" spans="2:7" x14ac:dyDescent="0.3">
      <c r="B346" s="629"/>
      <c r="C346" s="310"/>
      <c r="D346" s="346">
        <f>'дети 5-ти лет К'!AX143</f>
        <v>0</v>
      </c>
      <c r="E346" s="794"/>
      <c r="F346" s="346">
        <f>'дети 5-ти лет Т'!AX143</f>
        <v>0</v>
      </c>
      <c r="G346" s="794"/>
    </row>
    <row r="347" spans="2:7" x14ac:dyDescent="0.3">
      <c r="B347" s="630"/>
      <c r="C347" s="310"/>
      <c r="D347" s="346">
        <f>'дети 5-ти лет К'!AY143</f>
        <v>0</v>
      </c>
      <c r="E347" s="794"/>
      <c r="F347" s="346">
        <f>'дети 5-ти лет Т'!AY143</f>
        <v>0</v>
      </c>
      <c r="G347" s="794"/>
    </row>
    <row r="348" spans="2:7" x14ac:dyDescent="0.3">
      <c r="B348" s="628">
        <v>17</v>
      </c>
      <c r="C348" s="310"/>
      <c r="D348" s="346">
        <f>'дети 5-ти лет К'!AZ143</f>
        <v>0</v>
      </c>
      <c r="E348" s="794"/>
      <c r="F348" s="346">
        <f>'дети 5-ти лет Т'!AZ143</f>
        <v>0</v>
      </c>
      <c r="G348" s="794"/>
    </row>
    <row r="349" spans="2:7" x14ac:dyDescent="0.3">
      <c r="B349" s="629"/>
      <c r="C349" s="310"/>
      <c r="D349" s="346">
        <f>'дети 5-ти лет К'!BA143</f>
        <v>0</v>
      </c>
      <c r="E349" s="794"/>
      <c r="F349" s="346">
        <f>'дети 5-ти лет Т'!BA143</f>
        <v>0</v>
      </c>
      <c r="G349" s="794"/>
    </row>
    <row r="350" spans="2:7" x14ac:dyDescent="0.3">
      <c r="B350" s="630"/>
      <c r="C350" s="310"/>
      <c r="D350" s="346">
        <f>'дети 5-ти лет К'!BB143</f>
        <v>0</v>
      </c>
      <c r="E350" s="794"/>
      <c r="F350" s="346">
        <f>'дети 5-ти лет Т'!BB143</f>
        <v>0</v>
      </c>
      <c r="G350" s="794"/>
    </row>
    <row r="351" spans="2:7" x14ac:dyDescent="0.3">
      <c r="B351" s="628">
        <v>18</v>
      </c>
      <c r="C351" s="310"/>
      <c r="D351" s="346">
        <f>'дети 5-ти лет К'!BC143</f>
        <v>0</v>
      </c>
      <c r="E351" s="794"/>
      <c r="F351" s="346">
        <f>'дети 5-ти лет Т'!BC143</f>
        <v>0</v>
      </c>
      <c r="G351" s="794"/>
    </row>
    <row r="352" spans="2:7" x14ac:dyDescent="0.3">
      <c r="B352" s="629"/>
      <c r="C352" s="310"/>
      <c r="D352" s="346">
        <f>'дети 5-ти лет К'!BD143</f>
        <v>0</v>
      </c>
      <c r="E352" s="794"/>
      <c r="F352" s="346">
        <f>'дети 5-ти лет Т'!BD143</f>
        <v>0</v>
      </c>
      <c r="G352" s="794"/>
    </row>
    <row r="353" spans="2:7" x14ac:dyDescent="0.3">
      <c r="B353" s="630"/>
      <c r="C353" s="310"/>
      <c r="D353" s="346">
        <f>'дети 5-ти лет К'!BE143</f>
        <v>0</v>
      </c>
      <c r="E353" s="794"/>
      <c r="F353" s="346">
        <f>'дети 5-ти лет Т'!BE143</f>
        <v>0</v>
      </c>
      <c r="G353" s="794"/>
    </row>
    <row r="354" spans="2:7" x14ac:dyDescent="0.3">
      <c r="B354" s="628">
        <v>19</v>
      </c>
      <c r="C354" s="310"/>
      <c r="D354" s="346">
        <f>'дети 5-ти лет К'!BF143</f>
        <v>0</v>
      </c>
      <c r="E354" s="794"/>
      <c r="F354" s="346">
        <f>'дети 5-ти лет Т'!BF143</f>
        <v>0</v>
      </c>
      <c r="G354" s="794"/>
    </row>
    <row r="355" spans="2:7" x14ac:dyDescent="0.3">
      <c r="B355" s="629"/>
      <c r="C355" s="310"/>
      <c r="D355" s="346">
        <f>'дети 5-ти лет К'!BG143</f>
        <v>0</v>
      </c>
      <c r="E355" s="794"/>
      <c r="F355" s="346">
        <f>'дети 5-ти лет Т'!BG143</f>
        <v>0</v>
      </c>
      <c r="G355" s="794"/>
    </row>
    <row r="356" spans="2:7" x14ac:dyDescent="0.3">
      <c r="B356" s="630"/>
      <c r="C356" s="310"/>
      <c r="D356" s="346">
        <f>'дети 5-ти лет К'!BH143</f>
        <v>0</v>
      </c>
      <c r="E356" s="794"/>
      <c r="F356" s="346">
        <f>'дети 5-ти лет Т'!BH143</f>
        <v>0</v>
      </c>
      <c r="G356" s="794"/>
    </row>
    <row r="357" spans="2:7" x14ac:dyDescent="0.3">
      <c r="B357" s="628">
        <v>20</v>
      </c>
      <c r="C357" s="310"/>
      <c r="D357" s="346">
        <f>'дети 5-ти лет К'!BI143</f>
        <v>0</v>
      </c>
      <c r="E357" s="794"/>
      <c r="F357" s="346">
        <f>'дети 5-ти лет Т'!BI143</f>
        <v>0</v>
      </c>
      <c r="G357" s="794"/>
    </row>
    <row r="358" spans="2:7" x14ac:dyDescent="0.3">
      <c r="B358" s="629"/>
      <c r="C358" s="310"/>
      <c r="D358" s="346">
        <f>'дети 5-ти лет К'!BJ143</f>
        <v>0</v>
      </c>
      <c r="E358" s="794"/>
      <c r="F358" s="346">
        <f>'дети 5-ти лет Т'!BJ143</f>
        <v>0</v>
      </c>
      <c r="G358" s="794"/>
    </row>
    <row r="359" spans="2:7" x14ac:dyDescent="0.3">
      <c r="B359" s="630"/>
      <c r="C359" s="310"/>
      <c r="D359" s="346">
        <f>'дети 5-ти лет К'!BK143</f>
        <v>0</v>
      </c>
      <c r="E359" s="794"/>
      <c r="F359" s="346">
        <f>'дети 5-ти лет Т'!BK143</f>
        <v>0</v>
      </c>
      <c r="G359" s="794"/>
    </row>
    <row r="360" spans="2:7" x14ac:dyDescent="0.3">
      <c r="B360" s="628">
        <v>21</v>
      </c>
      <c r="C360" s="310"/>
      <c r="D360" s="346">
        <f>'дети 5-ти лет К'!BL143</f>
        <v>0</v>
      </c>
      <c r="E360" s="794"/>
      <c r="F360" s="346">
        <f>'дети 5-ти лет Т'!BL143</f>
        <v>0</v>
      </c>
      <c r="G360" s="794"/>
    </row>
    <row r="361" spans="2:7" x14ac:dyDescent="0.3">
      <c r="B361" s="629"/>
      <c r="C361" s="310"/>
      <c r="D361" s="346">
        <f>'дети 5-ти лет К'!BM143</f>
        <v>0</v>
      </c>
      <c r="E361" s="794"/>
      <c r="F361" s="346">
        <f>'дети 5-ти лет Т'!BM143</f>
        <v>0</v>
      </c>
      <c r="G361" s="794"/>
    </row>
    <row r="362" spans="2:7" x14ac:dyDescent="0.3">
      <c r="B362" s="630"/>
      <c r="C362" s="310"/>
      <c r="D362" s="346">
        <f>'дети 5-ти лет К'!BN143</f>
        <v>0</v>
      </c>
      <c r="E362" s="794"/>
      <c r="F362" s="346">
        <f>'дети 5-ти лет Т'!BN143</f>
        <v>0</v>
      </c>
      <c r="G362" s="794"/>
    </row>
    <row r="363" spans="2:7" x14ac:dyDescent="0.3">
      <c r="B363" s="628">
        <v>22</v>
      </c>
      <c r="C363" s="310"/>
      <c r="D363" s="346">
        <f>'дети 5-ти лет К'!BO143</f>
        <v>0</v>
      </c>
      <c r="E363" s="794"/>
      <c r="F363" s="346">
        <f>'дети 5-ти лет Т'!BO143</f>
        <v>0</v>
      </c>
      <c r="G363" s="794"/>
    </row>
    <row r="364" spans="2:7" x14ac:dyDescent="0.3">
      <c r="B364" s="629"/>
      <c r="C364" s="310"/>
      <c r="D364" s="346">
        <f>'дети 5-ти лет К'!BP143</f>
        <v>0</v>
      </c>
      <c r="E364" s="794"/>
      <c r="F364" s="346">
        <f>'дети 5-ти лет Т'!BP143</f>
        <v>0</v>
      </c>
      <c r="G364" s="794"/>
    </row>
    <row r="365" spans="2:7" x14ac:dyDescent="0.3">
      <c r="B365" s="630"/>
      <c r="C365" s="310"/>
      <c r="D365" s="346">
        <f>'дети 5-ти лет К'!BQ143</f>
        <v>0</v>
      </c>
      <c r="E365" s="794"/>
      <c r="F365" s="346">
        <f>'дети 5-ти лет Т'!BQ143</f>
        <v>0</v>
      </c>
      <c r="G365" s="794"/>
    </row>
    <row r="366" spans="2:7" x14ac:dyDescent="0.3">
      <c r="B366" s="628">
        <v>23</v>
      </c>
      <c r="C366" s="310"/>
      <c r="D366" s="346">
        <f>'дети 5-ти лет К'!BR143</f>
        <v>0</v>
      </c>
      <c r="E366" s="794"/>
      <c r="F366" s="346">
        <f>'дети 5-ти лет Т'!BR143</f>
        <v>0</v>
      </c>
      <c r="G366" s="794"/>
    </row>
    <row r="367" spans="2:7" x14ac:dyDescent="0.3">
      <c r="B367" s="629"/>
      <c r="C367" s="310"/>
      <c r="D367" s="346">
        <f>'дети 5-ти лет К'!BS143</f>
        <v>0</v>
      </c>
      <c r="E367" s="794"/>
      <c r="F367" s="346">
        <f>'дети 5-ти лет Т'!BS143</f>
        <v>0</v>
      </c>
      <c r="G367" s="794"/>
    </row>
    <row r="368" spans="2:7" x14ac:dyDescent="0.3">
      <c r="B368" s="630"/>
      <c r="C368" s="310"/>
      <c r="D368" s="346">
        <f>'дети 5-ти лет К'!BT143</f>
        <v>0</v>
      </c>
      <c r="E368" s="794"/>
      <c r="F368" s="346">
        <f>'дети 5-ти лет Т'!BT143</f>
        <v>0</v>
      </c>
      <c r="G368" s="794"/>
    </row>
    <row r="369" spans="2:7" x14ac:dyDescent="0.3">
      <c r="B369" s="628">
        <v>24</v>
      </c>
      <c r="C369" s="310"/>
      <c r="D369" s="346">
        <f>'дети 5-ти лет К'!BU143</f>
        <v>0</v>
      </c>
      <c r="E369" s="794"/>
      <c r="F369" s="346">
        <f>'дети 5-ти лет Т'!BU143</f>
        <v>0</v>
      </c>
      <c r="G369" s="794"/>
    </row>
    <row r="370" spans="2:7" x14ac:dyDescent="0.3">
      <c r="B370" s="629"/>
      <c r="C370" s="310"/>
      <c r="D370" s="346">
        <f>'дети 5-ти лет К'!BV143</f>
        <v>0</v>
      </c>
      <c r="E370" s="794"/>
      <c r="F370" s="346">
        <f>'дети 5-ти лет Т'!BV143</f>
        <v>0</v>
      </c>
      <c r="G370" s="794"/>
    </row>
    <row r="371" spans="2:7" x14ac:dyDescent="0.3">
      <c r="B371" s="630"/>
      <c r="C371" s="310"/>
      <c r="D371" s="346">
        <f>'дети 5-ти лет К'!BW143</f>
        <v>0</v>
      </c>
      <c r="E371" s="794"/>
      <c r="F371" s="346">
        <f>'дети 5-ти лет Т'!BW143</f>
        <v>0</v>
      </c>
      <c r="G371" s="794"/>
    </row>
    <row r="372" spans="2:7" x14ac:dyDescent="0.3">
      <c r="B372" s="628">
        <v>25</v>
      </c>
      <c r="C372" s="310"/>
      <c r="D372" s="346">
        <f>'дети 5-ти лет К'!BX143</f>
        <v>0</v>
      </c>
      <c r="E372" s="794"/>
      <c r="F372" s="346">
        <f>'дети 5-ти лет Т'!BX143</f>
        <v>0</v>
      </c>
      <c r="G372" s="794"/>
    </row>
    <row r="373" spans="2:7" x14ac:dyDescent="0.3">
      <c r="B373" s="629"/>
      <c r="C373" s="310"/>
      <c r="D373" s="346">
        <f>'дети 5-ти лет К'!BY143</f>
        <v>0</v>
      </c>
      <c r="E373" s="794"/>
      <c r="F373" s="346">
        <f>'дети 5-ти лет Т'!BY143</f>
        <v>0</v>
      </c>
      <c r="G373" s="794"/>
    </row>
    <row r="374" spans="2:7" x14ac:dyDescent="0.3">
      <c r="B374" s="630"/>
      <c r="C374" s="310"/>
      <c r="D374" s="346">
        <f>'дети 5-ти лет К'!BZ143</f>
        <v>0</v>
      </c>
      <c r="E374" s="794"/>
      <c r="F374" s="346">
        <f>'дети 5-ти лет Т'!BZ143</f>
        <v>0</v>
      </c>
      <c r="G374" s="794"/>
    </row>
    <row r="375" spans="2:7" x14ac:dyDescent="0.3">
      <c r="B375" s="635">
        <v>26</v>
      </c>
      <c r="C375" s="310"/>
      <c r="D375" s="346">
        <f>'дети 5-ти лет К'!CA143</f>
        <v>0</v>
      </c>
      <c r="E375" s="794"/>
      <c r="F375" s="346">
        <f>'дети 5-ти лет Т'!CA143</f>
        <v>0</v>
      </c>
      <c r="G375" s="794"/>
    </row>
    <row r="376" spans="2:7" x14ac:dyDescent="0.3">
      <c r="B376" s="635"/>
      <c r="C376" s="310"/>
      <c r="D376" s="346">
        <f>'дети 5-ти лет К'!CB143</f>
        <v>0</v>
      </c>
      <c r="E376" s="794"/>
      <c r="F376" s="346">
        <f>'дети 5-ти лет Т'!CB143</f>
        <v>0</v>
      </c>
      <c r="G376" s="794"/>
    </row>
    <row r="377" spans="2:7" x14ac:dyDescent="0.3">
      <c r="B377" s="635"/>
      <c r="C377" s="310"/>
      <c r="D377" s="346">
        <f>'дети 5-ти лет К'!CC143</f>
        <v>0</v>
      </c>
      <c r="E377" s="794"/>
      <c r="F377" s="346">
        <f>'дети 5-ти лет Т'!CC143</f>
        <v>0</v>
      </c>
      <c r="G377" s="794"/>
    </row>
    <row r="378" spans="2:7" x14ac:dyDescent="0.3">
      <c r="B378" s="635">
        <v>27</v>
      </c>
      <c r="C378" s="310"/>
      <c r="D378" s="346">
        <f>'дети 5-ти лет К'!CD143</f>
        <v>0</v>
      </c>
      <c r="E378" s="794"/>
      <c r="F378" s="346">
        <f>'дети 5-ти лет Т'!CD143</f>
        <v>0</v>
      </c>
      <c r="G378" s="794"/>
    </row>
    <row r="379" spans="2:7" x14ac:dyDescent="0.3">
      <c r="B379" s="635"/>
      <c r="C379" s="310"/>
      <c r="D379" s="346">
        <f>'дети 5-ти лет К'!CE143</f>
        <v>0</v>
      </c>
      <c r="E379" s="794"/>
      <c r="F379" s="346">
        <f>'дети 5-ти лет Т'!CE143</f>
        <v>0</v>
      </c>
      <c r="G379" s="794"/>
    </row>
    <row r="380" spans="2:7" x14ac:dyDescent="0.3">
      <c r="B380" s="635"/>
      <c r="C380" s="310"/>
      <c r="D380" s="346">
        <f>'дети 5-ти лет К'!CF143</f>
        <v>0</v>
      </c>
      <c r="E380" s="794"/>
      <c r="F380" s="346">
        <f>'дети 5-ти лет Т'!CF143</f>
        <v>0</v>
      </c>
      <c r="G380" s="794"/>
    </row>
    <row r="381" spans="2:7" x14ac:dyDescent="0.3">
      <c r="B381" s="635">
        <v>28</v>
      </c>
      <c r="C381" s="310"/>
      <c r="D381" s="346">
        <f>'дети 5-ти лет К'!CG143</f>
        <v>0</v>
      </c>
      <c r="E381" s="794"/>
      <c r="F381" s="346">
        <f>'дети 5-ти лет Т'!CG143</f>
        <v>0</v>
      </c>
      <c r="G381" s="794"/>
    </row>
    <row r="382" spans="2:7" x14ac:dyDescent="0.3">
      <c r="B382" s="635"/>
      <c r="C382" s="310"/>
      <c r="D382" s="346">
        <f>'дети 5-ти лет К'!CH143</f>
        <v>0</v>
      </c>
      <c r="E382" s="794"/>
      <c r="F382" s="346">
        <f>'дети 5-ти лет Т'!CH143</f>
        <v>0</v>
      </c>
      <c r="G382" s="794"/>
    </row>
    <row r="383" spans="2:7" x14ac:dyDescent="0.3">
      <c r="B383" s="635"/>
      <c r="C383" s="310"/>
      <c r="D383" s="346">
        <f>'дети 5-ти лет К'!CI143</f>
        <v>0</v>
      </c>
      <c r="E383" s="794"/>
      <c r="F383" s="346">
        <f>'дети 5-ти лет Т'!CI143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Т'!CJ143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Т'!CK143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Т'!CL143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Т'!CM143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Т'!CN143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Т'!CO143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Т'!CP143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Т'!CQ143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Т'!CR143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Т'!CS143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Т'!CT143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Т'!CU143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Т'!CV143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Т'!CW143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Т'!CX143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Т'!CY143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Т'!CZ143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Т'!DA143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Т'!DB143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Т'!DC143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Т'!DD143</f>
        <v>0</v>
      </c>
      <c r="G404" s="795"/>
    </row>
    <row r="405" spans="2:7" x14ac:dyDescent="0.3">
      <c r="B405" s="223">
        <f>СВОД3!V38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4">
    <mergeCell ref="B4:C4"/>
    <mergeCell ref="B5:C5"/>
    <mergeCell ref="B6:C6"/>
    <mergeCell ref="B7:C7"/>
    <mergeCell ref="C9:E9"/>
    <mergeCell ref="B96:G96"/>
    <mergeCell ref="B113:B115"/>
    <mergeCell ref="B116:B118"/>
    <mergeCell ref="B185:B187"/>
    <mergeCell ref="B128:B130"/>
    <mergeCell ref="B131:B133"/>
    <mergeCell ref="B134:B136"/>
    <mergeCell ref="B149:B151"/>
    <mergeCell ref="B152:B154"/>
    <mergeCell ref="C116:C187"/>
    <mergeCell ref="E116:E187"/>
    <mergeCell ref="G116:G187"/>
    <mergeCell ref="B137:B139"/>
    <mergeCell ref="B140:B142"/>
    <mergeCell ref="B143:B145"/>
    <mergeCell ref="B146:B148"/>
    <mergeCell ref="B176:B178"/>
    <mergeCell ref="B182:B184"/>
    <mergeCell ref="D152:D187"/>
    <mergeCell ref="L10:L93"/>
    <mergeCell ref="B17:B44"/>
    <mergeCell ref="B45:B51"/>
    <mergeCell ref="B52:B86"/>
    <mergeCell ref="B87:B93"/>
    <mergeCell ref="I9:K9"/>
    <mergeCell ref="F9:H9"/>
    <mergeCell ref="B227:B229"/>
    <mergeCell ref="B230:B232"/>
    <mergeCell ref="B221:B223"/>
    <mergeCell ref="B224:B226"/>
    <mergeCell ref="B206:B208"/>
    <mergeCell ref="B189:G189"/>
    <mergeCell ref="B191:B193"/>
    <mergeCell ref="B194:B196"/>
    <mergeCell ref="B197:B199"/>
    <mergeCell ref="B212:B214"/>
    <mergeCell ref="B218:B220"/>
    <mergeCell ref="B200:B202"/>
    <mergeCell ref="B203:B205"/>
    <mergeCell ref="B209:B211"/>
    <mergeCell ref="B215:B217"/>
    <mergeCell ref="E212:E295"/>
    <mergeCell ref="B266:B268"/>
    <mergeCell ref="B155:B157"/>
    <mergeCell ref="B158:B160"/>
    <mergeCell ref="B161:B163"/>
    <mergeCell ref="B164:B166"/>
    <mergeCell ref="B167:B169"/>
    <mergeCell ref="B170:B172"/>
    <mergeCell ref="B107:B109"/>
    <mergeCell ref="C10:E93"/>
    <mergeCell ref="B10:B16"/>
    <mergeCell ref="B119:B121"/>
    <mergeCell ref="B122:B124"/>
    <mergeCell ref="B125:B127"/>
    <mergeCell ref="B110:B112"/>
    <mergeCell ref="B98:B100"/>
    <mergeCell ref="B101:B103"/>
    <mergeCell ref="B104:B106"/>
    <mergeCell ref="B281:B283"/>
    <mergeCell ref="B284:B286"/>
    <mergeCell ref="G212:G295"/>
    <mergeCell ref="D275:D295"/>
    <mergeCell ref="B287:B289"/>
    <mergeCell ref="B290:B292"/>
    <mergeCell ref="B173:B175"/>
    <mergeCell ref="B179:B181"/>
    <mergeCell ref="B293:B295"/>
    <mergeCell ref="B254:B256"/>
    <mergeCell ref="B257:B259"/>
    <mergeCell ref="B278:B280"/>
    <mergeCell ref="B260:B262"/>
    <mergeCell ref="B263:B265"/>
    <mergeCell ref="B239:B241"/>
    <mergeCell ref="B233:B235"/>
    <mergeCell ref="B269:B271"/>
    <mergeCell ref="B272:B274"/>
    <mergeCell ref="B275:B277"/>
    <mergeCell ref="B248:B250"/>
    <mergeCell ref="B251:B253"/>
    <mergeCell ref="B245:B247"/>
    <mergeCell ref="B242:B244"/>
    <mergeCell ref="B236:B238"/>
    <mergeCell ref="E321:E404"/>
    <mergeCell ref="B351:B353"/>
    <mergeCell ref="B354:B356"/>
    <mergeCell ref="B357:B359"/>
    <mergeCell ref="B360:B362"/>
    <mergeCell ref="B396:B398"/>
    <mergeCell ref="B336:B338"/>
    <mergeCell ref="B339:B341"/>
    <mergeCell ref="B298:G298"/>
    <mergeCell ref="B300:B302"/>
    <mergeCell ref="B303:B305"/>
    <mergeCell ref="B306:B308"/>
    <mergeCell ref="B348:B350"/>
    <mergeCell ref="B309:B311"/>
    <mergeCell ref="B312:B314"/>
    <mergeCell ref="B315:B317"/>
    <mergeCell ref="B318:B320"/>
    <mergeCell ref="B321:B323"/>
    <mergeCell ref="B327:B329"/>
    <mergeCell ref="B324:B326"/>
    <mergeCell ref="B330:B332"/>
    <mergeCell ref="B333:B335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G321:G404"/>
    <mergeCell ref="B372:B374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9:B401"/>
    <mergeCell ref="B342:B344"/>
    <mergeCell ref="B363:B365"/>
    <mergeCell ref="B366:B368"/>
    <mergeCell ref="B369:B371"/>
    <mergeCell ref="B345:B34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8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1.25" customHeight="1" x14ac:dyDescent="0.35">
      <c r="B4" s="785" t="s">
        <v>15</v>
      </c>
      <c r="C4" s="785"/>
      <c r="D4" s="22">
        <f>'дети 5-ти лет Ф'!C85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Ф'!A85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5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Ф'!D85</f>
        <v>0</v>
      </c>
      <c r="D191" s="347">
        <f>'дети 5-ти лет К'!D85</f>
        <v>0</v>
      </c>
      <c r="E191" s="347">
        <f>'дети 5-ти лет П'!D85</f>
        <v>0</v>
      </c>
      <c r="F191" s="347">
        <f>'дети 5-ти лет Т'!D85</f>
        <v>0</v>
      </c>
      <c r="G191" s="347">
        <f>'дети 5-ти лет С'!D85</f>
        <v>0</v>
      </c>
    </row>
    <row r="192" spans="2:7" x14ac:dyDescent="0.3">
      <c r="B192" s="629"/>
      <c r="C192" s="347">
        <f>'дети 5-ти лет Ф'!E85</f>
        <v>0</v>
      </c>
      <c r="D192" s="347">
        <f>'дети 5-ти лет К'!E85</f>
        <v>0</v>
      </c>
      <c r="E192" s="347">
        <f>'дети 5-ти лет П'!E85</f>
        <v>0</v>
      </c>
      <c r="F192" s="347">
        <f>'дети 5-ти лет Т'!E85</f>
        <v>0</v>
      </c>
      <c r="G192" s="347">
        <f>'дети 5-ти лет С'!E85</f>
        <v>0</v>
      </c>
    </row>
    <row r="193" spans="2:100" x14ac:dyDescent="0.3">
      <c r="B193" s="630"/>
      <c r="C193" s="347">
        <f>'дети 5-ти лет Ф'!F85</f>
        <v>0</v>
      </c>
      <c r="D193" s="347">
        <f>'дети 5-ти лет К'!F85</f>
        <v>0</v>
      </c>
      <c r="E193" s="347">
        <f>'дети 5-ти лет П'!F85</f>
        <v>0</v>
      </c>
      <c r="F193" s="347">
        <f>'дети 5-ти лет Т'!F85</f>
        <v>0</v>
      </c>
      <c r="G193" s="347">
        <f>'дети 5-ти лет С'!F85</f>
        <v>0</v>
      </c>
    </row>
    <row r="194" spans="2:100" x14ac:dyDescent="0.3">
      <c r="B194" s="628">
        <v>2</v>
      </c>
      <c r="C194" s="347">
        <f>'дети 5-ти лет Ф'!G85</f>
        <v>0</v>
      </c>
      <c r="D194" s="347">
        <f>'дети 5-ти лет К'!G85</f>
        <v>0</v>
      </c>
      <c r="E194" s="347">
        <f>'дети 5-ти лет П'!G85</f>
        <v>0</v>
      </c>
      <c r="F194" s="347">
        <f>'дети 5-ти лет Т'!G85</f>
        <v>0</v>
      </c>
      <c r="G194" s="347">
        <f>'дети 5-ти лет С'!G85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Ф'!H85</f>
        <v>0</v>
      </c>
      <c r="D195" s="347">
        <f>'дети 5-ти лет К'!H85</f>
        <v>0</v>
      </c>
      <c r="E195" s="347">
        <f>'дети 5-ти лет П'!H85</f>
        <v>0</v>
      </c>
      <c r="F195" s="347">
        <f>'дети 5-ти лет Т'!H85</f>
        <v>0</v>
      </c>
      <c r="G195" s="347">
        <f>'дети 5-ти лет С'!H85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Ф'!I85</f>
        <v>0</v>
      </c>
      <c r="D196" s="347">
        <f>'дети 5-ти лет К'!I85</f>
        <v>0</v>
      </c>
      <c r="E196" s="347">
        <f>'дети 5-ти лет П'!I85</f>
        <v>0</v>
      </c>
      <c r="F196" s="347">
        <f>'дети 5-ти лет Т'!I85</f>
        <v>0</v>
      </c>
      <c r="G196" s="347">
        <f>'дети 5-ти лет С'!I85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Ф'!J85</f>
        <v>0</v>
      </c>
      <c r="D197" s="347">
        <f>'дети 5-ти лет К'!J85</f>
        <v>0</v>
      </c>
      <c r="E197" s="347">
        <f>'дети 5-ти лет П'!J85</f>
        <v>0</v>
      </c>
      <c r="F197" s="347">
        <f>'дети 5-ти лет Т'!J85</f>
        <v>0</v>
      </c>
      <c r="G197" s="347">
        <f>'дети 5-ти лет С'!J85</f>
        <v>0</v>
      </c>
    </row>
    <row r="198" spans="2:100" x14ac:dyDescent="0.3">
      <c r="B198" s="629"/>
      <c r="C198" s="347">
        <f>'дети 5-ти лет Ф'!K85</f>
        <v>0</v>
      </c>
      <c r="D198" s="347">
        <f>'дети 5-ти лет К'!K85</f>
        <v>0</v>
      </c>
      <c r="E198" s="347">
        <f>'дети 5-ти лет П'!K85</f>
        <v>0</v>
      </c>
      <c r="F198" s="347">
        <f>'дети 5-ти лет Т'!K85</f>
        <v>0</v>
      </c>
      <c r="G198" s="347">
        <f>'дети 5-ти лет С'!K85</f>
        <v>0</v>
      </c>
    </row>
    <row r="199" spans="2:100" x14ac:dyDescent="0.3">
      <c r="B199" s="630"/>
      <c r="C199" s="347">
        <f>'дети 5-ти лет Ф'!L85</f>
        <v>0</v>
      </c>
      <c r="D199" s="347">
        <f>'дети 5-ти лет К'!L85</f>
        <v>0</v>
      </c>
      <c r="E199" s="347">
        <f>'дети 5-ти лет П'!L85</f>
        <v>0</v>
      </c>
      <c r="F199" s="347">
        <f>'дети 5-ти лет Т'!L85</f>
        <v>0</v>
      </c>
      <c r="G199" s="347">
        <f>'дети 5-ти лет С'!L85</f>
        <v>0</v>
      </c>
    </row>
    <row r="200" spans="2:100" x14ac:dyDescent="0.3">
      <c r="B200" s="628">
        <v>4</v>
      </c>
      <c r="C200" s="347">
        <f>'дети 5-ти лет Ф'!M85</f>
        <v>0</v>
      </c>
      <c r="D200" s="347">
        <f>'дети 5-ти лет К'!M85</f>
        <v>0</v>
      </c>
      <c r="E200" s="347">
        <f>'дети 5-ти лет П'!M85</f>
        <v>0</v>
      </c>
      <c r="F200" s="347">
        <f>'дети 5-ти лет Т'!M85</f>
        <v>0</v>
      </c>
      <c r="G200" s="347">
        <f>'дети 5-ти лет С'!M85</f>
        <v>0</v>
      </c>
    </row>
    <row r="201" spans="2:100" x14ac:dyDescent="0.3">
      <c r="B201" s="629"/>
      <c r="C201" s="347">
        <f>'дети 5-ти лет Ф'!N85</f>
        <v>0</v>
      </c>
      <c r="D201" s="347">
        <f>'дети 5-ти лет К'!N85</f>
        <v>0</v>
      </c>
      <c r="E201" s="347">
        <f>'дети 5-ти лет П'!N85</f>
        <v>0</v>
      </c>
      <c r="F201" s="347">
        <f>'дети 5-ти лет Т'!N85</f>
        <v>0</v>
      </c>
      <c r="G201" s="347">
        <f>'дети 5-ти лет С'!N85</f>
        <v>0</v>
      </c>
    </row>
    <row r="202" spans="2:100" x14ac:dyDescent="0.3">
      <c r="B202" s="630"/>
      <c r="C202" s="347">
        <f>'дети 5-ти лет Ф'!O85</f>
        <v>0</v>
      </c>
      <c r="D202" s="347">
        <f>'дети 5-ти лет К'!O85</f>
        <v>0</v>
      </c>
      <c r="E202" s="347">
        <f>'дети 5-ти лет П'!O85</f>
        <v>0</v>
      </c>
      <c r="F202" s="347">
        <f>'дети 5-ти лет Т'!O85</f>
        <v>0</v>
      </c>
      <c r="G202" s="347">
        <f>'дети 5-ти лет С'!O85</f>
        <v>0</v>
      </c>
    </row>
    <row r="203" spans="2:100" x14ac:dyDescent="0.3">
      <c r="B203" s="628">
        <v>5</v>
      </c>
      <c r="C203" s="347">
        <f>'дети 5-ти лет Ф'!P85</f>
        <v>0</v>
      </c>
      <c r="D203" s="347">
        <f>'дети 5-ти лет К'!P85</f>
        <v>0</v>
      </c>
      <c r="E203" s="347">
        <f>'дети 5-ти лет П'!P85</f>
        <v>0</v>
      </c>
      <c r="F203" s="347">
        <f>'дети 5-ти лет Т'!P85</f>
        <v>0</v>
      </c>
      <c r="G203" s="347">
        <f>'дети 5-ти лет С'!P85</f>
        <v>0</v>
      </c>
    </row>
    <row r="204" spans="2:100" x14ac:dyDescent="0.3">
      <c r="B204" s="629"/>
      <c r="C204" s="347">
        <f>'дети 5-ти лет Ф'!Q85</f>
        <v>0</v>
      </c>
      <c r="D204" s="347">
        <f>'дети 5-ти лет К'!Q85</f>
        <v>0</v>
      </c>
      <c r="E204" s="347">
        <f>'дети 5-ти лет П'!Q85</f>
        <v>0</v>
      </c>
      <c r="F204" s="347">
        <f>'дети 5-ти лет Т'!Q85</f>
        <v>0</v>
      </c>
      <c r="G204" s="347">
        <f>'дети 5-ти лет С'!Q85</f>
        <v>0</v>
      </c>
    </row>
    <row r="205" spans="2:100" x14ac:dyDescent="0.3">
      <c r="B205" s="630"/>
      <c r="C205" s="347">
        <f>'дети 5-ти лет Ф'!R85</f>
        <v>0</v>
      </c>
      <c r="D205" s="347">
        <f>'дети 5-ти лет К'!R85</f>
        <v>0</v>
      </c>
      <c r="E205" s="347">
        <f>'дети 5-ти лет П'!R85</f>
        <v>0</v>
      </c>
      <c r="F205" s="347">
        <f>'дети 5-ти лет Т'!R85</f>
        <v>0</v>
      </c>
      <c r="G205" s="347">
        <f>'дети 5-ти лет С'!R85</f>
        <v>0</v>
      </c>
    </row>
    <row r="206" spans="2:100" x14ac:dyDescent="0.3">
      <c r="B206" s="628">
        <v>6</v>
      </c>
      <c r="C206" s="347">
        <f>'дети 5-ти лет Ф'!S85</f>
        <v>0</v>
      </c>
      <c r="D206" s="347">
        <f>'дети 5-ти лет К'!S85</f>
        <v>0</v>
      </c>
      <c r="E206" s="347">
        <f>'дети 5-ти лет П'!S85</f>
        <v>0</v>
      </c>
      <c r="F206" s="347">
        <f>'дети 5-ти лет Т'!S85</f>
        <v>0</v>
      </c>
      <c r="G206" s="347">
        <f>'дети 5-ти лет С'!S85</f>
        <v>0</v>
      </c>
    </row>
    <row r="207" spans="2:100" x14ac:dyDescent="0.3">
      <c r="B207" s="629"/>
      <c r="C207" s="347">
        <f>'дети 5-ти лет Ф'!T85</f>
        <v>0</v>
      </c>
      <c r="D207" s="347">
        <f>'дети 5-ти лет К'!T85</f>
        <v>0</v>
      </c>
      <c r="E207" s="347">
        <f>'дети 5-ти лет П'!T85</f>
        <v>0</v>
      </c>
      <c r="F207" s="347">
        <f>'дети 5-ти лет Т'!T85</f>
        <v>0</v>
      </c>
      <c r="G207" s="347">
        <f>'дети 5-ти лет С'!T85</f>
        <v>0</v>
      </c>
    </row>
    <row r="208" spans="2:100" x14ac:dyDescent="0.3">
      <c r="B208" s="630"/>
      <c r="C208" s="347">
        <f>'дети 5-ти лет Ф'!U85</f>
        <v>0</v>
      </c>
      <c r="D208" s="347">
        <f>'дети 5-ти лет К'!U85</f>
        <v>0</v>
      </c>
      <c r="E208" s="347">
        <f>'дети 5-ти лет П'!U85</f>
        <v>0</v>
      </c>
      <c r="F208" s="347">
        <f>'дети 5-ти лет Т'!U85</f>
        <v>0</v>
      </c>
      <c r="G208" s="347">
        <f>'дети 5-ти лет С'!U85</f>
        <v>0</v>
      </c>
    </row>
    <row r="209" spans="2:7" x14ac:dyDescent="0.3">
      <c r="B209" s="628">
        <v>7</v>
      </c>
      <c r="C209" s="347">
        <f>'дети 5-ти лет Ф'!V85</f>
        <v>0</v>
      </c>
      <c r="D209" s="347">
        <f>'дети 5-ти лет К'!V85</f>
        <v>0</v>
      </c>
      <c r="E209" s="347">
        <f>'дети 5-ти лет П'!V85</f>
        <v>0</v>
      </c>
      <c r="F209" s="347">
        <f>'дети 5-ти лет Т'!V85</f>
        <v>0</v>
      </c>
      <c r="G209" s="347">
        <f>'дети 5-ти лет С'!V85</f>
        <v>0</v>
      </c>
    </row>
    <row r="210" spans="2:7" x14ac:dyDescent="0.3">
      <c r="B210" s="629"/>
      <c r="C210" s="347">
        <f>'дети 5-ти лет Ф'!W85</f>
        <v>0</v>
      </c>
      <c r="D210" s="347">
        <f>'дети 5-ти лет Т'!W85</f>
        <v>0</v>
      </c>
      <c r="E210" s="347">
        <f>'дети 5-ти лет П'!W85</f>
        <v>0</v>
      </c>
      <c r="F210" s="347">
        <f>'дети 5-ти лет Т'!W85</f>
        <v>0</v>
      </c>
      <c r="G210" s="347">
        <f>'дети 5-ти лет С'!W85</f>
        <v>0</v>
      </c>
    </row>
    <row r="211" spans="2:7" x14ac:dyDescent="0.3">
      <c r="B211" s="630"/>
      <c r="C211" s="347">
        <f>'дети 5-ти лет Ф'!X85</f>
        <v>0</v>
      </c>
      <c r="D211" s="347">
        <f>'дети 5-ти лет К'!X85</f>
        <v>0</v>
      </c>
      <c r="E211" s="347">
        <f>'дети 5-ти лет П'!X85</f>
        <v>0</v>
      </c>
      <c r="F211" s="347">
        <f>'дети 5-ти лет Т'!X85</f>
        <v>0</v>
      </c>
      <c r="G211" s="347">
        <f>'дети 5-ти лет С'!X85</f>
        <v>0</v>
      </c>
    </row>
    <row r="212" spans="2:7" x14ac:dyDescent="0.3">
      <c r="B212" s="628">
        <v>8</v>
      </c>
      <c r="C212" s="309"/>
      <c r="D212" s="347">
        <f>'дети 5-ти лет К'!Y85</f>
        <v>0</v>
      </c>
      <c r="E212" s="793"/>
      <c r="F212" s="347">
        <f>'дети 5-ти лет Т'!Y85</f>
        <v>0</v>
      </c>
      <c r="G212" s="793"/>
    </row>
    <row r="213" spans="2:7" x14ac:dyDescent="0.3">
      <c r="B213" s="629"/>
      <c r="C213" s="310"/>
      <c r="D213" s="347">
        <f>'дети 5-ти лет К'!Z85</f>
        <v>0</v>
      </c>
      <c r="E213" s="794"/>
      <c r="F213" s="347">
        <f>'дети 5-ти лет Т'!Z85</f>
        <v>0</v>
      </c>
      <c r="G213" s="794"/>
    </row>
    <row r="214" spans="2:7" x14ac:dyDescent="0.3">
      <c r="B214" s="630"/>
      <c r="C214" s="310"/>
      <c r="D214" s="347">
        <f>'дети 5-ти лет К'!AA85</f>
        <v>0</v>
      </c>
      <c r="E214" s="794"/>
      <c r="F214" s="347">
        <f>'дети 5-ти лет Т'!AA85</f>
        <v>0</v>
      </c>
      <c r="G214" s="794"/>
    </row>
    <row r="215" spans="2:7" x14ac:dyDescent="0.3">
      <c r="B215" s="628">
        <v>9</v>
      </c>
      <c r="C215" s="310"/>
      <c r="D215" s="347">
        <f>'дети 5-ти лет К'!AB85</f>
        <v>0</v>
      </c>
      <c r="E215" s="794"/>
      <c r="F215" s="347">
        <f>'дети 5-ти лет Т'!AB85</f>
        <v>0</v>
      </c>
      <c r="G215" s="794"/>
    </row>
    <row r="216" spans="2:7" ht="15" customHeight="1" x14ac:dyDescent="0.3">
      <c r="B216" s="629"/>
      <c r="C216" s="310"/>
      <c r="D216" s="347">
        <f>'дети 5-ти лет К'!AC85</f>
        <v>0</v>
      </c>
      <c r="E216" s="794"/>
      <c r="F216" s="347">
        <f>'дети 5-ти лет Т'!AC85</f>
        <v>0</v>
      </c>
      <c r="G216" s="794"/>
    </row>
    <row r="217" spans="2:7" ht="15" customHeight="1" x14ac:dyDescent="0.3">
      <c r="B217" s="630"/>
      <c r="C217" s="310"/>
      <c r="D217" s="347">
        <f>'дети 5-ти лет К'!AD85</f>
        <v>0</v>
      </c>
      <c r="E217" s="794"/>
      <c r="F217" s="347">
        <f>'дети 5-ти лет Т'!AD85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К'!AE85</f>
        <v>0</v>
      </c>
      <c r="E218" s="794"/>
      <c r="F218" s="347">
        <f>'дети 5-ти лет Т'!AE85</f>
        <v>0</v>
      </c>
      <c r="G218" s="794"/>
    </row>
    <row r="219" spans="2:7" x14ac:dyDescent="0.3">
      <c r="B219" s="635"/>
      <c r="C219" s="310"/>
      <c r="D219" s="347">
        <f>'дети 5-ти лет К'!AF85</f>
        <v>0</v>
      </c>
      <c r="E219" s="794"/>
      <c r="F219" s="347">
        <f>'дети 5-ти лет Т'!AF85</f>
        <v>0</v>
      </c>
      <c r="G219" s="794"/>
    </row>
    <row r="220" spans="2:7" x14ac:dyDescent="0.3">
      <c r="B220" s="635"/>
      <c r="C220" s="310"/>
      <c r="D220" s="347">
        <f>'дети 5-ти лет К'!AG85</f>
        <v>0</v>
      </c>
      <c r="E220" s="794"/>
      <c r="F220" s="347">
        <f>'дети 5-ти лет Т'!AG85</f>
        <v>0</v>
      </c>
      <c r="G220" s="794"/>
    </row>
    <row r="221" spans="2:7" x14ac:dyDescent="0.3">
      <c r="B221" s="635">
        <v>11</v>
      </c>
      <c r="C221" s="310"/>
      <c r="D221" s="347">
        <f>'дети 5-ти лет К'!AH85</f>
        <v>0</v>
      </c>
      <c r="E221" s="794"/>
      <c r="F221" s="347">
        <f>'дети 5-ти лет Т'!AH85</f>
        <v>0</v>
      </c>
      <c r="G221" s="794"/>
    </row>
    <row r="222" spans="2:7" x14ac:dyDescent="0.3">
      <c r="B222" s="635"/>
      <c r="C222" s="310"/>
      <c r="D222" s="347">
        <f>'дети 5-ти лет К'!AI85</f>
        <v>0</v>
      </c>
      <c r="E222" s="794"/>
      <c r="F222" s="347">
        <f>'дети 5-ти лет Т'!AI85</f>
        <v>0</v>
      </c>
      <c r="G222" s="794"/>
    </row>
    <row r="223" spans="2:7" x14ac:dyDescent="0.3">
      <c r="B223" s="635"/>
      <c r="C223" s="310"/>
      <c r="D223" s="347">
        <f>'дети 5-ти лет К'!AJ85</f>
        <v>0</v>
      </c>
      <c r="E223" s="794"/>
      <c r="F223" s="347">
        <f>'дети 5-ти лет Т'!AJ85</f>
        <v>0</v>
      </c>
      <c r="G223" s="794"/>
    </row>
    <row r="224" spans="2:7" x14ac:dyDescent="0.3">
      <c r="B224" s="635">
        <v>12</v>
      </c>
      <c r="C224" s="310"/>
      <c r="D224" s="347">
        <f>'дети 5-ти лет К'!AK85</f>
        <v>0</v>
      </c>
      <c r="E224" s="794"/>
      <c r="F224" s="347">
        <f>'дети 5-ти лет Т'!AK85</f>
        <v>0</v>
      </c>
      <c r="G224" s="794"/>
    </row>
    <row r="225" spans="2:7" x14ac:dyDescent="0.3">
      <c r="B225" s="635"/>
      <c r="C225" s="310"/>
      <c r="D225" s="347">
        <f>'дети 5-ти лет К'!AL85</f>
        <v>0</v>
      </c>
      <c r="E225" s="794"/>
      <c r="F225" s="347">
        <f>'дети 5-ти лет Т'!AL85</f>
        <v>0</v>
      </c>
      <c r="G225" s="794"/>
    </row>
    <row r="226" spans="2:7" x14ac:dyDescent="0.3">
      <c r="B226" s="635"/>
      <c r="C226" s="310"/>
      <c r="D226" s="347">
        <f>'дети 5-ти лет К'!AM85</f>
        <v>0</v>
      </c>
      <c r="E226" s="794"/>
      <c r="F226" s="347">
        <f>'дети 5-ти лет Т'!AM85</f>
        <v>0</v>
      </c>
      <c r="G226" s="794"/>
    </row>
    <row r="227" spans="2:7" x14ac:dyDescent="0.3">
      <c r="B227" s="635">
        <v>13</v>
      </c>
      <c r="C227" s="310"/>
      <c r="D227" s="347">
        <f>'дети 5-ти лет К'!AN85</f>
        <v>0</v>
      </c>
      <c r="E227" s="794"/>
      <c r="F227" s="347">
        <f>'дети 5-ти лет Т'!AN85</f>
        <v>0</v>
      </c>
      <c r="G227" s="794"/>
    </row>
    <row r="228" spans="2:7" x14ac:dyDescent="0.3">
      <c r="B228" s="635"/>
      <c r="C228" s="310"/>
      <c r="D228" s="347">
        <f>'дети 5-ти лет К'!AO85</f>
        <v>0</v>
      </c>
      <c r="E228" s="794"/>
      <c r="F228" s="347">
        <f>'дети 5-ти лет Т'!AO85</f>
        <v>0</v>
      </c>
      <c r="G228" s="794"/>
    </row>
    <row r="229" spans="2:7" x14ac:dyDescent="0.3">
      <c r="B229" s="635"/>
      <c r="C229" s="310"/>
      <c r="D229" s="347">
        <f>'дети 5-ти лет К'!AP85</f>
        <v>0</v>
      </c>
      <c r="E229" s="794"/>
      <c r="F229" s="347">
        <f>'дети 5-ти лет Т'!AP85</f>
        <v>0</v>
      </c>
      <c r="G229" s="794"/>
    </row>
    <row r="230" spans="2:7" x14ac:dyDescent="0.3">
      <c r="B230" s="635">
        <v>14</v>
      </c>
      <c r="C230" s="310"/>
      <c r="D230" s="347">
        <f>'дети 5-ти лет К'!AQ85</f>
        <v>0</v>
      </c>
      <c r="E230" s="794"/>
      <c r="F230" s="347">
        <f>'дети 5-ти лет Т'!AQ85</f>
        <v>0</v>
      </c>
      <c r="G230" s="794"/>
    </row>
    <row r="231" spans="2:7" x14ac:dyDescent="0.3">
      <c r="B231" s="635"/>
      <c r="C231" s="310"/>
      <c r="D231" s="347">
        <f>'дети 5-ти лет К'!AR85</f>
        <v>0</v>
      </c>
      <c r="E231" s="794"/>
      <c r="F231" s="347">
        <f>'дети 5-ти лет Т'!AR85</f>
        <v>0</v>
      </c>
      <c r="G231" s="794"/>
    </row>
    <row r="232" spans="2:7" x14ac:dyDescent="0.3">
      <c r="B232" s="635"/>
      <c r="C232" s="310"/>
      <c r="D232" s="347">
        <f>'дети 5-ти лет К'!AS85</f>
        <v>0</v>
      </c>
      <c r="E232" s="794"/>
      <c r="F232" s="347">
        <f>'дети 5-ти лет Т'!AS85</f>
        <v>0</v>
      </c>
      <c r="G232" s="794"/>
    </row>
    <row r="233" spans="2:7" x14ac:dyDescent="0.3">
      <c r="B233" s="635">
        <v>15</v>
      </c>
      <c r="C233" s="310"/>
      <c r="D233" s="347">
        <f>'дети 5-ти лет К'!AT85</f>
        <v>0</v>
      </c>
      <c r="E233" s="794"/>
      <c r="F233" s="347">
        <f>'дети 5-ти лет Т'!AT85</f>
        <v>0</v>
      </c>
      <c r="G233" s="794"/>
    </row>
    <row r="234" spans="2:7" x14ac:dyDescent="0.3">
      <c r="B234" s="635"/>
      <c r="C234" s="310"/>
      <c r="D234" s="347">
        <f>'дети 5-ти лет К'!AU85</f>
        <v>0</v>
      </c>
      <c r="E234" s="794"/>
      <c r="F234" s="347">
        <f>'дети 5-ти лет Т'!AU85</f>
        <v>0</v>
      </c>
      <c r="G234" s="794"/>
    </row>
    <row r="235" spans="2:7" x14ac:dyDescent="0.3">
      <c r="B235" s="635"/>
      <c r="C235" s="310"/>
      <c r="D235" s="347">
        <f>'дети 5-ти лет К'!AV85</f>
        <v>0</v>
      </c>
      <c r="E235" s="794"/>
      <c r="F235" s="347">
        <f>'дети 5-ти лет Т'!AV85</f>
        <v>0</v>
      </c>
      <c r="G235" s="794"/>
    </row>
    <row r="236" spans="2:7" x14ac:dyDescent="0.3">
      <c r="B236" s="628">
        <v>16</v>
      </c>
      <c r="C236" s="310"/>
      <c r="D236" s="347">
        <f>'дети 5-ти лет К'!AW85</f>
        <v>0</v>
      </c>
      <c r="E236" s="794"/>
      <c r="F236" s="347">
        <f>'дети 5-ти лет Т'!AW85</f>
        <v>0</v>
      </c>
      <c r="G236" s="794"/>
    </row>
    <row r="237" spans="2:7" x14ac:dyDescent="0.3">
      <c r="B237" s="629"/>
      <c r="C237" s="310"/>
      <c r="D237" s="347">
        <f>'дети 5-ти лет К'!AX85</f>
        <v>0</v>
      </c>
      <c r="E237" s="794"/>
      <c r="F237" s="347">
        <f>'дети 5-ти лет Т'!AX85</f>
        <v>0</v>
      </c>
      <c r="G237" s="794"/>
    </row>
    <row r="238" spans="2:7" x14ac:dyDescent="0.3">
      <c r="B238" s="630"/>
      <c r="C238" s="310"/>
      <c r="D238" s="347">
        <f>'дети 5-ти лет К'!AY85</f>
        <v>0</v>
      </c>
      <c r="E238" s="794"/>
      <c r="F238" s="347">
        <f>'дети 5-ти лет Т'!AY85</f>
        <v>0</v>
      </c>
      <c r="G238" s="794"/>
    </row>
    <row r="239" spans="2:7" x14ac:dyDescent="0.3">
      <c r="B239" s="628">
        <v>17</v>
      </c>
      <c r="C239" s="310"/>
      <c r="D239" s="347">
        <f>'дети 5-ти лет К'!AZ85</f>
        <v>0</v>
      </c>
      <c r="E239" s="794"/>
      <c r="F239" s="347">
        <f>'дети 5-ти лет Т'!AZ85</f>
        <v>0</v>
      </c>
      <c r="G239" s="794"/>
    </row>
    <row r="240" spans="2:7" x14ac:dyDescent="0.3">
      <c r="B240" s="629"/>
      <c r="C240" s="310"/>
      <c r="D240" s="347">
        <f>'дети 5-ти лет К'!BA85</f>
        <v>0</v>
      </c>
      <c r="E240" s="794"/>
      <c r="F240" s="347">
        <f>'дети 5-ти лет Т'!BA85</f>
        <v>0</v>
      </c>
      <c r="G240" s="794"/>
    </row>
    <row r="241" spans="2:7" x14ac:dyDescent="0.3">
      <c r="B241" s="630"/>
      <c r="C241" s="310"/>
      <c r="D241" s="347">
        <f>'дети 5-ти лет К'!BB85</f>
        <v>0</v>
      </c>
      <c r="E241" s="794"/>
      <c r="F241" s="347">
        <f>'дети 5-ти лет Т'!BB85</f>
        <v>0</v>
      </c>
      <c r="G241" s="794"/>
    </row>
    <row r="242" spans="2:7" x14ac:dyDescent="0.3">
      <c r="B242" s="628">
        <v>18</v>
      </c>
      <c r="C242" s="310"/>
      <c r="D242" s="347">
        <f>'дети 5-ти лет К'!BC85</f>
        <v>0</v>
      </c>
      <c r="E242" s="794"/>
      <c r="F242" s="347">
        <f>'дети 5-ти лет Т'!BC85</f>
        <v>0</v>
      </c>
      <c r="G242" s="794"/>
    </row>
    <row r="243" spans="2:7" x14ac:dyDescent="0.3">
      <c r="B243" s="629"/>
      <c r="C243" s="310"/>
      <c r="D243" s="347">
        <f>'дети 5-ти лет К'!BD85</f>
        <v>0</v>
      </c>
      <c r="E243" s="794"/>
      <c r="F243" s="347">
        <f>'дети 5-ти лет Т'!BD85</f>
        <v>0</v>
      </c>
      <c r="G243" s="794"/>
    </row>
    <row r="244" spans="2:7" x14ac:dyDescent="0.3">
      <c r="B244" s="630"/>
      <c r="C244" s="310"/>
      <c r="D244" s="347">
        <f>'дети 5-ти лет К'!BE85</f>
        <v>0</v>
      </c>
      <c r="E244" s="794"/>
      <c r="F244" s="347">
        <f>'дети 5-ти лет Т'!BE85</f>
        <v>0</v>
      </c>
      <c r="G244" s="794"/>
    </row>
    <row r="245" spans="2:7" x14ac:dyDescent="0.3">
      <c r="B245" s="628">
        <v>19</v>
      </c>
      <c r="C245" s="310"/>
      <c r="D245" s="347">
        <f>'дети 5-ти лет К'!BF85</f>
        <v>0</v>
      </c>
      <c r="E245" s="794"/>
      <c r="F245" s="347">
        <f>'дети 5-ти лет Т'!BF85</f>
        <v>0</v>
      </c>
      <c r="G245" s="794"/>
    </row>
    <row r="246" spans="2:7" x14ac:dyDescent="0.3">
      <c r="B246" s="629"/>
      <c r="C246" s="310"/>
      <c r="D246" s="347">
        <f>'дети 5-ти лет К'!BG85</f>
        <v>0</v>
      </c>
      <c r="E246" s="794"/>
      <c r="F246" s="347">
        <f>'дети 5-ти лет Т'!BG85</f>
        <v>0</v>
      </c>
      <c r="G246" s="794"/>
    </row>
    <row r="247" spans="2:7" x14ac:dyDescent="0.3">
      <c r="B247" s="630"/>
      <c r="C247" s="310"/>
      <c r="D247" s="347">
        <f>'дети 5-ти лет К'!BH85</f>
        <v>0</v>
      </c>
      <c r="E247" s="794"/>
      <c r="F247" s="347">
        <f>'дети 5-ти лет Т'!BH85</f>
        <v>0</v>
      </c>
      <c r="G247" s="794"/>
    </row>
    <row r="248" spans="2:7" x14ac:dyDescent="0.3">
      <c r="B248" s="628">
        <v>20</v>
      </c>
      <c r="C248" s="310"/>
      <c r="D248" s="347">
        <f>'дети 5-ти лет К'!BI85</f>
        <v>0</v>
      </c>
      <c r="E248" s="794"/>
      <c r="F248" s="347">
        <f>'дети 5-ти лет Т'!BI85</f>
        <v>0</v>
      </c>
      <c r="G248" s="794"/>
    </row>
    <row r="249" spans="2:7" x14ac:dyDescent="0.3">
      <c r="B249" s="629"/>
      <c r="C249" s="310"/>
      <c r="D249" s="347">
        <f>'дети 5-ти лет К'!BJ85</f>
        <v>0</v>
      </c>
      <c r="E249" s="794"/>
      <c r="F249" s="347">
        <f>'дети 5-ти лет Т'!BJ85</f>
        <v>0</v>
      </c>
      <c r="G249" s="794"/>
    </row>
    <row r="250" spans="2:7" x14ac:dyDescent="0.3">
      <c r="B250" s="630"/>
      <c r="C250" s="310"/>
      <c r="D250" s="347">
        <f>'дети 5-ти лет К'!BK85</f>
        <v>0</v>
      </c>
      <c r="E250" s="794"/>
      <c r="F250" s="347">
        <f>'дети 5-ти лет Т'!BK85</f>
        <v>0</v>
      </c>
      <c r="G250" s="794"/>
    </row>
    <row r="251" spans="2:7" x14ac:dyDescent="0.3">
      <c r="B251" s="628">
        <v>21</v>
      </c>
      <c r="C251" s="310"/>
      <c r="D251" s="347">
        <f>'дети 5-ти лет К'!BL85</f>
        <v>0</v>
      </c>
      <c r="E251" s="794"/>
      <c r="F251" s="347">
        <f>'дети 5-ти лет Т'!BL85</f>
        <v>0</v>
      </c>
      <c r="G251" s="794"/>
    </row>
    <row r="252" spans="2:7" x14ac:dyDescent="0.3">
      <c r="B252" s="629"/>
      <c r="C252" s="310"/>
      <c r="D252" s="347">
        <f>'дети 5-ти лет К'!BM85</f>
        <v>0</v>
      </c>
      <c r="E252" s="794"/>
      <c r="F252" s="347">
        <f>'дети 5-ти лет Т'!BM85</f>
        <v>0</v>
      </c>
      <c r="G252" s="794"/>
    </row>
    <row r="253" spans="2:7" x14ac:dyDescent="0.3">
      <c r="B253" s="630"/>
      <c r="C253" s="310"/>
      <c r="D253" s="347">
        <f>'дети 5-ти лет К'!BN85</f>
        <v>0</v>
      </c>
      <c r="E253" s="794"/>
      <c r="F253" s="347">
        <f>'дети 5-ти лет Т'!BN85</f>
        <v>0</v>
      </c>
      <c r="G253" s="794"/>
    </row>
    <row r="254" spans="2:7" x14ac:dyDescent="0.3">
      <c r="B254" s="628">
        <v>22</v>
      </c>
      <c r="C254" s="310"/>
      <c r="D254" s="347">
        <f>'дети 5-ти лет К'!BO85</f>
        <v>0</v>
      </c>
      <c r="E254" s="794"/>
      <c r="F254" s="347">
        <f>'дети 5-ти лет Т'!BO85</f>
        <v>0</v>
      </c>
      <c r="G254" s="794"/>
    </row>
    <row r="255" spans="2:7" x14ac:dyDescent="0.3">
      <c r="B255" s="629"/>
      <c r="C255" s="310"/>
      <c r="D255" s="347">
        <f>'дети 5-ти лет К'!BP85</f>
        <v>0</v>
      </c>
      <c r="E255" s="794"/>
      <c r="F255" s="347">
        <f>'дети 5-ти лет Т'!BP85</f>
        <v>0</v>
      </c>
      <c r="G255" s="794"/>
    </row>
    <row r="256" spans="2:7" x14ac:dyDescent="0.3">
      <c r="B256" s="630"/>
      <c r="C256" s="310"/>
      <c r="D256" s="347">
        <f>'дети 5-ти лет К'!BQ85</f>
        <v>0</v>
      </c>
      <c r="E256" s="794"/>
      <c r="F256" s="347">
        <f>'дети 5-ти лет Т'!BQ85</f>
        <v>0</v>
      </c>
      <c r="G256" s="794"/>
    </row>
    <row r="257" spans="2:7" x14ac:dyDescent="0.3">
      <c r="B257" s="628">
        <v>23</v>
      </c>
      <c r="C257" s="310"/>
      <c r="D257" s="347">
        <f>'дети 5-ти лет К'!BR85</f>
        <v>0</v>
      </c>
      <c r="E257" s="794"/>
      <c r="F257" s="347">
        <f>'дети 5-ти лет Т'!BR85</f>
        <v>0</v>
      </c>
      <c r="G257" s="794"/>
    </row>
    <row r="258" spans="2:7" x14ac:dyDescent="0.3">
      <c r="B258" s="629"/>
      <c r="C258" s="310"/>
      <c r="D258" s="347">
        <f>'дети 5-ти лет К'!BS85</f>
        <v>0</v>
      </c>
      <c r="E258" s="794"/>
      <c r="F258" s="347">
        <f>'дети 5-ти лет Т'!BS85</f>
        <v>0</v>
      </c>
      <c r="G258" s="794"/>
    </row>
    <row r="259" spans="2:7" x14ac:dyDescent="0.3">
      <c r="B259" s="630"/>
      <c r="C259" s="310"/>
      <c r="D259" s="347">
        <f>'дети 5-ти лет К'!BT85</f>
        <v>0</v>
      </c>
      <c r="E259" s="794"/>
      <c r="F259" s="347">
        <f>'дети 5-ти лет Т'!BT85</f>
        <v>0</v>
      </c>
      <c r="G259" s="794"/>
    </row>
    <row r="260" spans="2:7" x14ac:dyDescent="0.3">
      <c r="B260" s="628">
        <v>24</v>
      </c>
      <c r="C260" s="310"/>
      <c r="D260" s="347">
        <f>'дети 5-ти лет К'!BU85</f>
        <v>0</v>
      </c>
      <c r="E260" s="794"/>
      <c r="F260" s="347">
        <f>'дети 5-ти лет Т'!BU85</f>
        <v>0</v>
      </c>
      <c r="G260" s="794"/>
    </row>
    <row r="261" spans="2:7" x14ac:dyDescent="0.3">
      <c r="B261" s="629"/>
      <c r="C261" s="310"/>
      <c r="D261" s="347">
        <f>'дети 5-ти лет К'!BV85</f>
        <v>0</v>
      </c>
      <c r="E261" s="794"/>
      <c r="F261" s="347">
        <f>'дети 5-ти лет Т'!BV85</f>
        <v>0</v>
      </c>
      <c r="G261" s="794"/>
    </row>
    <row r="262" spans="2:7" x14ac:dyDescent="0.3">
      <c r="B262" s="630"/>
      <c r="C262" s="310"/>
      <c r="D262" s="347">
        <f>'дети 5-ти лет К'!BW85</f>
        <v>0</v>
      </c>
      <c r="E262" s="794"/>
      <c r="F262" s="347">
        <f>'дети 5-ти лет Т'!BW85</f>
        <v>0</v>
      </c>
      <c r="G262" s="794"/>
    </row>
    <row r="263" spans="2:7" x14ac:dyDescent="0.3">
      <c r="B263" s="628">
        <v>25</v>
      </c>
      <c r="C263" s="310"/>
      <c r="D263" s="347">
        <f>'дети 5-ти лет К'!BX85</f>
        <v>0</v>
      </c>
      <c r="E263" s="794"/>
      <c r="F263" s="347">
        <f>'дети 5-ти лет Т'!BX85</f>
        <v>0</v>
      </c>
      <c r="G263" s="794"/>
    </row>
    <row r="264" spans="2:7" x14ac:dyDescent="0.3">
      <c r="B264" s="629"/>
      <c r="C264" s="310"/>
      <c r="D264" s="347">
        <f>'дети 5-ти лет К'!BY85</f>
        <v>0</v>
      </c>
      <c r="E264" s="794"/>
      <c r="F264" s="347">
        <f>'дети 5-ти лет Т'!BY85</f>
        <v>0</v>
      </c>
      <c r="G264" s="794"/>
    </row>
    <row r="265" spans="2:7" x14ac:dyDescent="0.3">
      <c r="B265" s="630"/>
      <c r="C265" s="310"/>
      <c r="D265" s="347">
        <f>'дети 5-ти лет К'!BZ85</f>
        <v>0</v>
      </c>
      <c r="E265" s="794"/>
      <c r="F265" s="347">
        <f>'дети 5-ти лет Т'!BZ85</f>
        <v>0</v>
      </c>
      <c r="G265" s="794"/>
    </row>
    <row r="266" spans="2:7" x14ac:dyDescent="0.3">
      <c r="B266" s="635">
        <v>26</v>
      </c>
      <c r="C266" s="310"/>
      <c r="D266" s="347">
        <f>'дети 5-ти лет К'!CA85</f>
        <v>0</v>
      </c>
      <c r="E266" s="794"/>
      <c r="F266" s="347">
        <f>'дети 5-ти лет Т'!CA85</f>
        <v>0</v>
      </c>
      <c r="G266" s="794"/>
    </row>
    <row r="267" spans="2:7" x14ac:dyDescent="0.3">
      <c r="B267" s="635"/>
      <c r="C267" s="310"/>
      <c r="D267" s="347">
        <f>'дети 5-ти лет К'!CB85</f>
        <v>0</v>
      </c>
      <c r="E267" s="794"/>
      <c r="F267" s="347">
        <f>'дети 5-ти лет Т'!CB85</f>
        <v>0</v>
      </c>
      <c r="G267" s="794"/>
    </row>
    <row r="268" spans="2:7" x14ac:dyDescent="0.3">
      <c r="B268" s="635"/>
      <c r="C268" s="310"/>
      <c r="D268" s="347">
        <f>'дети 5-ти лет К'!CC85</f>
        <v>0</v>
      </c>
      <c r="E268" s="794"/>
      <c r="F268" s="347">
        <f>'дети 5-ти лет Т'!CC85</f>
        <v>0</v>
      </c>
      <c r="G268" s="794"/>
    </row>
    <row r="269" spans="2:7" x14ac:dyDescent="0.3">
      <c r="B269" s="635">
        <v>27</v>
      </c>
      <c r="C269" s="310"/>
      <c r="D269" s="347">
        <f>'дети 5-ти лет К'!CD85</f>
        <v>0</v>
      </c>
      <c r="E269" s="794"/>
      <c r="F269" s="347">
        <f>'дети 5-ти лет Т'!CD85</f>
        <v>0</v>
      </c>
      <c r="G269" s="794"/>
    </row>
    <row r="270" spans="2:7" x14ac:dyDescent="0.3">
      <c r="B270" s="635"/>
      <c r="C270" s="310"/>
      <c r="D270" s="347">
        <f>'дети 5-ти лет К'!CE85</f>
        <v>0</v>
      </c>
      <c r="E270" s="794"/>
      <c r="F270" s="347">
        <f>'дети 5-ти лет Т'!CE85</f>
        <v>0</v>
      </c>
      <c r="G270" s="794"/>
    </row>
    <row r="271" spans="2:7" x14ac:dyDescent="0.3">
      <c r="B271" s="635"/>
      <c r="C271" s="310"/>
      <c r="D271" s="347">
        <f>'дети 5-ти лет К'!CF85</f>
        <v>0</v>
      </c>
      <c r="E271" s="794"/>
      <c r="F271" s="347">
        <f>'дети 5-ти лет Т'!CF85</f>
        <v>0</v>
      </c>
      <c r="G271" s="794"/>
    </row>
    <row r="272" spans="2:7" x14ac:dyDescent="0.3">
      <c r="B272" s="635">
        <v>28</v>
      </c>
      <c r="C272" s="310"/>
      <c r="D272" s="347">
        <f>'дети 5-ти лет К'!CG85</f>
        <v>0</v>
      </c>
      <c r="E272" s="794"/>
      <c r="F272" s="347">
        <f>'дети 5-ти лет Т'!CG85</f>
        <v>0</v>
      </c>
      <c r="G272" s="794"/>
    </row>
    <row r="273" spans="2:7" x14ac:dyDescent="0.3">
      <c r="B273" s="635"/>
      <c r="C273" s="310"/>
      <c r="D273" s="347">
        <f>'дети 5-ти лет К'!CH85</f>
        <v>0</v>
      </c>
      <c r="E273" s="794"/>
      <c r="F273" s="347">
        <f>'дети 5-ти лет Т'!CH85</f>
        <v>0</v>
      </c>
      <c r="G273" s="794"/>
    </row>
    <row r="274" spans="2:7" x14ac:dyDescent="0.3">
      <c r="B274" s="635"/>
      <c r="C274" s="310"/>
      <c r="D274" s="347">
        <f>'дети 5-ти лет К'!CI85</f>
        <v>0</v>
      </c>
      <c r="E274" s="794"/>
      <c r="F274" s="347">
        <f>'дети 5-ти лет Т'!CI85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Т'!CJ85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Т'!CK85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Т'!CL85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Т'!CM85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Т'!CN85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Т'!CO85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Т'!CP85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Т'!CQ85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Т'!CR85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Т'!CS85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Т'!CT85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Т'!CU85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Т'!CV85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Т'!CW85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Т'!CX85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Т'!CY85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Т'!CZ85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Т'!DA85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Т'!DB85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Т'!DC85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Т'!DD85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Ф'!D144</f>
        <v>0</v>
      </c>
      <c r="D300" s="346">
        <f>'дети 5-ти лет К'!D144</f>
        <v>0</v>
      </c>
      <c r="E300" s="346">
        <f>'дети 5-ти лет П'!D144</f>
        <v>0</v>
      </c>
      <c r="F300" s="346">
        <f>'дети 5-ти лет Т'!D144</f>
        <v>0</v>
      </c>
      <c r="G300" s="346">
        <f>'дети 5-ти лет С'!D144</f>
        <v>0</v>
      </c>
    </row>
    <row r="301" spans="2:7" x14ac:dyDescent="0.3">
      <c r="B301" s="629"/>
      <c r="C301" s="346">
        <f>'дети 5-ти лет Ф'!E144</f>
        <v>0</v>
      </c>
      <c r="D301" s="346">
        <f>'дети 5-ти лет К'!E144</f>
        <v>0</v>
      </c>
      <c r="E301" s="346">
        <f>'дети 5-ти лет П'!E144</f>
        <v>0</v>
      </c>
      <c r="F301" s="346">
        <f>'дети 5-ти лет Т'!E144</f>
        <v>0</v>
      </c>
      <c r="G301" s="346">
        <f>'дети 5-ти лет С'!E144</f>
        <v>0</v>
      </c>
    </row>
    <row r="302" spans="2:7" x14ac:dyDescent="0.3">
      <c r="B302" s="630"/>
      <c r="C302" s="346">
        <f>'дети 5-ти лет Ф'!F144</f>
        <v>0</v>
      </c>
      <c r="D302" s="346">
        <f>'дети 5-ти лет К'!F144</f>
        <v>0</v>
      </c>
      <c r="E302" s="346">
        <f>'дети 5-ти лет П'!F144</f>
        <v>0</v>
      </c>
      <c r="F302" s="346">
        <f>'дети 5-ти лет Т'!F144</f>
        <v>0</v>
      </c>
      <c r="G302" s="346">
        <f>'дети 5-ти лет С'!F144</f>
        <v>0</v>
      </c>
    </row>
    <row r="303" spans="2:7" x14ac:dyDescent="0.3">
      <c r="B303" s="628">
        <v>2</v>
      </c>
      <c r="C303" s="346">
        <f>'дети 5-ти лет Ф'!G144</f>
        <v>0</v>
      </c>
      <c r="D303" s="346">
        <f>'дети 5-ти лет К'!G144</f>
        <v>0</v>
      </c>
      <c r="E303" s="346">
        <f>'дети 5-ти лет П'!G144</f>
        <v>0</v>
      </c>
      <c r="F303" s="346">
        <f>'дети 5-ти лет Т'!G144</f>
        <v>0</v>
      </c>
      <c r="G303" s="346">
        <f>'дети 5-ти лет С'!G144</f>
        <v>0</v>
      </c>
    </row>
    <row r="304" spans="2:7" x14ac:dyDescent="0.3">
      <c r="B304" s="629"/>
      <c r="C304" s="346">
        <f>'дети 5-ти лет Ф'!H144</f>
        <v>0</v>
      </c>
      <c r="D304" s="346">
        <f>'дети 5-ти лет К'!H144</f>
        <v>0</v>
      </c>
      <c r="E304" s="346">
        <f>'дети 5-ти лет П'!H144</f>
        <v>0</v>
      </c>
      <c r="F304" s="346">
        <f>'дети 5-ти лет Т'!H144</f>
        <v>0</v>
      </c>
      <c r="G304" s="346">
        <f>'дети 5-ти лет С'!H144</f>
        <v>0</v>
      </c>
    </row>
    <row r="305" spans="2:7" x14ac:dyDescent="0.3">
      <c r="B305" s="630"/>
      <c r="C305" s="346">
        <f>'дети 5-ти лет Ф'!I144</f>
        <v>0</v>
      </c>
      <c r="D305" s="346">
        <f>'дети 5-ти лет К'!I144</f>
        <v>0</v>
      </c>
      <c r="E305" s="346">
        <f>'дети 5-ти лет П'!I144</f>
        <v>0</v>
      </c>
      <c r="F305" s="346">
        <f>'дети 5-ти лет Т'!I144</f>
        <v>0</v>
      </c>
      <c r="G305" s="346">
        <f>'дети 5-ти лет С'!I144</f>
        <v>0</v>
      </c>
    </row>
    <row r="306" spans="2:7" x14ac:dyDescent="0.3">
      <c r="B306" s="628">
        <v>3</v>
      </c>
      <c r="C306" s="346">
        <f>'дети 5-ти лет Ф'!J144</f>
        <v>0</v>
      </c>
      <c r="D306" s="346">
        <f>'дети 5-ти лет К'!J144</f>
        <v>0</v>
      </c>
      <c r="E306" s="346">
        <f>'дети 5-ти лет П'!J144</f>
        <v>0</v>
      </c>
      <c r="F306" s="346">
        <f>'дети 5-ти лет Т'!J144</f>
        <v>0</v>
      </c>
      <c r="G306" s="346">
        <f>'дети 5-ти лет С'!J144</f>
        <v>0</v>
      </c>
    </row>
    <row r="307" spans="2:7" x14ac:dyDescent="0.3">
      <c r="B307" s="629"/>
      <c r="C307" s="346">
        <f>'дети 5-ти лет Ф'!K144</f>
        <v>0</v>
      </c>
      <c r="D307" s="346">
        <f>'дети 5-ти лет К'!K144</f>
        <v>0</v>
      </c>
      <c r="E307" s="346">
        <f>'дети 5-ти лет П'!K144</f>
        <v>0</v>
      </c>
      <c r="F307" s="346">
        <f>'дети 5-ти лет Т'!K144</f>
        <v>0</v>
      </c>
      <c r="G307" s="346">
        <f>'дети 5-ти лет С'!K144</f>
        <v>0</v>
      </c>
    </row>
    <row r="308" spans="2:7" x14ac:dyDescent="0.3">
      <c r="B308" s="630"/>
      <c r="C308" s="346">
        <f>'дети 5-ти лет Ф'!L144</f>
        <v>0</v>
      </c>
      <c r="D308" s="346">
        <f>'дети 5-ти лет К'!L144</f>
        <v>0</v>
      </c>
      <c r="E308" s="346">
        <f>'дети 5-ти лет П'!L144</f>
        <v>0</v>
      </c>
      <c r="F308" s="346">
        <f>'дети 5-ти лет Т'!L144</f>
        <v>0</v>
      </c>
      <c r="G308" s="346">
        <f>'дети 5-ти лет С'!L144</f>
        <v>0</v>
      </c>
    </row>
    <row r="309" spans="2:7" x14ac:dyDescent="0.3">
      <c r="B309" s="628">
        <v>4</v>
      </c>
      <c r="C309" s="346">
        <f>'дети 5-ти лет Ф'!M144</f>
        <v>0</v>
      </c>
      <c r="D309" s="346">
        <f>'дети 5-ти лет К'!M144</f>
        <v>0</v>
      </c>
      <c r="E309" s="346">
        <f>'дети 5-ти лет П'!M144</f>
        <v>0</v>
      </c>
      <c r="F309" s="346">
        <f>'дети 5-ти лет Т'!M144</f>
        <v>0</v>
      </c>
      <c r="G309" s="346">
        <f>'дети 5-ти лет С'!M144</f>
        <v>0</v>
      </c>
    </row>
    <row r="310" spans="2:7" x14ac:dyDescent="0.3">
      <c r="B310" s="629"/>
      <c r="C310" s="346">
        <f>'дети 5-ти лет Ф'!N144</f>
        <v>0</v>
      </c>
      <c r="D310" s="346">
        <f>'дети 5-ти лет К'!N144</f>
        <v>0</v>
      </c>
      <c r="E310" s="346">
        <f>'дети 5-ти лет П'!N144</f>
        <v>0</v>
      </c>
      <c r="F310" s="346">
        <f>'дети 5-ти лет Т'!N144</f>
        <v>0</v>
      </c>
      <c r="G310" s="346">
        <f>'дети 5-ти лет С'!N144</f>
        <v>0</v>
      </c>
    </row>
    <row r="311" spans="2:7" x14ac:dyDescent="0.3">
      <c r="B311" s="630"/>
      <c r="C311" s="346">
        <f>'дети 5-ти лет Ф'!O144</f>
        <v>0</v>
      </c>
      <c r="D311" s="346">
        <f>'дети 5-ти лет К'!O144</f>
        <v>0</v>
      </c>
      <c r="E311" s="346">
        <f>'дети 5-ти лет П'!O144</f>
        <v>0</v>
      </c>
      <c r="F311" s="346">
        <f>'дети 5-ти лет Т'!O144</f>
        <v>0</v>
      </c>
      <c r="G311" s="346">
        <f>'дети 5-ти лет С'!O144</f>
        <v>0</v>
      </c>
    </row>
    <row r="312" spans="2:7" x14ac:dyDescent="0.3">
      <c r="B312" s="628">
        <v>5</v>
      </c>
      <c r="C312" s="346">
        <f>'дети 5-ти лет Ф'!P144</f>
        <v>0</v>
      </c>
      <c r="D312" s="346">
        <f>'дети 5-ти лет К'!P144</f>
        <v>0</v>
      </c>
      <c r="E312" s="346">
        <f>'дети 5-ти лет П'!P144</f>
        <v>0</v>
      </c>
      <c r="F312" s="346">
        <f>'дети 5-ти лет Т'!P144</f>
        <v>0</v>
      </c>
      <c r="G312" s="346">
        <f>'дети 5-ти лет С'!P144</f>
        <v>0</v>
      </c>
    </row>
    <row r="313" spans="2:7" x14ac:dyDescent="0.3">
      <c r="B313" s="629"/>
      <c r="C313" s="346">
        <f>'дети 5-ти лет Ф'!Q144</f>
        <v>0</v>
      </c>
      <c r="D313" s="346">
        <f>'дети 5-ти лет К'!Q144</f>
        <v>0</v>
      </c>
      <c r="E313" s="346">
        <f>'дети 5-ти лет П'!Q144</f>
        <v>0</v>
      </c>
      <c r="F313" s="346">
        <f>'дети 5-ти лет Т'!Q144</f>
        <v>0</v>
      </c>
      <c r="G313" s="346">
        <f>'дети 5-ти лет С'!Q144</f>
        <v>0</v>
      </c>
    </row>
    <row r="314" spans="2:7" x14ac:dyDescent="0.3">
      <c r="B314" s="630"/>
      <c r="C314" s="346">
        <f>'дети 5-ти лет Ф'!R144</f>
        <v>0</v>
      </c>
      <c r="D314" s="346">
        <f>'дети 5-ти лет К'!R144</f>
        <v>0</v>
      </c>
      <c r="E314" s="346">
        <f>'дети 5-ти лет П'!R144</f>
        <v>0</v>
      </c>
      <c r="F314" s="346">
        <f>'дети 5-ти лет Т'!R144</f>
        <v>0</v>
      </c>
      <c r="G314" s="346">
        <f>'дети 5-ти лет С'!R144</f>
        <v>0</v>
      </c>
    </row>
    <row r="315" spans="2:7" x14ac:dyDescent="0.3">
      <c r="B315" s="628">
        <v>6</v>
      </c>
      <c r="C315" s="346">
        <f>'дети 5-ти лет Ф'!S144</f>
        <v>0</v>
      </c>
      <c r="D315" s="346">
        <f>'дети 5-ти лет К'!S144</f>
        <v>0</v>
      </c>
      <c r="E315" s="346">
        <f>'дети 5-ти лет П'!S144</f>
        <v>0</v>
      </c>
      <c r="F315" s="346">
        <f>'дети 5-ти лет Т'!S144</f>
        <v>0</v>
      </c>
      <c r="G315" s="346">
        <f>'дети 5-ти лет С'!S144</f>
        <v>0</v>
      </c>
    </row>
    <row r="316" spans="2:7" x14ac:dyDescent="0.3">
      <c r="B316" s="629"/>
      <c r="C316" s="346">
        <f>'дети 5-ти лет Ф'!T144</f>
        <v>0</v>
      </c>
      <c r="D316" s="346">
        <f>'дети 5-ти лет К'!T144</f>
        <v>0</v>
      </c>
      <c r="E316" s="346">
        <f>'дети 5-ти лет П'!T144</f>
        <v>0</v>
      </c>
      <c r="F316" s="346">
        <f>'дети 5-ти лет Т'!T144</f>
        <v>0</v>
      </c>
      <c r="G316" s="346">
        <f>'дети 5-ти лет С'!T144</f>
        <v>0</v>
      </c>
    </row>
    <row r="317" spans="2:7" x14ac:dyDescent="0.3">
      <c r="B317" s="630"/>
      <c r="C317" s="346">
        <f>'дети 5-ти лет Ф'!U144</f>
        <v>0</v>
      </c>
      <c r="D317" s="346">
        <f>'дети 5-ти лет К'!U144</f>
        <v>0</v>
      </c>
      <c r="E317" s="346">
        <f>'дети 5-ти лет П'!U144</f>
        <v>0</v>
      </c>
      <c r="F317" s="346">
        <f>'дети 5-ти лет Т'!U144</f>
        <v>0</v>
      </c>
      <c r="G317" s="346">
        <f>'дети 5-ти лет С'!U144</f>
        <v>0</v>
      </c>
    </row>
    <row r="318" spans="2:7" x14ac:dyDescent="0.3">
      <c r="B318" s="628">
        <v>7</v>
      </c>
      <c r="C318" s="346">
        <f>'дети 5-ти лет Ф'!V144</f>
        <v>0</v>
      </c>
      <c r="D318" s="346">
        <f>'дети 5-ти лет К'!V144</f>
        <v>0</v>
      </c>
      <c r="E318" s="346">
        <f>'дети 5-ти лет П'!V144</f>
        <v>0</v>
      </c>
      <c r="F318" s="346">
        <f>'дети 5-ти лет Т'!V144</f>
        <v>0</v>
      </c>
      <c r="G318" s="346">
        <f>'дети 5-ти лет С'!V144</f>
        <v>0</v>
      </c>
    </row>
    <row r="319" spans="2:7" x14ac:dyDescent="0.3">
      <c r="B319" s="629"/>
      <c r="C319" s="346">
        <f>'дети 5-ти лет Ф'!W144</f>
        <v>0</v>
      </c>
      <c r="D319" s="346">
        <f>'дети 5-ти лет Т'!W144</f>
        <v>0</v>
      </c>
      <c r="E319" s="346">
        <f>'дети 5-ти лет П'!W144</f>
        <v>0</v>
      </c>
      <c r="F319" s="346">
        <f>'дети 5-ти лет Т'!W144</f>
        <v>0</v>
      </c>
      <c r="G319" s="346">
        <f>'дети 5-ти лет С'!W144</f>
        <v>0</v>
      </c>
    </row>
    <row r="320" spans="2:7" x14ac:dyDescent="0.3">
      <c r="B320" s="630"/>
      <c r="C320" s="346">
        <f>'дети 5-ти лет Ф'!X144</f>
        <v>0</v>
      </c>
      <c r="D320" s="346">
        <f>'дети 5-ти лет К'!X144</f>
        <v>0</v>
      </c>
      <c r="E320" s="346">
        <f>'дети 5-ти лет П'!X144</f>
        <v>0</v>
      </c>
      <c r="F320" s="346">
        <f>'дети 5-ти лет Т'!X144</f>
        <v>0</v>
      </c>
      <c r="G320" s="346">
        <f>'дети 5-ти лет С'!X144</f>
        <v>0</v>
      </c>
    </row>
    <row r="321" spans="2:7" x14ac:dyDescent="0.3">
      <c r="B321" s="628">
        <v>8</v>
      </c>
      <c r="C321" s="309"/>
      <c r="D321" s="346">
        <f>'дети 5-ти лет К'!Y144</f>
        <v>0</v>
      </c>
      <c r="E321" s="793"/>
      <c r="F321" s="346">
        <f>'дети 5-ти лет Т'!Y144</f>
        <v>0</v>
      </c>
      <c r="G321" s="793"/>
    </row>
    <row r="322" spans="2:7" x14ac:dyDescent="0.3">
      <c r="B322" s="629"/>
      <c r="C322" s="310"/>
      <c r="D322" s="346">
        <f>'дети 5-ти лет К'!Z144</f>
        <v>0</v>
      </c>
      <c r="E322" s="794"/>
      <c r="F322" s="346">
        <f>'дети 5-ти лет Т'!Z144</f>
        <v>0</v>
      </c>
      <c r="G322" s="794"/>
    </row>
    <row r="323" spans="2:7" x14ac:dyDescent="0.3">
      <c r="B323" s="630"/>
      <c r="C323" s="310"/>
      <c r="D323" s="346">
        <f>'дети 5-ти лет К'!AA144</f>
        <v>0</v>
      </c>
      <c r="E323" s="794"/>
      <c r="F323" s="346">
        <f>'дети 5-ти лет Т'!AA144</f>
        <v>0</v>
      </c>
      <c r="G323" s="794"/>
    </row>
    <row r="324" spans="2:7" x14ac:dyDescent="0.3">
      <c r="B324" s="628">
        <v>9</v>
      </c>
      <c r="C324" s="310"/>
      <c r="D324" s="346">
        <f>'дети 5-ти лет К'!AB144</f>
        <v>0</v>
      </c>
      <c r="E324" s="794"/>
      <c r="F324" s="346">
        <f>'дети 5-ти лет Т'!AB144</f>
        <v>0</v>
      </c>
      <c r="G324" s="794"/>
    </row>
    <row r="325" spans="2:7" x14ac:dyDescent="0.3">
      <c r="B325" s="629"/>
      <c r="C325" s="310"/>
      <c r="D325" s="346">
        <f>'дети 5-ти лет К'!AC144</f>
        <v>0</v>
      </c>
      <c r="E325" s="794"/>
      <c r="F325" s="346">
        <f>'дети 5-ти лет Т'!AC144</f>
        <v>0</v>
      </c>
      <c r="G325" s="794"/>
    </row>
    <row r="326" spans="2:7" x14ac:dyDescent="0.3">
      <c r="B326" s="630"/>
      <c r="C326" s="310"/>
      <c r="D326" s="346">
        <f>'дети 5-ти лет К'!AD144</f>
        <v>0</v>
      </c>
      <c r="E326" s="794"/>
      <c r="F326" s="346">
        <f>'дети 5-ти лет Т'!AD144</f>
        <v>0</v>
      </c>
      <c r="G326" s="794"/>
    </row>
    <row r="327" spans="2:7" x14ac:dyDescent="0.3">
      <c r="B327" s="635">
        <v>10</v>
      </c>
      <c r="C327" s="310"/>
      <c r="D327" s="346">
        <f>'дети 5-ти лет К'!AE144</f>
        <v>0</v>
      </c>
      <c r="E327" s="794"/>
      <c r="F327" s="346">
        <f>'дети 5-ти лет Т'!AE144</f>
        <v>0</v>
      </c>
      <c r="G327" s="794"/>
    </row>
    <row r="328" spans="2:7" x14ac:dyDescent="0.3">
      <c r="B328" s="635"/>
      <c r="C328" s="310"/>
      <c r="D328" s="346">
        <f>'дети 5-ти лет К'!AF144</f>
        <v>0</v>
      </c>
      <c r="E328" s="794"/>
      <c r="F328" s="346">
        <f>'дети 5-ти лет Т'!AF144</f>
        <v>0</v>
      </c>
      <c r="G328" s="794"/>
    </row>
    <row r="329" spans="2:7" x14ac:dyDescent="0.3">
      <c r="B329" s="635"/>
      <c r="C329" s="310"/>
      <c r="D329" s="346">
        <f>'дети 5-ти лет К'!AG144</f>
        <v>0</v>
      </c>
      <c r="E329" s="794"/>
      <c r="F329" s="346">
        <f>'дети 5-ти лет Т'!AG144</f>
        <v>0</v>
      </c>
      <c r="G329" s="794"/>
    </row>
    <row r="330" spans="2:7" x14ac:dyDescent="0.3">
      <c r="B330" s="635">
        <v>11</v>
      </c>
      <c r="C330" s="310"/>
      <c r="D330" s="346">
        <f>'дети 5-ти лет К'!AH144</f>
        <v>0</v>
      </c>
      <c r="E330" s="794"/>
      <c r="F330" s="346">
        <f>'дети 5-ти лет Т'!AH144</f>
        <v>0</v>
      </c>
      <c r="G330" s="794"/>
    </row>
    <row r="331" spans="2:7" x14ac:dyDescent="0.3">
      <c r="B331" s="635"/>
      <c r="C331" s="310"/>
      <c r="D331" s="346">
        <f>'дети 5-ти лет К'!AI144</f>
        <v>0</v>
      </c>
      <c r="E331" s="794"/>
      <c r="F331" s="346">
        <f>'дети 5-ти лет Т'!AI144</f>
        <v>0</v>
      </c>
      <c r="G331" s="794"/>
    </row>
    <row r="332" spans="2:7" x14ac:dyDescent="0.3">
      <c r="B332" s="635"/>
      <c r="C332" s="310"/>
      <c r="D332" s="346">
        <f>'дети 5-ти лет К'!AJ144</f>
        <v>0</v>
      </c>
      <c r="E332" s="794"/>
      <c r="F332" s="346">
        <f>'дети 5-ти лет Т'!AJ144</f>
        <v>0</v>
      </c>
      <c r="G332" s="794"/>
    </row>
    <row r="333" spans="2:7" x14ac:dyDescent="0.3">
      <c r="B333" s="635">
        <v>12</v>
      </c>
      <c r="C333" s="310"/>
      <c r="D333" s="346">
        <f>'дети 5-ти лет К'!AK144</f>
        <v>0</v>
      </c>
      <c r="E333" s="794"/>
      <c r="F333" s="346">
        <f>'дети 5-ти лет Т'!AK144</f>
        <v>0</v>
      </c>
      <c r="G333" s="794"/>
    </row>
    <row r="334" spans="2:7" x14ac:dyDescent="0.3">
      <c r="B334" s="635"/>
      <c r="C334" s="310"/>
      <c r="D334" s="346">
        <f>'дети 5-ти лет К'!AL144</f>
        <v>0</v>
      </c>
      <c r="E334" s="794"/>
      <c r="F334" s="346">
        <f>'дети 5-ти лет Т'!AL144</f>
        <v>0</v>
      </c>
      <c r="G334" s="794"/>
    </row>
    <row r="335" spans="2:7" x14ac:dyDescent="0.3">
      <c r="B335" s="635"/>
      <c r="C335" s="310"/>
      <c r="D335" s="346">
        <f>'дети 5-ти лет К'!AM144</f>
        <v>0</v>
      </c>
      <c r="E335" s="794"/>
      <c r="F335" s="346">
        <f>'дети 5-ти лет Т'!AM144</f>
        <v>0</v>
      </c>
      <c r="G335" s="794"/>
    </row>
    <row r="336" spans="2:7" x14ac:dyDescent="0.3">
      <c r="B336" s="635">
        <v>13</v>
      </c>
      <c r="C336" s="310"/>
      <c r="D336" s="346">
        <f>'дети 5-ти лет К'!AN144</f>
        <v>0</v>
      </c>
      <c r="E336" s="794"/>
      <c r="F336" s="346">
        <f>'дети 5-ти лет Т'!AN144</f>
        <v>0</v>
      </c>
      <c r="G336" s="794"/>
    </row>
    <row r="337" spans="2:7" x14ac:dyDescent="0.3">
      <c r="B337" s="635"/>
      <c r="C337" s="310"/>
      <c r="D337" s="346">
        <f>'дети 5-ти лет К'!AO144</f>
        <v>0</v>
      </c>
      <c r="E337" s="794"/>
      <c r="F337" s="346">
        <f>'дети 5-ти лет Т'!AO144</f>
        <v>0</v>
      </c>
      <c r="G337" s="794"/>
    </row>
    <row r="338" spans="2:7" x14ac:dyDescent="0.3">
      <c r="B338" s="635"/>
      <c r="C338" s="310"/>
      <c r="D338" s="346">
        <f>'дети 5-ти лет К'!AP144</f>
        <v>0</v>
      </c>
      <c r="E338" s="794"/>
      <c r="F338" s="346">
        <f>'дети 5-ти лет Т'!AP144</f>
        <v>0</v>
      </c>
      <c r="G338" s="794"/>
    </row>
    <row r="339" spans="2:7" x14ac:dyDescent="0.3">
      <c r="B339" s="635">
        <v>14</v>
      </c>
      <c r="C339" s="310"/>
      <c r="D339" s="346">
        <f>'дети 5-ти лет К'!AQ144</f>
        <v>0</v>
      </c>
      <c r="E339" s="794"/>
      <c r="F339" s="346">
        <f>'дети 5-ти лет Т'!AQ144</f>
        <v>0</v>
      </c>
      <c r="G339" s="794"/>
    </row>
    <row r="340" spans="2:7" x14ac:dyDescent="0.3">
      <c r="B340" s="635"/>
      <c r="C340" s="310"/>
      <c r="D340" s="346">
        <f>'дети 5-ти лет К'!AR144</f>
        <v>0</v>
      </c>
      <c r="E340" s="794"/>
      <c r="F340" s="346">
        <f>'дети 5-ти лет Т'!AR144</f>
        <v>0</v>
      </c>
      <c r="G340" s="794"/>
    </row>
    <row r="341" spans="2:7" x14ac:dyDescent="0.3">
      <c r="B341" s="635"/>
      <c r="C341" s="310"/>
      <c r="D341" s="346">
        <f>'дети 5-ти лет К'!AS144</f>
        <v>0</v>
      </c>
      <c r="E341" s="794"/>
      <c r="F341" s="346">
        <f>'дети 5-ти лет Т'!AS144</f>
        <v>0</v>
      </c>
      <c r="G341" s="794"/>
    </row>
    <row r="342" spans="2:7" x14ac:dyDescent="0.3">
      <c r="B342" s="635">
        <v>15</v>
      </c>
      <c r="C342" s="310"/>
      <c r="D342" s="346">
        <f>'дети 5-ти лет К'!AT144</f>
        <v>0</v>
      </c>
      <c r="E342" s="794"/>
      <c r="F342" s="346">
        <f>'дети 5-ти лет Т'!AT144</f>
        <v>0</v>
      </c>
      <c r="G342" s="794"/>
    </row>
    <row r="343" spans="2:7" x14ac:dyDescent="0.3">
      <c r="B343" s="635"/>
      <c r="C343" s="310"/>
      <c r="D343" s="346">
        <f>'дети 5-ти лет К'!AU144</f>
        <v>0</v>
      </c>
      <c r="E343" s="794"/>
      <c r="F343" s="346">
        <f>'дети 5-ти лет Т'!AU144</f>
        <v>0</v>
      </c>
      <c r="G343" s="794"/>
    </row>
    <row r="344" spans="2:7" x14ac:dyDescent="0.3">
      <c r="B344" s="635"/>
      <c r="C344" s="310"/>
      <c r="D344" s="346">
        <f>'дети 5-ти лет К'!AV144</f>
        <v>0</v>
      </c>
      <c r="E344" s="794"/>
      <c r="F344" s="346">
        <f>'дети 5-ти лет Т'!AV144</f>
        <v>0</v>
      </c>
      <c r="G344" s="794"/>
    </row>
    <row r="345" spans="2:7" x14ac:dyDescent="0.3">
      <c r="B345" s="628">
        <v>16</v>
      </c>
      <c r="C345" s="310"/>
      <c r="D345" s="346">
        <f>'дети 5-ти лет К'!AW144</f>
        <v>0</v>
      </c>
      <c r="E345" s="794"/>
      <c r="F345" s="346">
        <f>'дети 5-ти лет Т'!AW144</f>
        <v>0</v>
      </c>
      <c r="G345" s="794"/>
    </row>
    <row r="346" spans="2:7" x14ac:dyDescent="0.3">
      <c r="B346" s="629"/>
      <c r="C346" s="310"/>
      <c r="D346" s="346">
        <f>'дети 5-ти лет К'!AX144</f>
        <v>0</v>
      </c>
      <c r="E346" s="794"/>
      <c r="F346" s="346">
        <f>'дети 5-ти лет Т'!AX144</f>
        <v>0</v>
      </c>
      <c r="G346" s="794"/>
    </row>
    <row r="347" spans="2:7" x14ac:dyDescent="0.3">
      <c r="B347" s="630"/>
      <c r="C347" s="310"/>
      <c r="D347" s="346">
        <f>'дети 5-ти лет К'!AY144</f>
        <v>0</v>
      </c>
      <c r="E347" s="794"/>
      <c r="F347" s="346">
        <f>'дети 5-ти лет Т'!AY144</f>
        <v>0</v>
      </c>
      <c r="G347" s="794"/>
    </row>
    <row r="348" spans="2:7" x14ac:dyDescent="0.3">
      <c r="B348" s="628">
        <v>17</v>
      </c>
      <c r="C348" s="310"/>
      <c r="D348" s="346">
        <f>'дети 5-ти лет К'!AZ144</f>
        <v>0</v>
      </c>
      <c r="E348" s="794"/>
      <c r="F348" s="346">
        <f>'дети 5-ти лет Т'!AZ144</f>
        <v>0</v>
      </c>
      <c r="G348" s="794"/>
    </row>
    <row r="349" spans="2:7" x14ac:dyDescent="0.3">
      <c r="B349" s="629"/>
      <c r="C349" s="310"/>
      <c r="D349" s="346">
        <f>'дети 5-ти лет К'!BA144</f>
        <v>0</v>
      </c>
      <c r="E349" s="794"/>
      <c r="F349" s="346">
        <f>'дети 5-ти лет Т'!BA144</f>
        <v>0</v>
      </c>
      <c r="G349" s="794"/>
    </row>
    <row r="350" spans="2:7" x14ac:dyDescent="0.3">
      <c r="B350" s="630"/>
      <c r="C350" s="310"/>
      <c r="D350" s="346">
        <f>'дети 5-ти лет К'!BB144</f>
        <v>0</v>
      </c>
      <c r="E350" s="794"/>
      <c r="F350" s="346">
        <f>'дети 5-ти лет Т'!BB144</f>
        <v>0</v>
      </c>
      <c r="G350" s="794"/>
    </row>
    <row r="351" spans="2:7" x14ac:dyDescent="0.3">
      <c r="B351" s="628">
        <v>18</v>
      </c>
      <c r="C351" s="310"/>
      <c r="D351" s="346">
        <f>'дети 5-ти лет К'!BC144</f>
        <v>0</v>
      </c>
      <c r="E351" s="794"/>
      <c r="F351" s="346">
        <f>'дети 5-ти лет Т'!BC144</f>
        <v>0</v>
      </c>
      <c r="G351" s="794"/>
    </row>
    <row r="352" spans="2:7" x14ac:dyDescent="0.3">
      <c r="B352" s="629"/>
      <c r="C352" s="310"/>
      <c r="D352" s="346">
        <f>'дети 5-ти лет К'!BD144</f>
        <v>0</v>
      </c>
      <c r="E352" s="794"/>
      <c r="F352" s="346">
        <f>'дети 5-ти лет Т'!BD144</f>
        <v>0</v>
      </c>
      <c r="G352" s="794"/>
    </row>
    <row r="353" spans="2:7" x14ac:dyDescent="0.3">
      <c r="B353" s="630"/>
      <c r="C353" s="310"/>
      <c r="D353" s="346">
        <f>'дети 5-ти лет К'!BE144</f>
        <v>0</v>
      </c>
      <c r="E353" s="794"/>
      <c r="F353" s="346">
        <f>'дети 5-ти лет Т'!BE144</f>
        <v>0</v>
      </c>
      <c r="G353" s="794"/>
    </row>
    <row r="354" spans="2:7" x14ac:dyDescent="0.3">
      <c r="B354" s="628">
        <v>19</v>
      </c>
      <c r="C354" s="310"/>
      <c r="D354" s="346">
        <f>'дети 5-ти лет К'!BF144</f>
        <v>0</v>
      </c>
      <c r="E354" s="794"/>
      <c r="F354" s="346">
        <f>'дети 5-ти лет Т'!BF144</f>
        <v>0</v>
      </c>
      <c r="G354" s="794"/>
    </row>
    <row r="355" spans="2:7" x14ac:dyDescent="0.3">
      <c r="B355" s="629"/>
      <c r="C355" s="310"/>
      <c r="D355" s="346">
        <f>'дети 5-ти лет К'!BG144</f>
        <v>0</v>
      </c>
      <c r="E355" s="794"/>
      <c r="F355" s="346">
        <f>'дети 5-ти лет Т'!BG144</f>
        <v>0</v>
      </c>
      <c r="G355" s="794"/>
    </row>
    <row r="356" spans="2:7" x14ac:dyDescent="0.3">
      <c r="B356" s="630"/>
      <c r="C356" s="310"/>
      <c r="D356" s="346">
        <f>'дети 5-ти лет К'!BH144</f>
        <v>0</v>
      </c>
      <c r="E356" s="794"/>
      <c r="F356" s="346">
        <f>'дети 5-ти лет Т'!BH144</f>
        <v>0</v>
      </c>
      <c r="G356" s="794"/>
    </row>
    <row r="357" spans="2:7" x14ac:dyDescent="0.3">
      <c r="B357" s="628">
        <v>20</v>
      </c>
      <c r="C357" s="310"/>
      <c r="D357" s="346">
        <f>'дети 5-ти лет К'!BI144</f>
        <v>0</v>
      </c>
      <c r="E357" s="794"/>
      <c r="F357" s="346">
        <f>'дети 5-ти лет Т'!BI144</f>
        <v>0</v>
      </c>
      <c r="G357" s="794"/>
    </row>
    <row r="358" spans="2:7" x14ac:dyDescent="0.3">
      <c r="B358" s="629"/>
      <c r="C358" s="310"/>
      <c r="D358" s="346">
        <f>'дети 5-ти лет К'!BJ144</f>
        <v>0</v>
      </c>
      <c r="E358" s="794"/>
      <c r="F358" s="346">
        <f>'дети 5-ти лет Т'!BJ144</f>
        <v>0</v>
      </c>
      <c r="G358" s="794"/>
    </row>
    <row r="359" spans="2:7" x14ac:dyDescent="0.3">
      <c r="B359" s="630"/>
      <c r="C359" s="310"/>
      <c r="D359" s="346">
        <f>'дети 5-ти лет К'!BK144</f>
        <v>0</v>
      </c>
      <c r="E359" s="794"/>
      <c r="F359" s="346">
        <f>'дети 5-ти лет Т'!BK144</f>
        <v>0</v>
      </c>
      <c r="G359" s="794"/>
    </row>
    <row r="360" spans="2:7" x14ac:dyDescent="0.3">
      <c r="B360" s="628">
        <v>21</v>
      </c>
      <c r="C360" s="310"/>
      <c r="D360" s="346">
        <f>'дети 5-ти лет К'!BL144</f>
        <v>0</v>
      </c>
      <c r="E360" s="794"/>
      <c r="F360" s="346">
        <f>'дети 5-ти лет Т'!BL144</f>
        <v>0</v>
      </c>
      <c r="G360" s="794"/>
    </row>
    <row r="361" spans="2:7" x14ac:dyDescent="0.3">
      <c r="B361" s="629"/>
      <c r="C361" s="310"/>
      <c r="D361" s="346">
        <f>'дети 5-ти лет К'!BM144</f>
        <v>0</v>
      </c>
      <c r="E361" s="794"/>
      <c r="F361" s="346">
        <f>'дети 5-ти лет Т'!BM144</f>
        <v>0</v>
      </c>
      <c r="G361" s="794"/>
    </row>
    <row r="362" spans="2:7" x14ac:dyDescent="0.3">
      <c r="B362" s="630"/>
      <c r="C362" s="310"/>
      <c r="D362" s="346">
        <f>'дети 5-ти лет К'!BN144</f>
        <v>0</v>
      </c>
      <c r="E362" s="794"/>
      <c r="F362" s="346">
        <f>'дети 5-ти лет Т'!BN144</f>
        <v>0</v>
      </c>
      <c r="G362" s="794"/>
    </row>
    <row r="363" spans="2:7" x14ac:dyDescent="0.3">
      <c r="B363" s="628">
        <v>22</v>
      </c>
      <c r="C363" s="310"/>
      <c r="D363" s="346">
        <f>'дети 5-ти лет К'!BO144</f>
        <v>0</v>
      </c>
      <c r="E363" s="794"/>
      <c r="F363" s="346">
        <f>'дети 5-ти лет Т'!BO144</f>
        <v>0</v>
      </c>
      <c r="G363" s="794"/>
    </row>
    <row r="364" spans="2:7" x14ac:dyDescent="0.3">
      <c r="B364" s="629"/>
      <c r="C364" s="310"/>
      <c r="D364" s="346">
        <f>'дети 5-ти лет К'!BP144</f>
        <v>0</v>
      </c>
      <c r="E364" s="794"/>
      <c r="F364" s="346">
        <f>'дети 5-ти лет Т'!BP144</f>
        <v>0</v>
      </c>
      <c r="G364" s="794"/>
    </row>
    <row r="365" spans="2:7" x14ac:dyDescent="0.3">
      <c r="B365" s="630"/>
      <c r="C365" s="310"/>
      <c r="D365" s="346">
        <f>'дети 5-ти лет К'!BQ144</f>
        <v>0</v>
      </c>
      <c r="E365" s="794"/>
      <c r="F365" s="346">
        <f>'дети 5-ти лет Т'!BQ144</f>
        <v>0</v>
      </c>
      <c r="G365" s="794"/>
    </row>
    <row r="366" spans="2:7" x14ac:dyDescent="0.3">
      <c r="B366" s="628">
        <v>23</v>
      </c>
      <c r="C366" s="310"/>
      <c r="D366" s="346">
        <f>'дети 5-ти лет К'!BR144</f>
        <v>0</v>
      </c>
      <c r="E366" s="794"/>
      <c r="F366" s="346">
        <f>'дети 5-ти лет Т'!BR144</f>
        <v>0</v>
      </c>
      <c r="G366" s="794"/>
    </row>
    <row r="367" spans="2:7" x14ac:dyDescent="0.3">
      <c r="B367" s="629"/>
      <c r="C367" s="310"/>
      <c r="D367" s="346">
        <f>'дети 5-ти лет К'!BS144</f>
        <v>0</v>
      </c>
      <c r="E367" s="794"/>
      <c r="F367" s="346">
        <f>'дети 5-ти лет Т'!BS144</f>
        <v>0</v>
      </c>
      <c r="G367" s="794"/>
    </row>
    <row r="368" spans="2:7" x14ac:dyDescent="0.3">
      <c r="B368" s="630"/>
      <c r="C368" s="310"/>
      <c r="D368" s="346">
        <f>'дети 5-ти лет К'!BT144</f>
        <v>0</v>
      </c>
      <c r="E368" s="794"/>
      <c r="F368" s="346">
        <f>'дети 5-ти лет Т'!BT144</f>
        <v>0</v>
      </c>
      <c r="G368" s="794"/>
    </row>
    <row r="369" spans="2:7" x14ac:dyDescent="0.3">
      <c r="B369" s="628">
        <v>24</v>
      </c>
      <c r="C369" s="310"/>
      <c r="D369" s="346">
        <f>'дети 5-ти лет К'!BU144</f>
        <v>0</v>
      </c>
      <c r="E369" s="794"/>
      <c r="F369" s="346">
        <f>'дети 5-ти лет Т'!BU144</f>
        <v>0</v>
      </c>
      <c r="G369" s="794"/>
    </row>
    <row r="370" spans="2:7" x14ac:dyDescent="0.3">
      <c r="B370" s="629"/>
      <c r="C370" s="310"/>
      <c r="D370" s="346">
        <f>'дети 5-ти лет К'!BV144</f>
        <v>0</v>
      </c>
      <c r="E370" s="794"/>
      <c r="F370" s="346">
        <f>'дети 5-ти лет Т'!BV144</f>
        <v>0</v>
      </c>
      <c r="G370" s="794"/>
    </row>
    <row r="371" spans="2:7" x14ac:dyDescent="0.3">
      <c r="B371" s="630"/>
      <c r="C371" s="310"/>
      <c r="D371" s="346">
        <f>'дети 5-ти лет К'!BW144</f>
        <v>0</v>
      </c>
      <c r="E371" s="794"/>
      <c r="F371" s="346">
        <f>'дети 5-ти лет Т'!BW144</f>
        <v>0</v>
      </c>
      <c r="G371" s="794"/>
    </row>
    <row r="372" spans="2:7" x14ac:dyDescent="0.3">
      <c r="B372" s="628">
        <v>25</v>
      </c>
      <c r="C372" s="310"/>
      <c r="D372" s="346">
        <f>'дети 5-ти лет К'!BX144</f>
        <v>0</v>
      </c>
      <c r="E372" s="794"/>
      <c r="F372" s="346">
        <f>'дети 5-ти лет Т'!BX144</f>
        <v>0</v>
      </c>
      <c r="G372" s="794"/>
    </row>
    <row r="373" spans="2:7" x14ac:dyDescent="0.3">
      <c r="B373" s="629"/>
      <c r="C373" s="310"/>
      <c r="D373" s="346">
        <f>'дети 5-ти лет К'!BY144</f>
        <v>0</v>
      </c>
      <c r="E373" s="794"/>
      <c r="F373" s="346">
        <f>'дети 5-ти лет Т'!BY144</f>
        <v>0</v>
      </c>
      <c r="G373" s="794"/>
    </row>
    <row r="374" spans="2:7" x14ac:dyDescent="0.3">
      <c r="B374" s="630"/>
      <c r="C374" s="310"/>
      <c r="D374" s="346">
        <f>'дети 5-ти лет К'!BZ144</f>
        <v>0</v>
      </c>
      <c r="E374" s="794"/>
      <c r="F374" s="346">
        <f>'дети 5-ти лет Т'!BZ144</f>
        <v>0</v>
      </c>
      <c r="G374" s="794"/>
    </row>
    <row r="375" spans="2:7" x14ac:dyDescent="0.3">
      <c r="B375" s="635">
        <v>26</v>
      </c>
      <c r="C375" s="310"/>
      <c r="D375" s="346">
        <f>'дети 5-ти лет К'!CA144</f>
        <v>0</v>
      </c>
      <c r="E375" s="794"/>
      <c r="F375" s="346">
        <f>'дети 5-ти лет Т'!CA144</f>
        <v>0</v>
      </c>
      <c r="G375" s="794"/>
    </row>
    <row r="376" spans="2:7" x14ac:dyDescent="0.3">
      <c r="B376" s="635"/>
      <c r="C376" s="310"/>
      <c r="D376" s="346">
        <f>'дети 5-ти лет К'!CB144</f>
        <v>0</v>
      </c>
      <c r="E376" s="794"/>
      <c r="F376" s="346">
        <f>'дети 5-ти лет Т'!CB144</f>
        <v>0</v>
      </c>
      <c r="G376" s="794"/>
    </row>
    <row r="377" spans="2:7" x14ac:dyDescent="0.3">
      <c r="B377" s="635"/>
      <c r="C377" s="310"/>
      <c r="D377" s="346">
        <f>'дети 5-ти лет К'!CC144</f>
        <v>0</v>
      </c>
      <c r="E377" s="794"/>
      <c r="F377" s="346">
        <f>'дети 5-ти лет Т'!CC144</f>
        <v>0</v>
      </c>
      <c r="G377" s="794"/>
    </row>
    <row r="378" spans="2:7" x14ac:dyDescent="0.3">
      <c r="B378" s="635">
        <v>27</v>
      </c>
      <c r="C378" s="310"/>
      <c r="D378" s="346">
        <f>'дети 5-ти лет К'!CD144</f>
        <v>0</v>
      </c>
      <c r="E378" s="794"/>
      <c r="F378" s="346">
        <f>'дети 5-ти лет Т'!CD144</f>
        <v>0</v>
      </c>
      <c r="G378" s="794"/>
    </row>
    <row r="379" spans="2:7" x14ac:dyDescent="0.3">
      <c r="B379" s="635"/>
      <c r="C379" s="310"/>
      <c r="D379" s="346">
        <f>'дети 5-ти лет К'!CE144</f>
        <v>0</v>
      </c>
      <c r="E379" s="794"/>
      <c r="F379" s="346">
        <f>'дети 5-ти лет Т'!CE144</f>
        <v>0</v>
      </c>
      <c r="G379" s="794"/>
    </row>
    <row r="380" spans="2:7" x14ac:dyDescent="0.3">
      <c r="B380" s="635"/>
      <c r="C380" s="310"/>
      <c r="D380" s="346">
        <f>'дети 5-ти лет К'!CF144</f>
        <v>0</v>
      </c>
      <c r="E380" s="794"/>
      <c r="F380" s="346">
        <f>'дети 5-ти лет Т'!CF144</f>
        <v>0</v>
      </c>
      <c r="G380" s="794"/>
    </row>
    <row r="381" spans="2:7" x14ac:dyDescent="0.3">
      <c r="B381" s="635">
        <v>28</v>
      </c>
      <c r="C381" s="310"/>
      <c r="D381" s="346">
        <f>'дети 5-ти лет К'!CG144</f>
        <v>0</v>
      </c>
      <c r="E381" s="794"/>
      <c r="F381" s="346">
        <f>'дети 5-ти лет Т'!CG144</f>
        <v>0</v>
      </c>
      <c r="G381" s="794"/>
    </row>
    <row r="382" spans="2:7" x14ac:dyDescent="0.3">
      <c r="B382" s="635"/>
      <c r="C382" s="310"/>
      <c r="D382" s="346">
        <f>'дети 5-ти лет К'!CH144</f>
        <v>0</v>
      </c>
      <c r="E382" s="794"/>
      <c r="F382" s="346">
        <f>'дети 5-ти лет Т'!CH144</f>
        <v>0</v>
      </c>
      <c r="G382" s="794"/>
    </row>
    <row r="383" spans="2:7" x14ac:dyDescent="0.3">
      <c r="B383" s="635"/>
      <c r="C383" s="310"/>
      <c r="D383" s="346">
        <f>'дети 5-ти лет К'!CI144</f>
        <v>0</v>
      </c>
      <c r="E383" s="794"/>
      <c r="F383" s="346">
        <f>'дети 5-ти лет Т'!CI144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Т'!CJ144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Т'!CK144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Т'!CL144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Т'!CM144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Т'!CN144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Т'!CO144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Т'!CP144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Т'!CQ144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Т'!CR144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Т'!CS144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Т'!CT144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Т'!CU144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Т'!CV144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Т'!CW144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Т'!CX144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Т'!CY144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Т'!CZ144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Т'!DA144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Т'!DB144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Т'!DC144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Т'!DD144</f>
        <v>0</v>
      </c>
      <c r="G404" s="795"/>
    </row>
    <row r="405" spans="2:7" x14ac:dyDescent="0.3">
      <c r="B405" s="223">
        <f>СВОД3!V39</f>
        <v>0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4">
    <mergeCell ref="B215:B217"/>
    <mergeCell ref="B149:B151"/>
    <mergeCell ref="B206:B208"/>
    <mergeCell ref="B209:B211"/>
    <mergeCell ref="B185:B187"/>
    <mergeCell ref="B107:B109"/>
    <mergeCell ref="B110:B112"/>
    <mergeCell ref="B113:B115"/>
    <mergeCell ref="B203:B205"/>
    <mergeCell ref="B4:C4"/>
    <mergeCell ref="B5:C5"/>
    <mergeCell ref="B6:C6"/>
    <mergeCell ref="B7:C7"/>
    <mergeCell ref="C9:E9"/>
    <mergeCell ref="B131:B133"/>
    <mergeCell ref="C116:C187"/>
    <mergeCell ref="E116:E187"/>
    <mergeCell ref="B155:B157"/>
    <mergeCell ref="B116:B118"/>
    <mergeCell ref="B122:B124"/>
    <mergeCell ref="B125:B127"/>
    <mergeCell ref="B143:B145"/>
    <mergeCell ref="B146:B148"/>
    <mergeCell ref="B134:B136"/>
    <mergeCell ref="B137:B139"/>
    <mergeCell ref="B140:B142"/>
    <mergeCell ref="B128:B130"/>
    <mergeCell ref="B158:B160"/>
    <mergeCell ref="B152:B154"/>
    <mergeCell ref="I9:K9"/>
    <mergeCell ref="F9:H9"/>
    <mergeCell ref="B96:G96"/>
    <mergeCell ref="B98:B100"/>
    <mergeCell ref="B101:B103"/>
    <mergeCell ref="B104:B106"/>
    <mergeCell ref="C10:E93"/>
    <mergeCell ref="B10:B16"/>
    <mergeCell ref="L10:L93"/>
    <mergeCell ref="B17:B44"/>
    <mergeCell ref="B45:B51"/>
    <mergeCell ref="B52:B86"/>
    <mergeCell ref="B87:B93"/>
    <mergeCell ref="B269:B271"/>
    <mergeCell ref="B260:B262"/>
    <mergeCell ref="B263:B265"/>
    <mergeCell ref="B266:B268"/>
    <mergeCell ref="B248:B250"/>
    <mergeCell ref="B236:B238"/>
    <mergeCell ref="B200:B202"/>
    <mergeCell ref="B170:B172"/>
    <mergeCell ref="B173:B175"/>
    <mergeCell ref="B176:B178"/>
    <mergeCell ref="B179:B181"/>
    <mergeCell ref="B194:B196"/>
    <mergeCell ref="B197:B199"/>
    <mergeCell ref="B191:B193"/>
    <mergeCell ref="B182:B184"/>
    <mergeCell ref="B189:G189"/>
    <mergeCell ref="D152:D187"/>
    <mergeCell ref="B161:B163"/>
    <mergeCell ref="B164:B166"/>
    <mergeCell ref="B167:B169"/>
    <mergeCell ref="G116:G187"/>
    <mergeCell ref="B119:B121"/>
    <mergeCell ref="B212:B214"/>
    <mergeCell ref="B245:B247"/>
    <mergeCell ref="B278:B280"/>
    <mergeCell ref="B275:B277"/>
    <mergeCell ref="B257:B259"/>
    <mergeCell ref="B321:B323"/>
    <mergeCell ref="B303:B305"/>
    <mergeCell ref="B306:B308"/>
    <mergeCell ref="B298:G298"/>
    <mergeCell ref="G212:G295"/>
    <mergeCell ref="E212:E295"/>
    <mergeCell ref="D275:D295"/>
    <mergeCell ref="B254:B256"/>
    <mergeCell ref="B221:B223"/>
    <mergeCell ref="B218:B220"/>
    <mergeCell ref="B227:B229"/>
    <mergeCell ref="B233:B235"/>
    <mergeCell ref="B284:B286"/>
    <mergeCell ref="B281:B283"/>
    <mergeCell ref="B272:B274"/>
    <mergeCell ref="B242:B244"/>
    <mergeCell ref="B251:B253"/>
    <mergeCell ref="B300:B302"/>
    <mergeCell ref="B230:B232"/>
    <mergeCell ref="B224:B226"/>
    <mergeCell ref="B239:B241"/>
    <mergeCell ref="B369:B371"/>
    <mergeCell ref="B345:B347"/>
    <mergeCell ref="B348:B350"/>
    <mergeCell ref="B372:B374"/>
    <mergeCell ref="B287:B289"/>
    <mergeCell ref="B290:B292"/>
    <mergeCell ref="B293:B295"/>
    <mergeCell ref="B333:B335"/>
    <mergeCell ref="E321:E404"/>
    <mergeCell ref="B351:B353"/>
    <mergeCell ref="B354:B356"/>
    <mergeCell ref="B357:B359"/>
    <mergeCell ref="B360:B362"/>
    <mergeCell ref="B330:B332"/>
    <mergeCell ref="B309:B311"/>
    <mergeCell ref="B312:B314"/>
    <mergeCell ref="B315:B317"/>
    <mergeCell ref="B318:B320"/>
    <mergeCell ref="B324:B326"/>
    <mergeCell ref="B327:B329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G321:G404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9:B401"/>
    <mergeCell ref="B396:B398"/>
    <mergeCell ref="B336:B338"/>
    <mergeCell ref="B339:B341"/>
    <mergeCell ref="B342:B344"/>
    <mergeCell ref="B363:B365"/>
    <mergeCell ref="B366:B36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>
        <f>'дети 5-ти лет Ф'!C86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Ф'!A86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1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Ф'!D86</f>
        <v>0</v>
      </c>
      <c r="D191" s="347">
        <f>'дети 5-ти лет К'!D86</f>
        <v>0</v>
      </c>
      <c r="E191" s="347">
        <f>'дети 5-ти лет П'!D86</f>
        <v>0</v>
      </c>
      <c r="F191" s="347">
        <f>'дети 5-ти лет Т'!D86</f>
        <v>0</v>
      </c>
      <c r="G191" s="347">
        <f>'дети 5-ти лет С'!D86</f>
        <v>0</v>
      </c>
    </row>
    <row r="192" spans="2:7" x14ac:dyDescent="0.3">
      <c r="B192" s="629"/>
      <c r="C192" s="347">
        <f>'дети 5-ти лет Ф'!E86</f>
        <v>0</v>
      </c>
      <c r="D192" s="347">
        <f>'дети 5-ти лет К'!E86</f>
        <v>0</v>
      </c>
      <c r="E192" s="347">
        <f>'дети 5-ти лет П'!E86</f>
        <v>0</v>
      </c>
      <c r="F192" s="347">
        <f>'дети 5-ти лет Т'!E86</f>
        <v>0</v>
      </c>
      <c r="G192" s="347">
        <f>'дети 5-ти лет С'!E86</f>
        <v>0</v>
      </c>
    </row>
    <row r="193" spans="2:100" x14ac:dyDescent="0.3">
      <c r="B193" s="630"/>
      <c r="C193" s="347">
        <f>'дети 5-ти лет Ф'!F86</f>
        <v>0</v>
      </c>
      <c r="D193" s="347">
        <f>'дети 5-ти лет К'!F86</f>
        <v>0</v>
      </c>
      <c r="E193" s="347">
        <f>'дети 5-ти лет П'!F86</f>
        <v>0</v>
      </c>
      <c r="F193" s="347">
        <f>'дети 5-ти лет Т'!F86</f>
        <v>0</v>
      </c>
      <c r="G193" s="347">
        <f>'дети 5-ти лет С'!F86</f>
        <v>0</v>
      </c>
    </row>
    <row r="194" spans="2:100" x14ac:dyDescent="0.3">
      <c r="B194" s="628">
        <v>2</v>
      </c>
      <c r="C194" s="347">
        <f>'дети 5-ти лет Ф'!G86</f>
        <v>0</v>
      </c>
      <c r="D194" s="347">
        <f>'дети 5-ти лет К'!G86</f>
        <v>0</v>
      </c>
      <c r="E194" s="347">
        <f>'дети 5-ти лет П'!G86</f>
        <v>0</v>
      </c>
      <c r="F194" s="347">
        <f>'дети 5-ти лет Т'!G86</f>
        <v>0</v>
      </c>
      <c r="G194" s="347">
        <f>'дети 5-ти лет С'!G86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Ф'!H86</f>
        <v>0</v>
      </c>
      <c r="D195" s="347">
        <f>'дети 5-ти лет К'!H86</f>
        <v>0</v>
      </c>
      <c r="E195" s="347">
        <f>'дети 5-ти лет П'!H86</f>
        <v>0</v>
      </c>
      <c r="F195" s="347">
        <f>'дети 5-ти лет Т'!H86</f>
        <v>0</v>
      </c>
      <c r="G195" s="347">
        <f>'дети 5-ти лет С'!H86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Ф'!I86</f>
        <v>0</v>
      </c>
      <c r="D196" s="347">
        <f>'дети 5-ти лет К'!I86</f>
        <v>0</v>
      </c>
      <c r="E196" s="347">
        <f>'дети 5-ти лет П'!I86</f>
        <v>0</v>
      </c>
      <c r="F196" s="347">
        <f>'дети 5-ти лет Т'!I86</f>
        <v>0</v>
      </c>
      <c r="G196" s="347">
        <f>'дети 5-ти лет С'!I86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Ф'!J86</f>
        <v>0</v>
      </c>
      <c r="D197" s="347">
        <f>'дети 5-ти лет К'!J86</f>
        <v>0</v>
      </c>
      <c r="E197" s="347">
        <f>'дети 5-ти лет П'!J86</f>
        <v>0</v>
      </c>
      <c r="F197" s="347">
        <f>'дети 5-ти лет Т'!J86</f>
        <v>0</v>
      </c>
      <c r="G197" s="347">
        <f>'дети 5-ти лет С'!J86</f>
        <v>0</v>
      </c>
    </row>
    <row r="198" spans="2:100" x14ac:dyDescent="0.3">
      <c r="B198" s="629"/>
      <c r="C198" s="347">
        <f>'дети 5-ти лет Ф'!K86</f>
        <v>0</v>
      </c>
      <c r="D198" s="347">
        <f>'дети 5-ти лет К'!K86</f>
        <v>0</v>
      </c>
      <c r="E198" s="347">
        <f>'дети 5-ти лет П'!K86</f>
        <v>0</v>
      </c>
      <c r="F198" s="347">
        <f>'дети 5-ти лет Т'!K86</f>
        <v>0</v>
      </c>
      <c r="G198" s="347">
        <f>'дети 5-ти лет С'!K86</f>
        <v>0</v>
      </c>
    </row>
    <row r="199" spans="2:100" x14ac:dyDescent="0.3">
      <c r="B199" s="630"/>
      <c r="C199" s="347">
        <f>'дети 5-ти лет Ф'!L86</f>
        <v>0</v>
      </c>
      <c r="D199" s="347">
        <f>'дети 5-ти лет К'!L86</f>
        <v>0</v>
      </c>
      <c r="E199" s="347">
        <f>'дети 5-ти лет П'!L86</f>
        <v>0</v>
      </c>
      <c r="F199" s="347">
        <f>'дети 5-ти лет Т'!L86</f>
        <v>0</v>
      </c>
      <c r="G199" s="347">
        <f>'дети 5-ти лет С'!L86</f>
        <v>0</v>
      </c>
    </row>
    <row r="200" spans="2:100" x14ac:dyDescent="0.3">
      <c r="B200" s="628">
        <v>4</v>
      </c>
      <c r="C200" s="347">
        <f>'дети 5-ти лет Ф'!M86</f>
        <v>0</v>
      </c>
      <c r="D200" s="347">
        <f>'дети 5-ти лет К'!M86</f>
        <v>0</v>
      </c>
      <c r="E200" s="347">
        <f>'дети 5-ти лет П'!M86</f>
        <v>0</v>
      </c>
      <c r="F200" s="347">
        <f>'дети 5-ти лет Т'!M86</f>
        <v>0</v>
      </c>
      <c r="G200" s="347">
        <f>'дети 5-ти лет С'!M86</f>
        <v>0</v>
      </c>
    </row>
    <row r="201" spans="2:100" x14ac:dyDescent="0.3">
      <c r="B201" s="629"/>
      <c r="C201" s="347">
        <f>'дети 5-ти лет Ф'!N86</f>
        <v>0</v>
      </c>
      <c r="D201" s="347">
        <f>'дети 5-ти лет К'!N86</f>
        <v>0</v>
      </c>
      <c r="E201" s="347">
        <f>'дети 5-ти лет П'!N86</f>
        <v>0</v>
      </c>
      <c r="F201" s="347">
        <f>'дети 5-ти лет Т'!N86</f>
        <v>0</v>
      </c>
      <c r="G201" s="347">
        <f>'дети 5-ти лет С'!N86</f>
        <v>0</v>
      </c>
    </row>
    <row r="202" spans="2:100" x14ac:dyDescent="0.3">
      <c r="B202" s="630"/>
      <c r="C202" s="347">
        <f>'дети 5-ти лет Ф'!O86</f>
        <v>0</v>
      </c>
      <c r="D202" s="347">
        <f>'дети 5-ти лет К'!O86</f>
        <v>0</v>
      </c>
      <c r="E202" s="347">
        <f>'дети 5-ти лет П'!O86</f>
        <v>0</v>
      </c>
      <c r="F202" s="347">
        <f>'дети 5-ти лет Т'!O86</f>
        <v>0</v>
      </c>
      <c r="G202" s="347">
        <f>'дети 5-ти лет С'!O86</f>
        <v>0</v>
      </c>
    </row>
    <row r="203" spans="2:100" x14ac:dyDescent="0.3">
      <c r="B203" s="628">
        <v>5</v>
      </c>
      <c r="C203" s="347">
        <f>'дети 5-ти лет Ф'!P86</f>
        <v>0</v>
      </c>
      <c r="D203" s="347">
        <f>'дети 5-ти лет К'!P86</f>
        <v>0</v>
      </c>
      <c r="E203" s="347">
        <f>'дети 5-ти лет П'!P86</f>
        <v>0</v>
      </c>
      <c r="F203" s="347">
        <f>'дети 5-ти лет Т'!P86</f>
        <v>0</v>
      </c>
      <c r="G203" s="347">
        <f>'дети 5-ти лет С'!P86</f>
        <v>0</v>
      </c>
    </row>
    <row r="204" spans="2:100" x14ac:dyDescent="0.3">
      <c r="B204" s="629"/>
      <c r="C204" s="347">
        <f>'дети 5-ти лет Ф'!Q86</f>
        <v>0</v>
      </c>
      <c r="D204" s="347">
        <f>'дети 5-ти лет К'!Q86</f>
        <v>0</v>
      </c>
      <c r="E204" s="347">
        <f>'дети 5-ти лет П'!Q86</f>
        <v>0</v>
      </c>
      <c r="F204" s="347">
        <f>'дети 5-ти лет Т'!Q86</f>
        <v>0</v>
      </c>
      <c r="G204" s="347">
        <f>'дети 5-ти лет С'!Q86</f>
        <v>0</v>
      </c>
    </row>
    <row r="205" spans="2:100" x14ac:dyDescent="0.3">
      <c r="B205" s="630"/>
      <c r="C205" s="347">
        <f>'дети 5-ти лет Ф'!R86</f>
        <v>0</v>
      </c>
      <c r="D205" s="347">
        <f>'дети 5-ти лет К'!R86</f>
        <v>0</v>
      </c>
      <c r="E205" s="347">
        <f>'дети 5-ти лет П'!R86</f>
        <v>0</v>
      </c>
      <c r="F205" s="347">
        <f>'дети 5-ти лет Т'!R86</f>
        <v>0</v>
      </c>
      <c r="G205" s="347">
        <f>'дети 5-ти лет С'!R86</f>
        <v>0</v>
      </c>
    </row>
    <row r="206" spans="2:100" x14ac:dyDescent="0.3">
      <c r="B206" s="628">
        <v>6</v>
      </c>
      <c r="C206" s="347">
        <f>'дети 5-ти лет Ф'!S86</f>
        <v>0</v>
      </c>
      <c r="D206" s="347">
        <f>'дети 5-ти лет К'!S86</f>
        <v>0</v>
      </c>
      <c r="E206" s="347">
        <f>'дети 5-ти лет П'!S86</f>
        <v>0</v>
      </c>
      <c r="F206" s="347">
        <f>'дети 5-ти лет Т'!S86</f>
        <v>0</v>
      </c>
      <c r="G206" s="347">
        <f>'дети 5-ти лет С'!S86</f>
        <v>0</v>
      </c>
    </row>
    <row r="207" spans="2:100" x14ac:dyDescent="0.3">
      <c r="B207" s="629"/>
      <c r="C207" s="347">
        <f>'дети 5-ти лет Ф'!T86</f>
        <v>0</v>
      </c>
      <c r="D207" s="347">
        <f>'дети 5-ти лет К'!T86</f>
        <v>0</v>
      </c>
      <c r="E207" s="347">
        <f>'дети 5-ти лет П'!T86</f>
        <v>0</v>
      </c>
      <c r="F207" s="347">
        <f>'дети 5-ти лет Т'!T86</f>
        <v>0</v>
      </c>
      <c r="G207" s="347">
        <f>'дети 5-ти лет С'!T86</f>
        <v>0</v>
      </c>
    </row>
    <row r="208" spans="2:100" x14ac:dyDescent="0.3">
      <c r="B208" s="630"/>
      <c r="C208" s="347">
        <f>'дети 5-ти лет Ф'!U86</f>
        <v>0</v>
      </c>
      <c r="D208" s="347">
        <f>'дети 5-ти лет К'!U86</f>
        <v>0</v>
      </c>
      <c r="E208" s="347">
        <f>'дети 5-ти лет П'!U86</f>
        <v>0</v>
      </c>
      <c r="F208" s="347">
        <f>'дети 5-ти лет Т'!U86</f>
        <v>0</v>
      </c>
      <c r="G208" s="347">
        <f>'дети 5-ти лет С'!U86</f>
        <v>0</v>
      </c>
    </row>
    <row r="209" spans="2:7" x14ac:dyDescent="0.3">
      <c r="B209" s="628">
        <v>7</v>
      </c>
      <c r="C209" s="347">
        <f>'дети 5-ти лет Ф'!V86</f>
        <v>0</v>
      </c>
      <c r="D209" s="347">
        <f>'дети 5-ти лет К'!V86</f>
        <v>0</v>
      </c>
      <c r="E209" s="347">
        <f>'дети 5-ти лет П'!V86</f>
        <v>0</v>
      </c>
      <c r="F209" s="347">
        <f>'дети 5-ти лет Т'!V86</f>
        <v>0</v>
      </c>
      <c r="G209" s="347">
        <f>'дети 5-ти лет С'!V86</f>
        <v>0</v>
      </c>
    </row>
    <row r="210" spans="2:7" x14ac:dyDescent="0.3">
      <c r="B210" s="629"/>
      <c r="C210" s="347">
        <f>'дети 5-ти лет Ф'!W86</f>
        <v>0</v>
      </c>
      <c r="D210" s="347">
        <f>'дети 5-ти лет Т'!W86</f>
        <v>0</v>
      </c>
      <c r="E210" s="347">
        <f>'дети 5-ти лет П'!W86</f>
        <v>0</v>
      </c>
      <c r="F210" s="347">
        <f>'дети 5-ти лет Т'!W86</f>
        <v>0</v>
      </c>
      <c r="G210" s="347">
        <f>'дети 5-ти лет С'!W86</f>
        <v>0</v>
      </c>
    </row>
    <row r="211" spans="2:7" x14ac:dyDescent="0.3">
      <c r="B211" s="630"/>
      <c r="C211" s="347">
        <f>'дети 5-ти лет Ф'!X86</f>
        <v>0</v>
      </c>
      <c r="D211" s="347">
        <f>'дети 5-ти лет К'!X86</f>
        <v>0</v>
      </c>
      <c r="E211" s="347">
        <f>'дети 5-ти лет П'!X86</f>
        <v>0</v>
      </c>
      <c r="F211" s="347">
        <f>'дети 5-ти лет Т'!X86</f>
        <v>0</v>
      </c>
      <c r="G211" s="347">
        <f>'дети 5-ти лет С'!X86</f>
        <v>0</v>
      </c>
    </row>
    <row r="212" spans="2:7" x14ac:dyDescent="0.3">
      <c r="B212" s="628">
        <v>8</v>
      </c>
      <c r="C212" s="309"/>
      <c r="D212" s="347">
        <f>'дети 5-ти лет К'!Y86</f>
        <v>0</v>
      </c>
      <c r="E212" s="793"/>
      <c r="F212" s="347">
        <f>'дети 5-ти лет Т'!Y86</f>
        <v>0</v>
      </c>
      <c r="G212" s="793"/>
    </row>
    <row r="213" spans="2:7" x14ac:dyDescent="0.3">
      <c r="B213" s="629"/>
      <c r="C213" s="310"/>
      <c r="D213" s="347">
        <f>'дети 5-ти лет К'!Z86</f>
        <v>0</v>
      </c>
      <c r="E213" s="794"/>
      <c r="F213" s="347">
        <f>'дети 5-ти лет Т'!Z86</f>
        <v>0</v>
      </c>
      <c r="G213" s="794"/>
    </row>
    <row r="214" spans="2:7" x14ac:dyDescent="0.3">
      <c r="B214" s="630"/>
      <c r="C214" s="310"/>
      <c r="D214" s="347">
        <f>'дети 5-ти лет К'!AA86</f>
        <v>0</v>
      </c>
      <c r="E214" s="794"/>
      <c r="F214" s="347">
        <f>'дети 5-ти лет Т'!AA86</f>
        <v>0</v>
      </c>
      <c r="G214" s="794"/>
    </row>
    <row r="215" spans="2:7" x14ac:dyDescent="0.3">
      <c r="B215" s="628">
        <v>9</v>
      </c>
      <c r="C215" s="310"/>
      <c r="D215" s="347">
        <f>'дети 5-ти лет К'!AB86</f>
        <v>0</v>
      </c>
      <c r="E215" s="794"/>
      <c r="F215" s="347">
        <f>'дети 5-ти лет Т'!AB86</f>
        <v>0</v>
      </c>
      <c r="G215" s="794"/>
    </row>
    <row r="216" spans="2:7" ht="15" customHeight="1" x14ac:dyDescent="0.3">
      <c r="B216" s="629"/>
      <c r="C216" s="310"/>
      <c r="D216" s="347">
        <f>'дети 5-ти лет К'!AC86</f>
        <v>0</v>
      </c>
      <c r="E216" s="794"/>
      <c r="F216" s="347">
        <f>'дети 5-ти лет Т'!AC86</f>
        <v>0</v>
      </c>
      <c r="G216" s="794"/>
    </row>
    <row r="217" spans="2:7" ht="15" customHeight="1" x14ac:dyDescent="0.3">
      <c r="B217" s="630"/>
      <c r="C217" s="310"/>
      <c r="D217" s="347">
        <f>'дети 5-ти лет К'!AD86</f>
        <v>0</v>
      </c>
      <c r="E217" s="794"/>
      <c r="F217" s="347">
        <f>'дети 5-ти лет Т'!AD86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К'!AE86</f>
        <v>0</v>
      </c>
      <c r="E218" s="794"/>
      <c r="F218" s="347">
        <f>'дети 5-ти лет Т'!AE86</f>
        <v>0</v>
      </c>
      <c r="G218" s="794"/>
    </row>
    <row r="219" spans="2:7" x14ac:dyDescent="0.3">
      <c r="B219" s="635"/>
      <c r="C219" s="310"/>
      <c r="D219" s="347">
        <f>'дети 5-ти лет К'!AF86</f>
        <v>0</v>
      </c>
      <c r="E219" s="794"/>
      <c r="F219" s="347">
        <f>'дети 5-ти лет Т'!AF86</f>
        <v>0</v>
      </c>
      <c r="G219" s="794"/>
    </row>
    <row r="220" spans="2:7" x14ac:dyDescent="0.3">
      <c r="B220" s="635"/>
      <c r="C220" s="310"/>
      <c r="D220" s="347">
        <f>'дети 5-ти лет К'!AG86</f>
        <v>0</v>
      </c>
      <c r="E220" s="794"/>
      <c r="F220" s="347">
        <f>'дети 5-ти лет Т'!AG86</f>
        <v>0</v>
      </c>
      <c r="G220" s="794"/>
    </row>
    <row r="221" spans="2:7" x14ac:dyDescent="0.3">
      <c r="B221" s="635">
        <v>11</v>
      </c>
      <c r="C221" s="310"/>
      <c r="D221" s="347">
        <f>'дети 5-ти лет К'!AH86</f>
        <v>0</v>
      </c>
      <c r="E221" s="794"/>
      <c r="F221" s="347">
        <f>'дети 5-ти лет Т'!AH86</f>
        <v>0</v>
      </c>
      <c r="G221" s="794"/>
    </row>
    <row r="222" spans="2:7" x14ac:dyDescent="0.3">
      <c r="B222" s="635"/>
      <c r="C222" s="310"/>
      <c r="D222" s="347">
        <f>'дети 5-ти лет К'!AI86</f>
        <v>0</v>
      </c>
      <c r="E222" s="794"/>
      <c r="F222" s="347">
        <f>'дети 5-ти лет Т'!AI86</f>
        <v>0</v>
      </c>
      <c r="G222" s="794"/>
    </row>
    <row r="223" spans="2:7" x14ac:dyDescent="0.3">
      <c r="B223" s="635"/>
      <c r="C223" s="310"/>
      <c r="D223" s="347">
        <f>'дети 5-ти лет К'!AJ86</f>
        <v>0</v>
      </c>
      <c r="E223" s="794"/>
      <c r="F223" s="347">
        <f>'дети 5-ти лет Т'!AJ86</f>
        <v>0</v>
      </c>
      <c r="G223" s="794"/>
    </row>
    <row r="224" spans="2:7" x14ac:dyDescent="0.3">
      <c r="B224" s="635">
        <v>12</v>
      </c>
      <c r="C224" s="310"/>
      <c r="D224" s="347">
        <f>'дети 5-ти лет К'!AK86</f>
        <v>0</v>
      </c>
      <c r="E224" s="794"/>
      <c r="F224" s="347">
        <f>'дети 5-ти лет Т'!AK86</f>
        <v>0</v>
      </c>
      <c r="G224" s="794"/>
    </row>
    <row r="225" spans="2:7" x14ac:dyDescent="0.3">
      <c r="B225" s="635"/>
      <c r="C225" s="310"/>
      <c r="D225" s="347">
        <f>'дети 5-ти лет К'!AL86</f>
        <v>0</v>
      </c>
      <c r="E225" s="794"/>
      <c r="F225" s="347">
        <f>'дети 5-ти лет Т'!AL86</f>
        <v>0</v>
      </c>
      <c r="G225" s="794"/>
    </row>
    <row r="226" spans="2:7" x14ac:dyDescent="0.3">
      <c r="B226" s="635"/>
      <c r="C226" s="310"/>
      <c r="D226" s="347">
        <f>'дети 5-ти лет К'!AM86</f>
        <v>0</v>
      </c>
      <c r="E226" s="794"/>
      <c r="F226" s="347">
        <f>'дети 5-ти лет Т'!AM86</f>
        <v>0</v>
      </c>
      <c r="G226" s="794"/>
    </row>
    <row r="227" spans="2:7" x14ac:dyDescent="0.3">
      <c r="B227" s="635">
        <v>13</v>
      </c>
      <c r="C227" s="310"/>
      <c r="D227" s="347">
        <f>'дети 5-ти лет К'!AN86</f>
        <v>0</v>
      </c>
      <c r="E227" s="794"/>
      <c r="F227" s="347">
        <f>'дети 5-ти лет Т'!AN86</f>
        <v>0</v>
      </c>
      <c r="G227" s="794"/>
    </row>
    <row r="228" spans="2:7" x14ac:dyDescent="0.3">
      <c r="B228" s="635"/>
      <c r="C228" s="310"/>
      <c r="D228" s="347">
        <f>'дети 5-ти лет К'!AO86</f>
        <v>0</v>
      </c>
      <c r="E228" s="794"/>
      <c r="F228" s="347">
        <f>'дети 5-ти лет Т'!AO86</f>
        <v>0</v>
      </c>
      <c r="G228" s="794"/>
    </row>
    <row r="229" spans="2:7" x14ac:dyDescent="0.3">
      <c r="B229" s="635"/>
      <c r="C229" s="310"/>
      <c r="D229" s="347">
        <f>'дети 5-ти лет К'!AP86</f>
        <v>0</v>
      </c>
      <c r="E229" s="794"/>
      <c r="F229" s="347">
        <f>'дети 5-ти лет Т'!AP86</f>
        <v>0</v>
      </c>
      <c r="G229" s="794"/>
    </row>
    <row r="230" spans="2:7" x14ac:dyDescent="0.3">
      <c r="B230" s="635">
        <v>14</v>
      </c>
      <c r="C230" s="310"/>
      <c r="D230" s="347">
        <f>'дети 5-ти лет К'!AQ86</f>
        <v>0</v>
      </c>
      <c r="E230" s="794"/>
      <c r="F230" s="347">
        <f>'дети 5-ти лет Т'!AQ86</f>
        <v>0</v>
      </c>
      <c r="G230" s="794"/>
    </row>
    <row r="231" spans="2:7" x14ac:dyDescent="0.3">
      <c r="B231" s="635"/>
      <c r="C231" s="310"/>
      <c r="D231" s="347">
        <f>'дети 5-ти лет К'!AR86</f>
        <v>0</v>
      </c>
      <c r="E231" s="794"/>
      <c r="F231" s="347">
        <f>'дети 5-ти лет Т'!AR86</f>
        <v>0</v>
      </c>
      <c r="G231" s="794"/>
    </row>
    <row r="232" spans="2:7" x14ac:dyDescent="0.3">
      <c r="B232" s="635"/>
      <c r="C232" s="310"/>
      <c r="D232" s="347">
        <f>'дети 5-ти лет К'!AS86</f>
        <v>0</v>
      </c>
      <c r="E232" s="794"/>
      <c r="F232" s="347">
        <f>'дети 5-ти лет Т'!AS86</f>
        <v>0</v>
      </c>
      <c r="G232" s="794"/>
    </row>
    <row r="233" spans="2:7" x14ac:dyDescent="0.3">
      <c r="B233" s="635">
        <v>15</v>
      </c>
      <c r="C233" s="310"/>
      <c r="D233" s="347">
        <f>'дети 5-ти лет К'!AT86</f>
        <v>0</v>
      </c>
      <c r="E233" s="794"/>
      <c r="F233" s="347">
        <f>'дети 5-ти лет Т'!AT86</f>
        <v>0</v>
      </c>
      <c r="G233" s="794"/>
    </row>
    <row r="234" spans="2:7" x14ac:dyDescent="0.3">
      <c r="B234" s="635"/>
      <c r="C234" s="310"/>
      <c r="D234" s="347">
        <f>'дети 5-ти лет К'!AU86</f>
        <v>0</v>
      </c>
      <c r="E234" s="794"/>
      <c r="F234" s="347">
        <f>'дети 5-ти лет Т'!AU86</f>
        <v>0</v>
      </c>
      <c r="G234" s="794"/>
    </row>
    <row r="235" spans="2:7" x14ac:dyDescent="0.3">
      <c r="B235" s="635"/>
      <c r="C235" s="310"/>
      <c r="D235" s="347">
        <f>'дети 5-ти лет К'!AV86</f>
        <v>0</v>
      </c>
      <c r="E235" s="794"/>
      <c r="F235" s="347">
        <f>'дети 5-ти лет Т'!AV86</f>
        <v>0</v>
      </c>
      <c r="G235" s="794"/>
    </row>
    <row r="236" spans="2:7" x14ac:dyDescent="0.3">
      <c r="B236" s="628">
        <v>16</v>
      </c>
      <c r="C236" s="310"/>
      <c r="D236" s="347">
        <f>'дети 5-ти лет К'!AW86</f>
        <v>0</v>
      </c>
      <c r="E236" s="794"/>
      <c r="F236" s="347">
        <f>'дети 5-ти лет Т'!AW86</f>
        <v>0</v>
      </c>
      <c r="G236" s="794"/>
    </row>
    <row r="237" spans="2:7" x14ac:dyDescent="0.3">
      <c r="B237" s="629"/>
      <c r="C237" s="310"/>
      <c r="D237" s="347">
        <f>'дети 5-ти лет К'!AX86</f>
        <v>0</v>
      </c>
      <c r="E237" s="794"/>
      <c r="F237" s="347">
        <f>'дети 5-ти лет Т'!AX86</f>
        <v>0</v>
      </c>
      <c r="G237" s="794"/>
    </row>
    <row r="238" spans="2:7" x14ac:dyDescent="0.3">
      <c r="B238" s="630"/>
      <c r="C238" s="310"/>
      <c r="D238" s="347">
        <f>'дети 5-ти лет К'!AY86</f>
        <v>0</v>
      </c>
      <c r="E238" s="794"/>
      <c r="F238" s="347">
        <f>'дети 5-ти лет Т'!AY86</f>
        <v>0</v>
      </c>
      <c r="G238" s="794"/>
    </row>
    <row r="239" spans="2:7" x14ac:dyDescent="0.3">
      <c r="B239" s="628">
        <v>17</v>
      </c>
      <c r="C239" s="310"/>
      <c r="D239" s="347">
        <f>'дети 5-ти лет К'!AZ86</f>
        <v>0</v>
      </c>
      <c r="E239" s="794"/>
      <c r="F239" s="347">
        <f>'дети 5-ти лет Т'!AZ86</f>
        <v>0</v>
      </c>
      <c r="G239" s="794"/>
    </row>
    <row r="240" spans="2:7" x14ac:dyDescent="0.3">
      <c r="B240" s="629"/>
      <c r="C240" s="310"/>
      <c r="D240" s="347">
        <f>'дети 5-ти лет К'!BA86</f>
        <v>0</v>
      </c>
      <c r="E240" s="794"/>
      <c r="F240" s="347">
        <f>'дети 5-ти лет Т'!BA86</f>
        <v>0</v>
      </c>
      <c r="G240" s="794"/>
    </row>
    <row r="241" spans="2:7" x14ac:dyDescent="0.3">
      <c r="B241" s="630"/>
      <c r="C241" s="310"/>
      <c r="D241" s="347">
        <f>'дети 5-ти лет К'!BB86</f>
        <v>0</v>
      </c>
      <c r="E241" s="794"/>
      <c r="F241" s="347">
        <f>'дети 5-ти лет Т'!BB86</f>
        <v>0</v>
      </c>
      <c r="G241" s="794"/>
    </row>
    <row r="242" spans="2:7" x14ac:dyDescent="0.3">
      <c r="B242" s="628">
        <v>18</v>
      </c>
      <c r="C242" s="310"/>
      <c r="D242" s="347">
        <f>'дети 5-ти лет К'!BC86</f>
        <v>0</v>
      </c>
      <c r="E242" s="794"/>
      <c r="F242" s="347">
        <f>'дети 5-ти лет Т'!BC86</f>
        <v>0</v>
      </c>
      <c r="G242" s="794"/>
    </row>
    <row r="243" spans="2:7" x14ac:dyDescent="0.3">
      <c r="B243" s="629"/>
      <c r="C243" s="310"/>
      <c r="D243" s="347">
        <f>'дети 5-ти лет К'!BD86</f>
        <v>0</v>
      </c>
      <c r="E243" s="794"/>
      <c r="F243" s="347">
        <f>'дети 5-ти лет Т'!BD86</f>
        <v>0</v>
      </c>
      <c r="G243" s="794"/>
    </row>
    <row r="244" spans="2:7" x14ac:dyDescent="0.3">
      <c r="B244" s="630"/>
      <c r="C244" s="310"/>
      <c r="D244" s="347">
        <f>'дети 5-ти лет К'!BE86</f>
        <v>0</v>
      </c>
      <c r="E244" s="794"/>
      <c r="F244" s="347">
        <f>'дети 5-ти лет Т'!BE86</f>
        <v>0</v>
      </c>
      <c r="G244" s="794"/>
    </row>
    <row r="245" spans="2:7" x14ac:dyDescent="0.3">
      <c r="B245" s="628">
        <v>19</v>
      </c>
      <c r="C245" s="310"/>
      <c r="D245" s="347">
        <f>'дети 5-ти лет К'!BF86</f>
        <v>0</v>
      </c>
      <c r="E245" s="794"/>
      <c r="F245" s="347">
        <f>'дети 5-ти лет Т'!BF86</f>
        <v>0</v>
      </c>
      <c r="G245" s="794"/>
    </row>
    <row r="246" spans="2:7" x14ac:dyDescent="0.3">
      <c r="B246" s="629"/>
      <c r="C246" s="310"/>
      <c r="D246" s="347">
        <f>'дети 5-ти лет К'!BG86</f>
        <v>0</v>
      </c>
      <c r="E246" s="794"/>
      <c r="F246" s="347">
        <f>'дети 5-ти лет Т'!BG86</f>
        <v>0</v>
      </c>
      <c r="G246" s="794"/>
    </row>
    <row r="247" spans="2:7" x14ac:dyDescent="0.3">
      <c r="B247" s="630"/>
      <c r="C247" s="310"/>
      <c r="D247" s="347">
        <f>'дети 5-ти лет К'!BH86</f>
        <v>0</v>
      </c>
      <c r="E247" s="794"/>
      <c r="F247" s="347">
        <f>'дети 5-ти лет Т'!BH86</f>
        <v>0</v>
      </c>
      <c r="G247" s="794"/>
    </row>
    <row r="248" spans="2:7" x14ac:dyDescent="0.3">
      <c r="B248" s="628">
        <v>20</v>
      </c>
      <c r="C248" s="310"/>
      <c r="D248" s="347">
        <f>'дети 5-ти лет К'!BI86</f>
        <v>0</v>
      </c>
      <c r="E248" s="794"/>
      <c r="F248" s="347">
        <f>'дети 5-ти лет Т'!BI86</f>
        <v>0</v>
      </c>
      <c r="G248" s="794"/>
    </row>
    <row r="249" spans="2:7" x14ac:dyDescent="0.3">
      <c r="B249" s="629"/>
      <c r="C249" s="310"/>
      <c r="D249" s="347">
        <f>'дети 5-ти лет К'!BJ86</f>
        <v>0</v>
      </c>
      <c r="E249" s="794"/>
      <c r="F249" s="347">
        <f>'дети 5-ти лет Т'!BJ86</f>
        <v>0</v>
      </c>
      <c r="G249" s="794"/>
    </row>
    <row r="250" spans="2:7" x14ac:dyDescent="0.3">
      <c r="B250" s="630"/>
      <c r="C250" s="310"/>
      <c r="D250" s="347">
        <f>'дети 5-ти лет К'!BK86</f>
        <v>0</v>
      </c>
      <c r="E250" s="794"/>
      <c r="F250" s="347">
        <f>'дети 5-ти лет Т'!BK86</f>
        <v>0</v>
      </c>
      <c r="G250" s="794"/>
    </row>
    <row r="251" spans="2:7" x14ac:dyDescent="0.3">
      <c r="B251" s="628">
        <v>21</v>
      </c>
      <c r="C251" s="310"/>
      <c r="D251" s="347">
        <f>'дети 5-ти лет К'!BL86</f>
        <v>0</v>
      </c>
      <c r="E251" s="794"/>
      <c r="F251" s="347">
        <f>'дети 5-ти лет Т'!BL86</f>
        <v>0</v>
      </c>
      <c r="G251" s="794"/>
    </row>
    <row r="252" spans="2:7" x14ac:dyDescent="0.3">
      <c r="B252" s="629"/>
      <c r="C252" s="310"/>
      <c r="D252" s="347">
        <f>'дети 5-ти лет К'!BM86</f>
        <v>0</v>
      </c>
      <c r="E252" s="794"/>
      <c r="F252" s="347">
        <f>'дети 5-ти лет Т'!BM86</f>
        <v>0</v>
      </c>
      <c r="G252" s="794"/>
    </row>
    <row r="253" spans="2:7" x14ac:dyDescent="0.3">
      <c r="B253" s="630"/>
      <c r="C253" s="310"/>
      <c r="D253" s="347">
        <f>'дети 5-ти лет К'!BN86</f>
        <v>0</v>
      </c>
      <c r="E253" s="794"/>
      <c r="F253" s="347">
        <f>'дети 5-ти лет Т'!BN86</f>
        <v>0</v>
      </c>
      <c r="G253" s="794"/>
    </row>
    <row r="254" spans="2:7" x14ac:dyDescent="0.3">
      <c r="B254" s="628">
        <v>22</v>
      </c>
      <c r="C254" s="310"/>
      <c r="D254" s="347">
        <f>'дети 5-ти лет К'!BO86</f>
        <v>0</v>
      </c>
      <c r="E254" s="794"/>
      <c r="F254" s="347">
        <f>'дети 5-ти лет Т'!BO86</f>
        <v>0</v>
      </c>
      <c r="G254" s="794"/>
    </row>
    <row r="255" spans="2:7" x14ac:dyDescent="0.3">
      <c r="B255" s="629"/>
      <c r="C255" s="310"/>
      <c r="D255" s="347">
        <f>'дети 5-ти лет К'!BP86</f>
        <v>0</v>
      </c>
      <c r="E255" s="794"/>
      <c r="F255" s="347">
        <f>'дети 5-ти лет Т'!BP86</f>
        <v>0</v>
      </c>
      <c r="G255" s="794"/>
    </row>
    <row r="256" spans="2:7" x14ac:dyDescent="0.3">
      <c r="B256" s="630"/>
      <c r="C256" s="310"/>
      <c r="D256" s="347">
        <f>'дети 5-ти лет К'!BQ86</f>
        <v>0</v>
      </c>
      <c r="E256" s="794"/>
      <c r="F256" s="347">
        <f>'дети 5-ти лет Т'!BQ86</f>
        <v>0</v>
      </c>
      <c r="G256" s="794"/>
    </row>
    <row r="257" spans="2:7" x14ac:dyDescent="0.3">
      <c r="B257" s="628">
        <v>23</v>
      </c>
      <c r="C257" s="310"/>
      <c r="D257" s="347">
        <f>'дети 5-ти лет К'!BR86</f>
        <v>0</v>
      </c>
      <c r="E257" s="794"/>
      <c r="F257" s="347">
        <f>'дети 5-ти лет Т'!BR86</f>
        <v>0</v>
      </c>
      <c r="G257" s="794"/>
    </row>
    <row r="258" spans="2:7" x14ac:dyDescent="0.3">
      <c r="B258" s="629"/>
      <c r="C258" s="310"/>
      <c r="D258" s="347">
        <f>'дети 5-ти лет К'!BS86</f>
        <v>0</v>
      </c>
      <c r="E258" s="794"/>
      <c r="F258" s="347">
        <f>'дети 5-ти лет Т'!BS86</f>
        <v>0</v>
      </c>
      <c r="G258" s="794"/>
    </row>
    <row r="259" spans="2:7" x14ac:dyDescent="0.3">
      <c r="B259" s="630"/>
      <c r="C259" s="310"/>
      <c r="D259" s="347">
        <f>'дети 5-ти лет К'!BT86</f>
        <v>0</v>
      </c>
      <c r="E259" s="794"/>
      <c r="F259" s="347">
        <f>'дети 5-ти лет Т'!BT86</f>
        <v>0</v>
      </c>
      <c r="G259" s="794"/>
    </row>
    <row r="260" spans="2:7" x14ac:dyDescent="0.3">
      <c r="B260" s="628">
        <v>24</v>
      </c>
      <c r="C260" s="310"/>
      <c r="D260" s="347">
        <f>'дети 5-ти лет К'!BU86</f>
        <v>0</v>
      </c>
      <c r="E260" s="794"/>
      <c r="F260" s="347">
        <f>'дети 5-ти лет Т'!BU86</f>
        <v>0</v>
      </c>
      <c r="G260" s="794"/>
    </row>
    <row r="261" spans="2:7" x14ac:dyDescent="0.3">
      <c r="B261" s="629"/>
      <c r="C261" s="310"/>
      <c r="D261" s="347">
        <f>'дети 5-ти лет К'!BV86</f>
        <v>0</v>
      </c>
      <c r="E261" s="794"/>
      <c r="F261" s="347">
        <f>'дети 5-ти лет Т'!BV86</f>
        <v>0</v>
      </c>
      <c r="G261" s="794"/>
    </row>
    <row r="262" spans="2:7" x14ac:dyDescent="0.3">
      <c r="B262" s="630"/>
      <c r="C262" s="310"/>
      <c r="D262" s="347">
        <f>'дети 5-ти лет К'!BW86</f>
        <v>0</v>
      </c>
      <c r="E262" s="794"/>
      <c r="F262" s="347">
        <f>'дети 5-ти лет Т'!BW86</f>
        <v>0</v>
      </c>
      <c r="G262" s="794"/>
    </row>
    <row r="263" spans="2:7" x14ac:dyDescent="0.3">
      <c r="B263" s="628">
        <v>25</v>
      </c>
      <c r="C263" s="310"/>
      <c r="D263" s="347">
        <f>'дети 5-ти лет К'!BX86</f>
        <v>0</v>
      </c>
      <c r="E263" s="794"/>
      <c r="F263" s="347">
        <f>'дети 5-ти лет Т'!BX86</f>
        <v>0</v>
      </c>
      <c r="G263" s="794"/>
    </row>
    <row r="264" spans="2:7" x14ac:dyDescent="0.3">
      <c r="B264" s="629"/>
      <c r="C264" s="310"/>
      <c r="D264" s="347">
        <f>'дети 5-ти лет К'!BY86</f>
        <v>0</v>
      </c>
      <c r="E264" s="794"/>
      <c r="F264" s="347">
        <f>'дети 5-ти лет Т'!BY86</f>
        <v>0</v>
      </c>
      <c r="G264" s="794"/>
    </row>
    <row r="265" spans="2:7" x14ac:dyDescent="0.3">
      <c r="B265" s="630"/>
      <c r="C265" s="310"/>
      <c r="D265" s="347">
        <f>'дети 5-ти лет К'!BZ86</f>
        <v>0</v>
      </c>
      <c r="E265" s="794"/>
      <c r="F265" s="347">
        <f>'дети 5-ти лет Т'!BZ86</f>
        <v>0</v>
      </c>
      <c r="G265" s="794"/>
    </row>
    <row r="266" spans="2:7" x14ac:dyDescent="0.3">
      <c r="B266" s="635">
        <v>26</v>
      </c>
      <c r="C266" s="310"/>
      <c r="D266" s="347">
        <f>'дети 5-ти лет К'!CA86</f>
        <v>0</v>
      </c>
      <c r="E266" s="794"/>
      <c r="F266" s="347">
        <f>'дети 5-ти лет Т'!CA86</f>
        <v>0</v>
      </c>
      <c r="G266" s="794"/>
    </row>
    <row r="267" spans="2:7" x14ac:dyDescent="0.3">
      <c r="B267" s="635"/>
      <c r="C267" s="310"/>
      <c r="D267" s="347">
        <f>'дети 5-ти лет К'!CB86</f>
        <v>0</v>
      </c>
      <c r="E267" s="794"/>
      <c r="F267" s="347">
        <f>'дети 5-ти лет Т'!CB86</f>
        <v>0</v>
      </c>
      <c r="G267" s="794"/>
    </row>
    <row r="268" spans="2:7" x14ac:dyDescent="0.3">
      <c r="B268" s="635"/>
      <c r="C268" s="310"/>
      <c r="D268" s="347">
        <f>'дети 5-ти лет К'!CC86</f>
        <v>0</v>
      </c>
      <c r="E268" s="794"/>
      <c r="F268" s="347">
        <f>'дети 5-ти лет Т'!CC86</f>
        <v>0</v>
      </c>
      <c r="G268" s="794"/>
    </row>
    <row r="269" spans="2:7" x14ac:dyDescent="0.3">
      <c r="B269" s="635">
        <v>27</v>
      </c>
      <c r="C269" s="310"/>
      <c r="D269" s="347">
        <f>'дети 5-ти лет К'!CD86</f>
        <v>0</v>
      </c>
      <c r="E269" s="794"/>
      <c r="F269" s="347">
        <f>'дети 5-ти лет Т'!CD86</f>
        <v>0</v>
      </c>
      <c r="G269" s="794"/>
    </row>
    <row r="270" spans="2:7" x14ac:dyDescent="0.3">
      <c r="B270" s="635"/>
      <c r="C270" s="310"/>
      <c r="D270" s="347">
        <f>'дети 5-ти лет К'!CE86</f>
        <v>0</v>
      </c>
      <c r="E270" s="794"/>
      <c r="F270" s="347">
        <f>'дети 5-ти лет Т'!CE86</f>
        <v>0</v>
      </c>
      <c r="G270" s="794"/>
    </row>
    <row r="271" spans="2:7" x14ac:dyDescent="0.3">
      <c r="B271" s="635"/>
      <c r="C271" s="310"/>
      <c r="D271" s="347">
        <f>'дети 5-ти лет К'!CF86</f>
        <v>0</v>
      </c>
      <c r="E271" s="794"/>
      <c r="F271" s="347">
        <f>'дети 5-ти лет Т'!CF86</f>
        <v>0</v>
      </c>
      <c r="G271" s="794"/>
    </row>
    <row r="272" spans="2:7" x14ac:dyDescent="0.3">
      <c r="B272" s="635">
        <v>28</v>
      </c>
      <c r="C272" s="310"/>
      <c r="D272" s="347">
        <f>'дети 5-ти лет К'!CG86</f>
        <v>0</v>
      </c>
      <c r="E272" s="794"/>
      <c r="F272" s="347">
        <f>'дети 5-ти лет Т'!CG86</f>
        <v>0</v>
      </c>
      <c r="G272" s="794"/>
    </row>
    <row r="273" spans="2:7" x14ac:dyDescent="0.3">
      <c r="B273" s="635"/>
      <c r="C273" s="310"/>
      <c r="D273" s="347">
        <f>'дети 5-ти лет К'!CH86</f>
        <v>0</v>
      </c>
      <c r="E273" s="794"/>
      <c r="F273" s="347">
        <f>'дети 5-ти лет Т'!CH86</f>
        <v>0</v>
      </c>
      <c r="G273" s="794"/>
    </row>
    <row r="274" spans="2:7" x14ac:dyDescent="0.3">
      <c r="B274" s="635"/>
      <c r="C274" s="310"/>
      <c r="D274" s="347">
        <f>'дети 5-ти лет К'!CI86</f>
        <v>0</v>
      </c>
      <c r="E274" s="794"/>
      <c r="F274" s="347">
        <f>'дети 5-ти лет Т'!CI86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Т'!CJ86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Т'!CK86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Т'!CL86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Т'!CM86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Т'!CN86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Т'!CO86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Т'!CP86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Т'!CQ86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Т'!CR86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Т'!CS86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Т'!CT86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Т'!CU86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Т'!CV86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Т'!CW86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Т'!CX86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Т'!CY86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Т'!CZ86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Т'!DA86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Т'!DB86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Т'!DC86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Т'!DD86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Ф'!D145</f>
        <v>0</v>
      </c>
      <c r="D300" s="346">
        <f>'дети 5-ти лет К'!D145</f>
        <v>0</v>
      </c>
      <c r="E300" s="346">
        <f>'дети 5-ти лет П'!D145</f>
        <v>0</v>
      </c>
      <c r="F300" s="346">
        <f>'дети 5-ти лет Т'!D145</f>
        <v>0</v>
      </c>
      <c r="G300" s="346">
        <f>'дети 5-ти лет С'!D145</f>
        <v>0</v>
      </c>
    </row>
    <row r="301" spans="2:7" x14ac:dyDescent="0.3">
      <c r="B301" s="629"/>
      <c r="C301" s="346">
        <f>'дети 5-ти лет Ф'!E145</f>
        <v>0</v>
      </c>
      <c r="D301" s="346">
        <f>'дети 5-ти лет К'!E145</f>
        <v>0</v>
      </c>
      <c r="E301" s="346">
        <f>'дети 5-ти лет П'!E145</f>
        <v>0</v>
      </c>
      <c r="F301" s="346">
        <f>'дети 5-ти лет Т'!E145</f>
        <v>0</v>
      </c>
      <c r="G301" s="346">
        <f>'дети 5-ти лет С'!E145</f>
        <v>0</v>
      </c>
    </row>
    <row r="302" spans="2:7" x14ac:dyDescent="0.3">
      <c r="B302" s="630"/>
      <c r="C302" s="346">
        <f>'дети 5-ти лет Ф'!F145</f>
        <v>0</v>
      </c>
      <c r="D302" s="346">
        <f>'дети 5-ти лет К'!F145</f>
        <v>0</v>
      </c>
      <c r="E302" s="346">
        <f>'дети 5-ти лет П'!F145</f>
        <v>0</v>
      </c>
      <c r="F302" s="346">
        <f>'дети 5-ти лет Т'!F145</f>
        <v>0</v>
      </c>
      <c r="G302" s="346">
        <f>'дети 5-ти лет С'!F145</f>
        <v>0</v>
      </c>
    </row>
    <row r="303" spans="2:7" x14ac:dyDescent="0.3">
      <c r="B303" s="628">
        <v>2</v>
      </c>
      <c r="C303" s="346">
        <f>'дети 5-ти лет Ф'!G145</f>
        <v>0</v>
      </c>
      <c r="D303" s="346">
        <f>'дети 5-ти лет К'!G145</f>
        <v>0</v>
      </c>
      <c r="E303" s="346">
        <f>'дети 5-ти лет П'!G145</f>
        <v>0</v>
      </c>
      <c r="F303" s="346">
        <f>'дети 5-ти лет Т'!G145</f>
        <v>0</v>
      </c>
      <c r="G303" s="346">
        <f>'дети 5-ти лет С'!G145</f>
        <v>0</v>
      </c>
    </row>
    <row r="304" spans="2:7" x14ac:dyDescent="0.3">
      <c r="B304" s="629"/>
      <c r="C304" s="346">
        <f>'дети 5-ти лет Ф'!H145</f>
        <v>0</v>
      </c>
      <c r="D304" s="346">
        <f>'дети 5-ти лет К'!H145</f>
        <v>0</v>
      </c>
      <c r="E304" s="346">
        <f>'дети 5-ти лет П'!H145</f>
        <v>0</v>
      </c>
      <c r="F304" s="346">
        <f>'дети 5-ти лет Т'!H145</f>
        <v>0</v>
      </c>
      <c r="G304" s="346">
        <f>'дети 5-ти лет С'!H145</f>
        <v>0</v>
      </c>
    </row>
    <row r="305" spans="2:7" x14ac:dyDescent="0.3">
      <c r="B305" s="630"/>
      <c r="C305" s="346">
        <f>'дети 5-ти лет Ф'!I145</f>
        <v>0</v>
      </c>
      <c r="D305" s="346">
        <f>'дети 5-ти лет К'!I145</f>
        <v>0</v>
      </c>
      <c r="E305" s="346">
        <f>'дети 5-ти лет П'!I145</f>
        <v>0</v>
      </c>
      <c r="F305" s="346">
        <f>'дети 5-ти лет Т'!I145</f>
        <v>0</v>
      </c>
      <c r="G305" s="346">
        <f>'дети 5-ти лет С'!I145</f>
        <v>0</v>
      </c>
    </row>
    <row r="306" spans="2:7" x14ac:dyDescent="0.3">
      <c r="B306" s="628">
        <v>3</v>
      </c>
      <c r="C306" s="346">
        <f>'дети 5-ти лет Ф'!J145</f>
        <v>0</v>
      </c>
      <c r="D306" s="346">
        <f>'дети 5-ти лет К'!J145</f>
        <v>0</v>
      </c>
      <c r="E306" s="346">
        <f>'дети 5-ти лет П'!J145</f>
        <v>0</v>
      </c>
      <c r="F306" s="346">
        <f>'дети 5-ти лет Т'!J145</f>
        <v>0</v>
      </c>
      <c r="G306" s="346">
        <f>'дети 5-ти лет С'!J145</f>
        <v>0</v>
      </c>
    </row>
    <row r="307" spans="2:7" x14ac:dyDescent="0.3">
      <c r="B307" s="629"/>
      <c r="C307" s="346">
        <f>'дети 5-ти лет Ф'!K145</f>
        <v>0</v>
      </c>
      <c r="D307" s="346">
        <f>'дети 5-ти лет К'!K145</f>
        <v>0</v>
      </c>
      <c r="E307" s="346">
        <f>'дети 5-ти лет П'!K145</f>
        <v>0</v>
      </c>
      <c r="F307" s="346">
        <f>'дети 5-ти лет Т'!K145</f>
        <v>0</v>
      </c>
      <c r="G307" s="346">
        <f>'дети 5-ти лет С'!K145</f>
        <v>0</v>
      </c>
    </row>
    <row r="308" spans="2:7" x14ac:dyDescent="0.3">
      <c r="B308" s="630"/>
      <c r="C308" s="346">
        <f>'дети 5-ти лет Ф'!L145</f>
        <v>0</v>
      </c>
      <c r="D308" s="346">
        <f>'дети 5-ти лет К'!L145</f>
        <v>0</v>
      </c>
      <c r="E308" s="346">
        <f>'дети 5-ти лет П'!L145</f>
        <v>0</v>
      </c>
      <c r="F308" s="346">
        <f>'дети 5-ти лет Т'!L145</f>
        <v>0</v>
      </c>
      <c r="G308" s="346">
        <f>'дети 5-ти лет С'!L145</f>
        <v>0</v>
      </c>
    </row>
    <row r="309" spans="2:7" x14ac:dyDescent="0.3">
      <c r="B309" s="628">
        <v>4</v>
      </c>
      <c r="C309" s="346">
        <f>'дети 5-ти лет Ф'!M145</f>
        <v>0</v>
      </c>
      <c r="D309" s="346">
        <f>'дети 5-ти лет К'!M145</f>
        <v>0</v>
      </c>
      <c r="E309" s="346">
        <f>'дети 5-ти лет П'!M145</f>
        <v>0</v>
      </c>
      <c r="F309" s="346">
        <f>'дети 5-ти лет Т'!M145</f>
        <v>0</v>
      </c>
      <c r="G309" s="346">
        <f>'дети 5-ти лет С'!M145</f>
        <v>0</v>
      </c>
    </row>
    <row r="310" spans="2:7" x14ac:dyDescent="0.3">
      <c r="B310" s="629"/>
      <c r="C310" s="346">
        <f>'дети 5-ти лет Ф'!N145</f>
        <v>0</v>
      </c>
      <c r="D310" s="346">
        <f>'дети 5-ти лет К'!N145</f>
        <v>0</v>
      </c>
      <c r="E310" s="346">
        <f>'дети 5-ти лет П'!N145</f>
        <v>0</v>
      </c>
      <c r="F310" s="346">
        <f>'дети 5-ти лет Т'!N145</f>
        <v>0</v>
      </c>
      <c r="G310" s="346">
        <f>'дети 5-ти лет С'!N145</f>
        <v>0</v>
      </c>
    </row>
    <row r="311" spans="2:7" x14ac:dyDescent="0.3">
      <c r="B311" s="630"/>
      <c r="C311" s="346">
        <f>'дети 5-ти лет Ф'!O145</f>
        <v>0</v>
      </c>
      <c r="D311" s="346">
        <f>'дети 5-ти лет К'!O145</f>
        <v>0</v>
      </c>
      <c r="E311" s="346">
        <f>'дети 5-ти лет П'!O145</f>
        <v>0</v>
      </c>
      <c r="F311" s="346">
        <f>'дети 5-ти лет Т'!O145</f>
        <v>0</v>
      </c>
      <c r="G311" s="346">
        <f>'дети 5-ти лет С'!O145</f>
        <v>0</v>
      </c>
    </row>
    <row r="312" spans="2:7" x14ac:dyDescent="0.3">
      <c r="B312" s="628">
        <v>5</v>
      </c>
      <c r="C312" s="346">
        <f>'дети 5-ти лет Ф'!P145</f>
        <v>0</v>
      </c>
      <c r="D312" s="346">
        <f>'дети 5-ти лет К'!P145</f>
        <v>0</v>
      </c>
      <c r="E312" s="346">
        <f>'дети 5-ти лет П'!P145</f>
        <v>0</v>
      </c>
      <c r="F312" s="346">
        <f>'дети 5-ти лет Т'!P145</f>
        <v>0</v>
      </c>
      <c r="G312" s="346">
        <f>'дети 5-ти лет С'!P145</f>
        <v>0</v>
      </c>
    </row>
    <row r="313" spans="2:7" x14ac:dyDescent="0.3">
      <c r="B313" s="629"/>
      <c r="C313" s="346">
        <f>'дети 5-ти лет Ф'!Q145</f>
        <v>0</v>
      </c>
      <c r="D313" s="346">
        <f>'дети 5-ти лет К'!Q145</f>
        <v>0</v>
      </c>
      <c r="E313" s="346">
        <f>'дети 5-ти лет П'!Q145</f>
        <v>0</v>
      </c>
      <c r="F313" s="346">
        <f>'дети 5-ти лет Т'!Q145</f>
        <v>0</v>
      </c>
      <c r="G313" s="346">
        <f>'дети 5-ти лет С'!Q145</f>
        <v>0</v>
      </c>
    </row>
    <row r="314" spans="2:7" x14ac:dyDescent="0.3">
      <c r="B314" s="630"/>
      <c r="C314" s="346">
        <f>'дети 5-ти лет Ф'!R145</f>
        <v>0</v>
      </c>
      <c r="D314" s="346">
        <f>'дети 5-ти лет К'!R145</f>
        <v>0</v>
      </c>
      <c r="E314" s="346">
        <f>'дети 5-ти лет П'!R145</f>
        <v>0</v>
      </c>
      <c r="F314" s="346">
        <f>'дети 5-ти лет Т'!R145</f>
        <v>0</v>
      </c>
      <c r="G314" s="346">
        <f>'дети 5-ти лет С'!R145</f>
        <v>0</v>
      </c>
    </row>
    <row r="315" spans="2:7" x14ac:dyDescent="0.3">
      <c r="B315" s="628">
        <v>6</v>
      </c>
      <c r="C315" s="346">
        <f>'дети 5-ти лет Ф'!S145</f>
        <v>0</v>
      </c>
      <c r="D315" s="346">
        <f>'дети 5-ти лет К'!S145</f>
        <v>0</v>
      </c>
      <c r="E315" s="346">
        <f>'дети 5-ти лет П'!S145</f>
        <v>0</v>
      </c>
      <c r="F315" s="346">
        <f>'дети 5-ти лет Т'!S145</f>
        <v>0</v>
      </c>
      <c r="G315" s="346">
        <f>'дети 5-ти лет С'!S145</f>
        <v>0</v>
      </c>
    </row>
    <row r="316" spans="2:7" x14ac:dyDescent="0.3">
      <c r="B316" s="629"/>
      <c r="C316" s="346">
        <f>'дети 5-ти лет Ф'!T145</f>
        <v>0</v>
      </c>
      <c r="D316" s="346">
        <f>'дети 5-ти лет К'!T145</f>
        <v>0</v>
      </c>
      <c r="E316" s="346">
        <f>'дети 5-ти лет П'!T145</f>
        <v>0</v>
      </c>
      <c r="F316" s="346">
        <f>'дети 5-ти лет Т'!T145</f>
        <v>0</v>
      </c>
      <c r="G316" s="346">
        <f>'дети 5-ти лет С'!T145</f>
        <v>0</v>
      </c>
    </row>
    <row r="317" spans="2:7" x14ac:dyDescent="0.3">
      <c r="B317" s="630"/>
      <c r="C317" s="346">
        <f>'дети 5-ти лет Ф'!U145</f>
        <v>0</v>
      </c>
      <c r="D317" s="346">
        <f>'дети 5-ти лет К'!U145</f>
        <v>0</v>
      </c>
      <c r="E317" s="346">
        <f>'дети 5-ти лет П'!U145</f>
        <v>0</v>
      </c>
      <c r="F317" s="346">
        <f>'дети 5-ти лет Т'!U145</f>
        <v>0</v>
      </c>
      <c r="G317" s="346">
        <f>'дети 5-ти лет С'!U145</f>
        <v>0</v>
      </c>
    </row>
    <row r="318" spans="2:7" x14ac:dyDescent="0.3">
      <c r="B318" s="628">
        <v>7</v>
      </c>
      <c r="C318" s="346">
        <f>'дети 5-ти лет Ф'!V145</f>
        <v>0</v>
      </c>
      <c r="D318" s="346">
        <f>'дети 5-ти лет К'!V145</f>
        <v>0</v>
      </c>
      <c r="E318" s="346">
        <f>'дети 5-ти лет П'!V145</f>
        <v>0</v>
      </c>
      <c r="F318" s="346">
        <f>'дети 5-ти лет Т'!V145</f>
        <v>0</v>
      </c>
      <c r="G318" s="346">
        <f>'дети 5-ти лет С'!V145</f>
        <v>0</v>
      </c>
    </row>
    <row r="319" spans="2:7" x14ac:dyDescent="0.3">
      <c r="B319" s="629"/>
      <c r="C319" s="346">
        <f>'дети 5-ти лет Ф'!W145</f>
        <v>0</v>
      </c>
      <c r="D319" s="346">
        <f>'дети 5-ти лет Т'!W145</f>
        <v>0</v>
      </c>
      <c r="E319" s="346">
        <f>'дети 5-ти лет П'!W145</f>
        <v>0</v>
      </c>
      <c r="F319" s="346">
        <f>'дети 5-ти лет Т'!W145</f>
        <v>0</v>
      </c>
      <c r="G319" s="346">
        <f>'дети 5-ти лет С'!W145</f>
        <v>0</v>
      </c>
    </row>
    <row r="320" spans="2:7" x14ac:dyDescent="0.3">
      <c r="B320" s="630"/>
      <c r="C320" s="346">
        <f>'дети 5-ти лет Ф'!X145</f>
        <v>0</v>
      </c>
      <c r="D320" s="346">
        <f>'дети 5-ти лет К'!X145</f>
        <v>0</v>
      </c>
      <c r="E320" s="346">
        <f>'дети 5-ти лет П'!X145</f>
        <v>0</v>
      </c>
      <c r="F320" s="346">
        <f>'дети 5-ти лет Т'!X145</f>
        <v>0</v>
      </c>
      <c r="G320" s="346">
        <f>'дети 5-ти лет С'!X145</f>
        <v>0</v>
      </c>
    </row>
    <row r="321" spans="2:7" x14ac:dyDescent="0.3">
      <c r="B321" s="628">
        <v>8</v>
      </c>
      <c r="C321" s="309"/>
      <c r="D321" s="346">
        <f>'дети 5-ти лет К'!Y145</f>
        <v>0</v>
      </c>
      <c r="E321" s="793"/>
      <c r="F321" s="346">
        <f>'дети 5-ти лет Т'!Y145</f>
        <v>0</v>
      </c>
      <c r="G321" s="793"/>
    </row>
    <row r="322" spans="2:7" x14ac:dyDescent="0.3">
      <c r="B322" s="629"/>
      <c r="C322" s="310"/>
      <c r="D322" s="346">
        <f>'дети 5-ти лет К'!Z145</f>
        <v>0</v>
      </c>
      <c r="E322" s="794"/>
      <c r="F322" s="346">
        <f>'дети 5-ти лет Т'!Z145</f>
        <v>0</v>
      </c>
      <c r="G322" s="794"/>
    </row>
    <row r="323" spans="2:7" x14ac:dyDescent="0.3">
      <c r="B323" s="630"/>
      <c r="C323" s="310"/>
      <c r="D323" s="346">
        <f>'дети 5-ти лет К'!AA145</f>
        <v>0</v>
      </c>
      <c r="E323" s="794"/>
      <c r="F323" s="346">
        <f>'дети 5-ти лет Т'!AA145</f>
        <v>0</v>
      </c>
      <c r="G323" s="794"/>
    </row>
    <row r="324" spans="2:7" x14ac:dyDescent="0.3">
      <c r="B324" s="628">
        <v>9</v>
      </c>
      <c r="C324" s="310"/>
      <c r="D324" s="346">
        <f>'дети 5-ти лет К'!AB145</f>
        <v>0</v>
      </c>
      <c r="E324" s="794"/>
      <c r="F324" s="346">
        <f>'дети 5-ти лет Т'!AB145</f>
        <v>0</v>
      </c>
      <c r="G324" s="794"/>
    </row>
    <row r="325" spans="2:7" x14ac:dyDescent="0.3">
      <c r="B325" s="629"/>
      <c r="C325" s="310"/>
      <c r="D325" s="346">
        <f>'дети 5-ти лет К'!AC145</f>
        <v>0</v>
      </c>
      <c r="E325" s="794"/>
      <c r="F325" s="346">
        <f>'дети 5-ти лет Т'!AC145</f>
        <v>0</v>
      </c>
      <c r="G325" s="794"/>
    </row>
    <row r="326" spans="2:7" x14ac:dyDescent="0.3">
      <c r="B326" s="630"/>
      <c r="C326" s="310"/>
      <c r="D326" s="346">
        <f>'дети 5-ти лет К'!AD145</f>
        <v>0</v>
      </c>
      <c r="E326" s="794"/>
      <c r="F326" s="346">
        <f>'дети 5-ти лет Т'!AD145</f>
        <v>0</v>
      </c>
      <c r="G326" s="794"/>
    </row>
    <row r="327" spans="2:7" x14ac:dyDescent="0.3">
      <c r="B327" s="635">
        <v>10</v>
      </c>
      <c r="C327" s="310"/>
      <c r="D327" s="346">
        <f>'дети 5-ти лет К'!AE145</f>
        <v>0</v>
      </c>
      <c r="E327" s="794"/>
      <c r="F327" s="346">
        <f>'дети 5-ти лет Т'!AE145</f>
        <v>0</v>
      </c>
      <c r="G327" s="794"/>
    </row>
    <row r="328" spans="2:7" x14ac:dyDescent="0.3">
      <c r="B328" s="635"/>
      <c r="C328" s="310"/>
      <c r="D328" s="346">
        <f>'дети 5-ти лет К'!AF145</f>
        <v>0</v>
      </c>
      <c r="E328" s="794"/>
      <c r="F328" s="346">
        <f>'дети 5-ти лет Т'!AF145</f>
        <v>0</v>
      </c>
      <c r="G328" s="794"/>
    </row>
    <row r="329" spans="2:7" x14ac:dyDescent="0.3">
      <c r="B329" s="635"/>
      <c r="C329" s="310"/>
      <c r="D329" s="346">
        <f>'дети 5-ти лет К'!AG145</f>
        <v>0</v>
      </c>
      <c r="E329" s="794"/>
      <c r="F329" s="346">
        <f>'дети 5-ти лет Т'!AG145</f>
        <v>0</v>
      </c>
      <c r="G329" s="794"/>
    </row>
    <row r="330" spans="2:7" x14ac:dyDescent="0.3">
      <c r="B330" s="635">
        <v>11</v>
      </c>
      <c r="C330" s="310"/>
      <c r="D330" s="346">
        <f>'дети 5-ти лет К'!AH145</f>
        <v>0</v>
      </c>
      <c r="E330" s="794"/>
      <c r="F330" s="346">
        <f>'дети 5-ти лет Т'!AH145</f>
        <v>0</v>
      </c>
      <c r="G330" s="794"/>
    </row>
    <row r="331" spans="2:7" x14ac:dyDescent="0.3">
      <c r="B331" s="635"/>
      <c r="C331" s="310"/>
      <c r="D331" s="346">
        <f>'дети 5-ти лет К'!AI145</f>
        <v>0</v>
      </c>
      <c r="E331" s="794"/>
      <c r="F331" s="346">
        <f>'дети 5-ти лет Т'!AI145</f>
        <v>0</v>
      </c>
      <c r="G331" s="794"/>
    </row>
    <row r="332" spans="2:7" x14ac:dyDescent="0.3">
      <c r="B332" s="635"/>
      <c r="C332" s="310"/>
      <c r="D332" s="346">
        <f>'дети 5-ти лет К'!AJ145</f>
        <v>0</v>
      </c>
      <c r="E332" s="794"/>
      <c r="F332" s="346">
        <f>'дети 5-ти лет Т'!AJ145</f>
        <v>0</v>
      </c>
      <c r="G332" s="794"/>
    </row>
    <row r="333" spans="2:7" x14ac:dyDescent="0.3">
      <c r="B333" s="635">
        <v>12</v>
      </c>
      <c r="C333" s="310"/>
      <c r="D333" s="346">
        <f>'дети 5-ти лет К'!AK145</f>
        <v>0</v>
      </c>
      <c r="E333" s="794"/>
      <c r="F333" s="346">
        <f>'дети 5-ти лет Т'!AK145</f>
        <v>0</v>
      </c>
      <c r="G333" s="794"/>
    </row>
    <row r="334" spans="2:7" x14ac:dyDescent="0.3">
      <c r="B334" s="635"/>
      <c r="C334" s="310"/>
      <c r="D334" s="346">
        <f>'дети 5-ти лет К'!AL145</f>
        <v>0</v>
      </c>
      <c r="E334" s="794"/>
      <c r="F334" s="346">
        <f>'дети 5-ти лет Т'!AL145</f>
        <v>0</v>
      </c>
      <c r="G334" s="794"/>
    </row>
    <row r="335" spans="2:7" x14ac:dyDescent="0.3">
      <c r="B335" s="635"/>
      <c r="C335" s="310"/>
      <c r="D335" s="346">
        <f>'дети 5-ти лет К'!AM145</f>
        <v>0</v>
      </c>
      <c r="E335" s="794"/>
      <c r="F335" s="346">
        <f>'дети 5-ти лет Т'!AM145</f>
        <v>0</v>
      </c>
      <c r="G335" s="794"/>
    </row>
    <row r="336" spans="2:7" x14ac:dyDescent="0.3">
      <c r="B336" s="635">
        <v>13</v>
      </c>
      <c r="C336" s="310"/>
      <c r="D336" s="346">
        <f>'дети 5-ти лет К'!AN145</f>
        <v>0</v>
      </c>
      <c r="E336" s="794"/>
      <c r="F336" s="346">
        <f>'дети 5-ти лет Т'!AN145</f>
        <v>0</v>
      </c>
      <c r="G336" s="794"/>
    </row>
    <row r="337" spans="2:7" x14ac:dyDescent="0.3">
      <c r="B337" s="635"/>
      <c r="C337" s="310"/>
      <c r="D337" s="346">
        <f>'дети 5-ти лет К'!AO145</f>
        <v>0</v>
      </c>
      <c r="E337" s="794"/>
      <c r="F337" s="346">
        <f>'дети 5-ти лет Т'!AO145</f>
        <v>0</v>
      </c>
      <c r="G337" s="794"/>
    </row>
    <row r="338" spans="2:7" x14ac:dyDescent="0.3">
      <c r="B338" s="635"/>
      <c r="C338" s="310"/>
      <c r="D338" s="346">
        <f>'дети 5-ти лет К'!AP145</f>
        <v>0</v>
      </c>
      <c r="E338" s="794"/>
      <c r="F338" s="346">
        <f>'дети 5-ти лет Т'!AP145</f>
        <v>0</v>
      </c>
      <c r="G338" s="794"/>
    </row>
    <row r="339" spans="2:7" x14ac:dyDescent="0.3">
      <c r="B339" s="635">
        <v>14</v>
      </c>
      <c r="C339" s="310"/>
      <c r="D339" s="346">
        <f>'дети 5-ти лет К'!AQ145</f>
        <v>0</v>
      </c>
      <c r="E339" s="794"/>
      <c r="F339" s="346">
        <f>'дети 5-ти лет Т'!AQ145</f>
        <v>0</v>
      </c>
      <c r="G339" s="794"/>
    </row>
    <row r="340" spans="2:7" x14ac:dyDescent="0.3">
      <c r="B340" s="635"/>
      <c r="C340" s="310"/>
      <c r="D340" s="346">
        <f>'дети 5-ти лет К'!AR145</f>
        <v>0</v>
      </c>
      <c r="E340" s="794"/>
      <c r="F340" s="346">
        <f>'дети 5-ти лет Т'!AR145</f>
        <v>0</v>
      </c>
      <c r="G340" s="794"/>
    </row>
    <row r="341" spans="2:7" x14ac:dyDescent="0.3">
      <c r="B341" s="635"/>
      <c r="C341" s="310"/>
      <c r="D341" s="346">
        <f>'дети 5-ти лет К'!AS145</f>
        <v>0</v>
      </c>
      <c r="E341" s="794"/>
      <c r="F341" s="346">
        <f>'дети 5-ти лет Т'!AS145</f>
        <v>0</v>
      </c>
      <c r="G341" s="794"/>
    </row>
    <row r="342" spans="2:7" x14ac:dyDescent="0.3">
      <c r="B342" s="635">
        <v>15</v>
      </c>
      <c r="C342" s="310"/>
      <c r="D342" s="346">
        <f>'дети 5-ти лет К'!AT145</f>
        <v>0</v>
      </c>
      <c r="E342" s="794"/>
      <c r="F342" s="346">
        <f>'дети 5-ти лет Т'!AT145</f>
        <v>0</v>
      </c>
      <c r="G342" s="794"/>
    </row>
    <row r="343" spans="2:7" x14ac:dyDescent="0.3">
      <c r="B343" s="635"/>
      <c r="C343" s="310"/>
      <c r="D343" s="346">
        <f>'дети 5-ти лет К'!AU145</f>
        <v>0</v>
      </c>
      <c r="E343" s="794"/>
      <c r="F343" s="346">
        <f>'дети 5-ти лет Т'!AU145</f>
        <v>0</v>
      </c>
      <c r="G343" s="794"/>
    </row>
    <row r="344" spans="2:7" x14ac:dyDescent="0.3">
      <c r="B344" s="635"/>
      <c r="C344" s="310"/>
      <c r="D344" s="346">
        <f>'дети 5-ти лет К'!AV145</f>
        <v>0</v>
      </c>
      <c r="E344" s="794"/>
      <c r="F344" s="346">
        <f>'дети 5-ти лет Т'!AV145</f>
        <v>0</v>
      </c>
      <c r="G344" s="794"/>
    </row>
    <row r="345" spans="2:7" x14ac:dyDescent="0.3">
      <c r="B345" s="628">
        <v>16</v>
      </c>
      <c r="C345" s="310"/>
      <c r="D345" s="346">
        <f>'дети 5-ти лет К'!AW145</f>
        <v>0</v>
      </c>
      <c r="E345" s="794"/>
      <c r="F345" s="346">
        <f>'дети 5-ти лет Т'!AW145</f>
        <v>0</v>
      </c>
      <c r="G345" s="794"/>
    </row>
    <row r="346" spans="2:7" x14ac:dyDescent="0.3">
      <c r="B346" s="629"/>
      <c r="C346" s="310"/>
      <c r="D346" s="346">
        <f>'дети 5-ти лет К'!AX145</f>
        <v>0</v>
      </c>
      <c r="E346" s="794"/>
      <c r="F346" s="346">
        <f>'дети 5-ти лет Т'!AX145</f>
        <v>0</v>
      </c>
      <c r="G346" s="794"/>
    </row>
    <row r="347" spans="2:7" x14ac:dyDescent="0.3">
      <c r="B347" s="630"/>
      <c r="C347" s="310"/>
      <c r="D347" s="346">
        <f>'дети 5-ти лет К'!AY145</f>
        <v>0</v>
      </c>
      <c r="E347" s="794"/>
      <c r="F347" s="346">
        <f>'дети 5-ти лет Т'!AY145</f>
        <v>0</v>
      </c>
      <c r="G347" s="794"/>
    </row>
    <row r="348" spans="2:7" x14ac:dyDescent="0.3">
      <c r="B348" s="628">
        <v>17</v>
      </c>
      <c r="C348" s="310"/>
      <c r="D348" s="346">
        <f>'дети 5-ти лет К'!AZ145</f>
        <v>0</v>
      </c>
      <c r="E348" s="794"/>
      <c r="F348" s="346">
        <f>'дети 5-ти лет Т'!AZ145</f>
        <v>0</v>
      </c>
      <c r="G348" s="794"/>
    </row>
    <row r="349" spans="2:7" x14ac:dyDescent="0.3">
      <c r="B349" s="629"/>
      <c r="C349" s="310"/>
      <c r="D349" s="346">
        <f>'дети 5-ти лет К'!BA145</f>
        <v>0</v>
      </c>
      <c r="E349" s="794"/>
      <c r="F349" s="346">
        <f>'дети 5-ти лет Т'!BA145</f>
        <v>0</v>
      </c>
      <c r="G349" s="794"/>
    </row>
    <row r="350" spans="2:7" x14ac:dyDescent="0.3">
      <c r="B350" s="630"/>
      <c r="C350" s="310"/>
      <c r="D350" s="346">
        <f>'дети 5-ти лет К'!BB145</f>
        <v>0</v>
      </c>
      <c r="E350" s="794"/>
      <c r="F350" s="346">
        <f>'дети 5-ти лет Т'!BB145</f>
        <v>0</v>
      </c>
      <c r="G350" s="794"/>
    </row>
    <row r="351" spans="2:7" x14ac:dyDescent="0.3">
      <c r="B351" s="628">
        <v>18</v>
      </c>
      <c r="C351" s="310"/>
      <c r="D351" s="346">
        <f>'дети 5-ти лет К'!BC145</f>
        <v>0</v>
      </c>
      <c r="E351" s="794"/>
      <c r="F351" s="346">
        <f>'дети 5-ти лет Т'!BC145</f>
        <v>0</v>
      </c>
      <c r="G351" s="794"/>
    </row>
    <row r="352" spans="2:7" x14ac:dyDescent="0.3">
      <c r="B352" s="629"/>
      <c r="C352" s="310"/>
      <c r="D352" s="346">
        <f>'дети 5-ти лет К'!BD145</f>
        <v>0</v>
      </c>
      <c r="E352" s="794"/>
      <c r="F352" s="346">
        <f>'дети 5-ти лет Т'!BD145</f>
        <v>0</v>
      </c>
      <c r="G352" s="794"/>
    </row>
    <row r="353" spans="2:7" x14ac:dyDescent="0.3">
      <c r="B353" s="630"/>
      <c r="C353" s="310"/>
      <c r="D353" s="346">
        <f>'дети 5-ти лет К'!BE145</f>
        <v>0</v>
      </c>
      <c r="E353" s="794"/>
      <c r="F353" s="346">
        <f>'дети 5-ти лет Т'!BE145</f>
        <v>0</v>
      </c>
      <c r="G353" s="794"/>
    </row>
    <row r="354" spans="2:7" x14ac:dyDescent="0.3">
      <c r="B354" s="628">
        <v>19</v>
      </c>
      <c r="C354" s="310"/>
      <c r="D354" s="346">
        <f>'дети 5-ти лет К'!BF145</f>
        <v>0</v>
      </c>
      <c r="E354" s="794"/>
      <c r="F354" s="346">
        <f>'дети 5-ти лет Т'!BF145</f>
        <v>0</v>
      </c>
      <c r="G354" s="794"/>
    </row>
    <row r="355" spans="2:7" x14ac:dyDescent="0.3">
      <c r="B355" s="629"/>
      <c r="C355" s="310"/>
      <c r="D355" s="346">
        <f>'дети 5-ти лет К'!BG145</f>
        <v>0</v>
      </c>
      <c r="E355" s="794"/>
      <c r="F355" s="346">
        <f>'дети 5-ти лет Т'!BG145</f>
        <v>0</v>
      </c>
      <c r="G355" s="794"/>
    </row>
    <row r="356" spans="2:7" x14ac:dyDescent="0.3">
      <c r="B356" s="630"/>
      <c r="C356" s="310"/>
      <c r="D356" s="346">
        <f>'дети 5-ти лет К'!BH145</f>
        <v>0</v>
      </c>
      <c r="E356" s="794"/>
      <c r="F356" s="346">
        <f>'дети 5-ти лет Т'!BH145</f>
        <v>0</v>
      </c>
      <c r="G356" s="794"/>
    </row>
    <row r="357" spans="2:7" x14ac:dyDescent="0.3">
      <c r="B357" s="628">
        <v>20</v>
      </c>
      <c r="C357" s="310"/>
      <c r="D357" s="346">
        <f>'дети 5-ти лет К'!BI145</f>
        <v>0</v>
      </c>
      <c r="E357" s="794"/>
      <c r="F357" s="346">
        <f>'дети 5-ти лет Т'!BI145</f>
        <v>0</v>
      </c>
      <c r="G357" s="794"/>
    </row>
    <row r="358" spans="2:7" x14ac:dyDescent="0.3">
      <c r="B358" s="629"/>
      <c r="C358" s="310"/>
      <c r="D358" s="346">
        <f>'дети 5-ти лет К'!BJ145</f>
        <v>0</v>
      </c>
      <c r="E358" s="794"/>
      <c r="F358" s="346">
        <f>'дети 5-ти лет Т'!BJ145</f>
        <v>0</v>
      </c>
      <c r="G358" s="794"/>
    </row>
    <row r="359" spans="2:7" x14ac:dyDescent="0.3">
      <c r="B359" s="630"/>
      <c r="C359" s="310"/>
      <c r="D359" s="346">
        <f>'дети 5-ти лет К'!BK145</f>
        <v>0</v>
      </c>
      <c r="E359" s="794"/>
      <c r="F359" s="346">
        <f>'дети 5-ти лет Т'!BK145</f>
        <v>0</v>
      </c>
      <c r="G359" s="794"/>
    </row>
    <row r="360" spans="2:7" x14ac:dyDescent="0.3">
      <c r="B360" s="628">
        <v>21</v>
      </c>
      <c r="C360" s="310"/>
      <c r="D360" s="346">
        <f>'дети 5-ти лет К'!BL145</f>
        <v>0</v>
      </c>
      <c r="E360" s="794"/>
      <c r="F360" s="346">
        <f>'дети 5-ти лет Т'!BL145</f>
        <v>0</v>
      </c>
      <c r="G360" s="794"/>
    </row>
    <row r="361" spans="2:7" x14ac:dyDescent="0.3">
      <c r="B361" s="629"/>
      <c r="C361" s="310"/>
      <c r="D361" s="346">
        <f>'дети 5-ти лет К'!BM145</f>
        <v>0</v>
      </c>
      <c r="E361" s="794"/>
      <c r="F361" s="346">
        <f>'дети 5-ти лет Т'!BM145</f>
        <v>0</v>
      </c>
      <c r="G361" s="794"/>
    </row>
    <row r="362" spans="2:7" x14ac:dyDescent="0.3">
      <c r="B362" s="630"/>
      <c r="C362" s="310"/>
      <c r="D362" s="346">
        <f>'дети 5-ти лет К'!BN145</f>
        <v>0</v>
      </c>
      <c r="E362" s="794"/>
      <c r="F362" s="346">
        <f>'дети 5-ти лет Т'!BN145</f>
        <v>0</v>
      </c>
      <c r="G362" s="794"/>
    </row>
    <row r="363" spans="2:7" x14ac:dyDescent="0.3">
      <c r="B363" s="628">
        <v>22</v>
      </c>
      <c r="C363" s="310"/>
      <c r="D363" s="346">
        <f>'дети 5-ти лет К'!BO145</f>
        <v>0</v>
      </c>
      <c r="E363" s="794"/>
      <c r="F363" s="346">
        <f>'дети 5-ти лет Т'!BO145</f>
        <v>0</v>
      </c>
      <c r="G363" s="794"/>
    </row>
    <row r="364" spans="2:7" x14ac:dyDescent="0.3">
      <c r="B364" s="629"/>
      <c r="C364" s="310"/>
      <c r="D364" s="346">
        <f>'дети 5-ти лет К'!BP145</f>
        <v>0</v>
      </c>
      <c r="E364" s="794"/>
      <c r="F364" s="346">
        <f>'дети 5-ти лет Т'!BP145</f>
        <v>0</v>
      </c>
      <c r="G364" s="794"/>
    </row>
    <row r="365" spans="2:7" x14ac:dyDescent="0.3">
      <c r="B365" s="630"/>
      <c r="C365" s="310"/>
      <c r="D365" s="346">
        <f>'дети 5-ти лет К'!BQ145</f>
        <v>0</v>
      </c>
      <c r="E365" s="794"/>
      <c r="F365" s="346">
        <f>'дети 5-ти лет Т'!BQ145</f>
        <v>0</v>
      </c>
      <c r="G365" s="794"/>
    </row>
    <row r="366" spans="2:7" x14ac:dyDescent="0.3">
      <c r="B366" s="628">
        <v>23</v>
      </c>
      <c r="C366" s="310"/>
      <c r="D366" s="346">
        <f>'дети 5-ти лет К'!BR145</f>
        <v>0</v>
      </c>
      <c r="E366" s="794"/>
      <c r="F366" s="346">
        <f>'дети 5-ти лет Т'!BR145</f>
        <v>0</v>
      </c>
      <c r="G366" s="794"/>
    </row>
    <row r="367" spans="2:7" x14ac:dyDescent="0.3">
      <c r="B367" s="629"/>
      <c r="C367" s="310"/>
      <c r="D367" s="346">
        <f>'дети 5-ти лет К'!BS145</f>
        <v>0</v>
      </c>
      <c r="E367" s="794"/>
      <c r="F367" s="346">
        <f>'дети 5-ти лет Т'!BS145</f>
        <v>0</v>
      </c>
      <c r="G367" s="794"/>
    </row>
    <row r="368" spans="2:7" x14ac:dyDescent="0.3">
      <c r="B368" s="630"/>
      <c r="C368" s="310"/>
      <c r="D368" s="346">
        <f>'дети 5-ти лет К'!BT145</f>
        <v>0</v>
      </c>
      <c r="E368" s="794"/>
      <c r="F368" s="346">
        <f>'дети 5-ти лет Т'!BT145</f>
        <v>0</v>
      </c>
      <c r="G368" s="794"/>
    </row>
    <row r="369" spans="2:7" x14ac:dyDescent="0.3">
      <c r="B369" s="628">
        <v>24</v>
      </c>
      <c r="C369" s="310"/>
      <c r="D369" s="346">
        <f>'дети 5-ти лет К'!BU145</f>
        <v>0</v>
      </c>
      <c r="E369" s="794"/>
      <c r="F369" s="346">
        <f>'дети 5-ти лет Т'!BU145</f>
        <v>0</v>
      </c>
      <c r="G369" s="794"/>
    </row>
    <row r="370" spans="2:7" x14ac:dyDescent="0.3">
      <c r="B370" s="629"/>
      <c r="C370" s="310"/>
      <c r="D370" s="346">
        <f>'дети 5-ти лет К'!BV145</f>
        <v>0</v>
      </c>
      <c r="E370" s="794"/>
      <c r="F370" s="346">
        <f>'дети 5-ти лет Т'!BV145</f>
        <v>0</v>
      </c>
      <c r="G370" s="794"/>
    </row>
    <row r="371" spans="2:7" x14ac:dyDescent="0.3">
      <c r="B371" s="630"/>
      <c r="C371" s="310"/>
      <c r="D371" s="346">
        <f>'дети 5-ти лет К'!BW145</f>
        <v>0</v>
      </c>
      <c r="E371" s="794"/>
      <c r="F371" s="346">
        <f>'дети 5-ти лет Т'!BW145</f>
        <v>0</v>
      </c>
      <c r="G371" s="794"/>
    </row>
    <row r="372" spans="2:7" x14ac:dyDescent="0.3">
      <c r="B372" s="628">
        <v>25</v>
      </c>
      <c r="C372" s="310"/>
      <c r="D372" s="346">
        <f>'дети 5-ти лет К'!BX145</f>
        <v>0</v>
      </c>
      <c r="E372" s="794"/>
      <c r="F372" s="346">
        <f>'дети 5-ти лет Т'!BX145</f>
        <v>0</v>
      </c>
      <c r="G372" s="794"/>
    </row>
    <row r="373" spans="2:7" x14ac:dyDescent="0.3">
      <c r="B373" s="629"/>
      <c r="C373" s="310"/>
      <c r="D373" s="346">
        <f>'дети 5-ти лет К'!BY145</f>
        <v>0</v>
      </c>
      <c r="E373" s="794"/>
      <c r="F373" s="346">
        <f>'дети 5-ти лет Т'!BY145</f>
        <v>0</v>
      </c>
      <c r="G373" s="794"/>
    </row>
    <row r="374" spans="2:7" x14ac:dyDescent="0.3">
      <c r="B374" s="630"/>
      <c r="C374" s="310"/>
      <c r="D374" s="346">
        <f>'дети 5-ти лет К'!BZ145</f>
        <v>0</v>
      </c>
      <c r="E374" s="794"/>
      <c r="F374" s="346">
        <f>'дети 5-ти лет Т'!BZ145</f>
        <v>0</v>
      </c>
      <c r="G374" s="794"/>
    </row>
    <row r="375" spans="2:7" x14ac:dyDescent="0.3">
      <c r="B375" s="635">
        <v>26</v>
      </c>
      <c r="C375" s="310"/>
      <c r="D375" s="346">
        <f>'дети 5-ти лет К'!CA145</f>
        <v>0</v>
      </c>
      <c r="E375" s="794"/>
      <c r="F375" s="346">
        <f>'дети 5-ти лет Т'!CA145</f>
        <v>0</v>
      </c>
      <c r="G375" s="794"/>
    </row>
    <row r="376" spans="2:7" x14ac:dyDescent="0.3">
      <c r="B376" s="635"/>
      <c r="C376" s="310"/>
      <c r="D376" s="346">
        <f>'дети 5-ти лет К'!CB145</f>
        <v>0</v>
      </c>
      <c r="E376" s="794"/>
      <c r="F376" s="346">
        <f>'дети 5-ти лет Т'!CB145</f>
        <v>0</v>
      </c>
      <c r="G376" s="794"/>
    </row>
    <row r="377" spans="2:7" x14ac:dyDescent="0.3">
      <c r="B377" s="635"/>
      <c r="C377" s="310"/>
      <c r="D377" s="346">
        <f>'дети 5-ти лет К'!CC145</f>
        <v>0</v>
      </c>
      <c r="E377" s="794"/>
      <c r="F377" s="346">
        <f>'дети 5-ти лет Т'!CC145</f>
        <v>0</v>
      </c>
      <c r="G377" s="794"/>
    </row>
    <row r="378" spans="2:7" x14ac:dyDescent="0.3">
      <c r="B378" s="635">
        <v>27</v>
      </c>
      <c r="C378" s="310"/>
      <c r="D378" s="346">
        <f>'дети 5-ти лет К'!CD145</f>
        <v>0</v>
      </c>
      <c r="E378" s="794"/>
      <c r="F378" s="346">
        <f>'дети 5-ти лет Т'!CD145</f>
        <v>0</v>
      </c>
      <c r="G378" s="794"/>
    </row>
    <row r="379" spans="2:7" x14ac:dyDescent="0.3">
      <c r="B379" s="635"/>
      <c r="C379" s="310"/>
      <c r="D379" s="346">
        <f>'дети 5-ти лет К'!CE145</f>
        <v>0</v>
      </c>
      <c r="E379" s="794"/>
      <c r="F379" s="346">
        <f>'дети 5-ти лет Т'!CE145</f>
        <v>0</v>
      </c>
      <c r="G379" s="794"/>
    </row>
    <row r="380" spans="2:7" x14ac:dyDescent="0.3">
      <c r="B380" s="635"/>
      <c r="C380" s="310"/>
      <c r="D380" s="346">
        <f>'дети 5-ти лет К'!CF145</f>
        <v>0</v>
      </c>
      <c r="E380" s="794"/>
      <c r="F380" s="346">
        <f>'дети 5-ти лет Т'!CF145</f>
        <v>0</v>
      </c>
      <c r="G380" s="794"/>
    </row>
    <row r="381" spans="2:7" x14ac:dyDescent="0.3">
      <c r="B381" s="635">
        <v>28</v>
      </c>
      <c r="C381" s="310"/>
      <c r="D381" s="346">
        <f>'дети 5-ти лет К'!CG145</f>
        <v>0</v>
      </c>
      <c r="E381" s="794"/>
      <c r="F381" s="346">
        <f>'дети 5-ти лет Т'!CG145</f>
        <v>0</v>
      </c>
      <c r="G381" s="794"/>
    </row>
    <row r="382" spans="2:7" x14ac:dyDescent="0.3">
      <c r="B382" s="635"/>
      <c r="C382" s="310"/>
      <c r="D382" s="346">
        <f>'дети 5-ти лет К'!CH145</f>
        <v>0</v>
      </c>
      <c r="E382" s="794"/>
      <c r="F382" s="346">
        <f>'дети 5-ти лет Т'!CH145</f>
        <v>0</v>
      </c>
      <c r="G382" s="794"/>
    </row>
    <row r="383" spans="2:7" x14ac:dyDescent="0.3">
      <c r="B383" s="635"/>
      <c r="C383" s="310"/>
      <c r="D383" s="346">
        <f>'дети 5-ти лет К'!CI145</f>
        <v>0</v>
      </c>
      <c r="E383" s="794"/>
      <c r="F383" s="346">
        <f>'дети 5-ти лет Т'!CI145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Т'!CJ145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Т'!CK145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Т'!CL145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Т'!CM145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Т'!CN145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Т'!CO145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Т'!CP145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Т'!CQ145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Т'!CR145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Т'!CS145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Т'!CT145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Т'!CU145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Т'!CV145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Т'!CW145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Т'!CX145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Т'!CY145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Т'!CZ145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Т'!DA145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Т'!DB145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Т'!DC145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Т'!DD145</f>
        <v>0</v>
      </c>
      <c r="G404" s="795"/>
    </row>
    <row r="405" spans="2:7" x14ac:dyDescent="0.3">
      <c r="B405" s="223">
        <f>СВОД3!V40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60:B262"/>
    <mergeCell ref="B263:B265"/>
    <mergeCell ref="B266:B268"/>
    <mergeCell ref="B269:B271"/>
    <mergeCell ref="B272:B274"/>
    <mergeCell ref="L10:L93"/>
    <mergeCell ref="B227:B229"/>
    <mergeCell ref="B87:B93"/>
    <mergeCell ref="B96:G96"/>
    <mergeCell ref="B98:B100"/>
    <mergeCell ref="B212:B214"/>
    <mergeCell ref="C10:E93"/>
    <mergeCell ref="B101:B103"/>
    <mergeCell ref="B104:B106"/>
    <mergeCell ref="B107:B109"/>
    <mergeCell ref="G116:G187"/>
    <mergeCell ref="B161:B163"/>
    <mergeCell ref="B164:B166"/>
    <mergeCell ref="B167:B169"/>
    <mergeCell ref="B170:B172"/>
    <mergeCell ref="B173:B175"/>
    <mergeCell ref="B131:B133"/>
    <mergeCell ref="B4:C4"/>
    <mergeCell ref="B5:C5"/>
    <mergeCell ref="B6:C6"/>
    <mergeCell ref="B7:C7"/>
    <mergeCell ref="C9:E9"/>
    <mergeCell ref="B215:B217"/>
    <mergeCell ref="B10:B16"/>
    <mergeCell ref="B17:B44"/>
    <mergeCell ref="B45:B51"/>
    <mergeCell ref="B52:B86"/>
    <mergeCell ref="C116:C187"/>
    <mergeCell ref="E116:E187"/>
    <mergeCell ref="B119:B121"/>
    <mergeCell ref="B176:B178"/>
    <mergeCell ref="B179:B181"/>
    <mergeCell ref="B182:B184"/>
    <mergeCell ref="B185:B187"/>
    <mergeCell ref="B189:G189"/>
    <mergeCell ref="B191:B193"/>
    <mergeCell ref="B149:B151"/>
    <mergeCell ref="B152:B154"/>
    <mergeCell ref="D152:D187"/>
    <mergeCell ref="B155:B157"/>
    <mergeCell ref="B158:B160"/>
    <mergeCell ref="I9:K9"/>
    <mergeCell ref="F9:H9"/>
    <mergeCell ref="B236:B238"/>
    <mergeCell ref="B239:B241"/>
    <mergeCell ref="B242:B244"/>
    <mergeCell ref="B218:B220"/>
    <mergeCell ref="B221:B223"/>
    <mergeCell ref="B224:B226"/>
    <mergeCell ref="B230:B232"/>
    <mergeCell ref="B233:B235"/>
    <mergeCell ref="B134:B136"/>
    <mergeCell ref="B137:B139"/>
    <mergeCell ref="B140:B142"/>
    <mergeCell ref="B143:B145"/>
    <mergeCell ref="B146:B148"/>
    <mergeCell ref="B110:B112"/>
    <mergeCell ref="B113:B115"/>
    <mergeCell ref="B116:B118"/>
    <mergeCell ref="B122:B124"/>
    <mergeCell ref="B125:B127"/>
    <mergeCell ref="B128:B130"/>
    <mergeCell ref="B194:B196"/>
    <mergeCell ref="B197:B199"/>
    <mergeCell ref="B200:B202"/>
    <mergeCell ref="B298:G298"/>
    <mergeCell ref="B300:B302"/>
    <mergeCell ref="B303:B305"/>
    <mergeCell ref="B306:B308"/>
    <mergeCell ref="B309:B311"/>
    <mergeCell ref="B312:B314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45:B247"/>
    <mergeCell ref="B248:B250"/>
    <mergeCell ref="B251:B253"/>
    <mergeCell ref="B275:B277"/>
    <mergeCell ref="B254:B256"/>
    <mergeCell ref="B278:B280"/>
    <mergeCell ref="B281:B283"/>
    <mergeCell ref="B284:B286"/>
    <mergeCell ref="B257:B259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>
        <f>'дети 5-ти лет Ф'!C87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Ф'!A87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9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Ф'!D87</f>
        <v>0</v>
      </c>
      <c r="D191" s="347">
        <f>'дети 5-ти лет К'!D87</f>
        <v>0</v>
      </c>
      <c r="E191" s="347">
        <f>'дети 5-ти лет П'!D87</f>
        <v>0</v>
      </c>
      <c r="F191" s="347">
        <f>'дети 5-ти лет Т'!D87</f>
        <v>0</v>
      </c>
      <c r="G191" s="347">
        <f>'дети 5-ти лет С'!D87</f>
        <v>0</v>
      </c>
    </row>
    <row r="192" spans="2:7" x14ac:dyDescent="0.3">
      <c r="B192" s="629"/>
      <c r="C192" s="347">
        <f>'дети 5-ти лет Ф'!E87</f>
        <v>0</v>
      </c>
      <c r="D192" s="347">
        <f>'дети 5-ти лет К'!E87</f>
        <v>0</v>
      </c>
      <c r="E192" s="347">
        <f>'дети 5-ти лет П'!E87</f>
        <v>0</v>
      </c>
      <c r="F192" s="347">
        <f>'дети 5-ти лет Т'!E87</f>
        <v>0</v>
      </c>
      <c r="G192" s="347">
        <f>'дети 5-ти лет С'!E87</f>
        <v>0</v>
      </c>
    </row>
    <row r="193" spans="2:100" x14ac:dyDescent="0.3">
      <c r="B193" s="630"/>
      <c r="C193" s="347">
        <f>'дети 5-ти лет Ф'!F87</f>
        <v>0</v>
      </c>
      <c r="D193" s="347">
        <f>'дети 5-ти лет К'!F87</f>
        <v>0</v>
      </c>
      <c r="E193" s="347">
        <f>'дети 5-ти лет П'!F87</f>
        <v>0</v>
      </c>
      <c r="F193" s="347">
        <f>'дети 5-ти лет Т'!F87</f>
        <v>0</v>
      </c>
      <c r="G193" s="347">
        <f>'дети 5-ти лет С'!F87</f>
        <v>0</v>
      </c>
    </row>
    <row r="194" spans="2:100" x14ac:dyDescent="0.3">
      <c r="B194" s="628">
        <v>2</v>
      </c>
      <c r="C194" s="347">
        <f>'дети 5-ти лет Ф'!G87</f>
        <v>0</v>
      </c>
      <c r="D194" s="347">
        <f>'дети 5-ти лет К'!G87</f>
        <v>0</v>
      </c>
      <c r="E194" s="347">
        <f>'дети 5-ти лет П'!G87</f>
        <v>0</v>
      </c>
      <c r="F194" s="347">
        <f>'дети 5-ти лет Т'!G87</f>
        <v>0</v>
      </c>
      <c r="G194" s="347">
        <f>'дети 5-ти лет С'!G87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Ф'!H87</f>
        <v>0</v>
      </c>
      <c r="D195" s="347">
        <f>'дети 5-ти лет К'!H87</f>
        <v>0</v>
      </c>
      <c r="E195" s="347">
        <f>'дети 5-ти лет П'!H87</f>
        <v>0</v>
      </c>
      <c r="F195" s="347">
        <f>'дети 5-ти лет Т'!H87</f>
        <v>0</v>
      </c>
      <c r="G195" s="347">
        <f>'дети 5-ти лет С'!H87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Ф'!I87</f>
        <v>0</v>
      </c>
      <c r="D196" s="347">
        <f>'дети 5-ти лет К'!I87</f>
        <v>0</v>
      </c>
      <c r="E196" s="347">
        <f>'дети 5-ти лет П'!I87</f>
        <v>0</v>
      </c>
      <c r="F196" s="347">
        <f>'дети 5-ти лет Т'!I87</f>
        <v>0</v>
      </c>
      <c r="G196" s="347">
        <f>'дети 5-ти лет С'!I87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Ф'!J87</f>
        <v>0</v>
      </c>
      <c r="D197" s="347">
        <f>'дети 5-ти лет К'!J87</f>
        <v>0</v>
      </c>
      <c r="E197" s="347">
        <f>'дети 5-ти лет П'!J87</f>
        <v>0</v>
      </c>
      <c r="F197" s="347">
        <f>'дети 5-ти лет Т'!J87</f>
        <v>0</v>
      </c>
      <c r="G197" s="347">
        <f>'дети 5-ти лет С'!J87</f>
        <v>0</v>
      </c>
    </row>
    <row r="198" spans="2:100" x14ac:dyDescent="0.3">
      <c r="B198" s="629"/>
      <c r="C198" s="347">
        <f>'дети 5-ти лет Ф'!K87</f>
        <v>0</v>
      </c>
      <c r="D198" s="347">
        <f>'дети 5-ти лет К'!K87</f>
        <v>0</v>
      </c>
      <c r="E198" s="347">
        <f>'дети 5-ти лет П'!K87</f>
        <v>0</v>
      </c>
      <c r="F198" s="347">
        <f>'дети 5-ти лет Т'!K87</f>
        <v>0</v>
      </c>
      <c r="G198" s="347">
        <f>'дети 5-ти лет С'!K87</f>
        <v>0</v>
      </c>
    </row>
    <row r="199" spans="2:100" x14ac:dyDescent="0.3">
      <c r="B199" s="630"/>
      <c r="C199" s="347">
        <f>'дети 5-ти лет Ф'!L87</f>
        <v>0</v>
      </c>
      <c r="D199" s="347">
        <f>'дети 5-ти лет К'!L87</f>
        <v>0</v>
      </c>
      <c r="E199" s="347">
        <f>'дети 5-ти лет П'!L87</f>
        <v>0</v>
      </c>
      <c r="F199" s="347">
        <f>'дети 5-ти лет Т'!L87</f>
        <v>0</v>
      </c>
      <c r="G199" s="347">
        <f>'дети 5-ти лет С'!L87</f>
        <v>0</v>
      </c>
    </row>
    <row r="200" spans="2:100" x14ac:dyDescent="0.3">
      <c r="B200" s="628">
        <v>4</v>
      </c>
      <c r="C200" s="347">
        <f>'дети 5-ти лет Ф'!M87</f>
        <v>0</v>
      </c>
      <c r="D200" s="347">
        <f>'дети 5-ти лет К'!M87</f>
        <v>0</v>
      </c>
      <c r="E200" s="347">
        <f>'дети 5-ти лет П'!M87</f>
        <v>0</v>
      </c>
      <c r="F200" s="347">
        <f>'дети 5-ти лет Т'!M87</f>
        <v>0</v>
      </c>
      <c r="G200" s="347">
        <f>'дети 5-ти лет С'!M87</f>
        <v>0</v>
      </c>
    </row>
    <row r="201" spans="2:100" x14ac:dyDescent="0.3">
      <c r="B201" s="629"/>
      <c r="C201" s="347">
        <f>'дети 5-ти лет Ф'!N87</f>
        <v>0</v>
      </c>
      <c r="D201" s="347">
        <f>'дети 5-ти лет К'!N87</f>
        <v>0</v>
      </c>
      <c r="E201" s="347">
        <f>'дети 5-ти лет П'!N87</f>
        <v>0</v>
      </c>
      <c r="F201" s="347">
        <f>'дети 5-ти лет Т'!N87</f>
        <v>0</v>
      </c>
      <c r="G201" s="347">
        <f>'дети 5-ти лет С'!N87</f>
        <v>0</v>
      </c>
    </row>
    <row r="202" spans="2:100" x14ac:dyDescent="0.3">
      <c r="B202" s="630"/>
      <c r="C202" s="347">
        <f>'дети 5-ти лет Ф'!O87</f>
        <v>0</v>
      </c>
      <c r="D202" s="347">
        <f>'дети 5-ти лет К'!O87</f>
        <v>0</v>
      </c>
      <c r="E202" s="347">
        <f>'дети 5-ти лет П'!O87</f>
        <v>0</v>
      </c>
      <c r="F202" s="347">
        <f>'дети 5-ти лет Т'!O87</f>
        <v>0</v>
      </c>
      <c r="G202" s="347">
        <f>'дети 5-ти лет С'!O87</f>
        <v>0</v>
      </c>
    </row>
    <row r="203" spans="2:100" x14ac:dyDescent="0.3">
      <c r="B203" s="628">
        <v>5</v>
      </c>
      <c r="C203" s="347">
        <f>'дети 5-ти лет Ф'!P87</f>
        <v>0</v>
      </c>
      <c r="D203" s="347">
        <f>'дети 5-ти лет К'!P87</f>
        <v>0</v>
      </c>
      <c r="E203" s="347">
        <f>'дети 5-ти лет П'!P87</f>
        <v>0</v>
      </c>
      <c r="F203" s="347">
        <f>'дети 5-ти лет Т'!P87</f>
        <v>0</v>
      </c>
      <c r="G203" s="347">
        <f>'дети 5-ти лет С'!P87</f>
        <v>0</v>
      </c>
    </row>
    <row r="204" spans="2:100" x14ac:dyDescent="0.3">
      <c r="B204" s="629"/>
      <c r="C204" s="347">
        <f>'дети 5-ти лет Ф'!Q87</f>
        <v>0</v>
      </c>
      <c r="D204" s="347">
        <f>'дети 5-ти лет К'!Q87</f>
        <v>0</v>
      </c>
      <c r="E204" s="347">
        <f>'дети 5-ти лет П'!Q87</f>
        <v>0</v>
      </c>
      <c r="F204" s="347">
        <f>'дети 5-ти лет Т'!Q87</f>
        <v>0</v>
      </c>
      <c r="G204" s="347">
        <f>'дети 5-ти лет С'!Q87</f>
        <v>0</v>
      </c>
    </row>
    <row r="205" spans="2:100" x14ac:dyDescent="0.3">
      <c r="B205" s="630"/>
      <c r="C205" s="347">
        <f>'дети 5-ти лет Ф'!R87</f>
        <v>0</v>
      </c>
      <c r="D205" s="347">
        <f>'дети 5-ти лет К'!R87</f>
        <v>0</v>
      </c>
      <c r="E205" s="347">
        <f>'дети 5-ти лет П'!R87</f>
        <v>0</v>
      </c>
      <c r="F205" s="347">
        <f>'дети 5-ти лет Т'!R87</f>
        <v>0</v>
      </c>
      <c r="G205" s="347">
        <f>'дети 5-ти лет С'!R87</f>
        <v>0</v>
      </c>
    </row>
    <row r="206" spans="2:100" x14ac:dyDescent="0.3">
      <c r="B206" s="628">
        <v>6</v>
      </c>
      <c r="C206" s="347">
        <f>'дети 5-ти лет Ф'!S87</f>
        <v>0</v>
      </c>
      <c r="D206" s="347">
        <f>'дети 5-ти лет К'!S87</f>
        <v>0</v>
      </c>
      <c r="E206" s="347">
        <f>'дети 5-ти лет П'!S87</f>
        <v>0</v>
      </c>
      <c r="F206" s="347">
        <f>'дети 5-ти лет Т'!S87</f>
        <v>0</v>
      </c>
      <c r="G206" s="347">
        <f>'дети 5-ти лет С'!S87</f>
        <v>0</v>
      </c>
    </row>
    <row r="207" spans="2:100" x14ac:dyDescent="0.3">
      <c r="B207" s="629"/>
      <c r="C207" s="347">
        <f>'дети 5-ти лет Ф'!T87</f>
        <v>0</v>
      </c>
      <c r="D207" s="347">
        <f>'дети 5-ти лет К'!T87</f>
        <v>0</v>
      </c>
      <c r="E207" s="347">
        <f>'дети 5-ти лет П'!T87</f>
        <v>0</v>
      </c>
      <c r="F207" s="347">
        <f>'дети 5-ти лет Т'!T87</f>
        <v>0</v>
      </c>
      <c r="G207" s="347">
        <f>'дети 5-ти лет С'!T87</f>
        <v>0</v>
      </c>
    </row>
    <row r="208" spans="2:100" x14ac:dyDescent="0.3">
      <c r="B208" s="630"/>
      <c r="C208" s="347">
        <f>'дети 5-ти лет Ф'!U87</f>
        <v>0</v>
      </c>
      <c r="D208" s="347">
        <f>'дети 5-ти лет К'!U87</f>
        <v>0</v>
      </c>
      <c r="E208" s="347">
        <f>'дети 5-ти лет П'!U87</f>
        <v>0</v>
      </c>
      <c r="F208" s="347">
        <f>'дети 5-ти лет Т'!U87</f>
        <v>0</v>
      </c>
      <c r="G208" s="347">
        <f>'дети 5-ти лет С'!U87</f>
        <v>0</v>
      </c>
    </row>
    <row r="209" spans="2:7" x14ac:dyDescent="0.3">
      <c r="B209" s="628">
        <v>7</v>
      </c>
      <c r="C209" s="347">
        <f>'дети 5-ти лет Ф'!V87</f>
        <v>0</v>
      </c>
      <c r="D209" s="347">
        <f>'дети 5-ти лет К'!V87</f>
        <v>0</v>
      </c>
      <c r="E209" s="347">
        <f>'дети 5-ти лет П'!V87</f>
        <v>0</v>
      </c>
      <c r="F209" s="347">
        <f>'дети 5-ти лет Т'!V87</f>
        <v>0</v>
      </c>
      <c r="G209" s="347">
        <f>'дети 5-ти лет С'!V87</f>
        <v>0</v>
      </c>
    </row>
    <row r="210" spans="2:7" x14ac:dyDescent="0.3">
      <c r="B210" s="629"/>
      <c r="C210" s="347">
        <f>'дети 5-ти лет Ф'!W87</f>
        <v>0</v>
      </c>
      <c r="D210" s="347">
        <f>'дети 5-ти лет Т'!W87</f>
        <v>0</v>
      </c>
      <c r="E210" s="347">
        <f>'дети 5-ти лет П'!W87</f>
        <v>0</v>
      </c>
      <c r="F210" s="347">
        <f>'дети 5-ти лет Т'!W87</f>
        <v>0</v>
      </c>
      <c r="G210" s="347">
        <f>'дети 5-ти лет С'!W87</f>
        <v>0</v>
      </c>
    </row>
    <row r="211" spans="2:7" x14ac:dyDescent="0.3">
      <c r="B211" s="630"/>
      <c r="C211" s="347">
        <f>'дети 5-ти лет Ф'!X87</f>
        <v>0</v>
      </c>
      <c r="D211" s="347">
        <f>'дети 5-ти лет К'!X87</f>
        <v>0</v>
      </c>
      <c r="E211" s="347">
        <f>'дети 5-ти лет П'!X87</f>
        <v>0</v>
      </c>
      <c r="F211" s="347">
        <f>'дети 5-ти лет Т'!X87</f>
        <v>0</v>
      </c>
      <c r="G211" s="347">
        <f>'дети 5-ти лет С'!X87</f>
        <v>0</v>
      </c>
    </row>
    <row r="212" spans="2:7" x14ac:dyDescent="0.3">
      <c r="B212" s="628">
        <v>8</v>
      </c>
      <c r="C212" s="309"/>
      <c r="D212" s="347">
        <f>'дети 5-ти лет К'!Y87</f>
        <v>0</v>
      </c>
      <c r="E212" s="793"/>
      <c r="F212" s="347">
        <f>'дети 5-ти лет Т'!Y87</f>
        <v>0</v>
      </c>
      <c r="G212" s="793"/>
    </row>
    <row r="213" spans="2:7" x14ac:dyDescent="0.3">
      <c r="B213" s="629"/>
      <c r="C213" s="310"/>
      <c r="D213" s="347">
        <f>'дети 5-ти лет К'!Z87</f>
        <v>0</v>
      </c>
      <c r="E213" s="794"/>
      <c r="F213" s="347">
        <f>'дети 5-ти лет Т'!Z87</f>
        <v>0</v>
      </c>
      <c r="G213" s="794"/>
    </row>
    <row r="214" spans="2:7" x14ac:dyDescent="0.3">
      <c r="B214" s="630"/>
      <c r="C214" s="310"/>
      <c r="D214" s="347">
        <f>'дети 5-ти лет К'!AA87</f>
        <v>0</v>
      </c>
      <c r="E214" s="794"/>
      <c r="F214" s="347">
        <f>'дети 5-ти лет Т'!AA87</f>
        <v>0</v>
      </c>
      <c r="G214" s="794"/>
    </row>
    <row r="215" spans="2:7" x14ac:dyDescent="0.3">
      <c r="B215" s="628">
        <v>9</v>
      </c>
      <c r="C215" s="310"/>
      <c r="D215" s="347">
        <f>'дети 5-ти лет К'!AB87</f>
        <v>0</v>
      </c>
      <c r="E215" s="794"/>
      <c r="F215" s="347">
        <f>'дети 5-ти лет Т'!AB87</f>
        <v>0</v>
      </c>
      <c r="G215" s="794"/>
    </row>
    <row r="216" spans="2:7" ht="15" customHeight="1" x14ac:dyDescent="0.3">
      <c r="B216" s="629"/>
      <c r="C216" s="310"/>
      <c r="D216" s="347">
        <f>'дети 5-ти лет К'!AC87</f>
        <v>0</v>
      </c>
      <c r="E216" s="794"/>
      <c r="F216" s="347">
        <f>'дети 5-ти лет Т'!AC87</f>
        <v>0</v>
      </c>
      <c r="G216" s="794"/>
    </row>
    <row r="217" spans="2:7" ht="15" customHeight="1" x14ac:dyDescent="0.3">
      <c r="B217" s="630"/>
      <c r="C217" s="310"/>
      <c r="D217" s="347">
        <f>'дети 5-ти лет К'!AD87</f>
        <v>0</v>
      </c>
      <c r="E217" s="794"/>
      <c r="F217" s="347">
        <f>'дети 5-ти лет Т'!AD87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К'!AE87</f>
        <v>0</v>
      </c>
      <c r="E218" s="794"/>
      <c r="F218" s="347">
        <f>'дети 5-ти лет Т'!AE87</f>
        <v>0</v>
      </c>
      <c r="G218" s="794"/>
    </row>
    <row r="219" spans="2:7" x14ac:dyDescent="0.3">
      <c r="B219" s="635"/>
      <c r="C219" s="310"/>
      <c r="D219" s="347">
        <f>'дети 5-ти лет К'!AF87</f>
        <v>0</v>
      </c>
      <c r="E219" s="794"/>
      <c r="F219" s="347">
        <f>'дети 5-ти лет Т'!AF87</f>
        <v>0</v>
      </c>
      <c r="G219" s="794"/>
    </row>
    <row r="220" spans="2:7" x14ac:dyDescent="0.3">
      <c r="B220" s="635"/>
      <c r="C220" s="310"/>
      <c r="D220" s="347">
        <f>'дети 5-ти лет К'!AG87</f>
        <v>0</v>
      </c>
      <c r="E220" s="794"/>
      <c r="F220" s="347">
        <f>'дети 5-ти лет Т'!AG87</f>
        <v>0</v>
      </c>
      <c r="G220" s="794"/>
    </row>
    <row r="221" spans="2:7" x14ac:dyDescent="0.3">
      <c r="B221" s="635">
        <v>11</v>
      </c>
      <c r="C221" s="310"/>
      <c r="D221" s="347">
        <f>'дети 5-ти лет К'!AH87</f>
        <v>0</v>
      </c>
      <c r="E221" s="794"/>
      <c r="F221" s="347">
        <f>'дети 5-ти лет Т'!AH87</f>
        <v>0</v>
      </c>
      <c r="G221" s="794"/>
    </row>
    <row r="222" spans="2:7" x14ac:dyDescent="0.3">
      <c r="B222" s="635"/>
      <c r="C222" s="310"/>
      <c r="D222" s="347">
        <f>'дети 5-ти лет К'!AI87</f>
        <v>0</v>
      </c>
      <c r="E222" s="794"/>
      <c r="F222" s="347">
        <f>'дети 5-ти лет Т'!AI87</f>
        <v>0</v>
      </c>
      <c r="G222" s="794"/>
    </row>
    <row r="223" spans="2:7" x14ac:dyDescent="0.3">
      <c r="B223" s="635"/>
      <c r="C223" s="310"/>
      <c r="D223" s="347">
        <f>'дети 5-ти лет К'!AJ87</f>
        <v>0</v>
      </c>
      <c r="E223" s="794"/>
      <c r="F223" s="347">
        <f>'дети 5-ти лет Т'!AJ87</f>
        <v>0</v>
      </c>
      <c r="G223" s="794"/>
    </row>
    <row r="224" spans="2:7" x14ac:dyDescent="0.3">
      <c r="B224" s="635">
        <v>12</v>
      </c>
      <c r="C224" s="310"/>
      <c r="D224" s="347">
        <f>'дети 5-ти лет К'!AK87</f>
        <v>0</v>
      </c>
      <c r="E224" s="794"/>
      <c r="F224" s="347">
        <f>'дети 5-ти лет Т'!AK87</f>
        <v>0</v>
      </c>
      <c r="G224" s="794"/>
    </row>
    <row r="225" spans="2:7" x14ac:dyDescent="0.3">
      <c r="B225" s="635"/>
      <c r="C225" s="310"/>
      <c r="D225" s="347">
        <f>'дети 5-ти лет К'!AL87</f>
        <v>0</v>
      </c>
      <c r="E225" s="794"/>
      <c r="F225" s="347">
        <f>'дети 5-ти лет Т'!AL87</f>
        <v>0</v>
      </c>
      <c r="G225" s="794"/>
    </row>
    <row r="226" spans="2:7" x14ac:dyDescent="0.3">
      <c r="B226" s="635"/>
      <c r="C226" s="310"/>
      <c r="D226" s="347">
        <f>'дети 5-ти лет К'!AM87</f>
        <v>0</v>
      </c>
      <c r="E226" s="794"/>
      <c r="F226" s="347">
        <f>'дети 5-ти лет Т'!AM87</f>
        <v>0</v>
      </c>
      <c r="G226" s="794"/>
    </row>
    <row r="227" spans="2:7" x14ac:dyDescent="0.3">
      <c r="B227" s="635">
        <v>13</v>
      </c>
      <c r="C227" s="310"/>
      <c r="D227" s="347">
        <f>'дети 5-ти лет К'!AN87</f>
        <v>0</v>
      </c>
      <c r="E227" s="794"/>
      <c r="F227" s="347">
        <f>'дети 5-ти лет Т'!AN87</f>
        <v>0</v>
      </c>
      <c r="G227" s="794"/>
    </row>
    <row r="228" spans="2:7" x14ac:dyDescent="0.3">
      <c r="B228" s="635"/>
      <c r="C228" s="310"/>
      <c r="D228" s="347">
        <f>'дети 5-ти лет К'!AO87</f>
        <v>0</v>
      </c>
      <c r="E228" s="794"/>
      <c r="F228" s="347">
        <f>'дети 5-ти лет Т'!AO87</f>
        <v>0</v>
      </c>
      <c r="G228" s="794"/>
    </row>
    <row r="229" spans="2:7" x14ac:dyDescent="0.3">
      <c r="B229" s="635"/>
      <c r="C229" s="310"/>
      <c r="D229" s="347">
        <f>'дети 5-ти лет К'!AP87</f>
        <v>0</v>
      </c>
      <c r="E229" s="794"/>
      <c r="F229" s="347">
        <f>'дети 5-ти лет Т'!AP87</f>
        <v>0</v>
      </c>
      <c r="G229" s="794"/>
    </row>
    <row r="230" spans="2:7" x14ac:dyDescent="0.3">
      <c r="B230" s="635">
        <v>14</v>
      </c>
      <c r="C230" s="310"/>
      <c r="D230" s="347">
        <f>'дети 5-ти лет К'!AQ87</f>
        <v>0</v>
      </c>
      <c r="E230" s="794"/>
      <c r="F230" s="347">
        <f>'дети 5-ти лет Т'!AQ87</f>
        <v>0</v>
      </c>
      <c r="G230" s="794"/>
    </row>
    <row r="231" spans="2:7" x14ac:dyDescent="0.3">
      <c r="B231" s="635"/>
      <c r="C231" s="310"/>
      <c r="D231" s="347">
        <f>'дети 5-ти лет К'!AR87</f>
        <v>0</v>
      </c>
      <c r="E231" s="794"/>
      <c r="F231" s="347">
        <f>'дети 5-ти лет Т'!AR87</f>
        <v>0</v>
      </c>
      <c r="G231" s="794"/>
    </row>
    <row r="232" spans="2:7" x14ac:dyDescent="0.3">
      <c r="B232" s="635"/>
      <c r="C232" s="310"/>
      <c r="D232" s="347">
        <f>'дети 5-ти лет К'!AS87</f>
        <v>0</v>
      </c>
      <c r="E232" s="794"/>
      <c r="F232" s="347">
        <f>'дети 5-ти лет Т'!AS87</f>
        <v>0</v>
      </c>
      <c r="G232" s="794"/>
    </row>
    <row r="233" spans="2:7" x14ac:dyDescent="0.3">
      <c r="B233" s="635">
        <v>15</v>
      </c>
      <c r="C233" s="310"/>
      <c r="D233" s="347">
        <f>'дети 5-ти лет К'!AT87</f>
        <v>0</v>
      </c>
      <c r="E233" s="794"/>
      <c r="F233" s="347">
        <f>'дети 5-ти лет Т'!AT87</f>
        <v>0</v>
      </c>
      <c r="G233" s="794"/>
    </row>
    <row r="234" spans="2:7" x14ac:dyDescent="0.3">
      <c r="B234" s="635"/>
      <c r="C234" s="310"/>
      <c r="D234" s="347">
        <f>'дети 5-ти лет К'!AU87</f>
        <v>0</v>
      </c>
      <c r="E234" s="794"/>
      <c r="F234" s="347">
        <f>'дети 5-ти лет Т'!AU87</f>
        <v>0</v>
      </c>
      <c r="G234" s="794"/>
    </row>
    <row r="235" spans="2:7" x14ac:dyDescent="0.3">
      <c r="B235" s="635"/>
      <c r="C235" s="310"/>
      <c r="D235" s="347">
        <f>'дети 5-ти лет К'!AV87</f>
        <v>0</v>
      </c>
      <c r="E235" s="794"/>
      <c r="F235" s="347">
        <f>'дети 5-ти лет Т'!AV87</f>
        <v>0</v>
      </c>
      <c r="G235" s="794"/>
    </row>
    <row r="236" spans="2:7" x14ac:dyDescent="0.3">
      <c r="B236" s="628">
        <v>16</v>
      </c>
      <c r="C236" s="310"/>
      <c r="D236" s="347">
        <f>'дети 5-ти лет К'!AW87</f>
        <v>0</v>
      </c>
      <c r="E236" s="794"/>
      <c r="F236" s="347">
        <f>'дети 5-ти лет Т'!AW87</f>
        <v>0</v>
      </c>
      <c r="G236" s="794"/>
    </row>
    <row r="237" spans="2:7" x14ac:dyDescent="0.3">
      <c r="B237" s="629"/>
      <c r="C237" s="310"/>
      <c r="D237" s="347">
        <f>'дети 5-ти лет К'!AX87</f>
        <v>0</v>
      </c>
      <c r="E237" s="794"/>
      <c r="F237" s="347">
        <f>'дети 5-ти лет Т'!AX87</f>
        <v>0</v>
      </c>
      <c r="G237" s="794"/>
    </row>
    <row r="238" spans="2:7" x14ac:dyDescent="0.3">
      <c r="B238" s="630"/>
      <c r="C238" s="310"/>
      <c r="D238" s="347">
        <f>'дети 5-ти лет К'!AY87</f>
        <v>0</v>
      </c>
      <c r="E238" s="794"/>
      <c r="F238" s="347">
        <f>'дети 5-ти лет Т'!AY87</f>
        <v>0</v>
      </c>
      <c r="G238" s="794"/>
    </row>
    <row r="239" spans="2:7" x14ac:dyDescent="0.3">
      <c r="B239" s="628">
        <v>17</v>
      </c>
      <c r="C239" s="310"/>
      <c r="D239" s="347">
        <f>'дети 5-ти лет К'!AZ87</f>
        <v>0</v>
      </c>
      <c r="E239" s="794"/>
      <c r="F239" s="347">
        <f>'дети 5-ти лет Т'!AZ87</f>
        <v>0</v>
      </c>
      <c r="G239" s="794"/>
    </row>
    <row r="240" spans="2:7" x14ac:dyDescent="0.3">
      <c r="B240" s="629"/>
      <c r="C240" s="310"/>
      <c r="D240" s="347">
        <f>'дети 5-ти лет К'!BA87</f>
        <v>0</v>
      </c>
      <c r="E240" s="794"/>
      <c r="F240" s="347">
        <f>'дети 5-ти лет Т'!BA87</f>
        <v>0</v>
      </c>
      <c r="G240" s="794"/>
    </row>
    <row r="241" spans="2:7" x14ac:dyDescent="0.3">
      <c r="B241" s="630"/>
      <c r="C241" s="310"/>
      <c r="D241" s="347">
        <f>'дети 5-ти лет К'!BB87</f>
        <v>0</v>
      </c>
      <c r="E241" s="794"/>
      <c r="F241" s="347">
        <f>'дети 5-ти лет Т'!BB87</f>
        <v>0</v>
      </c>
      <c r="G241" s="794"/>
    </row>
    <row r="242" spans="2:7" x14ac:dyDescent="0.3">
      <c r="B242" s="628">
        <v>18</v>
      </c>
      <c r="C242" s="310"/>
      <c r="D242" s="347">
        <f>'дети 5-ти лет К'!BC87</f>
        <v>0</v>
      </c>
      <c r="E242" s="794"/>
      <c r="F242" s="347">
        <f>'дети 5-ти лет Т'!BC87</f>
        <v>0</v>
      </c>
      <c r="G242" s="794"/>
    </row>
    <row r="243" spans="2:7" x14ac:dyDescent="0.3">
      <c r="B243" s="629"/>
      <c r="C243" s="310"/>
      <c r="D243" s="347">
        <f>'дети 5-ти лет К'!BD87</f>
        <v>0</v>
      </c>
      <c r="E243" s="794"/>
      <c r="F243" s="347">
        <f>'дети 5-ти лет Т'!BD87</f>
        <v>0</v>
      </c>
      <c r="G243" s="794"/>
    </row>
    <row r="244" spans="2:7" x14ac:dyDescent="0.3">
      <c r="B244" s="630"/>
      <c r="C244" s="310"/>
      <c r="D244" s="347">
        <f>'дети 5-ти лет К'!BE87</f>
        <v>0</v>
      </c>
      <c r="E244" s="794"/>
      <c r="F244" s="347">
        <f>'дети 5-ти лет Т'!BE87</f>
        <v>0</v>
      </c>
      <c r="G244" s="794"/>
    </row>
    <row r="245" spans="2:7" x14ac:dyDescent="0.3">
      <c r="B245" s="628">
        <v>19</v>
      </c>
      <c r="C245" s="310"/>
      <c r="D245" s="347">
        <f>'дети 5-ти лет К'!BF87</f>
        <v>0</v>
      </c>
      <c r="E245" s="794"/>
      <c r="F245" s="347">
        <f>'дети 5-ти лет Т'!BF87</f>
        <v>0</v>
      </c>
      <c r="G245" s="794"/>
    </row>
    <row r="246" spans="2:7" x14ac:dyDescent="0.3">
      <c r="B246" s="629"/>
      <c r="C246" s="310"/>
      <c r="D246" s="347">
        <f>'дети 5-ти лет К'!BG87</f>
        <v>0</v>
      </c>
      <c r="E246" s="794"/>
      <c r="F246" s="347">
        <f>'дети 5-ти лет Т'!BG87</f>
        <v>0</v>
      </c>
      <c r="G246" s="794"/>
    </row>
    <row r="247" spans="2:7" x14ac:dyDescent="0.3">
      <c r="B247" s="630"/>
      <c r="C247" s="310"/>
      <c r="D247" s="347">
        <f>'дети 5-ти лет К'!BH87</f>
        <v>0</v>
      </c>
      <c r="E247" s="794"/>
      <c r="F247" s="347">
        <f>'дети 5-ти лет Т'!BH87</f>
        <v>0</v>
      </c>
      <c r="G247" s="794"/>
    </row>
    <row r="248" spans="2:7" x14ac:dyDescent="0.3">
      <c r="B248" s="628">
        <v>20</v>
      </c>
      <c r="C248" s="310"/>
      <c r="D248" s="347">
        <f>'дети 5-ти лет К'!BI87</f>
        <v>0</v>
      </c>
      <c r="E248" s="794"/>
      <c r="F248" s="347">
        <f>'дети 5-ти лет Т'!BI87</f>
        <v>0</v>
      </c>
      <c r="G248" s="794"/>
    </row>
    <row r="249" spans="2:7" x14ac:dyDescent="0.3">
      <c r="B249" s="629"/>
      <c r="C249" s="310"/>
      <c r="D249" s="347">
        <f>'дети 5-ти лет К'!BJ87</f>
        <v>0</v>
      </c>
      <c r="E249" s="794"/>
      <c r="F249" s="347">
        <f>'дети 5-ти лет Т'!BJ87</f>
        <v>0</v>
      </c>
      <c r="G249" s="794"/>
    </row>
    <row r="250" spans="2:7" x14ac:dyDescent="0.3">
      <c r="B250" s="630"/>
      <c r="C250" s="310"/>
      <c r="D250" s="347">
        <f>'дети 5-ти лет К'!BK87</f>
        <v>0</v>
      </c>
      <c r="E250" s="794"/>
      <c r="F250" s="347">
        <f>'дети 5-ти лет Т'!BK87</f>
        <v>0</v>
      </c>
      <c r="G250" s="794"/>
    </row>
    <row r="251" spans="2:7" x14ac:dyDescent="0.3">
      <c r="B251" s="628">
        <v>21</v>
      </c>
      <c r="C251" s="310"/>
      <c r="D251" s="347">
        <f>'дети 5-ти лет К'!BL87</f>
        <v>0</v>
      </c>
      <c r="E251" s="794"/>
      <c r="F251" s="347">
        <f>'дети 5-ти лет Т'!BL87</f>
        <v>0</v>
      </c>
      <c r="G251" s="794"/>
    </row>
    <row r="252" spans="2:7" x14ac:dyDescent="0.3">
      <c r="B252" s="629"/>
      <c r="C252" s="310"/>
      <c r="D252" s="347">
        <f>'дети 5-ти лет К'!BM87</f>
        <v>0</v>
      </c>
      <c r="E252" s="794"/>
      <c r="F252" s="347">
        <f>'дети 5-ти лет Т'!BM87</f>
        <v>0</v>
      </c>
      <c r="G252" s="794"/>
    </row>
    <row r="253" spans="2:7" x14ac:dyDescent="0.3">
      <c r="B253" s="630"/>
      <c r="C253" s="310"/>
      <c r="D253" s="347">
        <f>'дети 5-ти лет К'!BN87</f>
        <v>0</v>
      </c>
      <c r="E253" s="794"/>
      <c r="F253" s="347">
        <f>'дети 5-ти лет Т'!BN87</f>
        <v>0</v>
      </c>
      <c r="G253" s="794"/>
    </row>
    <row r="254" spans="2:7" x14ac:dyDescent="0.3">
      <c r="B254" s="628">
        <v>22</v>
      </c>
      <c r="C254" s="310"/>
      <c r="D254" s="347">
        <f>'дети 5-ти лет К'!BO87</f>
        <v>0</v>
      </c>
      <c r="E254" s="794"/>
      <c r="F254" s="347">
        <f>'дети 5-ти лет Т'!BO87</f>
        <v>0</v>
      </c>
      <c r="G254" s="794"/>
    </row>
    <row r="255" spans="2:7" x14ac:dyDescent="0.3">
      <c r="B255" s="629"/>
      <c r="C255" s="310"/>
      <c r="D255" s="347">
        <f>'дети 5-ти лет К'!BP87</f>
        <v>0</v>
      </c>
      <c r="E255" s="794"/>
      <c r="F255" s="347">
        <f>'дети 5-ти лет Т'!BP87</f>
        <v>0</v>
      </c>
      <c r="G255" s="794"/>
    </row>
    <row r="256" spans="2:7" x14ac:dyDescent="0.3">
      <c r="B256" s="630"/>
      <c r="C256" s="310"/>
      <c r="D256" s="347">
        <f>'дети 5-ти лет К'!BQ87</f>
        <v>0</v>
      </c>
      <c r="E256" s="794"/>
      <c r="F256" s="347">
        <f>'дети 5-ти лет Т'!BQ87</f>
        <v>0</v>
      </c>
      <c r="G256" s="794"/>
    </row>
    <row r="257" spans="2:7" x14ac:dyDescent="0.3">
      <c r="B257" s="628">
        <v>23</v>
      </c>
      <c r="C257" s="310"/>
      <c r="D257" s="347">
        <f>'дети 5-ти лет К'!BR87</f>
        <v>0</v>
      </c>
      <c r="E257" s="794"/>
      <c r="F257" s="347">
        <f>'дети 5-ти лет Т'!BR87</f>
        <v>0</v>
      </c>
      <c r="G257" s="794"/>
    </row>
    <row r="258" spans="2:7" x14ac:dyDescent="0.3">
      <c r="B258" s="629"/>
      <c r="C258" s="310"/>
      <c r="D258" s="347">
        <f>'дети 5-ти лет К'!BS87</f>
        <v>0</v>
      </c>
      <c r="E258" s="794"/>
      <c r="F258" s="347">
        <f>'дети 5-ти лет Т'!BS87</f>
        <v>0</v>
      </c>
      <c r="G258" s="794"/>
    </row>
    <row r="259" spans="2:7" x14ac:dyDescent="0.3">
      <c r="B259" s="630"/>
      <c r="C259" s="310"/>
      <c r="D259" s="347">
        <f>'дети 5-ти лет К'!BT87</f>
        <v>0</v>
      </c>
      <c r="E259" s="794"/>
      <c r="F259" s="347">
        <f>'дети 5-ти лет Т'!BT87</f>
        <v>0</v>
      </c>
      <c r="G259" s="794"/>
    </row>
    <row r="260" spans="2:7" x14ac:dyDescent="0.3">
      <c r="B260" s="628">
        <v>24</v>
      </c>
      <c r="C260" s="310"/>
      <c r="D260" s="347">
        <f>'дети 5-ти лет К'!BU87</f>
        <v>0</v>
      </c>
      <c r="E260" s="794"/>
      <c r="F260" s="347">
        <f>'дети 5-ти лет Т'!BU87</f>
        <v>0</v>
      </c>
      <c r="G260" s="794"/>
    </row>
    <row r="261" spans="2:7" x14ac:dyDescent="0.3">
      <c r="B261" s="629"/>
      <c r="C261" s="310"/>
      <c r="D261" s="347">
        <f>'дети 5-ти лет К'!BV87</f>
        <v>0</v>
      </c>
      <c r="E261" s="794"/>
      <c r="F261" s="347">
        <f>'дети 5-ти лет Т'!BV87</f>
        <v>0</v>
      </c>
      <c r="G261" s="794"/>
    </row>
    <row r="262" spans="2:7" x14ac:dyDescent="0.3">
      <c r="B262" s="630"/>
      <c r="C262" s="310"/>
      <c r="D262" s="347">
        <f>'дети 5-ти лет К'!BW87</f>
        <v>0</v>
      </c>
      <c r="E262" s="794"/>
      <c r="F262" s="347">
        <f>'дети 5-ти лет Т'!BW87</f>
        <v>0</v>
      </c>
      <c r="G262" s="794"/>
    </row>
    <row r="263" spans="2:7" x14ac:dyDescent="0.3">
      <c r="B263" s="628">
        <v>25</v>
      </c>
      <c r="C263" s="310"/>
      <c r="D263" s="347">
        <f>'дети 5-ти лет К'!BX87</f>
        <v>0</v>
      </c>
      <c r="E263" s="794"/>
      <c r="F263" s="347">
        <f>'дети 5-ти лет Т'!BX87</f>
        <v>0</v>
      </c>
      <c r="G263" s="794"/>
    </row>
    <row r="264" spans="2:7" x14ac:dyDescent="0.3">
      <c r="B264" s="629"/>
      <c r="C264" s="310"/>
      <c r="D264" s="347">
        <f>'дети 5-ти лет К'!BY87</f>
        <v>0</v>
      </c>
      <c r="E264" s="794"/>
      <c r="F264" s="347">
        <f>'дети 5-ти лет Т'!BY87</f>
        <v>0</v>
      </c>
      <c r="G264" s="794"/>
    </row>
    <row r="265" spans="2:7" x14ac:dyDescent="0.3">
      <c r="B265" s="630"/>
      <c r="C265" s="310"/>
      <c r="D265" s="347">
        <f>'дети 5-ти лет К'!BZ87</f>
        <v>0</v>
      </c>
      <c r="E265" s="794"/>
      <c r="F265" s="347">
        <f>'дети 5-ти лет Т'!BZ87</f>
        <v>0</v>
      </c>
      <c r="G265" s="794"/>
    </row>
    <row r="266" spans="2:7" x14ac:dyDescent="0.3">
      <c r="B266" s="635">
        <v>26</v>
      </c>
      <c r="C266" s="310"/>
      <c r="D266" s="347">
        <f>'дети 5-ти лет К'!CA87</f>
        <v>0</v>
      </c>
      <c r="E266" s="794"/>
      <c r="F266" s="347">
        <f>'дети 5-ти лет Т'!CA87</f>
        <v>0</v>
      </c>
      <c r="G266" s="794"/>
    </row>
    <row r="267" spans="2:7" x14ac:dyDescent="0.3">
      <c r="B267" s="635"/>
      <c r="C267" s="310"/>
      <c r="D267" s="347">
        <f>'дети 5-ти лет К'!CB87</f>
        <v>0</v>
      </c>
      <c r="E267" s="794"/>
      <c r="F267" s="347">
        <f>'дети 5-ти лет Т'!CB87</f>
        <v>0</v>
      </c>
      <c r="G267" s="794"/>
    </row>
    <row r="268" spans="2:7" x14ac:dyDescent="0.3">
      <c r="B268" s="635"/>
      <c r="C268" s="310"/>
      <c r="D268" s="347">
        <f>'дети 5-ти лет К'!CC87</f>
        <v>0</v>
      </c>
      <c r="E268" s="794"/>
      <c r="F268" s="347">
        <f>'дети 5-ти лет Т'!CC87</f>
        <v>0</v>
      </c>
      <c r="G268" s="794"/>
    </row>
    <row r="269" spans="2:7" x14ac:dyDescent="0.3">
      <c r="B269" s="635">
        <v>27</v>
      </c>
      <c r="C269" s="310"/>
      <c r="D269" s="347">
        <f>'дети 5-ти лет К'!CD87</f>
        <v>0</v>
      </c>
      <c r="E269" s="794"/>
      <c r="F269" s="347">
        <f>'дети 5-ти лет Т'!CD87</f>
        <v>0</v>
      </c>
      <c r="G269" s="794"/>
    </row>
    <row r="270" spans="2:7" x14ac:dyDescent="0.3">
      <c r="B270" s="635"/>
      <c r="C270" s="310"/>
      <c r="D270" s="347">
        <f>'дети 5-ти лет К'!CE87</f>
        <v>0</v>
      </c>
      <c r="E270" s="794"/>
      <c r="F270" s="347">
        <f>'дети 5-ти лет Т'!CE87</f>
        <v>0</v>
      </c>
      <c r="G270" s="794"/>
    </row>
    <row r="271" spans="2:7" x14ac:dyDescent="0.3">
      <c r="B271" s="635"/>
      <c r="C271" s="310"/>
      <c r="D271" s="347">
        <f>'дети 5-ти лет К'!CF87</f>
        <v>0</v>
      </c>
      <c r="E271" s="794"/>
      <c r="F271" s="347">
        <f>'дети 5-ти лет Т'!CF87</f>
        <v>0</v>
      </c>
      <c r="G271" s="794"/>
    </row>
    <row r="272" spans="2:7" x14ac:dyDescent="0.3">
      <c r="B272" s="635">
        <v>28</v>
      </c>
      <c r="C272" s="310"/>
      <c r="D272" s="347">
        <f>'дети 5-ти лет К'!CG87</f>
        <v>0</v>
      </c>
      <c r="E272" s="794"/>
      <c r="F272" s="347">
        <f>'дети 5-ти лет Т'!CG87</f>
        <v>0</v>
      </c>
      <c r="G272" s="794"/>
    </row>
    <row r="273" spans="2:7" x14ac:dyDescent="0.3">
      <c r="B273" s="635"/>
      <c r="C273" s="310"/>
      <c r="D273" s="347">
        <f>'дети 5-ти лет К'!CH87</f>
        <v>0</v>
      </c>
      <c r="E273" s="794"/>
      <c r="F273" s="347">
        <f>'дети 5-ти лет Т'!CH87</f>
        <v>0</v>
      </c>
      <c r="G273" s="794"/>
    </row>
    <row r="274" spans="2:7" x14ac:dyDescent="0.3">
      <c r="B274" s="635"/>
      <c r="C274" s="310"/>
      <c r="D274" s="347">
        <f>'дети 5-ти лет К'!CI87</f>
        <v>0</v>
      </c>
      <c r="E274" s="794"/>
      <c r="F274" s="347">
        <f>'дети 5-ти лет Т'!CI87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Т'!CJ87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Т'!CK87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Т'!CL87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Т'!CM87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Т'!CN87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Т'!CO87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Т'!CP87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Т'!CQ87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Т'!CR87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Т'!CS87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Т'!CT87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Т'!CU87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Т'!CV87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Т'!CW87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Т'!CX87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Т'!CY87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Т'!CZ87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Т'!DA87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Т'!DB87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Т'!DC87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Т'!DD87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Ф'!D146</f>
        <v>0</v>
      </c>
      <c r="D300" s="346">
        <f>'дети 5-ти лет К'!D146</f>
        <v>0</v>
      </c>
      <c r="E300" s="346">
        <f>'дети 5-ти лет П'!D146</f>
        <v>0</v>
      </c>
      <c r="F300" s="346">
        <f>'дети 5-ти лет Т'!D146</f>
        <v>0</v>
      </c>
      <c r="G300" s="346">
        <f>'дети 5-ти лет С'!D146</f>
        <v>0</v>
      </c>
    </row>
    <row r="301" spans="2:7" x14ac:dyDescent="0.3">
      <c r="B301" s="629"/>
      <c r="C301" s="346">
        <f>'дети 5-ти лет Ф'!E146</f>
        <v>0</v>
      </c>
      <c r="D301" s="346">
        <f>'дети 5-ти лет К'!E146</f>
        <v>0</v>
      </c>
      <c r="E301" s="346">
        <f>'дети 5-ти лет П'!E146</f>
        <v>0</v>
      </c>
      <c r="F301" s="346">
        <f>'дети 5-ти лет Т'!E146</f>
        <v>0</v>
      </c>
      <c r="G301" s="346">
        <f>'дети 5-ти лет С'!E146</f>
        <v>0</v>
      </c>
    </row>
    <row r="302" spans="2:7" x14ac:dyDescent="0.3">
      <c r="B302" s="630"/>
      <c r="C302" s="346">
        <f>'дети 5-ти лет Ф'!F146</f>
        <v>0</v>
      </c>
      <c r="D302" s="346">
        <f>'дети 5-ти лет К'!F146</f>
        <v>0</v>
      </c>
      <c r="E302" s="346">
        <f>'дети 5-ти лет П'!F146</f>
        <v>0</v>
      </c>
      <c r="F302" s="346">
        <f>'дети 5-ти лет Т'!F146</f>
        <v>0</v>
      </c>
      <c r="G302" s="346">
        <f>'дети 5-ти лет С'!F146</f>
        <v>0</v>
      </c>
    </row>
    <row r="303" spans="2:7" x14ac:dyDescent="0.3">
      <c r="B303" s="628">
        <v>2</v>
      </c>
      <c r="C303" s="346">
        <f>'дети 5-ти лет Ф'!G146</f>
        <v>0</v>
      </c>
      <c r="D303" s="346">
        <f>'дети 5-ти лет К'!G146</f>
        <v>0</v>
      </c>
      <c r="E303" s="346">
        <f>'дети 5-ти лет П'!G146</f>
        <v>0</v>
      </c>
      <c r="F303" s="346">
        <f>'дети 5-ти лет Т'!G146</f>
        <v>0</v>
      </c>
      <c r="G303" s="346">
        <f>'дети 5-ти лет С'!G146</f>
        <v>0</v>
      </c>
    </row>
    <row r="304" spans="2:7" x14ac:dyDescent="0.3">
      <c r="B304" s="629"/>
      <c r="C304" s="346">
        <f>'дети 5-ти лет Ф'!H146</f>
        <v>0</v>
      </c>
      <c r="D304" s="346">
        <f>'дети 5-ти лет К'!H146</f>
        <v>0</v>
      </c>
      <c r="E304" s="346">
        <f>'дети 5-ти лет П'!H146</f>
        <v>0</v>
      </c>
      <c r="F304" s="346">
        <f>'дети 5-ти лет Т'!H146</f>
        <v>0</v>
      </c>
      <c r="G304" s="346">
        <f>'дети 5-ти лет С'!H146</f>
        <v>0</v>
      </c>
    </row>
    <row r="305" spans="2:7" x14ac:dyDescent="0.3">
      <c r="B305" s="630"/>
      <c r="C305" s="346">
        <f>'дети 5-ти лет Ф'!I146</f>
        <v>0</v>
      </c>
      <c r="D305" s="346">
        <f>'дети 5-ти лет К'!I146</f>
        <v>0</v>
      </c>
      <c r="E305" s="346">
        <f>'дети 5-ти лет П'!I146</f>
        <v>0</v>
      </c>
      <c r="F305" s="346">
        <f>'дети 5-ти лет Т'!I146</f>
        <v>0</v>
      </c>
      <c r="G305" s="346">
        <f>'дети 5-ти лет С'!I146</f>
        <v>0</v>
      </c>
    </row>
    <row r="306" spans="2:7" x14ac:dyDescent="0.3">
      <c r="B306" s="628">
        <v>3</v>
      </c>
      <c r="C306" s="346">
        <f>'дети 5-ти лет Ф'!J146</f>
        <v>0</v>
      </c>
      <c r="D306" s="346">
        <f>'дети 5-ти лет К'!J146</f>
        <v>0</v>
      </c>
      <c r="E306" s="346">
        <f>'дети 5-ти лет П'!J146</f>
        <v>0</v>
      </c>
      <c r="F306" s="346">
        <f>'дети 5-ти лет Т'!J146</f>
        <v>0</v>
      </c>
      <c r="G306" s="346">
        <f>'дети 5-ти лет С'!J146</f>
        <v>0</v>
      </c>
    </row>
    <row r="307" spans="2:7" x14ac:dyDescent="0.3">
      <c r="B307" s="629"/>
      <c r="C307" s="346">
        <f>'дети 5-ти лет Ф'!K146</f>
        <v>0</v>
      </c>
      <c r="D307" s="346">
        <f>'дети 5-ти лет К'!K146</f>
        <v>0</v>
      </c>
      <c r="E307" s="346">
        <f>'дети 5-ти лет П'!K146</f>
        <v>0</v>
      </c>
      <c r="F307" s="346">
        <f>'дети 5-ти лет Т'!K146</f>
        <v>0</v>
      </c>
      <c r="G307" s="346">
        <f>'дети 5-ти лет С'!K146</f>
        <v>0</v>
      </c>
    </row>
    <row r="308" spans="2:7" x14ac:dyDescent="0.3">
      <c r="B308" s="630"/>
      <c r="C308" s="346">
        <f>'дети 5-ти лет Ф'!L146</f>
        <v>0</v>
      </c>
      <c r="D308" s="346">
        <f>'дети 5-ти лет К'!L146</f>
        <v>0</v>
      </c>
      <c r="E308" s="346">
        <f>'дети 5-ти лет П'!L146</f>
        <v>0</v>
      </c>
      <c r="F308" s="346">
        <f>'дети 5-ти лет Т'!L146</f>
        <v>0</v>
      </c>
      <c r="G308" s="346">
        <f>'дети 5-ти лет С'!L146</f>
        <v>0</v>
      </c>
    </row>
    <row r="309" spans="2:7" x14ac:dyDescent="0.3">
      <c r="B309" s="628">
        <v>4</v>
      </c>
      <c r="C309" s="346">
        <f>'дети 5-ти лет Ф'!M146</f>
        <v>0</v>
      </c>
      <c r="D309" s="346">
        <f>'дети 5-ти лет К'!M146</f>
        <v>0</v>
      </c>
      <c r="E309" s="346">
        <f>'дети 5-ти лет П'!M146</f>
        <v>0</v>
      </c>
      <c r="F309" s="346">
        <f>'дети 5-ти лет Т'!M146</f>
        <v>0</v>
      </c>
      <c r="G309" s="346">
        <f>'дети 5-ти лет С'!M146</f>
        <v>0</v>
      </c>
    </row>
    <row r="310" spans="2:7" x14ac:dyDescent="0.3">
      <c r="B310" s="629"/>
      <c r="C310" s="346">
        <f>'дети 5-ти лет Ф'!N146</f>
        <v>0</v>
      </c>
      <c r="D310" s="346">
        <f>'дети 5-ти лет К'!N146</f>
        <v>0</v>
      </c>
      <c r="E310" s="346">
        <f>'дети 5-ти лет П'!N146</f>
        <v>0</v>
      </c>
      <c r="F310" s="346">
        <f>'дети 5-ти лет Т'!N146</f>
        <v>0</v>
      </c>
      <c r="G310" s="346">
        <f>'дети 5-ти лет С'!N146</f>
        <v>0</v>
      </c>
    </row>
    <row r="311" spans="2:7" x14ac:dyDescent="0.3">
      <c r="B311" s="630"/>
      <c r="C311" s="346">
        <f>'дети 5-ти лет Ф'!O146</f>
        <v>0</v>
      </c>
      <c r="D311" s="346">
        <f>'дети 5-ти лет К'!O146</f>
        <v>0</v>
      </c>
      <c r="E311" s="346">
        <f>'дети 5-ти лет П'!O146</f>
        <v>0</v>
      </c>
      <c r="F311" s="346">
        <f>'дети 5-ти лет Т'!O146</f>
        <v>0</v>
      </c>
      <c r="G311" s="346">
        <f>'дети 5-ти лет С'!O146</f>
        <v>0</v>
      </c>
    </row>
    <row r="312" spans="2:7" x14ac:dyDescent="0.3">
      <c r="B312" s="628">
        <v>5</v>
      </c>
      <c r="C312" s="346">
        <f>'дети 5-ти лет Ф'!P146</f>
        <v>0</v>
      </c>
      <c r="D312" s="346">
        <f>'дети 5-ти лет К'!P146</f>
        <v>0</v>
      </c>
      <c r="E312" s="346">
        <f>'дети 5-ти лет П'!P146</f>
        <v>0</v>
      </c>
      <c r="F312" s="346">
        <f>'дети 5-ти лет Т'!P146</f>
        <v>0</v>
      </c>
      <c r="G312" s="346">
        <f>'дети 5-ти лет С'!P146</f>
        <v>0</v>
      </c>
    </row>
    <row r="313" spans="2:7" x14ac:dyDescent="0.3">
      <c r="B313" s="629"/>
      <c r="C313" s="346">
        <f>'дети 5-ти лет Ф'!Q146</f>
        <v>0</v>
      </c>
      <c r="D313" s="346">
        <f>'дети 5-ти лет К'!Q146</f>
        <v>0</v>
      </c>
      <c r="E313" s="346">
        <f>'дети 5-ти лет П'!Q146</f>
        <v>0</v>
      </c>
      <c r="F313" s="346">
        <f>'дети 5-ти лет Т'!Q146</f>
        <v>0</v>
      </c>
      <c r="G313" s="346">
        <f>'дети 5-ти лет С'!Q146</f>
        <v>0</v>
      </c>
    </row>
    <row r="314" spans="2:7" x14ac:dyDescent="0.3">
      <c r="B314" s="630"/>
      <c r="C314" s="346">
        <f>'дети 5-ти лет Ф'!R146</f>
        <v>0</v>
      </c>
      <c r="D314" s="346">
        <f>'дети 5-ти лет К'!R146</f>
        <v>0</v>
      </c>
      <c r="E314" s="346">
        <f>'дети 5-ти лет П'!R146</f>
        <v>0</v>
      </c>
      <c r="F314" s="346">
        <f>'дети 5-ти лет Т'!R146</f>
        <v>0</v>
      </c>
      <c r="G314" s="346">
        <f>'дети 5-ти лет С'!R146</f>
        <v>0</v>
      </c>
    </row>
    <row r="315" spans="2:7" x14ac:dyDescent="0.3">
      <c r="B315" s="628">
        <v>6</v>
      </c>
      <c r="C315" s="346">
        <f>'дети 5-ти лет Ф'!S146</f>
        <v>0</v>
      </c>
      <c r="D315" s="346">
        <f>'дети 5-ти лет К'!S146</f>
        <v>0</v>
      </c>
      <c r="E315" s="346">
        <f>'дети 5-ти лет П'!S146</f>
        <v>0</v>
      </c>
      <c r="F315" s="346">
        <f>'дети 5-ти лет Т'!S146</f>
        <v>0</v>
      </c>
      <c r="G315" s="346">
        <f>'дети 5-ти лет С'!S146</f>
        <v>0</v>
      </c>
    </row>
    <row r="316" spans="2:7" x14ac:dyDescent="0.3">
      <c r="B316" s="629"/>
      <c r="C316" s="346">
        <f>'дети 5-ти лет Ф'!T146</f>
        <v>0</v>
      </c>
      <c r="D316" s="346">
        <f>'дети 5-ти лет К'!T146</f>
        <v>0</v>
      </c>
      <c r="E316" s="346">
        <f>'дети 5-ти лет П'!T146</f>
        <v>0</v>
      </c>
      <c r="F316" s="346">
        <f>'дети 5-ти лет Т'!T146</f>
        <v>0</v>
      </c>
      <c r="G316" s="346">
        <f>'дети 5-ти лет С'!T146</f>
        <v>0</v>
      </c>
    </row>
    <row r="317" spans="2:7" x14ac:dyDescent="0.3">
      <c r="B317" s="630"/>
      <c r="C317" s="346">
        <f>'дети 5-ти лет Ф'!U146</f>
        <v>0</v>
      </c>
      <c r="D317" s="346">
        <f>'дети 5-ти лет К'!U146</f>
        <v>0</v>
      </c>
      <c r="E317" s="346">
        <f>'дети 5-ти лет П'!U146</f>
        <v>0</v>
      </c>
      <c r="F317" s="346">
        <f>'дети 5-ти лет Т'!U146</f>
        <v>0</v>
      </c>
      <c r="G317" s="346">
        <f>'дети 5-ти лет С'!U146</f>
        <v>0</v>
      </c>
    </row>
    <row r="318" spans="2:7" x14ac:dyDescent="0.3">
      <c r="B318" s="628">
        <v>7</v>
      </c>
      <c r="C318" s="346">
        <f>'дети 5-ти лет Ф'!V146</f>
        <v>0</v>
      </c>
      <c r="D318" s="346">
        <f>'дети 5-ти лет К'!V146</f>
        <v>0</v>
      </c>
      <c r="E318" s="346">
        <f>'дети 5-ти лет П'!V146</f>
        <v>0</v>
      </c>
      <c r="F318" s="346">
        <f>'дети 5-ти лет Т'!V146</f>
        <v>0</v>
      </c>
      <c r="G318" s="346">
        <f>'дети 5-ти лет С'!V146</f>
        <v>0</v>
      </c>
    </row>
    <row r="319" spans="2:7" x14ac:dyDescent="0.3">
      <c r="B319" s="629"/>
      <c r="C319" s="346">
        <f>'дети 5-ти лет Ф'!W146</f>
        <v>0</v>
      </c>
      <c r="D319" s="346">
        <f>'дети 5-ти лет Т'!W146</f>
        <v>0</v>
      </c>
      <c r="E319" s="346">
        <f>'дети 5-ти лет П'!W146</f>
        <v>0</v>
      </c>
      <c r="F319" s="346">
        <f>'дети 5-ти лет Т'!W146</f>
        <v>0</v>
      </c>
      <c r="G319" s="346">
        <f>'дети 5-ти лет С'!W146</f>
        <v>0</v>
      </c>
    </row>
    <row r="320" spans="2:7" x14ac:dyDescent="0.3">
      <c r="B320" s="630"/>
      <c r="C320" s="346">
        <f>'дети 5-ти лет Ф'!X146</f>
        <v>0</v>
      </c>
      <c r="D320" s="346">
        <f>'дети 5-ти лет К'!X146</f>
        <v>0</v>
      </c>
      <c r="E320" s="346">
        <f>'дети 5-ти лет П'!X146</f>
        <v>0</v>
      </c>
      <c r="F320" s="346">
        <f>'дети 5-ти лет Т'!X146</f>
        <v>0</v>
      </c>
      <c r="G320" s="346">
        <f>'дети 5-ти лет С'!X146</f>
        <v>0</v>
      </c>
    </row>
    <row r="321" spans="2:7" x14ac:dyDescent="0.3">
      <c r="B321" s="628">
        <v>8</v>
      </c>
      <c r="C321" s="309"/>
      <c r="D321" s="346">
        <f>'дети 5-ти лет К'!Y146</f>
        <v>0</v>
      </c>
      <c r="E321" s="793"/>
      <c r="F321" s="346">
        <f>'дети 5-ти лет Т'!Y146</f>
        <v>0</v>
      </c>
      <c r="G321" s="793"/>
    </row>
    <row r="322" spans="2:7" x14ac:dyDescent="0.3">
      <c r="B322" s="629"/>
      <c r="C322" s="310"/>
      <c r="D322" s="346">
        <f>'дети 5-ти лет К'!Z146</f>
        <v>0</v>
      </c>
      <c r="E322" s="794"/>
      <c r="F322" s="346">
        <f>'дети 5-ти лет Т'!Z146</f>
        <v>0</v>
      </c>
      <c r="G322" s="794"/>
    </row>
    <row r="323" spans="2:7" x14ac:dyDescent="0.3">
      <c r="B323" s="630"/>
      <c r="C323" s="310"/>
      <c r="D323" s="346">
        <f>'дети 5-ти лет К'!AA146</f>
        <v>0</v>
      </c>
      <c r="E323" s="794"/>
      <c r="F323" s="346">
        <f>'дети 5-ти лет Т'!AA146</f>
        <v>0</v>
      </c>
      <c r="G323" s="794"/>
    </row>
    <row r="324" spans="2:7" x14ac:dyDescent="0.3">
      <c r="B324" s="628">
        <v>9</v>
      </c>
      <c r="C324" s="310"/>
      <c r="D324" s="346">
        <f>'дети 5-ти лет К'!AB146</f>
        <v>0</v>
      </c>
      <c r="E324" s="794"/>
      <c r="F324" s="346">
        <f>'дети 5-ти лет Т'!AB146</f>
        <v>0</v>
      </c>
      <c r="G324" s="794"/>
    </row>
    <row r="325" spans="2:7" x14ac:dyDescent="0.3">
      <c r="B325" s="629"/>
      <c r="C325" s="310"/>
      <c r="D325" s="346">
        <f>'дети 5-ти лет К'!AC146</f>
        <v>0</v>
      </c>
      <c r="E325" s="794"/>
      <c r="F325" s="346">
        <f>'дети 5-ти лет Т'!AC146</f>
        <v>0</v>
      </c>
      <c r="G325" s="794"/>
    </row>
    <row r="326" spans="2:7" x14ac:dyDescent="0.3">
      <c r="B326" s="630"/>
      <c r="C326" s="310"/>
      <c r="D326" s="346">
        <f>'дети 5-ти лет К'!AD146</f>
        <v>0</v>
      </c>
      <c r="E326" s="794"/>
      <c r="F326" s="346">
        <f>'дети 5-ти лет Т'!AD146</f>
        <v>0</v>
      </c>
      <c r="G326" s="794"/>
    </row>
    <row r="327" spans="2:7" x14ac:dyDescent="0.3">
      <c r="B327" s="635">
        <v>10</v>
      </c>
      <c r="C327" s="310"/>
      <c r="D327" s="346">
        <f>'дети 5-ти лет К'!AE146</f>
        <v>0</v>
      </c>
      <c r="E327" s="794"/>
      <c r="F327" s="346">
        <f>'дети 5-ти лет Т'!AE146</f>
        <v>0</v>
      </c>
      <c r="G327" s="794"/>
    </row>
    <row r="328" spans="2:7" x14ac:dyDescent="0.3">
      <c r="B328" s="635"/>
      <c r="C328" s="310"/>
      <c r="D328" s="346">
        <f>'дети 5-ти лет К'!AF146</f>
        <v>0</v>
      </c>
      <c r="E328" s="794"/>
      <c r="F328" s="346">
        <f>'дети 5-ти лет Т'!AF146</f>
        <v>0</v>
      </c>
      <c r="G328" s="794"/>
    </row>
    <row r="329" spans="2:7" x14ac:dyDescent="0.3">
      <c r="B329" s="635"/>
      <c r="C329" s="310"/>
      <c r="D329" s="346">
        <f>'дети 5-ти лет К'!AG146</f>
        <v>0</v>
      </c>
      <c r="E329" s="794"/>
      <c r="F329" s="346">
        <f>'дети 5-ти лет Т'!AG146</f>
        <v>0</v>
      </c>
      <c r="G329" s="794"/>
    </row>
    <row r="330" spans="2:7" x14ac:dyDescent="0.3">
      <c r="B330" s="635">
        <v>11</v>
      </c>
      <c r="C330" s="310"/>
      <c r="D330" s="346">
        <f>'дети 5-ти лет К'!AH146</f>
        <v>0</v>
      </c>
      <c r="E330" s="794"/>
      <c r="F330" s="346">
        <f>'дети 5-ти лет Т'!AH146</f>
        <v>0</v>
      </c>
      <c r="G330" s="794"/>
    </row>
    <row r="331" spans="2:7" x14ac:dyDescent="0.3">
      <c r="B331" s="635"/>
      <c r="C331" s="310"/>
      <c r="D331" s="346">
        <f>'дети 5-ти лет К'!AI146</f>
        <v>0</v>
      </c>
      <c r="E331" s="794"/>
      <c r="F331" s="346">
        <f>'дети 5-ти лет Т'!AI146</f>
        <v>0</v>
      </c>
      <c r="G331" s="794"/>
    </row>
    <row r="332" spans="2:7" x14ac:dyDescent="0.3">
      <c r="B332" s="635"/>
      <c r="C332" s="310"/>
      <c r="D332" s="346">
        <f>'дети 5-ти лет К'!AJ146</f>
        <v>0</v>
      </c>
      <c r="E332" s="794"/>
      <c r="F332" s="346">
        <f>'дети 5-ти лет Т'!AJ146</f>
        <v>0</v>
      </c>
      <c r="G332" s="794"/>
    </row>
    <row r="333" spans="2:7" x14ac:dyDescent="0.3">
      <c r="B333" s="635">
        <v>12</v>
      </c>
      <c r="C333" s="310"/>
      <c r="D333" s="346">
        <f>'дети 5-ти лет К'!AK146</f>
        <v>0</v>
      </c>
      <c r="E333" s="794"/>
      <c r="F333" s="346">
        <f>'дети 5-ти лет Т'!AK146</f>
        <v>0</v>
      </c>
      <c r="G333" s="794"/>
    </row>
    <row r="334" spans="2:7" x14ac:dyDescent="0.3">
      <c r="B334" s="635"/>
      <c r="C334" s="310"/>
      <c r="D334" s="346">
        <f>'дети 5-ти лет К'!AL146</f>
        <v>0</v>
      </c>
      <c r="E334" s="794"/>
      <c r="F334" s="346">
        <f>'дети 5-ти лет Т'!AL146</f>
        <v>0</v>
      </c>
      <c r="G334" s="794"/>
    </row>
    <row r="335" spans="2:7" x14ac:dyDescent="0.3">
      <c r="B335" s="635"/>
      <c r="C335" s="310"/>
      <c r="D335" s="346">
        <f>'дети 5-ти лет К'!AM146</f>
        <v>0</v>
      </c>
      <c r="E335" s="794"/>
      <c r="F335" s="346">
        <f>'дети 5-ти лет Т'!AM146</f>
        <v>0</v>
      </c>
      <c r="G335" s="794"/>
    </row>
    <row r="336" spans="2:7" x14ac:dyDescent="0.3">
      <c r="B336" s="635">
        <v>13</v>
      </c>
      <c r="C336" s="310"/>
      <c r="D336" s="346">
        <f>'дети 5-ти лет К'!AN146</f>
        <v>0</v>
      </c>
      <c r="E336" s="794"/>
      <c r="F336" s="346">
        <f>'дети 5-ти лет Т'!AN146</f>
        <v>0</v>
      </c>
      <c r="G336" s="794"/>
    </row>
    <row r="337" spans="2:7" x14ac:dyDescent="0.3">
      <c r="B337" s="635"/>
      <c r="C337" s="310"/>
      <c r="D337" s="346">
        <f>'дети 5-ти лет К'!AO146</f>
        <v>0</v>
      </c>
      <c r="E337" s="794"/>
      <c r="F337" s="346">
        <f>'дети 5-ти лет Т'!AO146</f>
        <v>0</v>
      </c>
      <c r="G337" s="794"/>
    </row>
    <row r="338" spans="2:7" x14ac:dyDescent="0.3">
      <c r="B338" s="635"/>
      <c r="C338" s="310"/>
      <c r="D338" s="346">
        <f>'дети 5-ти лет К'!AP146</f>
        <v>0</v>
      </c>
      <c r="E338" s="794"/>
      <c r="F338" s="346">
        <f>'дети 5-ти лет Т'!AP146</f>
        <v>0</v>
      </c>
      <c r="G338" s="794"/>
    </row>
    <row r="339" spans="2:7" x14ac:dyDescent="0.3">
      <c r="B339" s="635">
        <v>14</v>
      </c>
      <c r="C339" s="310"/>
      <c r="D339" s="346">
        <f>'дети 5-ти лет К'!AQ146</f>
        <v>0</v>
      </c>
      <c r="E339" s="794"/>
      <c r="F339" s="346">
        <f>'дети 5-ти лет Т'!AQ146</f>
        <v>0</v>
      </c>
      <c r="G339" s="794"/>
    </row>
    <row r="340" spans="2:7" x14ac:dyDescent="0.3">
      <c r="B340" s="635"/>
      <c r="C340" s="310"/>
      <c r="D340" s="346">
        <f>'дети 5-ти лет К'!AR146</f>
        <v>0</v>
      </c>
      <c r="E340" s="794"/>
      <c r="F340" s="346">
        <f>'дети 5-ти лет Т'!AR146</f>
        <v>0</v>
      </c>
      <c r="G340" s="794"/>
    </row>
    <row r="341" spans="2:7" x14ac:dyDescent="0.3">
      <c r="B341" s="635"/>
      <c r="C341" s="310"/>
      <c r="D341" s="346">
        <f>'дети 5-ти лет К'!AS146</f>
        <v>0</v>
      </c>
      <c r="E341" s="794"/>
      <c r="F341" s="346">
        <f>'дети 5-ти лет Т'!AS146</f>
        <v>0</v>
      </c>
      <c r="G341" s="794"/>
    </row>
    <row r="342" spans="2:7" x14ac:dyDescent="0.3">
      <c r="B342" s="635">
        <v>15</v>
      </c>
      <c r="C342" s="310"/>
      <c r="D342" s="346">
        <f>'дети 5-ти лет К'!AT146</f>
        <v>0</v>
      </c>
      <c r="E342" s="794"/>
      <c r="F342" s="346">
        <f>'дети 5-ти лет Т'!AT146</f>
        <v>0</v>
      </c>
      <c r="G342" s="794"/>
    </row>
    <row r="343" spans="2:7" x14ac:dyDescent="0.3">
      <c r="B343" s="635"/>
      <c r="C343" s="310"/>
      <c r="D343" s="346">
        <f>'дети 5-ти лет К'!AU146</f>
        <v>0</v>
      </c>
      <c r="E343" s="794"/>
      <c r="F343" s="346">
        <f>'дети 5-ти лет Т'!AU146</f>
        <v>0</v>
      </c>
      <c r="G343" s="794"/>
    </row>
    <row r="344" spans="2:7" x14ac:dyDescent="0.3">
      <c r="B344" s="635"/>
      <c r="C344" s="310"/>
      <c r="D344" s="346">
        <f>'дети 5-ти лет К'!AV146</f>
        <v>0</v>
      </c>
      <c r="E344" s="794"/>
      <c r="F344" s="346">
        <f>'дети 5-ти лет Т'!AV146</f>
        <v>0</v>
      </c>
      <c r="G344" s="794"/>
    </row>
    <row r="345" spans="2:7" x14ac:dyDescent="0.3">
      <c r="B345" s="628">
        <v>16</v>
      </c>
      <c r="C345" s="310"/>
      <c r="D345" s="346">
        <f>'дети 5-ти лет К'!AW146</f>
        <v>0</v>
      </c>
      <c r="E345" s="794"/>
      <c r="F345" s="346">
        <f>'дети 5-ти лет Т'!AW146</f>
        <v>0</v>
      </c>
      <c r="G345" s="794"/>
    </row>
    <row r="346" spans="2:7" x14ac:dyDescent="0.3">
      <c r="B346" s="629"/>
      <c r="C346" s="310"/>
      <c r="D346" s="346">
        <f>'дети 5-ти лет К'!AX146</f>
        <v>0</v>
      </c>
      <c r="E346" s="794"/>
      <c r="F346" s="346">
        <f>'дети 5-ти лет Т'!AX146</f>
        <v>0</v>
      </c>
      <c r="G346" s="794"/>
    </row>
    <row r="347" spans="2:7" x14ac:dyDescent="0.3">
      <c r="B347" s="630"/>
      <c r="C347" s="310"/>
      <c r="D347" s="346">
        <f>'дети 5-ти лет К'!AY146</f>
        <v>0</v>
      </c>
      <c r="E347" s="794"/>
      <c r="F347" s="346">
        <f>'дети 5-ти лет Т'!AY146</f>
        <v>0</v>
      </c>
      <c r="G347" s="794"/>
    </row>
    <row r="348" spans="2:7" x14ac:dyDescent="0.3">
      <c r="B348" s="628">
        <v>17</v>
      </c>
      <c r="C348" s="310"/>
      <c r="D348" s="346">
        <f>'дети 5-ти лет К'!AZ146</f>
        <v>0</v>
      </c>
      <c r="E348" s="794"/>
      <c r="F348" s="346">
        <f>'дети 5-ти лет Т'!AZ146</f>
        <v>0</v>
      </c>
      <c r="G348" s="794"/>
    </row>
    <row r="349" spans="2:7" x14ac:dyDescent="0.3">
      <c r="B349" s="629"/>
      <c r="C349" s="310"/>
      <c r="D349" s="346">
        <f>'дети 5-ти лет К'!BA146</f>
        <v>0</v>
      </c>
      <c r="E349" s="794"/>
      <c r="F349" s="346">
        <f>'дети 5-ти лет Т'!BA146</f>
        <v>0</v>
      </c>
      <c r="G349" s="794"/>
    </row>
    <row r="350" spans="2:7" x14ac:dyDescent="0.3">
      <c r="B350" s="630"/>
      <c r="C350" s="310"/>
      <c r="D350" s="346">
        <f>'дети 5-ти лет К'!BB146</f>
        <v>0</v>
      </c>
      <c r="E350" s="794"/>
      <c r="F350" s="346">
        <f>'дети 5-ти лет Т'!BB146</f>
        <v>0</v>
      </c>
      <c r="G350" s="794"/>
    </row>
    <row r="351" spans="2:7" x14ac:dyDescent="0.3">
      <c r="B351" s="628">
        <v>18</v>
      </c>
      <c r="C351" s="310"/>
      <c r="D351" s="346">
        <f>'дети 5-ти лет К'!BC146</f>
        <v>0</v>
      </c>
      <c r="E351" s="794"/>
      <c r="F351" s="346">
        <f>'дети 5-ти лет Т'!BC146</f>
        <v>0</v>
      </c>
      <c r="G351" s="794"/>
    </row>
    <row r="352" spans="2:7" x14ac:dyDescent="0.3">
      <c r="B352" s="629"/>
      <c r="C352" s="310"/>
      <c r="D352" s="346">
        <f>'дети 5-ти лет К'!BD146</f>
        <v>0</v>
      </c>
      <c r="E352" s="794"/>
      <c r="F352" s="346">
        <f>'дети 5-ти лет Т'!BD146</f>
        <v>0</v>
      </c>
      <c r="G352" s="794"/>
    </row>
    <row r="353" spans="2:7" x14ac:dyDescent="0.3">
      <c r="B353" s="630"/>
      <c r="C353" s="310"/>
      <c r="D353" s="346">
        <f>'дети 5-ти лет К'!BE146</f>
        <v>0</v>
      </c>
      <c r="E353" s="794"/>
      <c r="F353" s="346">
        <f>'дети 5-ти лет Т'!BE146</f>
        <v>0</v>
      </c>
      <c r="G353" s="794"/>
    </row>
    <row r="354" spans="2:7" x14ac:dyDescent="0.3">
      <c r="B354" s="628">
        <v>19</v>
      </c>
      <c r="C354" s="310"/>
      <c r="D354" s="346">
        <f>'дети 5-ти лет К'!BF146</f>
        <v>0</v>
      </c>
      <c r="E354" s="794"/>
      <c r="F354" s="346">
        <f>'дети 5-ти лет Т'!BF146</f>
        <v>0</v>
      </c>
      <c r="G354" s="794"/>
    </row>
    <row r="355" spans="2:7" x14ac:dyDescent="0.3">
      <c r="B355" s="629"/>
      <c r="C355" s="310"/>
      <c r="D355" s="346">
        <f>'дети 5-ти лет К'!BG146</f>
        <v>0</v>
      </c>
      <c r="E355" s="794"/>
      <c r="F355" s="346">
        <f>'дети 5-ти лет Т'!BG146</f>
        <v>0</v>
      </c>
      <c r="G355" s="794"/>
    </row>
    <row r="356" spans="2:7" x14ac:dyDescent="0.3">
      <c r="B356" s="630"/>
      <c r="C356" s="310"/>
      <c r="D356" s="346">
        <f>'дети 5-ти лет К'!BH146</f>
        <v>0</v>
      </c>
      <c r="E356" s="794"/>
      <c r="F356" s="346">
        <f>'дети 5-ти лет Т'!BH146</f>
        <v>0</v>
      </c>
      <c r="G356" s="794"/>
    </row>
    <row r="357" spans="2:7" x14ac:dyDescent="0.3">
      <c r="B357" s="628">
        <v>20</v>
      </c>
      <c r="C357" s="310"/>
      <c r="D357" s="346">
        <f>'дети 5-ти лет К'!BI146</f>
        <v>0</v>
      </c>
      <c r="E357" s="794"/>
      <c r="F357" s="346">
        <f>'дети 5-ти лет Т'!BI146</f>
        <v>0</v>
      </c>
      <c r="G357" s="794"/>
    </row>
    <row r="358" spans="2:7" x14ac:dyDescent="0.3">
      <c r="B358" s="629"/>
      <c r="C358" s="310"/>
      <c r="D358" s="346">
        <f>'дети 5-ти лет К'!BJ146</f>
        <v>0</v>
      </c>
      <c r="E358" s="794"/>
      <c r="F358" s="346">
        <f>'дети 5-ти лет Т'!BJ146</f>
        <v>0</v>
      </c>
      <c r="G358" s="794"/>
    </row>
    <row r="359" spans="2:7" x14ac:dyDescent="0.3">
      <c r="B359" s="630"/>
      <c r="C359" s="310"/>
      <c r="D359" s="346">
        <f>'дети 5-ти лет К'!BK146</f>
        <v>0</v>
      </c>
      <c r="E359" s="794"/>
      <c r="F359" s="346">
        <f>'дети 5-ти лет Т'!BK146</f>
        <v>0</v>
      </c>
      <c r="G359" s="794"/>
    </row>
    <row r="360" spans="2:7" x14ac:dyDescent="0.3">
      <c r="B360" s="628">
        <v>21</v>
      </c>
      <c r="C360" s="310"/>
      <c r="D360" s="346">
        <f>'дети 5-ти лет К'!BL146</f>
        <v>0</v>
      </c>
      <c r="E360" s="794"/>
      <c r="F360" s="346">
        <f>'дети 5-ти лет Т'!BL146</f>
        <v>0</v>
      </c>
      <c r="G360" s="794"/>
    </row>
    <row r="361" spans="2:7" x14ac:dyDescent="0.3">
      <c r="B361" s="629"/>
      <c r="C361" s="310"/>
      <c r="D361" s="346">
        <f>'дети 5-ти лет К'!BM146</f>
        <v>0</v>
      </c>
      <c r="E361" s="794"/>
      <c r="F361" s="346">
        <f>'дети 5-ти лет Т'!BM146</f>
        <v>0</v>
      </c>
      <c r="G361" s="794"/>
    </row>
    <row r="362" spans="2:7" x14ac:dyDescent="0.3">
      <c r="B362" s="630"/>
      <c r="C362" s="310"/>
      <c r="D362" s="346">
        <f>'дети 5-ти лет К'!BN146</f>
        <v>0</v>
      </c>
      <c r="E362" s="794"/>
      <c r="F362" s="346">
        <f>'дети 5-ти лет Т'!BN146</f>
        <v>0</v>
      </c>
      <c r="G362" s="794"/>
    </row>
    <row r="363" spans="2:7" x14ac:dyDescent="0.3">
      <c r="B363" s="628">
        <v>22</v>
      </c>
      <c r="C363" s="310"/>
      <c r="D363" s="346">
        <f>'дети 5-ти лет К'!BO146</f>
        <v>0</v>
      </c>
      <c r="E363" s="794"/>
      <c r="F363" s="346">
        <f>'дети 5-ти лет Т'!BO146</f>
        <v>0</v>
      </c>
      <c r="G363" s="794"/>
    </row>
    <row r="364" spans="2:7" x14ac:dyDescent="0.3">
      <c r="B364" s="629"/>
      <c r="C364" s="310"/>
      <c r="D364" s="346">
        <f>'дети 5-ти лет К'!BP146</f>
        <v>0</v>
      </c>
      <c r="E364" s="794"/>
      <c r="F364" s="346">
        <f>'дети 5-ти лет Т'!BP146</f>
        <v>0</v>
      </c>
      <c r="G364" s="794"/>
    </row>
    <row r="365" spans="2:7" x14ac:dyDescent="0.3">
      <c r="B365" s="630"/>
      <c r="C365" s="310"/>
      <c r="D365" s="346">
        <f>'дети 5-ти лет К'!BQ146</f>
        <v>0</v>
      </c>
      <c r="E365" s="794"/>
      <c r="F365" s="346">
        <f>'дети 5-ти лет Т'!BQ146</f>
        <v>0</v>
      </c>
      <c r="G365" s="794"/>
    </row>
    <row r="366" spans="2:7" x14ac:dyDescent="0.3">
      <c r="B366" s="628">
        <v>23</v>
      </c>
      <c r="C366" s="310"/>
      <c r="D366" s="346">
        <f>'дети 5-ти лет К'!BR146</f>
        <v>0</v>
      </c>
      <c r="E366" s="794"/>
      <c r="F366" s="346">
        <f>'дети 5-ти лет Т'!BR146</f>
        <v>0</v>
      </c>
      <c r="G366" s="794"/>
    </row>
    <row r="367" spans="2:7" x14ac:dyDescent="0.3">
      <c r="B367" s="629"/>
      <c r="C367" s="310"/>
      <c r="D367" s="346">
        <f>'дети 5-ти лет К'!BS146</f>
        <v>0</v>
      </c>
      <c r="E367" s="794"/>
      <c r="F367" s="346">
        <f>'дети 5-ти лет Т'!BS146</f>
        <v>0</v>
      </c>
      <c r="G367" s="794"/>
    </row>
    <row r="368" spans="2:7" x14ac:dyDescent="0.3">
      <c r="B368" s="630"/>
      <c r="C368" s="310"/>
      <c r="D368" s="346">
        <f>'дети 5-ти лет К'!BT146</f>
        <v>0</v>
      </c>
      <c r="E368" s="794"/>
      <c r="F368" s="346">
        <f>'дети 5-ти лет Т'!BT146</f>
        <v>0</v>
      </c>
      <c r="G368" s="794"/>
    </row>
    <row r="369" spans="2:7" x14ac:dyDescent="0.3">
      <c r="B369" s="628">
        <v>24</v>
      </c>
      <c r="C369" s="310"/>
      <c r="D369" s="346">
        <f>'дети 5-ти лет К'!BU146</f>
        <v>0</v>
      </c>
      <c r="E369" s="794"/>
      <c r="F369" s="346">
        <f>'дети 5-ти лет Т'!BU146</f>
        <v>0</v>
      </c>
      <c r="G369" s="794"/>
    </row>
    <row r="370" spans="2:7" x14ac:dyDescent="0.3">
      <c r="B370" s="629"/>
      <c r="C370" s="310"/>
      <c r="D370" s="346">
        <f>'дети 5-ти лет К'!BV146</f>
        <v>0</v>
      </c>
      <c r="E370" s="794"/>
      <c r="F370" s="346">
        <f>'дети 5-ти лет Т'!BV146</f>
        <v>0</v>
      </c>
      <c r="G370" s="794"/>
    </row>
    <row r="371" spans="2:7" x14ac:dyDescent="0.3">
      <c r="B371" s="630"/>
      <c r="C371" s="310"/>
      <c r="D371" s="346">
        <f>'дети 5-ти лет К'!BW146</f>
        <v>0</v>
      </c>
      <c r="E371" s="794"/>
      <c r="F371" s="346">
        <f>'дети 5-ти лет Т'!BW146</f>
        <v>0</v>
      </c>
      <c r="G371" s="794"/>
    </row>
    <row r="372" spans="2:7" x14ac:dyDescent="0.3">
      <c r="B372" s="628">
        <v>25</v>
      </c>
      <c r="C372" s="310"/>
      <c r="D372" s="346">
        <f>'дети 5-ти лет К'!BX146</f>
        <v>0</v>
      </c>
      <c r="E372" s="794"/>
      <c r="F372" s="346">
        <f>'дети 5-ти лет Т'!BX146</f>
        <v>0</v>
      </c>
      <c r="G372" s="794"/>
    </row>
    <row r="373" spans="2:7" x14ac:dyDescent="0.3">
      <c r="B373" s="629"/>
      <c r="C373" s="310"/>
      <c r="D373" s="346">
        <f>'дети 5-ти лет К'!BY146</f>
        <v>0</v>
      </c>
      <c r="E373" s="794"/>
      <c r="F373" s="346">
        <f>'дети 5-ти лет Т'!BY146</f>
        <v>0</v>
      </c>
      <c r="G373" s="794"/>
    </row>
    <row r="374" spans="2:7" x14ac:dyDescent="0.3">
      <c r="B374" s="630"/>
      <c r="C374" s="310"/>
      <c r="D374" s="346">
        <f>'дети 5-ти лет К'!BZ146</f>
        <v>0</v>
      </c>
      <c r="E374" s="794"/>
      <c r="F374" s="346">
        <f>'дети 5-ти лет Т'!BZ146</f>
        <v>0</v>
      </c>
      <c r="G374" s="794"/>
    </row>
    <row r="375" spans="2:7" x14ac:dyDescent="0.3">
      <c r="B375" s="635">
        <v>26</v>
      </c>
      <c r="C375" s="310"/>
      <c r="D375" s="346">
        <f>'дети 5-ти лет К'!CA146</f>
        <v>0</v>
      </c>
      <c r="E375" s="794"/>
      <c r="F375" s="346">
        <f>'дети 5-ти лет Т'!CA146</f>
        <v>0</v>
      </c>
      <c r="G375" s="794"/>
    </row>
    <row r="376" spans="2:7" x14ac:dyDescent="0.3">
      <c r="B376" s="635"/>
      <c r="C376" s="310"/>
      <c r="D376" s="346">
        <f>'дети 5-ти лет К'!CB146</f>
        <v>0</v>
      </c>
      <c r="E376" s="794"/>
      <c r="F376" s="346">
        <f>'дети 5-ти лет Т'!CB146</f>
        <v>0</v>
      </c>
      <c r="G376" s="794"/>
    </row>
    <row r="377" spans="2:7" x14ac:dyDescent="0.3">
      <c r="B377" s="635"/>
      <c r="C377" s="310"/>
      <c r="D377" s="346">
        <f>'дети 5-ти лет К'!CC146</f>
        <v>0</v>
      </c>
      <c r="E377" s="794"/>
      <c r="F377" s="346">
        <f>'дети 5-ти лет Т'!CC146</f>
        <v>0</v>
      </c>
      <c r="G377" s="794"/>
    </row>
    <row r="378" spans="2:7" x14ac:dyDescent="0.3">
      <c r="B378" s="635">
        <v>27</v>
      </c>
      <c r="C378" s="310"/>
      <c r="D378" s="346">
        <f>'дети 5-ти лет К'!CD146</f>
        <v>0</v>
      </c>
      <c r="E378" s="794"/>
      <c r="F378" s="346">
        <f>'дети 5-ти лет Т'!CD146</f>
        <v>0</v>
      </c>
      <c r="G378" s="794"/>
    </row>
    <row r="379" spans="2:7" x14ac:dyDescent="0.3">
      <c r="B379" s="635"/>
      <c r="C379" s="310"/>
      <c r="D379" s="346">
        <f>'дети 5-ти лет К'!CE146</f>
        <v>0</v>
      </c>
      <c r="E379" s="794"/>
      <c r="F379" s="346">
        <f>'дети 5-ти лет Т'!CE146</f>
        <v>0</v>
      </c>
      <c r="G379" s="794"/>
    </row>
    <row r="380" spans="2:7" x14ac:dyDescent="0.3">
      <c r="B380" s="635"/>
      <c r="C380" s="310"/>
      <c r="D380" s="346">
        <f>'дети 5-ти лет К'!CF146</f>
        <v>0</v>
      </c>
      <c r="E380" s="794"/>
      <c r="F380" s="346">
        <f>'дети 5-ти лет Т'!CF146</f>
        <v>0</v>
      </c>
      <c r="G380" s="794"/>
    </row>
    <row r="381" spans="2:7" x14ac:dyDescent="0.3">
      <c r="B381" s="635">
        <v>28</v>
      </c>
      <c r="C381" s="310"/>
      <c r="D381" s="346">
        <f>'дети 5-ти лет К'!CG146</f>
        <v>0</v>
      </c>
      <c r="E381" s="794"/>
      <c r="F381" s="346">
        <f>'дети 5-ти лет Т'!CG146</f>
        <v>0</v>
      </c>
      <c r="G381" s="794"/>
    </row>
    <row r="382" spans="2:7" x14ac:dyDescent="0.3">
      <c r="B382" s="635"/>
      <c r="C382" s="310"/>
      <c r="D382" s="346">
        <f>'дети 5-ти лет К'!CH146</f>
        <v>0</v>
      </c>
      <c r="E382" s="794"/>
      <c r="F382" s="346">
        <f>'дети 5-ти лет Т'!CH146</f>
        <v>0</v>
      </c>
      <c r="G382" s="794"/>
    </row>
    <row r="383" spans="2:7" x14ac:dyDescent="0.3">
      <c r="B383" s="635"/>
      <c r="C383" s="310"/>
      <c r="D383" s="346">
        <f>'дети 5-ти лет К'!CI146</f>
        <v>0</v>
      </c>
      <c r="E383" s="794"/>
      <c r="F383" s="346">
        <f>'дети 5-ти лет Т'!CI146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Т'!CJ146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Т'!CK146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Т'!CL146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Т'!CM146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Т'!CN146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Т'!CO146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Т'!CP146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Т'!CQ146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Т'!CR146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Т'!CS146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Т'!CT146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Т'!CU146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Т'!CV146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Т'!CW146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Т'!CX146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Т'!CY146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Т'!CZ146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Т'!DA146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Т'!DB146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Т'!DC146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Т'!DD146</f>
        <v>0</v>
      </c>
      <c r="G404" s="795"/>
    </row>
    <row r="405" spans="2:7" x14ac:dyDescent="0.3">
      <c r="B405" s="223">
        <f>СВОД3!V41</f>
        <v>0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60:B262"/>
    <mergeCell ref="B263:B265"/>
    <mergeCell ref="B266:B268"/>
    <mergeCell ref="B269:B271"/>
    <mergeCell ref="B272:B274"/>
    <mergeCell ref="L10:L93"/>
    <mergeCell ref="B227:B229"/>
    <mergeCell ref="B87:B93"/>
    <mergeCell ref="B96:G96"/>
    <mergeCell ref="B98:B100"/>
    <mergeCell ref="B212:B214"/>
    <mergeCell ref="C10:E93"/>
    <mergeCell ref="B101:B103"/>
    <mergeCell ref="B104:B106"/>
    <mergeCell ref="B107:B109"/>
    <mergeCell ref="G116:G187"/>
    <mergeCell ref="B161:B163"/>
    <mergeCell ref="B164:B166"/>
    <mergeCell ref="B167:B169"/>
    <mergeCell ref="B170:B172"/>
    <mergeCell ref="B173:B175"/>
    <mergeCell ref="B131:B133"/>
    <mergeCell ref="B4:C4"/>
    <mergeCell ref="B5:C5"/>
    <mergeCell ref="B6:C6"/>
    <mergeCell ref="B7:C7"/>
    <mergeCell ref="C9:E9"/>
    <mergeCell ref="B215:B217"/>
    <mergeCell ref="B10:B16"/>
    <mergeCell ref="B17:B44"/>
    <mergeCell ref="B45:B51"/>
    <mergeCell ref="B52:B86"/>
    <mergeCell ref="C116:C187"/>
    <mergeCell ref="E116:E187"/>
    <mergeCell ref="B119:B121"/>
    <mergeCell ref="B176:B178"/>
    <mergeCell ref="B179:B181"/>
    <mergeCell ref="B182:B184"/>
    <mergeCell ref="B185:B187"/>
    <mergeCell ref="B189:G189"/>
    <mergeCell ref="B191:B193"/>
    <mergeCell ref="B149:B151"/>
    <mergeCell ref="B152:B154"/>
    <mergeCell ref="D152:D187"/>
    <mergeCell ref="B155:B157"/>
    <mergeCell ref="B158:B160"/>
    <mergeCell ref="I9:K9"/>
    <mergeCell ref="F9:H9"/>
    <mergeCell ref="B236:B238"/>
    <mergeCell ref="B239:B241"/>
    <mergeCell ref="B242:B244"/>
    <mergeCell ref="B218:B220"/>
    <mergeCell ref="B221:B223"/>
    <mergeCell ref="B224:B226"/>
    <mergeCell ref="B230:B232"/>
    <mergeCell ref="B233:B235"/>
    <mergeCell ref="B134:B136"/>
    <mergeCell ref="B137:B139"/>
    <mergeCell ref="B140:B142"/>
    <mergeCell ref="B143:B145"/>
    <mergeCell ref="B146:B148"/>
    <mergeCell ref="B110:B112"/>
    <mergeCell ref="B113:B115"/>
    <mergeCell ref="B116:B118"/>
    <mergeCell ref="B122:B124"/>
    <mergeCell ref="B125:B127"/>
    <mergeCell ref="B128:B130"/>
    <mergeCell ref="B194:B196"/>
    <mergeCell ref="B197:B199"/>
    <mergeCell ref="B200:B202"/>
    <mergeCell ref="B298:G298"/>
    <mergeCell ref="B300:B302"/>
    <mergeCell ref="B303:B305"/>
    <mergeCell ref="B306:B308"/>
    <mergeCell ref="B309:B311"/>
    <mergeCell ref="B312:B314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45:B247"/>
    <mergeCell ref="B248:B250"/>
    <mergeCell ref="B251:B253"/>
    <mergeCell ref="B275:B277"/>
    <mergeCell ref="B254:B256"/>
    <mergeCell ref="B278:B280"/>
    <mergeCell ref="B281:B283"/>
    <mergeCell ref="B284:B286"/>
    <mergeCell ref="B257:B259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5.75" customHeight="1" x14ac:dyDescent="0.35">
      <c r="B4" s="785" t="s">
        <v>15</v>
      </c>
      <c r="C4" s="785"/>
      <c r="D4" s="22">
        <f>'дети 5-ти лет Ф'!C88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Ф'!A88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7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Ф'!D88</f>
        <v>0</v>
      </c>
      <c r="D191" s="347">
        <f>'дети 5-ти лет К'!D88</f>
        <v>0</v>
      </c>
      <c r="E191" s="347">
        <f>'дети 5-ти лет П'!D88</f>
        <v>0</v>
      </c>
      <c r="F191" s="347">
        <f>'дети 5-ти лет Т'!D88</f>
        <v>0</v>
      </c>
      <c r="G191" s="347">
        <f>'дети 5-ти лет С'!D88</f>
        <v>0</v>
      </c>
    </row>
    <row r="192" spans="2:7" x14ac:dyDescent="0.3">
      <c r="B192" s="629"/>
      <c r="C192" s="347">
        <f>'дети 5-ти лет Ф'!E88</f>
        <v>0</v>
      </c>
      <c r="D192" s="347">
        <f>'дети 5-ти лет К'!E88</f>
        <v>0</v>
      </c>
      <c r="E192" s="347">
        <f>'дети 5-ти лет П'!E88</f>
        <v>0</v>
      </c>
      <c r="F192" s="347">
        <f>'дети 5-ти лет Т'!E88</f>
        <v>0</v>
      </c>
      <c r="G192" s="347">
        <f>'дети 5-ти лет С'!E88</f>
        <v>0</v>
      </c>
    </row>
    <row r="193" spans="2:100" x14ac:dyDescent="0.3">
      <c r="B193" s="630"/>
      <c r="C193" s="347">
        <f>'дети 5-ти лет Ф'!F88</f>
        <v>0</v>
      </c>
      <c r="D193" s="347">
        <f>'дети 5-ти лет К'!F88</f>
        <v>0</v>
      </c>
      <c r="E193" s="347">
        <f>'дети 5-ти лет П'!F88</f>
        <v>0</v>
      </c>
      <c r="F193" s="347">
        <f>'дети 5-ти лет Т'!F88</f>
        <v>0</v>
      </c>
      <c r="G193" s="347">
        <f>'дети 5-ти лет С'!F88</f>
        <v>0</v>
      </c>
    </row>
    <row r="194" spans="2:100" x14ac:dyDescent="0.3">
      <c r="B194" s="628">
        <v>2</v>
      </c>
      <c r="C194" s="347">
        <f>'дети 5-ти лет Ф'!G88</f>
        <v>0</v>
      </c>
      <c r="D194" s="347">
        <f>'дети 5-ти лет К'!G88</f>
        <v>0</v>
      </c>
      <c r="E194" s="347">
        <f>'дети 5-ти лет П'!G88</f>
        <v>0</v>
      </c>
      <c r="F194" s="347">
        <f>'дети 5-ти лет Т'!G88</f>
        <v>0</v>
      </c>
      <c r="G194" s="347">
        <f>'дети 5-ти лет С'!G88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Ф'!H88</f>
        <v>0</v>
      </c>
      <c r="D195" s="347">
        <f>'дети 5-ти лет К'!H88</f>
        <v>0</v>
      </c>
      <c r="E195" s="347">
        <f>'дети 5-ти лет П'!H88</f>
        <v>0</v>
      </c>
      <c r="F195" s="347">
        <f>'дети 5-ти лет Т'!H88</f>
        <v>0</v>
      </c>
      <c r="G195" s="347">
        <f>'дети 5-ти лет С'!H88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Ф'!I88</f>
        <v>0</v>
      </c>
      <c r="D196" s="347">
        <f>'дети 5-ти лет К'!I88</f>
        <v>0</v>
      </c>
      <c r="E196" s="347">
        <f>'дети 5-ти лет П'!I88</f>
        <v>0</v>
      </c>
      <c r="F196" s="347">
        <f>'дети 5-ти лет Т'!I88</f>
        <v>0</v>
      </c>
      <c r="G196" s="347">
        <f>'дети 5-ти лет С'!I88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Ф'!J88</f>
        <v>0</v>
      </c>
      <c r="D197" s="347">
        <f>'дети 5-ти лет К'!J88</f>
        <v>0</v>
      </c>
      <c r="E197" s="347">
        <f>'дети 5-ти лет П'!J88</f>
        <v>0</v>
      </c>
      <c r="F197" s="347">
        <f>'дети 5-ти лет Т'!J88</f>
        <v>0</v>
      </c>
      <c r="G197" s="347">
        <f>'дети 5-ти лет С'!J88</f>
        <v>0</v>
      </c>
    </row>
    <row r="198" spans="2:100" x14ac:dyDescent="0.3">
      <c r="B198" s="629"/>
      <c r="C198" s="347">
        <f>'дети 5-ти лет Ф'!K88</f>
        <v>0</v>
      </c>
      <c r="D198" s="347">
        <f>'дети 5-ти лет К'!K88</f>
        <v>0</v>
      </c>
      <c r="E198" s="347">
        <f>'дети 5-ти лет П'!K88</f>
        <v>0</v>
      </c>
      <c r="F198" s="347">
        <f>'дети 5-ти лет Т'!K88</f>
        <v>0</v>
      </c>
      <c r="G198" s="347">
        <f>'дети 5-ти лет С'!K88</f>
        <v>0</v>
      </c>
    </row>
    <row r="199" spans="2:100" x14ac:dyDescent="0.3">
      <c r="B199" s="630"/>
      <c r="C199" s="347">
        <f>'дети 5-ти лет Ф'!L88</f>
        <v>0</v>
      </c>
      <c r="D199" s="347">
        <f>'дети 5-ти лет К'!L88</f>
        <v>0</v>
      </c>
      <c r="E199" s="347">
        <f>'дети 5-ти лет П'!L88</f>
        <v>0</v>
      </c>
      <c r="F199" s="347">
        <f>'дети 5-ти лет Т'!L88</f>
        <v>0</v>
      </c>
      <c r="G199" s="347">
        <f>'дети 5-ти лет С'!L88</f>
        <v>0</v>
      </c>
    </row>
    <row r="200" spans="2:100" x14ac:dyDescent="0.3">
      <c r="B200" s="628">
        <v>4</v>
      </c>
      <c r="C200" s="347">
        <f>'дети 5-ти лет Ф'!M88</f>
        <v>0</v>
      </c>
      <c r="D200" s="347">
        <f>'дети 5-ти лет К'!M88</f>
        <v>0</v>
      </c>
      <c r="E200" s="347">
        <f>'дети 5-ти лет П'!M88</f>
        <v>0</v>
      </c>
      <c r="F200" s="347">
        <f>'дети 5-ти лет Т'!M88</f>
        <v>0</v>
      </c>
      <c r="G200" s="347">
        <f>'дети 5-ти лет С'!M88</f>
        <v>0</v>
      </c>
    </row>
    <row r="201" spans="2:100" x14ac:dyDescent="0.3">
      <c r="B201" s="629"/>
      <c r="C201" s="347">
        <f>'дети 5-ти лет Ф'!N88</f>
        <v>0</v>
      </c>
      <c r="D201" s="347">
        <f>'дети 5-ти лет К'!N88</f>
        <v>0</v>
      </c>
      <c r="E201" s="347">
        <f>'дети 5-ти лет П'!N88</f>
        <v>0</v>
      </c>
      <c r="F201" s="347">
        <f>'дети 5-ти лет Т'!N88</f>
        <v>0</v>
      </c>
      <c r="G201" s="347">
        <f>'дети 5-ти лет С'!N88</f>
        <v>0</v>
      </c>
    </row>
    <row r="202" spans="2:100" x14ac:dyDescent="0.3">
      <c r="B202" s="630"/>
      <c r="C202" s="347">
        <f>'дети 5-ти лет Ф'!O88</f>
        <v>0</v>
      </c>
      <c r="D202" s="347">
        <f>'дети 5-ти лет К'!O88</f>
        <v>0</v>
      </c>
      <c r="E202" s="347">
        <f>'дети 5-ти лет П'!O88</f>
        <v>0</v>
      </c>
      <c r="F202" s="347">
        <f>'дети 5-ти лет Т'!O88</f>
        <v>0</v>
      </c>
      <c r="G202" s="347">
        <f>'дети 5-ти лет С'!O88</f>
        <v>0</v>
      </c>
    </row>
    <row r="203" spans="2:100" x14ac:dyDescent="0.3">
      <c r="B203" s="628">
        <v>5</v>
      </c>
      <c r="C203" s="347">
        <f>'дети 5-ти лет Ф'!P88</f>
        <v>0</v>
      </c>
      <c r="D203" s="347">
        <f>'дети 5-ти лет К'!P88</f>
        <v>0</v>
      </c>
      <c r="E203" s="347">
        <f>'дети 5-ти лет П'!P88</f>
        <v>0</v>
      </c>
      <c r="F203" s="347">
        <f>'дети 5-ти лет Т'!P88</f>
        <v>0</v>
      </c>
      <c r="G203" s="347">
        <f>'дети 5-ти лет С'!P88</f>
        <v>0</v>
      </c>
    </row>
    <row r="204" spans="2:100" x14ac:dyDescent="0.3">
      <c r="B204" s="629"/>
      <c r="C204" s="347">
        <f>'дети 5-ти лет Ф'!Q88</f>
        <v>0</v>
      </c>
      <c r="D204" s="347">
        <f>'дети 5-ти лет К'!Q88</f>
        <v>0</v>
      </c>
      <c r="E204" s="347">
        <f>'дети 5-ти лет П'!Q88</f>
        <v>0</v>
      </c>
      <c r="F204" s="347">
        <f>'дети 5-ти лет Т'!Q88</f>
        <v>0</v>
      </c>
      <c r="G204" s="347">
        <f>'дети 5-ти лет С'!Q88</f>
        <v>0</v>
      </c>
    </row>
    <row r="205" spans="2:100" x14ac:dyDescent="0.3">
      <c r="B205" s="630"/>
      <c r="C205" s="347">
        <f>'дети 5-ти лет Ф'!R88</f>
        <v>0</v>
      </c>
      <c r="D205" s="347">
        <f>'дети 5-ти лет К'!R88</f>
        <v>0</v>
      </c>
      <c r="E205" s="347">
        <f>'дети 5-ти лет П'!R88</f>
        <v>0</v>
      </c>
      <c r="F205" s="347">
        <f>'дети 5-ти лет Т'!R88</f>
        <v>0</v>
      </c>
      <c r="G205" s="347">
        <f>'дети 5-ти лет С'!R88</f>
        <v>0</v>
      </c>
    </row>
    <row r="206" spans="2:100" x14ac:dyDescent="0.3">
      <c r="B206" s="628">
        <v>6</v>
      </c>
      <c r="C206" s="347">
        <f>'дети 5-ти лет Ф'!S88</f>
        <v>0</v>
      </c>
      <c r="D206" s="347">
        <f>'дети 5-ти лет К'!S88</f>
        <v>0</v>
      </c>
      <c r="E206" s="347">
        <f>'дети 5-ти лет П'!S88</f>
        <v>0</v>
      </c>
      <c r="F206" s="347">
        <f>'дети 5-ти лет Т'!S88</f>
        <v>0</v>
      </c>
      <c r="G206" s="347">
        <f>'дети 5-ти лет С'!S88</f>
        <v>0</v>
      </c>
    </row>
    <row r="207" spans="2:100" x14ac:dyDescent="0.3">
      <c r="B207" s="629"/>
      <c r="C207" s="347">
        <f>'дети 5-ти лет Ф'!T88</f>
        <v>0</v>
      </c>
      <c r="D207" s="347">
        <f>'дети 5-ти лет К'!T88</f>
        <v>0</v>
      </c>
      <c r="E207" s="347">
        <f>'дети 5-ти лет П'!T88</f>
        <v>0</v>
      </c>
      <c r="F207" s="347">
        <f>'дети 5-ти лет Т'!T88</f>
        <v>0</v>
      </c>
      <c r="G207" s="347">
        <f>'дети 5-ти лет С'!T88</f>
        <v>0</v>
      </c>
    </row>
    <row r="208" spans="2:100" x14ac:dyDescent="0.3">
      <c r="B208" s="630"/>
      <c r="C208" s="347">
        <f>'дети 5-ти лет Ф'!U88</f>
        <v>0</v>
      </c>
      <c r="D208" s="347">
        <f>'дети 5-ти лет К'!U88</f>
        <v>0</v>
      </c>
      <c r="E208" s="347">
        <f>'дети 5-ти лет П'!U88</f>
        <v>0</v>
      </c>
      <c r="F208" s="347">
        <f>'дети 5-ти лет Т'!U88</f>
        <v>0</v>
      </c>
      <c r="G208" s="347">
        <f>'дети 5-ти лет С'!U88</f>
        <v>0</v>
      </c>
    </row>
    <row r="209" spans="2:7" x14ac:dyDescent="0.3">
      <c r="B209" s="628">
        <v>7</v>
      </c>
      <c r="C209" s="347">
        <f>'дети 5-ти лет Ф'!V88</f>
        <v>0</v>
      </c>
      <c r="D209" s="347">
        <f>'дети 5-ти лет К'!V88</f>
        <v>0</v>
      </c>
      <c r="E209" s="347">
        <f>'дети 5-ти лет П'!V88</f>
        <v>0</v>
      </c>
      <c r="F209" s="347">
        <f>'дети 5-ти лет Т'!V88</f>
        <v>0</v>
      </c>
      <c r="G209" s="347">
        <f>'дети 5-ти лет С'!V88</f>
        <v>0</v>
      </c>
    </row>
    <row r="210" spans="2:7" x14ac:dyDescent="0.3">
      <c r="B210" s="629"/>
      <c r="C210" s="347">
        <f>'дети 5-ти лет Ф'!W88</f>
        <v>0</v>
      </c>
      <c r="D210" s="347">
        <f>'дети 5-ти лет Т'!W88</f>
        <v>0</v>
      </c>
      <c r="E210" s="347">
        <f>'дети 5-ти лет П'!W88</f>
        <v>0</v>
      </c>
      <c r="F210" s="347">
        <f>'дети 5-ти лет Т'!W88</f>
        <v>0</v>
      </c>
      <c r="G210" s="347">
        <f>'дети 5-ти лет С'!W88</f>
        <v>0</v>
      </c>
    </row>
    <row r="211" spans="2:7" x14ac:dyDescent="0.3">
      <c r="B211" s="630"/>
      <c r="C211" s="347">
        <f>'дети 5-ти лет Ф'!X88</f>
        <v>0</v>
      </c>
      <c r="D211" s="347">
        <f>'дети 5-ти лет К'!X88</f>
        <v>0</v>
      </c>
      <c r="E211" s="347">
        <f>'дети 5-ти лет П'!X88</f>
        <v>0</v>
      </c>
      <c r="F211" s="347">
        <f>'дети 5-ти лет Т'!X88</f>
        <v>0</v>
      </c>
      <c r="G211" s="347">
        <f>'дети 5-ти лет С'!X88</f>
        <v>0</v>
      </c>
    </row>
    <row r="212" spans="2:7" x14ac:dyDescent="0.3">
      <c r="B212" s="628">
        <v>8</v>
      </c>
      <c r="C212" s="309"/>
      <c r="D212" s="347">
        <f>'дети 5-ти лет К'!Y88</f>
        <v>0</v>
      </c>
      <c r="E212" s="793"/>
      <c r="F212" s="347">
        <f>'дети 5-ти лет Т'!Y88</f>
        <v>0</v>
      </c>
      <c r="G212" s="793"/>
    </row>
    <row r="213" spans="2:7" x14ac:dyDescent="0.3">
      <c r="B213" s="629"/>
      <c r="C213" s="310"/>
      <c r="D213" s="347">
        <f>'дети 5-ти лет К'!Z88</f>
        <v>0</v>
      </c>
      <c r="E213" s="794"/>
      <c r="F213" s="347">
        <f>'дети 5-ти лет Т'!Z88</f>
        <v>0</v>
      </c>
      <c r="G213" s="794"/>
    </row>
    <row r="214" spans="2:7" x14ac:dyDescent="0.3">
      <c r="B214" s="630"/>
      <c r="C214" s="310"/>
      <c r="D214" s="347">
        <f>'дети 5-ти лет К'!AA88</f>
        <v>0</v>
      </c>
      <c r="E214" s="794"/>
      <c r="F214" s="347">
        <f>'дети 5-ти лет Т'!AA88</f>
        <v>0</v>
      </c>
      <c r="G214" s="794"/>
    </row>
    <row r="215" spans="2:7" x14ac:dyDescent="0.3">
      <c r="B215" s="628">
        <v>9</v>
      </c>
      <c r="C215" s="310"/>
      <c r="D215" s="347">
        <f>'дети 5-ти лет К'!AB88</f>
        <v>0</v>
      </c>
      <c r="E215" s="794"/>
      <c r="F215" s="347">
        <f>'дети 5-ти лет Т'!AB88</f>
        <v>0</v>
      </c>
      <c r="G215" s="794"/>
    </row>
    <row r="216" spans="2:7" ht="15" customHeight="1" x14ac:dyDescent="0.3">
      <c r="B216" s="629"/>
      <c r="C216" s="310"/>
      <c r="D216" s="347">
        <f>'дети 5-ти лет К'!AC88</f>
        <v>0</v>
      </c>
      <c r="E216" s="794"/>
      <c r="F216" s="347">
        <f>'дети 5-ти лет Т'!AC88</f>
        <v>0</v>
      </c>
      <c r="G216" s="794"/>
    </row>
    <row r="217" spans="2:7" ht="15" customHeight="1" x14ac:dyDescent="0.3">
      <c r="B217" s="630"/>
      <c r="C217" s="310"/>
      <c r="D217" s="347">
        <f>'дети 5-ти лет К'!AD88</f>
        <v>0</v>
      </c>
      <c r="E217" s="794"/>
      <c r="F217" s="347">
        <f>'дети 5-ти лет Т'!AD88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К'!AE88</f>
        <v>0</v>
      </c>
      <c r="E218" s="794"/>
      <c r="F218" s="347">
        <f>'дети 5-ти лет Т'!AE88</f>
        <v>0</v>
      </c>
      <c r="G218" s="794"/>
    </row>
    <row r="219" spans="2:7" x14ac:dyDescent="0.3">
      <c r="B219" s="635"/>
      <c r="C219" s="310"/>
      <c r="D219" s="347">
        <f>'дети 5-ти лет К'!AF88</f>
        <v>0</v>
      </c>
      <c r="E219" s="794"/>
      <c r="F219" s="347">
        <f>'дети 5-ти лет Т'!AF88</f>
        <v>0</v>
      </c>
      <c r="G219" s="794"/>
    </row>
    <row r="220" spans="2:7" x14ac:dyDescent="0.3">
      <c r="B220" s="635"/>
      <c r="C220" s="310"/>
      <c r="D220" s="347">
        <f>'дети 5-ти лет К'!AG88</f>
        <v>0</v>
      </c>
      <c r="E220" s="794"/>
      <c r="F220" s="347">
        <f>'дети 5-ти лет Т'!AG88</f>
        <v>0</v>
      </c>
      <c r="G220" s="794"/>
    </row>
    <row r="221" spans="2:7" x14ac:dyDescent="0.3">
      <c r="B221" s="635">
        <v>11</v>
      </c>
      <c r="C221" s="310"/>
      <c r="D221" s="347">
        <f>'дети 5-ти лет К'!AH88</f>
        <v>0</v>
      </c>
      <c r="E221" s="794"/>
      <c r="F221" s="347">
        <f>'дети 5-ти лет Т'!AH88</f>
        <v>0</v>
      </c>
      <c r="G221" s="794"/>
    </row>
    <row r="222" spans="2:7" x14ac:dyDescent="0.3">
      <c r="B222" s="635"/>
      <c r="C222" s="310"/>
      <c r="D222" s="347">
        <f>'дети 5-ти лет К'!AI88</f>
        <v>0</v>
      </c>
      <c r="E222" s="794"/>
      <c r="F222" s="347">
        <f>'дети 5-ти лет Т'!AI88</f>
        <v>0</v>
      </c>
      <c r="G222" s="794"/>
    </row>
    <row r="223" spans="2:7" x14ac:dyDescent="0.3">
      <c r="B223" s="635"/>
      <c r="C223" s="310"/>
      <c r="D223" s="347">
        <f>'дети 5-ти лет К'!AJ88</f>
        <v>0</v>
      </c>
      <c r="E223" s="794"/>
      <c r="F223" s="347">
        <f>'дети 5-ти лет Т'!AJ88</f>
        <v>0</v>
      </c>
      <c r="G223" s="794"/>
    </row>
    <row r="224" spans="2:7" x14ac:dyDescent="0.3">
      <c r="B224" s="635">
        <v>12</v>
      </c>
      <c r="C224" s="310"/>
      <c r="D224" s="347">
        <f>'дети 5-ти лет К'!AK88</f>
        <v>0</v>
      </c>
      <c r="E224" s="794"/>
      <c r="F224" s="347">
        <f>'дети 5-ти лет Т'!AK88</f>
        <v>0</v>
      </c>
      <c r="G224" s="794"/>
    </row>
    <row r="225" spans="2:7" x14ac:dyDescent="0.3">
      <c r="B225" s="635"/>
      <c r="C225" s="310"/>
      <c r="D225" s="347">
        <f>'дети 5-ти лет К'!AL88</f>
        <v>0</v>
      </c>
      <c r="E225" s="794"/>
      <c r="F225" s="347">
        <f>'дети 5-ти лет Т'!AL88</f>
        <v>0</v>
      </c>
      <c r="G225" s="794"/>
    </row>
    <row r="226" spans="2:7" x14ac:dyDescent="0.3">
      <c r="B226" s="635"/>
      <c r="C226" s="310"/>
      <c r="D226" s="347">
        <f>'дети 5-ти лет К'!AM88</f>
        <v>0</v>
      </c>
      <c r="E226" s="794"/>
      <c r="F226" s="347">
        <f>'дети 5-ти лет Т'!AM88</f>
        <v>0</v>
      </c>
      <c r="G226" s="794"/>
    </row>
    <row r="227" spans="2:7" x14ac:dyDescent="0.3">
      <c r="B227" s="635">
        <v>13</v>
      </c>
      <c r="C227" s="310"/>
      <c r="D227" s="347">
        <f>'дети 5-ти лет К'!AN88</f>
        <v>0</v>
      </c>
      <c r="E227" s="794"/>
      <c r="F227" s="347">
        <f>'дети 5-ти лет Т'!AN88</f>
        <v>0</v>
      </c>
      <c r="G227" s="794"/>
    </row>
    <row r="228" spans="2:7" x14ac:dyDescent="0.3">
      <c r="B228" s="635"/>
      <c r="C228" s="310"/>
      <c r="D228" s="347">
        <f>'дети 5-ти лет К'!AO88</f>
        <v>0</v>
      </c>
      <c r="E228" s="794"/>
      <c r="F228" s="347">
        <f>'дети 5-ти лет Т'!AO88</f>
        <v>0</v>
      </c>
      <c r="G228" s="794"/>
    </row>
    <row r="229" spans="2:7" x14ac:dyDescent="0.3">
      <c r="B229" s="635"/>
      <c r="C229" s="310"/>
      <c r="D229" s="347">
        <f>'дети 5-ти лет К'!AP88</f>
        <v>0</v>
      </c>
      <c r="E229" s="794"/>
      <c r="F229" s="347">
        <f>'дети 5-ти лет Т'!AP88</f>
        <v>0</v>
      </c>
      <c r="G229" s="794"/>
    </row>
    <row r="230" spans="2:7" x14ac:dyDescent="0.3">
      <c r="B230" s="635">
        <v>14</v>
      </c>
      <c r="C230" s="310"/>
      <c r="D230" s="347">
        <f>'дети 5-ти лет К'!AQ88</f>
        <v>0</v>
      </c>
      <c r="E230" s="794"/>
      <c r="F230" s="347">
        <f>'дети 5-ти лет Т'!AQ88</f>
        <v>0</v>
      </c>
      <c r="G230" s="794"/>
    </row>
    <row r="231" spans="2:7" x14ac:dyDescent="0.3">
      <c r="B231" s="635"/>
      <c r="C231" s="310"/>
      <c r="D231" s="347">
        <f>'дети 5-ти лет К'!AR88</f>
        <v>0</v>
      </c>
      <c r="E231" s="794"/>
      <c r="F231" s="347">
        <f>'дети 5-ти лет Т'!AR88</f>
        <v>0</v>
      </c>
      <c r="G231" s="794"/>
    </row>
    <row r="232" spans="2:7" x14ac:dyDescent="0.3">
      <c r="B232" s="635"/>
      <c r="C232" s="310"/>
      <c r="D232" s="347">
        <f>'дети 5-ти лет К'!AS88</f>
        <v>0</v>
      </c>
      <c r="E232" s="794"/>
      <c r="F232" s="347">
        <f>'дети 5-ти лет Т'!AS88</f>
        <v>0</v>
      </c>
      <c r="G232" s="794"/>
    </row>
    <row r="233" spans="2:7" x14ac:dyDescent="0.3">
      <c r="B233" s="635">
        <v>15</v>
      </c>
      <c r="C233" s="310"/>
      <c r="D233" s="347">
        <f>'дети 5-ти лет К'!AT88</f>
        <v>0</v>
      </c>
      <c r="E233" s="794"/>
      <c r="F233" s="347">
        <f>'дети 5-ти лет Т'!AT88</f>
        <v>0</v>
      </c>
      <c r="G233" s="794"/>
    </row>
    <row r="234" spans="2:7" x14ac:dyDescent="0.3">
      <c r="B234" s="635"/>
      <c r="C234" s="310"/>
      <c r="D234" s="347">
        <f>'дети 5-ти лет К'!AU88</f>
        <v>0</v>
      </c>
      <c r="E234" s="794"/>
      <c r="F234" s="347">
        <f>'дети 5-ти лет Т'!AU88</f>
        <v>0</v>
      </c>
      <c r="G234" s="794"/>
    </row>
    <row r="235" spans="2:7" x14ac:dyDescent="0.3">
      <c r="B235" s="635"/>
      <c r="C235" s="310"/>
      <c r="D235" s="347">
        <f>'дети 5-ти лет К'!AV88</f>
        <v>0</v>
      </c>
      <c r="E235" s="794"/>
      <c r="F235" s="347">
        <f>'дети 5-ти лет Т'!AV88</f>
        <v>0</v>
      </c>
      <c r="G235" s="794"/>
    </row>
    <row r="236" spans="2:7" x14ac:dyDescent="0.3">
      <c r="B236" s="628">
        <v>16</v>
      </c>
      <c r="C236" s="310"/>
      <c r="D236" s="347">
        <f>'дети 5-ти лет К'!AW88</f>
        <v>0</v>
      </c>
      <c r="E236" s="794"/>
      <c r="F236" s="347">
        <f>'дети 5-ти лет Т'!AW88</f>
        <v>0</v>
      </c>
      <c r="G236" s="794"/>
    </row>
    <row r="237" spans="2:7" x14ac:dyDescent="0.3">
      <c r="B237" s="629"/>
      <c r="C237" s="310"/>
      <c r="D237" s="347">
        <f>'дети 5-ти лет К'!AX88</f>
        <v>0</v>
      </c>
      <c r="E237" s="794"/>
      <c r="F237" s="347">
        <f>'дети 5-ти лет Т'!AX88</f>
        <v>0</v>
      </c>
      <c r="G237" s="794"/>
    </row>
    <row r="238" spans="2:7" x14ac:dyDescent="0.3">
      <c r="B238" s="630"/>
      <c r="C238" s="310"/>
      <c r="D238" s="347">
        <f>'дети 5-ти лет К'!AY88</f>
        <v>0</v>
      </c>
      <c r="E238" s="794"/>
      <c r="F238" s="347">
        <f>'дети 5-ти лет Т'!AY88</f>
        <v>0</v>
      </c>
      <c r="G238" s="794"/>
    </row>
    <row r="239" spans="2:7" x14ac:dyDescent="0.3">
      <c r="B239" s="628">
        <v>17</v>
      </c>
      <c r="C239" s="310"/>
      <c r="D239" s="347">
        <f>'дети 5-ти лет К'!AZ88</f>
        <v>0</v>
      </c>
      <c r="E239" s="794"/>
      <c r="F239" s="347">
        <f>'дети 5-ти лет Т'!AZ88</f>
        <v>0</v>
      </c>
      <c r="G239" s="794"/>
    </row>
    <row r="240" spans="2:7" x14ac:dyDescent="0.3">
      <c r="B240" s="629"/>
      <c r="C240" s="310"/>
      <c r="D240" s="347">
        <f>'дети 5-ти лет К'!BA88</f>
        <v>0</v>
      </c>
      <c r="E240" s="794"/>
      <c r="F240" s="347">
        <f>'дети 5-ти лет Т'!BA88</f>
        <v>0</v>
      </c>
      <c r="G240" s="794"/>
    </row>
    <row r="241" spans="2:7" x14ac:dyDescent="0.3">
      <c r="B241" s="630"/>
      <c r="C241" s="310"/>
      <c r="D241" s="347">
        <f>'дети 5-ти лет К'!BB88</f>
        <v>0</v>
      </c>
      <c r="E241" s="794"/>
      <c r="F241" s="347">
        <f>'дети 5-ти лет Т'!BB88</f>
        <v>0</v>
      </c>
      <c r="G241" s="794"/>
    </row>
    <row r="242" spans="2:7" x14ac:dyDescent="0.3">
      <c r="B242" s="628">
        <v>18</v>
      </c>
      <c r="C242" s="310"/>
      <c r="D242" s="347">
        <f>'дети 5-ти лет К'!BC88</f>
        <v>0</v>
      </c>
      <c r="E242" s="794"/>
      <c r="F242" s="347">
        <f>'дети 5-ти лет Т'!BC88</f>
        <v>0</v>
      </c>
      <c r="G242" s="794"/>
    </row>
    <row r="243" spans="2:7" x14ac:dyDescent="0.3">
      <c r="B243" s="629"/>
      <c r="C243" s="310"/>
      <c r="D243" s="347">
        <f>'дети 5-ти лет К'!BD88</f>
        <v>0</v>
      </c>
      <c r="E243" s="794"/>
      <c r="F243" s="347">
        <f>'дети 5-ти лет Т'!BD88</f>
        <v>0</v>
      </c>
      <c r="G243" s="794"/>
    </row>
    <row r="244" spans="2:7" x14ac:dyDescent="0.3">
      <c r="B244" s="630"/>
      <c r="C244" s="310"/>
      <c r="D244" s="347">
        <f>'дети 5-ти лет К'!BE88</f>
        <v>0</v>
      </c>
      <c r="E244" s="794"/>
      <c r="F244" s="347">
        <f>'дети 5-ти лет Т'!BE88</f>
        <v>0</v>
      </c>
      <c r="G244" s="794"/>
    </row>
    <row r="245" spans="2:7" x14ac:dyDescent="0.3">
      <c r="B245" s="628">
        <v>19</v>
      </c>
      <c r="C245" s="310"/>
      <c r="D245" s="347">
        <f>'дети 5-ти лет К'!BF88</f>
        <v>0</v>
      </c>
      <c r="E245" s="794"/>
      <c r="F245" s="347">
        <f>'дети 5-ти лет Т'!BF88</f>
        <v>0</v>
      </c>
      <c r="G245" s="794"/>
    </row>
    <row r="246" spans="2:7" x14ac:dyDescent="0.3">
      <c r="B246" s="629"/>
      <c r="C246" s="310"/>
      <c r="D246" s="347">
        <f>'дети 5-ти лет К'!BG88</f>
        <v>0</v>
      </c>
      <c r="E246" s="794"/>
      <c r="F246" s="347">
        <f>'дети 5-ти лет Т'!BG88</f>
        <v>0</v>
      </c>
      <c r="G246" s="794"/>
    </row>
    <row r="247" spans="2:7" x14ac:dyDescent="0.3">
      <c r="B247" s="630"/>
      <c r="C247" s="310"/>
      <c r="D247" s="347">
        <f>'дети 5-ти лет К'!BH88</f>
        <v>0</v>
      </c>
      <c r="E247" s="794"/>
      <c r="F247" s="347">
        <f>'дети 5-ти лет Т'!BH88</f>
        <v>0</v>
      </c>
      <c r="G247" s="794"/>
    </row>
    <row r="248" spans="2:7" x14ac:dyDescent="0.3">
      <c r="B248" s="628">
        <v>20</v>
      </c>
      <c r="C248" s="310"/>
      <c r="D248" s="347">
        <f>'дети 5-ти лет К'!BI88</f>
        <v>0</v>
      </c>
      <c r="E248" s="794"/>
      <c r="F248" s="347">
        <f>'дети 5-ти лет Т'!BI88</f>
        <v>0</v>
      </c>
      <c r="G248" s="794"/>
    </row>
    <row r="249" spans="2:7" x14ac:dyDescent="0.3">
      <c r="B249" s="629"/>
      <c r="C249" s="310"/>
      <c r="D249" s="347">
        <f>'дети 5-ти лет К'!BJ88</f>
        <v>0</v>
      </c>
      <c r="E249" s="794"/>
      <c r="F249" s="347">
        <f>'дети 5-ти лет Т'!BJ88</f>
        <v>0</v>
      </c>
      <c r="G249" s="794"/>
    </row>
    <row r="250" spans="2:7" x14ac:dyDescent="0.3">
      <c r="B250" s="630"/>
      <c r="C250" s="310"/>
      <c r="D250" s="347">
        <f>'дети 5-ти лет К'!BK88</f>
        <v>0</v>
      </c>
      <c r="E250" s="794"/>
      <c r="F250" s="347">
        <f>'дети 5-ти лет Т'!BK88</f>
        <v>0</v>
      </c>
      <c r="G250" s="794"/>
    </row>
    <row r="251" spans="2:7" x14ac:dyDescent="0.3">
      <c r="B251" s="628">
        <v>21</v>
      </c>
      <c r="C251" s="310"/>
      <c r="D251" s="347">
        <f>'дети 5-ти лет К'!BL88</f>
        <v>0</v>
      </c>
      <c r="E251" s="794"/>
      <c r="F251" s="347">
        <f>'дети 5-ти лет Т'!BL88</f>
        <v>0</v>
      </c>
      <c r="G251" s="794"/>
    </row>
    <row r="252" spans="2:7" x14ac:dyDescent="0.3">
      <c r="B252" s="629"/>
      <c r="C252" s="310"/>
      <c r="D252" s="347">
        <f>'дети 5-ти лет К'!BM88</f>
        <v>0</v>
      </c>
      <c r="E252" s="794"/>
      <c r="F252" s="347">
        <f>'дети 5-ти лет Т'!BM88</f>
        <v>0</v>
      </c>
      <c r="G252" s="794"/>
    </row>
    <row r="253" spans="2:7" x14ac:dyDescent="0.3">
      <c r="B253" s="630"/>
      <c r="C253" s="310"/>
      <c r="D253" s="347">
        <f>'дети 5-ти лет К'!BN88</f>
        <v>0</v>
      </c>
      <c r="E253" s="794"/>
      <c r="F253" s="347">
        <f>'дети 5-ти лет Т'!BN88</f>
        <v>0</v>
      </c>
      <c r="G253" s="794"/>
    </row>
    <row r="254" spans="2:7" x14ac:dyDescent="0.3">
      <c r="B254" s="628">
        <v>22</v>
      </c>
      <c r="C254" s="310"/>
      <c r="D254" s="347">
        <f>'дети 5-ти лет К'!BO88</f>
        <v>0</v>
      </c>
      <c r="E254" s="794"/>
      <c r="F254" s="347">
        <f>'дети 5-ти лет Т'!BO88</f>
        <v>0</v>
      </c>
      <c r="G254" s="794"/>
    </row>
    <row r="255" spans="2:7" x14ac:dyDescent="0.3">
      <c r="B255" s="629"/>
      <c r="C255" s="310"/>
      <c r="D255" s="347">
        <f>'дети 5-ти лет К'!BP88</f>
        <v>0</v>
      </c>
      <c r="E255" s="794"/>
      <c r="F255" s="347">
        <f>'дети 5-ти лет Т'!BP88</f>
        <v>0</v>
      </c>
      <c r="G255" s="794"/>
    </row>
    <row r="256" spans="2:7" x14ac:dyDescent="0.3">
      <c r="B256" s="630"/>
      <c r="C256" s="310"/>
      <c r="D256" s="347">
        <f>'дети 5-ти лет К'!BQ88</f>
        <v>0</v>
      </c>
      <c r="E256" s="794"/>
      <c r="F256" s="347">
        <f>'дети 5-ти лет Т'!BQ88</f>
        <v>0</v>
      </c>
      <c r="G256" s="794"/>
    </row>
    <row r="257" spans="2:7" x14ac:dyDescent="0.3">
      <c r="B257" s="628">
        <v>23</v>
      </c>
      <c r="C257" s="310"/>
      <c r="D257" s="347">
        <f>'дети 5-ти лет К'!BR88</f>
        <v>0</v>
      </c>
      <c r="E257" s="794"/>
      <c r="F257" s="347">
        <f>'дети 5-ти лет Т'!BR88</f>
        <v>0</v>
      </c>
      <c r="G257" s="794"/>
    </row>
    <row r="258" spans="2:7" x14ac:dyDescent="0.3">
      <c r="B258" s="629"/>
      <c r="C258" s="310"/>
      <c r="D258" s="347">
        <f>'дети 5-ти лет К'!BS88</f>
        <v>0</v>
      </c>
      <c r="E258" s="794"/>
      <c r="F258" s="347">
        <f>'дети 5-ти лет Т'!BS88</f>
        <v>0</v>
      </c>
      <c r="G258" s="794"/>
    </row>
    <row r="259" spans="2:7" x14ac:dyDescent="0.3">
      <c r="B259" s="630"/>
      <c r="C259" s="310"/>
      <c r="D259" s="347">
        <f>'дети 5-ти лет К'!BT88</f>
        <v>0</v>
      </c>
      <c r="E259" s="794"/>
      <c r="F259" s="347">
        <f>'дети 5-ти лет Т'!BT88</f>
        <v>0</v>
      </c>
      <c r="G259" s="794"/>
    </row>
    <row r="260" spans="2:7" x14ac:dyDescent="0.3">
      <c r="B260" s="628">
        <v>24</v>
      </c>
      <c r="C260" s="310"/>
      <c r="D260" s="347">
        <f>'дети 5-ти лет К'!BU88</f>
        <v>0</v>
      </c>
      <c r="E260" s="794"/>
      <c r="F260" s="347">
        <f>'дети 5-ти лет Т'!BU88</f>
        <v>0</v>
      </c>
      <c r="G260" s="794"/>
    </row>
    <row r="261" spans="2:7" x14ac:dyDescent="0.3">
      <c r="B261" s="629"/>
      <c r="C261" s="310"/>
      <c r="D261" s="347">
        <f>'дети 5-ти лет К'!BV88</f>
        <v>0</v>
      </c>
      <c r="E261" s="794"/>
      <c r="F261" s="347">
        <f>'дети 5-ти лет Т'!BV88</f>
        <v>0</v>
      </c>
      <c r="G261" s="794"/>
    </row>
    <row r="262" spans="2:7" x14ac:dyDescent="0.3">
      <c r="B262" s="630"/>
      <c r="C262" s="310"/>
      <c r="D262" s="347">
        <f>'дети 5-ти лет К'!BW88</f>
        <v>0</v>
      </c>
      <c r="E262" s="794"/>
      <c r="F262" s="347">
        <f>'дети 5-ти лет Т'!BW88</f>
        <v>0</v>
      </c>
      <c r="G262" s="794"/>
    </row>
    <row r="263" spans="2:7" x14ac:dyDescent="0.3">
      <c r="B263" s="628">
        <v>25</v>
      </c>
      <c r="C263" s="310"/>
      <c r="D263" s="347">
        <f>'дети 5-ти лет К'!BX88</f>
        <v>0</v>
      </c>
      <c r="E263" s="794"/>
      <c r="F263" s="347">
        <f>'дети 5-ти лет Т'!BX88</f>
        <v>0</v>
      </c>
      <c r="G263" s="794"/>
    </row>
    <row r="264" spans="2:7" x14ac:dyDescent="0.3">
      <c r="B264" s="629"/>
      <c r="C264" s="310"/>
      <c r="D264" s="347">
        <f>'дети 5-ти лет К'!BY88</f>
        <v>0</v>
      </c>
      <c r="E264" s="794"/>
      <c r="F264" s="347">
        <f>'дети 5-ти лет Т'!BY88</f>
        <v>0</v>
      </c>
      <c r="G264" s="794"/>
    </row>
    <row r="265" spans="2:7" x14ac:dyDescent="0.3">
      <c r="B265" s="630"/>
      <c r="C265" s="310"/>
      <c r="D265" s="347">
        <f>'дети 5-ти лет К'!BZ88</f>
        <v>0</v>
      </c>
      <c r="E265" s="794"/>
      <c r="F265" s="347">
        <f>'дети 5-ти лет Т'!BZ88</f>
        <v>0</v>
      </c>
      <c r="G265" s="794"/>
    </row>
    <row r="266" spans="2:7" x14ac:dyDescent="0.3">
      <c r="B266" s="635">
        <v>26</v>
      </c>
      <c r="C266" s="310"/>
      <c r="D266" s="347">
        <f>'дети 5-ти лет К'!CA88</f>
        <v>0</v>
      </c>
      <c r="E266" s="794"/>
      <c r="F266" s="347">
        <f>'дети 5-ти лет Т'!CA88</f>
        <v>0</v>
      </c>
      <c r="G266" s="794"/>
    </row>
    <row r="267" spans="2:7" x14ac:dyDescent="0.3">
      <c r="B267" s="635"/>
      <c r="C267" s="310"/>
      <c r="D267" s="347">
        <f>'дети 5-ти лет К'!CB88</f>
        <v>0</v>
      </c>
      <c r="E267" s="794"/>
      <c r="F267" s="347">
        <f>'дети 5-ти лет Т'!CB88</f>
        <v>0</v>
      </c>
      <c r="G267" s="794"/>
    </row>
    <row r="268" spans="2:7" x14ac:dyDescent="0.3">
      <c r="B268" s="635"/>
      <c r="C268" s="310"/>
      <c r="D268" s="347">
        <f>'дети 5-ти лет К'!CC88</f>
        <v>0</v>
      </c>
      <c r="E268" s="794"/>
      <c r="F268" s="347">
        <f>'дети 5-ти лет Т'!CC88</f>
        <v>0</v>
      </c>
      <c r="G268" s="794"/>
    </row>
    <row r="269" spans="2:7" x14ac:dyDescent="0.3">
      <c r="B269" s="635">
        <v>27</v>
      </c>
      <c r="C269" s="310"/>
      <c r="D269" s="347">
        <f>'дети 5-ти лет К'!CD88</f>
        <v>0</v>
      </c>
      <c r="E269" s="794"/>
      <c r="F269" s="347">
        <f>'дети 5-ти лет Т'!CD88</f>
        <v>0</v>
      </c>
      <c r="G269" s="794"/>
    </row>
    <row r="270" spans="2:7" x14ac:dyDescent="0.3">
      <c r="B270" s="635"/>
      <c r="C270" s="310"/>
      <c r="D270" s="347">
        <f>'дети 5-ти лет К'!CE88</f>
        <v>0</v>
      </c>
      <c r="E270" s="794"/>
      <c r="F270" s="347">
        <f>'дети 5-ти лет Т'!CE88</f>
        <v>0</v>
      </c>
      <c r="G270" s="794"/>
    </row>
    <row r="271" spans="2:7" x14ac:dyDescent="0.3">
      <c r="B271" s="635"/>
      <c r="C271" s="310"/>
      <c r="D271" s="347">
        <f>'дети 5-ти лет К'!CF88</f>
        <v>0</v>
      </c>
      <c r="E271" s="794"/>
      <c r="F271" s="347">
        <f>'дети 5-ти лет Т'!CF88</f>
        <v>0</v>
      </c>
      <c r="G271" s="794"/>
    </row>
    <row r="272" spans="2:7" x14ac:dyDescent="0.3">
      <c r="B272" s="635">
        <v>28</v>
      </c>
      <c r="C272" s="310"/>
      <c r="D272" s="347">
        <f>'дети 5-ти лет К'!CG88</f>
        <v>0</v>
      </c>
      <c r="E272" s="794"/>
      <c r="F272" s="347">
        <f>'дети 5-ти лет Т'!CG88</f>
        <v>0</v>
      </c>
      <c r="G272" s="794"/>
    </row>
    <row r="273" spans="2:7" x14ac:dyDescent="0.3">
      <c r="B273" s="635"/>
      <c r="C273" s="310"/>
      <c r="D273" s="347">
        <f>'дети 5-ти лет К'!CH88</f>
        <v>0</v>
      </c>
      <c r="E273" s="794"/>
      <c r="F273" s="347">
        <f>'дети 5-ти лет Т'!CH88</f>
        <v>0</v>
      </c>
      <c r="G273" s="794"/>
    </row>
    <row r="274" spans="2:7" x14ac:dyDescent="0.3">
      <c r="B274" s="635"/>
      <c r="C274" s="310"/>
      <c r="D274" s="347">
        <f>'дети 5-ти лет К'!CI88</f>
        <v>0</v>
      </c>
      <c r="E274" s="794"/>
      <c r="F274" s="347">
        <f>'дети 5-ти лет Т'!CI88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Т'!CJ88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Т'!CK88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Т'!CL88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Т'!CM88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Т'!CN88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Т'!CO88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Т'!CP88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Т'!CQ88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Т'!CR88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Т'!CS88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Т'!CT88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Т'!CU88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Т'!CV88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Т'!CW88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Т'!CX88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Т'!CY88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Т'!CZ88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Т'!DA88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Т'!DB88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Т'!DC88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Т'!DD88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Ф'!D147</f>
        <v>0</v>
      </c>
      <c r="D300" s="346">
        <f>'дети 5-ти лет К'!D147</f>
        <v>0</v>
      </c>
      <c r="E300" s="346">
        <f>'дети 5-ти лет П'!D147</f>
        <v>0</v>
      </c>
      <c r="F300" s="346">
        <f>'дети 5-ти лет Т'!D147</f>
        <v>0</v>
      </c>
      <c r="G300" s="346">
        <f>'дети 5-ти лет С'!D147</f>
        <v>0</v>
      </c>
    </row>
    <row r="301" spans="2:7" x14ac:dyDescent="0.3">
      <c r="B301" s="629"/>
      <c r="C301" s="346">
        <f>'дети 5-ти лет Ф'!E147</f>
        <v>0</v>
      </c>
      <c r="D301" s="346">
        <f>'дети 5-ти лет К'!E147</f>
        <v>0</v>
      </c>
      <c r="E301" s="346">
        <f>'дети 5-ти лет П'!E147</f>
        <v>0</v>
      </c>
      <c r="F301" s="346">
        <f>'дети 5-ти лет Т'!E147</f>
        <v>0</v>
      </c>
      <c r="G301" s="346">
        <f>'дети 5-ти лет С'!E147</f>
        <v>0</v>
      </c>
    </row>
    <row r="302" spans="2:7" x14ac:dyDescent="0.3">
      <c r="B302" s="630"/>
      <c r="C302" s="346">
        <f>'дети 5-ти лет Ф'!F147</f>
        <v>0</v>
      </c>
      <c r="D302" s="346">
        <f>'дети 5-ти лет К'!F147</f>
        <v>0</v>
      </c>
      <c r="E302" s="346">
        <f>'дети 5-ти лет П'!F147</f>
        <v>0</v>
      </c>
      <c r="F302" s="346">
        <f>'дети 5-ти лет Т'!F147</f>
        <v>0</v>
      </c>
      <c r="G302" s="346">
        <f>'дети 5-ти лет С'!F147</f>
        <v>0</v>
      </c>
    </row>
    <row r="303" spans="2:7" x14ac:dyDescent="0.3">
      <c r="B303" s="628">
        <v>2</v>
      </c>
      <c r="C303" s="346">
        <f>'дети 5-ти лет Ф'!G147</f>
        <v>0</v>
      </c>
      <c r="D303" s="346">
        <f>'дети 5-ти лет К'!G147</f>
        <v>0</v>
      </c>
      <c r="E303" s="346">
        <f>'дети 5-ти лет П'!G147</f>
        <v>0</v>
      </c>
      <c r="F303" s="346">
        <f>'дети 5-ти лет Т'!G147</f>
        <v>0</v>
      </c>
      <c r="G303" s="346">
        <f>'дети 5-ти лет С'!G147</f>
        <v>0</v>
      </c>
    </row>
    <row r="304" spans="2:7" x14ac:dyDescent="0.3">
      <c r="B304" s="629"/>
      <c r="C304" s="346">
        <f>'дети 5-ти лет Ф'!H147</f>
        <v>0</v>
      </c>
      <c r="D304" s="346">
        <f>'дети 5-ти лет К'!H147</f>
        <v>0</v>
      </c>
      <c r="E304" s="346">
        <f>'дети 5-ти лет П'!H147</f>
        <v>0</v>
      </c>
      <c r="F304" s="346">
        <f>'дети 5-ти лет Т'!H147</f>
        <v>0</v>
      </c>
      <c r="G304" s="346">
        <f>'дети 5-ти лет С'!H147</f>
        <v>0</v>
      </c>
    </row>
    <row r="305" spans="2:7" x14ac:dyDescent="0.3">
      <c r="B305" s="630"/>
      <c r="C305" s="346">
        <f>'дети 5-ти лет Ф'!I147</f>
        <v>0</v>
      </c>
      <c r="D305" s="346">
        <f>'дети 5-ти лет К'!I147</f>
        <v>0</v>
      </c>
      <c r="E305" s="346">
        <f>'дети 5-ти лет П'!I147</f>
        <v>0</v>
      </c>
      <c r="F305" s="346">
        <f>'дети 5-ти лет Т'!I147</f>
        <v>0</v>
      </c>
      <c r="G305" s="346">
        <f>'дети 5-ти лет С'!I147</f>
        <v>0</v>
      </c>
    </row>
    <row r="306" spans="2:7" x14ac:dyDescent="0.3">
      <c r="B306" s="628">
        <v>3</v>
      </c>
      <c r="C306" s="346">
        <f>'дети 5-ти лет Ф'!J147</f>
        <v>0</v>
      </c>
      <c r="D306" s="346">
        <f>'дети 5-ти лет К'!J147</f>
        <v>0</v>
      </c>
      <c r="E306" s="346">
        <f>'дети 5-ти лет П'!J147</f>
        <v>0</v>
      </c>
      <c r="F306" s="346">
        <f>'дети 5-ти лет Т'!J147</f>
        <v>0</v>
      </c>
      <c r="G306" s="346">
        <f>'дети 5-ти лет С'!J147</f>
        <v>0</v>
      </c>
    </row>
    <row r="307" spans="2:7" x14ac:dyDescent="0.3">
      <c r="B307" s="629"/>
      <c r="C307" s="346">
        <f>'дети 5-ти лет Ф'!K147</f>
        <v>0</v>
      </c>
      <c r="D307" s="346">
        <f>'дети 5-ти лет К'!K147</f>
        <v>0</v>
      </c>
      <c r="E307" s="346">
        <f>'дети 5-ти лет П'!K147</f>
        <v>0</v>
      </c>
      <c r="F307" s="346">
        <f>'дети 5-ти лет Т'!K147</f>
        <v>0</v>
      </c>
      <c r="G307" s="346">
        <f>'дети 5-ти лет С'!K147</f>
        <v>0</v>
      </c>
    </row>
    <row r="308" spans="2:7" x14ac:dyDescent="0.3">
      <c r="B308" s="630"/>
      <c r="C308" s="346">
        <f>'дети 5-ти лет Ф'!L147</f>
        <v>0</v>
      </c>
      <c r="D308" s="346">
        <f>'дети 5-ти лет К'!L147</f>
        <v>0</v>
      </c>
      <c r="E308" s="346">
        <f>'дети 5-ти лет П'!L147</f>
        <v>0</v>
      </c>
      <c r="F308" s="346">
        <f>'дети 5-ти лет Т'!L147</f>
        <v>0</v>
      </c>
      <c r="G308" s="346">
        <f>'дети 5-ти лет С'!L147</f>
        <v>0</v>
      </c>
    </row>
    <row r="309" spans="2:7" x14ac:dyDescent="0.3">
      <c r="B309" s="628">
        <v>4</v>
      </c>
      <c r="C309" s="346">
        <f>'дети 5-ти лет Ф'!M147</f>
        <v>0</v>
      </c>
      <c r="D309" s="346">
        <f>'дети 5-ти лет К'!M147</f>
        <v>0</v>
      </c>
      <c r="E309" s="346">
        <f>'дети 5-ти лет П'!M147</f>
        <v>0</v>
      </c>
      <c r="F309" s="346">
        <f>'дети 5-ти лет Т'!M147</f>
        <v>0</v>
      </c>
      <c r="G309" s="346">
        <f>'дети 5-ти лет С'!M147</f>
        <v>0</v>
      </c>
    </row>
    <row r="310" spans="2:7" x14ac:dyDescent="0.3">
      <c r="B310" s="629"/>
      <c r="C310" s="346">
        <f>'дети 5-ти лет Ф'!N147</f>
        <v>0</v>
      </c>
      <c r="D310" s="346">
        <f>'дети 5-ти лет К'!N147</f>
        <v>0</v>
      </c>
      <c r="E310" s="346">
        <f>'дети 5-ти лет П'!N147</f>
        <v>0</v>
      </c>
      <c r="F310" s="346">
        <f>'дети 5-ти лет Т'!N147</f>
        <v>0</v>
      </c>
      <c r="G310" s="346">
        <f>'дети 5-ти лет С'!N147</f>
        <v>0</v>
      </c>
    </row>
    <row r="311" spans="2:7" x14ac:dyDescent="0.3">
      <c r="B311" s="630"/>
      <c r="C311" s="346">
        <f>'дети 5-ти лет Ф'!O147</f>
        <v>0</v>
      </c>
      <c r="D311" s="346">
        <f>'дети 5-ти лет К'!O147</f>
        <v>0</v>
      </c>
      <c r="E311" s="346">
        <f>'дети 5-ти лет П'!O147</f>
        <v>0</v>
      </c>
      <c r="F311" s="346">
        <f>'дети 5-ти лет Т'!O147</f>
        <v>0</v>
      </c>
      <c r="G311" s="346">
        <f>'дети 5-ти лет С'!O147</f>
        <v>0</v>
      </c>
    </row>
    <row r="312" spans="2:7" x14ac:dyDescent="0.3">
      <c r="B312" s="628">
        <v>5</v>
      </c>
      <c r="C312" s="346">
        <f>'дети 5-ти лет Ф'!P147</f>
        <v>0</v>
      </c>
      <c r="D312" s="346">
        <f>'дети 5-ти лет К'!P147</f>
        <v>0</v>
      </c>
      <c r="E312" s="346">
        <f>'дети 5-ти лет П'!P147</f>
        <v>0</v>
      </c>
      <c r="F312" s="346">
        <f>'дети 5-ти лет Т'!P147</f>
        <v>0</v>
      </c>
      <c r="G312" s="346">
        <f>'дети 5-ти лет С'!P147</f>
        <v>0</v>
      </c>
    </row>
    <row r="313" spans="2:7" x14ac:dyDescent="0.3">
      <c r="B313" s="629"/>
      <c r="C313" s="346">
        <f>'дети 5-ти лет Ф'!Q147</f>
        <v>0</v>
      </c>
      <c r="D313" s="346">
        <f>'дети 5-ти лет К'!Q147</f>
        <v>0</v>
      </c>
      <c r="E313" s="346">
        <f>'дети 5-ти лет П'!Q147</f>
        <v>0</v>
      </c>
      <c r="F313" s="346">
        <f>'дети 5-ти лет Т'!Q147</f>
        <v>0</v>
      </c>
      <c r="G313" s="346">
        <f>'дети 5-ти лет С'!Q147</f>
        <v>0</v>
      </c>
    </row>
    <row r="314" spans="2:7" x14ac:dyDescent="0.3">
      <c r="B314" s="630"/>
      <c r="C314" s="346">
        <f>'дети 5-ти лет Ф'!R147</f>
        <v>0</v>
      </c>
      <c r="D314" s="346">
        <f>'дети 5-ти лет К'!R147</f>
        <v>0</v>
      </c>
      <c r="E314" s="346">
        <f>'дети 5-ти лет П'!R147</f>
        <v>0</v>
      </c>
      <c r="F314" s="346">
        <f>'дети 5-ти лет Т'!R147</f>
        <v>0</v>
      </c>
      <c r="G314" s="346">
        <f>'дети 5-ти лет С'!R147</f>
        <v>0</v>
      </c>
    </row>
    <row r="315" spans="2:7" x14ac:dyDescent="0.3">
      <c r="B315" s="628">
        <v>6</v>
      </c>
      <c r="C315" s="346">
        <f>'дети 5-ти лет Ф'!S147</f>
        <v>0</v>
      </c>
      <c r="D315" s="346">
        <f>'дети 5-ти лет К'!S147</f>
        <v>0</v>
      </c>
      <c r="E315" s="346">
        <f>'дети 5-ти лет П'!S147</f>
        <v>0</v>
      </c>
      <c r="F315" s="346">
        <f>'дети 5-ти лет Т'!S147</f>
        <v>0</v>
      </c>
      <c r="G315" s="346">
        <f>'дети 5-ти лет С'!S147</f>
        <v>0</v>
      </c>
    </row>
    <row r="316" spans="2:7" x14ac:dyDescent="0.3">
      <c r="B316" s="629"/>
      <c r="C316" s="346">
        <f>'дети 5-ти лет Ф'!T147</f>
        <v>0</v>
      </c>
      <c r="D316" s="346">
        <f>'дети 5-ти лет К'!T147</f>
        <v>0</v>
      </c>
      <c r="E316" s="346">
        <f>'дети 5-ти лет П'!T147</f>
        <v>0</v>
      </c>
      <c r="F316" s="346">
        <f>'дети 5-ти лет Т'!T147</f>
        <v>0</v>
      </c>
      <c r="G316" s="346">
        <f>'дети 5-ти лет С'!T147</f>
        <v>0</v>
      </c>
    </row>
    <row r="317" spans="2:7" x14ac:dyDescent="0.3">
      <c r="B317" s="630"/>
      <c r="C317" s="346">
        <f>'дети 5-ти лет Ф'!U147</f>
        <v>0</v>
      </c>
      <c r="D317" s="346">
        <f>'дети 5-ти лет К'!U147</f>
        <v>0</v>
      </c>
      <c r="E317" s="346">
        <f>'дети 5-ти лет П'!U147</f>
        <v>0</v>
      </c>
      <c r="F317" s="346">
        <f>'дети 5-ти лет Т'!U147</f>
        <v>0</v>
      </c>
      <c r="G317" s="346">
        <f>'дети 5-ти лет С'!U147</f>
        <v>0</v>
      </c>
    </row>
    <row r="318" spans="2:7" x14ac:dyDescent="0.3">
      <c r="B318" s="628">
        <v>7</v>
      </c>
      <c r="C318" s="346">
        <f>'дети 5-ти лет Ф'!V147</f>
        <v>0</v>
      </c>
      <c r="D318" s="346">
        <f>'дети 5-ти лет К'!V147</f>
        <v>0</v>
      </c>
      <c r="E318" s="346">
        <f>'дети 5-ти лет П'!V147</f>
        <v>0</v>
      </c>
      <c r="F318" s="346">
        <f>'дети 5-ти лет Т'!V147</f>
        <v>0</v>
      </c>
      <c r="G318" s="346">
        <f>'дети 5-ти лет С'!V147</f>
        <v>0</v>
      </c>
    </row>
    <row r="319" spans="2:7" x14ac:dyDescent="0.3">
      <c r="B319" s="629"/>
      <c r="C319" s="346">
        <f>'дети 5-ти лет Ф'!W147</f>
        <v>0</v>
      </c>
      <c r="D319" s="346">
        <f>'дети 5-ти лет Т'!W147</f>
        <v>0</v>
      </c>
      <c r="E319" s="346">
        <f>'дети 5-ти лет П'!W147</f>
        <v>0</v>
      </c>
      <c r="F319" s="346">
        <f>'дети 5-ти лет Т'!W147</f>
        <v>0</v>
      </c>
      <c r="G319" s="346">
        <f>'дети 5-ти лет С'!W147</f>
        <v>0</v>
      </c>
    </row>
    <row r="320" spans="2:7" x14ac:dyDescent="0.3">
      <c r="B320" s="630"/>
      <c r="C320" s="346">
        <f>'дети 5-ти лет Ф'!X147</f>
        <v>0</v>
      </c>
      <c r="D320" s="346">
        <f>'дети 5-ти лет К'!X147</f>
        <v>0</v>
      </c>
      <c r="E320" s="346">
        <f>'дети 5-ти лет П'!X147</f>
        <v>0</v>
      </c>
      <c r="F320" s="346">
        <f>'дети 5-ти лет Т'!X147</f>
        <v>0</v>
      </c>
      <c r="G320" s="346">
        <f>'дети 5-ти лет С'!X147</f>
        <v>0</v>
      </c>
    </row>
    <row r="321" spans="2:7" x14ac:dyDescent="0.3">
      <c r="B321" s="628">
        <v>8</v>
      </c>
      <c r="C321" s="309"/>
      <c r="D321" s="346">
        <f>'дети 5-ти лет К'!Y147</f>
        <v>0</v>
      </c>
      <c r="E321" s="793"/>
      <c r="F321" s="346">
        <f>'дети 5-ти лет Т'!Y147</f>
        <v>0</v>
      </c>
      <c r="G321" s="793"/>
    </row>
    <row r="322" spans="2:7" x14ac:dyDescent="0.3">
      <c r="B322" s="629"/>
      <c r="C322" s="310"/>
      <c r="D322" s="346">
        <f>'дети 5-ти лет К'!Z147</f>
        <v>0</v>
      </c>
      <c r="E322" s="794"/>
      <c r="F322" s="346">
        <f>'дети 5-ти лет Т'!Z147</f>
        <v>0</v>
      </c>
      <c r="G322" s="794"/>
    </row>
    <row r="323" spans="2:7" x14ac:dyDescent="0.3">
      <c r="B323" s="630"/>
      <c r="C323" s="310"/>
      <c r="D323" s="346">
        <f>'дети 5-ти лет К'!AA147</f>
        <v>0</v>
      </c>
      <c r="E323" s="794"/>
      <c r="F323" s="346">
        <f>'дети 5-ти лет Т'!AA147</f>
        <v>0</v>
      </c>
      <c r="G323" s="794"/>
    </row>
    <row r="324" spans="2:7" x14ac:dyDescent="0.3">
      <c r="B324" s="628">
        <v>9</v>
      </c>
      <c r="C324" s="310"/>
      <c r="D324" s="346">
        <f>'дети 5-ти лет К'!AB147</f>
        <v>0</v>
      </c>
      <c r="E324" s="794"/>
      <c r="F324" s="346">
        <f>'дети 5-ти лет Т'!AB147</f>
        <v>0</v>
      </c>
      <c r="G324" s="794"/>
    </row>
    <row r="325" spans="2:7" x14ac:dyDescent="0.3">
      <c r="B325" s="629"/>
      <c r="C325" s="310"/>
      <c r="D325" s="346">
        <f>'дети 5-ти лет К'!AC147</f>
        <v>0</v>
      </c>
      <c r="E325" s="794"/>
      <c r="F325" s="346">
        <f>'дети 5-ти лет Т'!AC147</f>
        <v>0</v>
      </c>
      <c r="G325" s="794"/>
    </row>
    <row r="326" spans="2:7" x14ac:dyDescent="0.3">
      <c r="B326" s="630"/>
      <c r="C326" s="310"/>
      <c r="D326" s="346">
        <f>'дети 5-ти лет К'!AD147</f>
        <v>0</v>
      </c>
      <c r="E326" s="794"/>
      <c r="F326" s="346">
        <f>'дети 5-ти лет Т'!AD147</f>
        <v>0</v>
      </c>
      <c r="G326" s="794"/>
    </row>
    <row r="327" spans="2:7" x14ac:dyDescent="0.3">
      <c r="B327" s="635">
        <v>10</v>
      </c>
      <c r="C327" s="310"/>
      <c r="D327" s="346">
        <f>'дети 5-ти лет К'!AE147</f>
        <v>0</v>
      </c>
      <c r="E327" s="794"/>
      <c r="F327" s="346">
        <f>'дети 5-ти лет Т'!AE147</f>
        <v>0</v>
      </c>
      <c r="G327" s="794"/>
    </row>
    <row r="328" spans="2:7" x14ac:dyDescent="0.3">
      <c r="B328" s="635"/>
      <c r="C328" s="310"/>
      <c r="D328" s="346">
        <f>'дети 5-ти лет К'!AF147</f>
        <v>0</v>
      </c>
      <c r="E328" s="794"/>
      <c r="F328" s="346">
        <f>'дети 5-ти лет Т'!AF147</f>
        <v>0</v>
      </c>
      <c r="G328" s="794"/>
    </row>
    <row r="329" spans="2:7" x14ac:dyDescent="0.3">
      <c r="B329" s="635"/>
      <c r="C329" s="310"/>
      <c r="D329" s="346">
        <f>'дети 5-ти лет К'!AG147</f>
        <v>0</v>
      </c>
      <c r="E329" s="794"/>
      <c r="F329" s="346">
        <f>'дети 5-ти лет Т'!AG147</f>
        <v>0</v>
      </c>
      <c r="G329" s="794"/>
    </row>
    <row r="330" spans="2:7" x14ac:dyDescent="0.3">
      <c r="B330" s="635">
        <v>11</v>
      </c>
      <c r="C330" s="310"/>
      <c r="D330" s="346">
        <f>'дети 5-ти лет К'!AH147</f>
        <v>0</v>
      </c>
      <c r="E330" s="794"/>
      <c r="F330" s="346">
        <f>'дети 5-ти лет Т'!AH147</f>
        <v>0</v>
      </c>
      <c r="G330" s="794"/>
    </row>
    <row r="331" spans="2:7" x14ac:dyDescent="0.3">
      <c r="B331" s="635"/>
      <c r="C331" s="310"/>
      <c r="D331" s="346">
        <f>'дети 5-ти лет К'!AI147</f>
        <v>0</v>
      </c>
      <c r="E331" s="794"/>
      <c r="F331" s="346">
        <f>'дети 5-ти лет Т'!AI147</f>
        <v>0</v>
      </c>
      <c r="G331" s="794"/>
    </row>
    <row r="332" spans="2:7" x14ac:dyDescent="0.3">
      <c r="B332" s="635"/>
      <c r="C332" s="310"/>
      <c r="D332" s="346">
        <f>'дети 5-ти лет К'!AJ147</f>
        <v>0</v>
      </c>
      <c r="E332" s="794"/>
      <c r="F332" s="346">
        <f>'дети 5-ти лет Т'!AJ147</f>
        <v>0</v>
      </c>
      <c r="G332" s="794"/>
    </row>
    <row r="333" spans="2:7" x14ac:dyDescent="0.3">
      <c r="B333" s="635">
        <v>12</v>
      </c>
      <c r="C333" s="310"/>
      <c r="D333" s="346">
        <f>'дети 5-ти лет К'!AK147</f>
        <v>0</v>
      </c>
      <c r="E333" s="794"/>
      <c r="F333" s="346">
        <f>'дети 5-ти лет Т'!AK147</f>
        <v>0</v>
      </c>
      <c r="G333" s="794"/>
    </row>
    <row r="334" spans="2:7" x14ac:dyDescent="0.3">
      <c r="B334" s="635"/>
      <c r="C334" s="310"/>
      <c r="D334" s="346">
        <f>'дети 5-ти лет К'!AL147</f>
        <v>0</v>
      </c>
      <c r="E334" s="794"/>
      <c r="F334" s="346">
        <f>'дети 5-ти лет Т'!AL147</f>
        <v>0</v>
      </c>
      <c r="G334" s="794"/>
    </row>
    <row r="335" spans="2:7" x14ac:dyDescent="0.3">
      <c r="B335" s="635"/>
      <c r="C335" s="310"/>
      <c r="D335" s="346">
        <f>'дети 5-ти лет К'!AM147</f>
        <v>0</v>
      </c>
      <c r="E335" s="794"/>
      <c r="F335" s="346">
        <f>'дети 5-ти лет Т'!AM147</f>
        <v>0</v>
      </c>
      <c r="G335" s="794"/>
    </row>
    <row r="336" spans="2:7" x14ac:dyDescent="0.3">
      <c r="B336" s="635">
        <v>13</v>
      </c>
      <c r="C336" s="310"/>
      <c r="D336" s="346">
        <f>'дети 5-ти лет К'!AN147</f>
        <v>0</v>
      </c>
      <c r="E336" s="794"/>
      <c r="F336" s="346">
        <f>'дети 5-ти лет Т'!AN147</f>
        <v>0</v>
      </c>
      <c r="G336" s="794"/>
    </row>
    <row r="337" spans="2:7" x14ac:dyDescent="0.3">
      <c r="B337" s="635"/>
      <c r="C337" s="310"/>
      <c r="D337" s="346">
        <f>'дети 5-ти лет К'!AO147</f>
        <v>0</v>
      </c>
      <c r="E337" s="794"/>
      <c r="F337" s="346">
        <f>'дети 5-ти лет Т'!AO147</f>
        <v>0</v>
      </c>
      <c r="G337" s="794"/>
    </row>
    <row r="338" spans="2:7" x14ac:dyDescent="0.3">
      <c r="B338" s="635"/>
      <c r="C338" s="310"/>
      <c r="D338" s="346">
        <f>'дети 5-ти лет К'!AP147</f>
        <v>0</v>
      </c>
      <c r="E338" s="794"/>
      <c r="F338" s="346">
        <f>'дети 5-ти лет Т'!AP147</f>
        <v>0</v>
      </c>
      <c r="G338" s="794"/>
    </row>
    <row r="339" spans="2:7" x14ac:dyDescent="0.3">
      <c r="B339" s="635">
        <v>14</v>
      </c>
      <c r="C339" s="310"/>
      <c r="D339" s="346">
        <f>'дети 5-ти лет К'!AQ147</f>
        <v>0</v>
      </c>
      <c r="E339" s="794"/>
      <c r="F339" s="346">
        <f>'дети 5-ти лет Т'!AQ147</f>
        <v>0</v>
      </c>
      <c r="G339" s="794"/>
    </row>
    <row r="340" spans="2:7" x14ac:dyDescent="0.3">
      <c r="B340" s="635"/>
      <c r="C340" s="310"/>
      <c r="D340" s="346">
        <f>'дети 5-ти лет К'!AR147</f>
        <v>0</v>
      </c>
      <c r="E340" s="794"/>
      <c r="F340" s="346">
        <f>'дети 5-ти лет Т'!AR147</f>
        <v>0</v>
      </c>
      <c r="G340" s="794"/>
    </row>
    <row r="341" spans="2:7" x14ac:dyDescent="0.3">
      <c r="B341" s="635"/>
      <c r="C341" s="310"/>
      <c r="D341" s="346">
        <f>'дети 5-ти лет К'!AS147</f>
        <v>0</v>
      </c>
      <c r="E341" s="794"/>
      <c r="F341" s="346">
        <f>'дети 5-ти лет Т'!AS147</f>
        <v>0</v>
      </c>
      <c r="G341" s="794"/>
    </row>
    <row r="342" spans="2:7" x14ac:dyDescent="0.3">
      <c r="B342" s="635">
        <v>15</v>
      </c>
      <c r="C342" s="310"/>
      <c r="D342" s="346">
        <f>'дети 5-ти лет К'!AT147</f>
        <v>0</v>
      </c>
      <c r="E342" s="794"/>
      <c r="F342" s="346">
        <f>'дети 5-ти лет Т'!AT147</f>
        <v>0</v>
      </c>
      <c r="G342" s="794"/>
    </row>
    <row r="343" spans="2:7" x14ac:dyDescent="0.3">
      <c r="B343" s="635"/>
      <c r="C343" s="310"/>
      <c r="D343" s="346">
        <f>'дети 5-ти лет К'!AU147</f>
        <v>0</v>
      </c>
      <c r="E343" s="794"/>
      <c r="F343" s="346">
        <f>'дети 5-ти лет Т'!AU147</f>
        <v>0</v>
      </c>
      <c r="G343" s="794"/>
    </row>
    <row r="344" spans="2:7" x14ac:dyDescent="0.3">
      <c r="B344" s="635"/>
      <c r="C344" s="310"/>
      <c r="D344" s="346">
        <f>'дети 5-ти лет К'!AV147</f>
        <v>0</v>
      </c>
      <c r="E344" s="794"/>
      <c r="F344" s="346">
        <f>'дети 5-ти лет Т'!AV147</f>
        <v>0</v>
      </c>
      <c r="G344" s="794"/>
    </row>
    <row r="345" spans="2:7" x14ac:dyDescent="0.3">
      <c r="B345" s="628">
        <v>16</v>
      </c>
      <c r="C345" s="310"/>
      <c r="D345" s="346">
        <f>'дети 5-ти лет К'!AW147</f>
        <v>0</v>
      </c>
      <c r="E345" s="794"/>
      <c r="F345" s="346">
        <f>'дети 5-ти лет Т'!AW147</f>
        <v>0</v>
      </c>
      <c r="G345" s="794"/>
    </row>
    <row r="346" spans="2:7" x14ac:dyDescent="0.3">
      <c r="B346" s="629"/>
      <c r="C346" s="310"/>
      <c r="D346" s="346">
        <f>'дети 5-ти лет К'!AX147</f>
        <v>0</v>
      </c>
      <c r="E346" s="794"/>
      <c r="F346" s="346">
        <f>'дети 5-ти лет Т'!AX147</f>
        <v>0</v>
      </c>
      <c r="G346" s="794"/>
    </row>
    <row r="347" spans="2:7" x14ac:dyDescent="0.3">
      <c r="B347" s="630"/>
      <c r="C347" s="310"/>
      <c r="D347" s="346">
        <f>'дети 5-ти лет К'!AY147</f>
        <v>0</v>
      </c>
      <c r="E347" s="794"/>
      <c r="F347" s="346">
        <f>'дети 5-ти лет Т'!AY147</f>
        <v>0</v>
      </c>
      <c r="G347" s="794"/>
    </row>
    <row r="348" spans="2:7" x14ac:dyDescent="0.3">
      <c r="B348" s="628">
        <v>17</v>
      </c>
      <c r="C348" s="310"/>
      <c r="D348" s="346">
        <f>'дети 5-ти лет К'!AZ147</f>
        <v>0</v>
      </c>
      <c r="E348" s="794"/>
      <c r="F348" s="346">
        <f>'дети 5-ти лет Т'!AZ147</f>
        <v>0</v>
      </c>
      <c r="G348" s="794"/>
    </row>
    <row r="349" spans="2:7" x14ac:dyDescent="0.3">
      <c r="B349" s="629"/>
      <c r="C349" s="310"/>
      <c r="D349" s="346">
        <f>'дети 5-ти лет К'!BA147</f>
        <v>0</v>
      </c>
      <c r="E349" s="794"/>
      <c r="F349" s="346">
        <f>'дети 5-ти лет Т'!BA147</f>
        <v>0</v>
      </c>
      <c r="G349" s="794"/>
    </row>
    <row r="350" spans="2:7" x14ac:dyDescent="0.3">
      <c r="B350" s="630"/>
      <c r="C350" s="310"/>
      <c r="D350" s="346">
        <f>'дети 5-ти лет К'!BB147</f>
        <v>0</v>
      </c>
      <c r="E350" s="794"/>
      <c r="F350" s="346">
        <f>'дети 5-ти лет Т'!BB147</f>
        <v>0</v>
      </c>
      <c r="G350" s="794"/>
    </row>
    <row r="351" spans="2:7" x14ac:dyDescent="0.3">
      <c r="B351" s="628">
        <v>18</v>
      </c>
      <c r="C351" s="310"/>
      <c r="D351" s="346">
        <f>'дети 5-ти лет К'!BC147</f>
        <v>0</v>
      </c>
      <c r="E351" s="794"/>
      <c r="F351" s="346">
        <f>'дети 5-ти лет Т'!BC147</f>
        <v>0</v>
      </c>
      <c r="G351" s="794"/>
    </row>
    <row r="352" spans="2:7" x14ac:dyDescent="0.3">
      <c r="B352" s="629"/>
      <c r="C352" s="310"/>
      <c r="D352" s="346">
        <f>'дети 5-ти лет К'!BD147</f>
        <v>0</v>
      </c>
      <c r="E352" s="794"/>
      <c r="F352" s="346">
        <f>'дети 5-ти лет Т'!BD147</f>
        <v>0</v>
      </c>
      <c r="G352" s="794"/>
    </row>
    <row r="353" spans="2:7" x14ac:dyDescent="0.3">
      <c r="B353" s="630"/>
      <c r="C353" s="310"/>
      <c r="D353" s="346">
        <f>'дети 5-ти лет К'!BE147</f>
        <v>0</v>
      </c>
      <c r="E353" s="794"/>
      <c r="F353" s="346">
        <f>'дети 5-ти лет Т'!BE147</f>
        <v>0</v>
      </c>
      <c r="G353" s="794"/>
    </row>
    <row r="354" spans="2:7" x14ac:dyDescent="0.3">
      <c r="B354" s="628">
        <v>19</v>
      </c>
      <c r="C354" s="310"/>
      <c r="D354" s="346">
        <f>'дети 5-ти лет К'!BF147</f>
        <v>0</v>
      </c>
      <c r="E354" s="794"/>
      <c r="F354" s="346">
        <f>'дети 5-ти лет Т'!BF147</f>
        <v>0</v>
      </c>
      <c r="G354" s="794"/>
    </row>
    <row r="355" spans="2:7" x14ac:dyDescent="0.3">
      <c r="B355" s="629"/>
      <c r="C355" s="310"/>
      <c r="D355" s="346">
        <f>'дети 5-ти лет К'!BG147</f>
        <v>0</v>
      </c>
      <c r="E355" s="794"/>
      <c r="F355" s="346">
        <f>'дети 5-ти лет Т'!BG147</f>
        <v>0</v>
      </c>
      <c r="G355" s="794"/>
    </row>
    <row r="356" spans="2:7" x14ac:dyDescent="0.3">
      <c r="B356" s="630"/>
      <c r="C356" s="310"/>
      <c r="D356" s="346">
        <f>'дети 5-ти лет К'!BH147</f>
        <v>0</v>
      </c>
      <c r="E356" s="794"/>
      <c r="F356" s="346">
        <f>'дети 5-ти лет Т'!BH147</f>
        <v>0</v>
      </c>
      <c r="G356" s="794"/>
    </row>
    <row r="357" spans="2:7" x14ac:dyDescent="0.3">
      <c r="B357" s="628">
        <v>20</v>
      </c>
      <c r="C357" s="310"/>
      <c r="D357" s="346">
        <f>'дети 5-ти лет К'!BI147</f>
        <v>0</v>
      </c>
      <c r="E357" s="794"/>
      <c r="F357" s="346">
        <f>'дети 5-ти лет Т'!BI147</f>
        <v>0</v>
      </c>
      <c r="G357" s="794"/>
    </row>
    <row r="358" spans="2:7" x14ac:dyDescent="0.3">
      <c r="B358" s="629"/>
      <c r="C358" s="310"/>
      <c r="D358" s="346">
        <f>'дети 5-ти лет К'!BJ147</f>
        <v>0</v>
      </c>
      <c r="E358" s="794"/>
      <c r="F358" s="346">
        <f>'дети 5-ти лет Т'!BJ147</f>
        <v>0</v>
      </c>
      <c r="G358" s="794"/>
    </row>
    <row r="359" spans="2:7" x14ac:dyDescent="0.3">
      <c r="B359" s="630"/>
      <c r="C359" s="310"/>
      <c r="D359" s="346">
        <f>'дети 5-ти лет К'!BK147</f>
        <v>0</v>
      </c>
      <c r="E359" s="794"/>
      <c r="F359" s="346">
        <f>'дети 5-ти лет Т'!BK147</f>
        <v>0</v>
      </c>
      <c r="G359" s="794"/>
    </row>
    <row r="360" spans="2:7" x14ac:dyDescent="0.3">
      <c r="B360" s="628">
        <v>21</v>
      </c>
      <c r="C360" s="310"/>
      <c r="D360" s="346">
        <f>'дети 5-ти лет К'!BL147</f>
        <v>0</v>
      </c>
      <c r="E360" s="794"/>
      <c r="F360" s="346">
        <f>'дети 5-ти лет Т'!BL147</f>
        <v>0</v>
      </c>
      <c r="G360" s="794"/>
    </row>
    <row r="361" spans="2:7" x14ac:dyDescent="0.3">
      <c r="B361" s="629"/>
      <c r="C361" s="310"/>
      <c r="D361" s="346">
        <f>'дети 5-ти лет К'!BM147</f>
        <v>0</v>
      </c>
      <c r="E361" s="794"/>
      <c r="F361" s="346">
        <f>'дети 5-ти лет Т'!BM147</f>
        <v>0</v>
      </c>
      <c r="G361" s="794"/>
    </row>
    <row r="362" spans="2:7" x14ac:dyDescent="0.3">
      <c r="B362" s="630"/>
      <c r="C362" s="310"/>
      <c r="D362" s="346">
        <f>'дети 5-ти лет К'!BN147</f>
        <v>0</v>
      </c>
      <c r="E362" s="794"/>
      <c r="F362" s="346">
        <f>'дети 5-ти лет Т'!BN147</f>
        <v>0</v>
      </c>
      <c r="G362" s="794"/>
    </row>
    <row r="363" spans="2:7" x14ac:dyDescent="0.3">
      <c r="B363" s="628">
        <v>22</v>
      </c>
      <c r="C363" s="310"/>
      <c r="D363" s="346">
        <f>'дети 5-ти лет К'!BO147</f>
        <v>0</v>
      </c>
      <c r="E363" s="794"/>
      <c r="F363" s="346">
        <f>'дети 5-ти лет Т'!BO147</f>
        <v>0</v>
      </c>
      <c r="G363" s="794"/>
    </row>
    <row r="364" spans="2:7" x14ac:dyDescent="0.3">
      <c r="B364" s="629"/>
      <c r="C364" s="310"/>
      <c r="D364" s="346">
        <f>'дети 5-ти лет К'!BP147</f>
        <v>0</v>
      </c>
      <c r="E364" s="794"/>
      <c r="F364" s="346">
        <f>'дети 5-ти лет Т'!BP147</f>
        <v>0</v>
      </c>
      <c r="G364" s="794"/>
    </row>
    <row r="365" spans="2:7" x14ac:dyDescent="0.3">
      <c r="B365" s="630"/>
      <c r="C365" s="310"/>
      <c r="D365" s="346">
        <f>'дети 5-ти лет К'!BQ147</f>
        <v>0</v>
      </c>
      <c r="E365" s="794"/>
      <c r="F365" s="346">
        <f>'дети 5-ти лет Т'!BQ147</f>
        <v>0</v>
      </c>
      <c r="G365" s="794"/>
    </row>
    <row r="366" spans="2:7" x14ac:dyDescent="0.3">
      <c r="B366" s="628">
        <v>23</v>
      </c>
      <c r="C366" s="310"/>
      <c r="D366" s="346">
        <f>'дети 5-ти лет К'!BR147</f>
        <v>0</v>
      </c>
      <c r="E366" s="794"/>
      <c r="F366" s="346">
        <f>'дети 5-ти лет Т'!BR147</f>
        <v>0</v>
      </c>
      <c r="G366" s="794"/>
    </row>
    <row r="367" spans="2:7" x14ac:dyDescent="0.3">
      <c r="B367" s="629"/>
      <c r="C367" s="310"/>
      <c r="D367" s="346">
        <f>'дети 5-ти лет К'!BS147</f>
        <v>0</v>
      </c>
      <c r="E367" s="794"/>
      <c r="F367" s="346">
        <f>'дети 5-ти лет Т'!BS147</f>
        <v>0</v>
      </c>
      <c r="G367" s="794"/>
    </row>
    <row r="368" spans="2:7" x14ac:dyDescent="0.3">
      <c r="B368" s="630"/>
      <c r="C368" s="310"/>
      <c r="D368" s="346">
        <f>'дети 5-ти лет К'!BT147</f>
        <v>0</v>
      </c>
      <c r="E368" s="794"/>
      <c r="F368" s="346">
        <f>'дети 5-ти лет Т'!BT147</f>
        <v>0</v>
      </c>
      <c r="G368" s="794"/>
    </row>
    <row r="369" spans="2:7" x14ac:dyDescent="0.3">
      <c r="B369" s="628">
        <v>24</v>
      </c>
      <c r="C369" s="310"/>
      <c r="D369" s="346">
        <f>'дети 5-ти лет К'!BU147</f>
        <v>0</v>
      </c>
      <c r="E369" s="794"/>
      <c r="F369" s="346">
        <f>'дети 5-ти лет Т'!BU147</f>
        <v>0</v>
      </c>
      <c r="G369" s="794"/>
    </row>
    <row r="370" spans="2:7" x14ac:dyDescent="0.3">
      <c r="B370" s="629"/>
      <c r="C370" s="310"/>
      <c r="D370" s="346">
        <f>'дети 5-ти лет К'!BV147</f>
        <v>0</v>
      </c>
      <c r="E370" s="794"/>
      <c r="F370" s="346">
        <f>'дети 5-ти лет Т'!BV147</f>
        <v>0</v>
      </c>
      <c r="G370" s="794"/>
    </row>
    <row r="371" spans="2:7" x14ac:dyDescent="0.3">
      <c r="B371" s="630"/>
      <c r="C371" s="310"/>
      <c r="D371" s="346">
        <f>'дети 5-ти лет К'!BW147</f>
        <v>0</v>
      </c>
      <c r="E371" s="794"/>
      <c r="F371" s="346">
        <f>'дети 5-ти лет Т'!BW147</f>
        <v>0</v>
      </c>
      <c r="G371" s="794"/>
    </row>
    <row r="372" spans="2:7" x14ac:dyDescent="0.3">
      <c r="B372" s="628">
        <v>25</v>
      </c>
      <c r="C372" s="310"/>
      <c r="D372" s="346">
        <f>'дети 5-ти лет К'!BX147</f>
        <v>0</v>
      </c>
      <c r="E372" s="794"/>
      <c r="F372" s="346">
        <f>'дети 5-ти лет Т'!BX147</f>
        <v>0</v>
      </c>
      <c r="G372" s="794"/>
    </row>
    <row r="373" spans="2:7" x14ac:dyDescent="0.3">
      <c r="B373" s="629"/>
      <c r="C373" s="310"/>
      <c r="D373" s="346">
        <f>'дети 5-ти лет К'!BY147</f>
        <v>0</v>
      </c>
      <c r="E373" s="794"/>
      <c r="F373" s="346">
        <f>'дети 5-ти лет Т'!BY147</f>
        <v>0</v>
      </c>
      <c r="G373" s="794"/>
    </row>
    <row r="374" spans="2:7" x14ac:dyDescent="0.3">
      <c r="B374" s="630"/>
      <c r="C374" s="310"/>
      <c r="D374" s="346">
        <f>'дети 5-ти лет К'!BZ147</f>
        <v>0</v>
      </c>
      <c r="E374" s="794"/>
      <c r="F374" s="346">
        <f>'дети 5-ти лет Т'!BZ147</f>
        <v>0</v>
      </c>
      <c r="G374" s="794"/>
    </row>
    <row r="375" spans="2:7" x14ac:dyDescent="0.3">
      <c r="B375" s="635">
        <v>26</v>
      </c>
      <c r="C375" s="310"/>
      <c r="D375" s="346">
        <f>'дети 5-ти лет К'!CA147</f>
        <v>0</v>
      </c>
      <c r="E375" s="794"/>
      <c r="F375" s="346">
        <f>'дети 5-ти лет Т'!CA147</f>
        <v>0</v>
      </c>
      <c r="G375" s="794"/>
    </row>
    <row r="376" spans="2:7" x14ac:dyDescent="0.3">
      <c r="B376" s="635"/>
      <c r="C376" s="310"/>
      <c r="D376" s="346">
        <f>'дети 5-ти лет К'!CB147</f>
        <v>0</v>
      </c>
      <c r="E376" s="794"/>
      <c r="F376" s="346">
        <f>'дети 5-ти лет Т'!CB147</f>
        <v>0</v>
      </c>
      <c r="G376" s="794"/>
    </row>
    <row r="377" spans="2:7" x14ac:dyDescent="0.3">
      <c r="B377" s="635"/>
      <c r="C377" s="310"/>
      <c r="D377" s="346">
        <f>'дети 5-ти лет К'!CC147</f>
        <v>0</v>
      </c>
      <c r="E377" s="794"/>
      <c r="F377" s="346">
        <f>'дети 5-ти лет Т'!CC147</f>
        <v>0</v>
      </c>
      <c r="G377" s="794"/>
    </row>
    <row r="378" spans="2:7" x14ac:dyDescent="0.3">
      <c r="B378" s="635">
        <v>27</v>
      </c>
      <c r="C378" s="310"/>
      <c r="D378" s="346">
        <f>'дети 5-ти лет К'!CD147</f>
        <v>0</v>
      </c>
      <c r="E378" s="794"/>
      <c r="F378" s="346">
        <f>'дети 5-ти лет Т'!CD147</f>
        <v>0</v>
      </c>
      <c r="G378" s="794"/>
    </row>
    <row r="379" spans="2:7" x14ac:dyDescent="0.3">
      <c r="B379" s="635"/>
      <c r="C379" s="310"/>
      <c r="D379" s="346">
        <f>'дети 5-ти лет К'!CE147</f>
        <v>0</v>
      </c>
      <c r="E379" s="794"/>
      <c r="F379" s="346">
        <f>'дети 5-ти лет Т'!CE147</f>
        <v>0</v>
      </c>
      <c r="G379" s="794"/>
    </row>
    <row r="380" spans="2:7" x14ac:dyDescent="0.3">
      <c r="B380" s="635"/>
      <c r="C380" s="310"/>
      <c r="D380" s="346">
        <f>'дети 5-ти лет К'!CF147</f>
        <v>0</v>
      </c>
      <c r="E380" s="794"/>
      <c r="F380" s="346">
        <f>'дети 5-ти лет Т'!CF147</f>
        <v>0</v>
      </c>
      <c r="G380" s="794"/>
    </row>
    <row r="381" spans="2:7" x14ac:dyDescent="0.3">
      <c r="B381" s="635">
        <v>28</v>
      </c>
      <c r="C381" s="310"/>
      <c r="D381" s="346">
        <f>'дети 5-ти лет К'!CG147</f>
        <v>0</v>
      </c>
      <c r="E381" s="794"/>
      <c r="F381" s="346">
        <f>'дети 5-ти лет Т'!CG147</f>
        <v>0</v>
      </c>
      <c r="G381" s="794"/>
    </row>
    <row r="382" spans="2:7" x14ac:dyDescent="0.3">
      <c r="B382" s="635"/>
      <c r="C382" s="310"/>
      <c r="D382" s="346">
        <f>'дети 5-ти лет К'!CH147</f>
        <v>0</v>
      </c>
      <c r="E382" s="794"/>
      <c r="F382" s="346">
        <f>'дети 5-ти лет Т'!CH147</f>
        <v>0</v>
      </c>
      <c r="G382" s="794"/>
    </row>
    <row r="383" spans="2:7" x14ac:dyDescent="0.3">
      <c r="B383" s="635"/>
      <c r="C383" s="310"/>
      <c r="D383" s="346">
        <f>'дети 5-ти лет К'!CI147</f>
        <v>0</v>
      </c>
      <c r="E383" s="794"/>
      <c r="F383" s="346">
        <f>'дети 5-ти лет Т'!CI147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Т'!CJ147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Т'!CK147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Т'!CL147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Т'!CM147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Т'!CN147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Т'!CO147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Т'!CP147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Т'!CQ147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Т'!CR147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Т'!CS147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Т'!CT147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Т'!CU147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Т'!CV147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Т'!CW147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Т'!CX147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Т'!CY147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Т'!CZ147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Т'!DA147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Т'!DB147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Т'!DC147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Т'!DD147</f>
        <v>0</v>
      </c>
      <c r="G404" s="795"/>
    </row>
    <row r="405" spans="2:7" x14ac:dyDescent="0.3">
      <c r="B405" s="223">
        <f>СВОД3!V42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60:B262"/>
    <mergeCell ref="B263:B265"/>
    <mergeCell ref="B266:B268"/>
    <mergeCell ref="B269:B271"/>
    <mergeCell ref="B272:B274"/>
    <mergeCell ref="L10:L93"/>
    <mergeCell ref="B227:B229"/>
    <mergeCell ref="B87:B93"/>
    <mergeCell ref="B96:G96"/>
    <mergeCell ref="B98:B100"/>
    <mergeCell ref="B212:B214"/>
    <mergeCell ref="C10:E93"/>
    <mergeCell ref="B101:B103"/>
    <mergeCell ref="B104:B106"/>
    <mergeCell ref="B107:B109"/>
    <mergeCell ref="G116:G187"/>
    <mergeCell ref="B161:B163"/>
    <mergeCell ref="B164:B166"/>
    <mergeCell ref="B167:B169"/>
    <mergeCell ref="B170:B172"/>
    <mergeCell ref="B173:B175"/>
    <mergeCell ref="B131:B133"/>
    <mergeCell ref="B4:C4"/>
    <mergeCell ref="B5:C5"/>
    <mergeCell ref="B6:C6"/>
    <mergeCell ref="B7:C7"/>
    <mergeCell ref="C9:E9"/>
    <mergeCell ref="B215:B217"/>
    <mergeCell ref="B10:B16"/>
    <mergeCell ref="B17:B44"/>
    <mergeCell ref="B45:B51"/>
    <mergeCell ref="B52:B86"/>
    <mergeCell ref="C116:C187"/>
    <mergeCell ref="E116:E187"/>
    <mergeCell ref="B119:B121"/>
    <mergeCell ref="B176:B178"/>
    <mergeCell ref="B179:B181"/>
    <mergeCell ref="B182:B184"/>
    <mergeCell ref="B185:B187"/>
    <mergeCell ref="B189:G189"/>
    <mergeCell ref="B191:B193"/>
    <mergeCell ref="B149:B151"/>
    <mergeCell ref="B152:B154"/>
    <mergeCell ref="D152:D187"/>
    <mergeCell ref="B155:B157"/>
    <mergeCell ref="B158:B160"/>
    <mergeCell ref="I9:K9"/>
    <mergeCell ref="F9:H9"/>
    <mergeCell ref="B236:B238"/>
    <mergeCell ref="B239:B241"/>
    <mergeCell ref="B242:B244"/>
    <mergeCell ref="B218:B220"/>
    <mergeCell ref="B221:B223"/>
    <mergeCell ref="B224:B226"/>
    <mergeCell ref="B230:B232"/>
    <mergeCell ref="B233:B235"/>
    <mergeCell ref="B134:B136"/>
    <mergeCell ref="B137:B139"/>
    <mergeCell ref="B140:B142"/>
    <mergeCell ref="B143:B145"/>
    <mergeCell ref="B146:B148"/>
    <mergeCell ref="B110:B112"/>
    <mergeCell ref="B113:B115"/>
    <mergeCell ref="B116:B118"/>
    <mergeCell ref="B122:B124"/>
    <mergeCell ref="B125:B127"/>
    <mergeCell ref="B128:B130"/>
    <mergeCell ref="B194:B196"/>
    <mergeCell ref="B197:B199"/>
    <mergeCell ref="B200:B202"/>
    <mergeCell ref="B298:G298"/>
    <mergeCell ref="B300:B302"/>
    <mergeCell ref="B303:B305"/>
    <mergeCell ref="B306:B308"/>
    <mergeCell ref="B309:B311"/>
    <mergeCell ref="B312:B314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45:B247"/>
    <mergeCell ref="B248:B250"/>
    <mergeCell ref="B251:B253"/>
    <mergeCell ref="B275:B277"/>
    <mergeCell ref="B254:B256"/>
    <mergeCell ref="B278:B280"/>
    <mergeCell ref="B281:B283"/>
    <mergeCell ref="B284:B286"/>
    <mergeCell ref="B257:B259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6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4.25" customHeight="1" x14ac:dyDescent="0.35">
      <c r="B4" s="785" t="s">
        <v>15</v>
      </c>
      <c r="C4" s="785"/>
      <c r="D4" s="22">
        <f>'дети 5-ти лет Ф'!C89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Ф'!A89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3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Ф'!D89</f>
        <v>0</v>
      </c>
      <c r="D191" s="347">
        <f>'дети 5-ти лет К'!D89</f>
        <v>0</v>
      </c>
      <c r="E191" s="347">
        <f>'дети 5-ти лет П'!D89</f>
        <v>0</v>
      </c>
      <c r="F191" s="347">
        <f>'дети 5-ти лет Т'!D89</f>
        <v>0</v>
      </c>
      <c r="G191" s="347">
        <f>'дети 5-ти лет С'!D89</f>
        <v>0</v>
      </c>
    </row>
    <row r="192" spans="2:7" x14ac:dyDescent="0.3">
      <c r="B192" s="629"/>
      <c r="C192" s="347">
        <f>'дети 5-ти лет Ф'!E89</f>
        <v>0</v>
      </c>
      <c r="D192" s="347">
        <f>'дети 5-ти лет К'!E89</f>
        <v>0</v>
      </c>
      <c r="E192" s="347">
        <f>'дети 5-ти лет П'!E89</f>
        <v>0</v>
      </c>
      <c r="F192" s="347">
        <f>'дети 5-ти лет Т'!E89</f>
        <v>0</v>
      </c>
      <c r="G192" s="347">
        <f>'дети 5-ти лет С'!E89</f>
        <v>0</v>
      </c>
    </row>
    <row r="193" spans="2:100" x14ac:dyDescent="0.3">
      <c r="B193" s="630"/>
      <c r="C193" s="347">
        <f>'дети 5-ти лет Ф'!F89</f>
        <v>0</v>
      </c>
      <c r="D193" s="347">
        <f>'дети 5-ти лет К'!F89</f>
        <v>0</v>
      </c>
      <c r="E193" s="347">
        <f>'дети 5-ти лет П'!F89</f>
        <v>0</v>
      </c>
      <c r="F193" s="347">
        <f>'дети 5-ти лет Т'!F89</f>
        <v>0</v>
      </c>
      <c r="G193" s="347">
        <f>'дети 5-ти лет С'!F89</f>
        <v>0</v>
      </c>
    </row>
    <row r="194" spans="2:100" x14ac:dyDescent="0.3">
      <c r="B194" s="628">
        <v>2</v>
      </c>
      <c r="C194" s="347">
        <f>'дети 5-ти лет Ф'!G89</f>
        <v>0</v>
      </c>
      <c r="D194" s="347">
        <f>'дети 5-ти лет К'!G89</f>
        <v>0</v>
      </c>
      <c r="E194" s="347">
        <f>'дети 5-ти лет П'!G89</f>
        <v>0</v>
      </c>
      <c r="F194" s="347">
        <f>'дети 5-ти лет Т'!G89</f>
        <v>0</v>
      </c>
      <c r="G194" s="347">
        <f>'дети 5-ти лет С'!G89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Ф'!H89</f>
        <v>0</v>
      </c>
      <c r="D195" s="347">
        <f>'дети 5-ти лет К'!H89</f>
        <v>0</v>
      </c>
      <c r="E195" s="347">
        <f>'дети 5-ти лет П'!H89</f>
        <v>0</v>
      </c>
      <c r="F195" s="347">
        <f>'дети 5-ти лет Т'!H89</f>
        <v>0</v>
      </c>
      <c r="G195" s="347">
        <f>'дети 5-ти лет С'!H89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Ф'!I89</f>
        <v>0</v>
      </c>
      <c r="D196" s="347">
        <f>'дети 5-ти лет К'!I89</f>
        <v>0</v>
      </c>
      <c r="E196" s="347">
        <f>'дети 5-ти лет П'!I89</f>
        <v>0</v>
      </c>
      <c r="F196" s="347">
        <f>'дети 5-ти лет Т'!I89</f>
        <v>0</v>
      </c>
      <c r="G196" s="347">
        <f>'дети 5-ти лет С'!I89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Ф'!J89</f>
        <v>0</v>
      </c>
      <c r="D197" s="347">
        <f>'дети 5-ти лет К'!J89</f>
        <v>0</v>
      </c>
      <c r="E197" s="347">
        <f>'дети 5-ти лет П'!J89</f>
        <v>0</v>
      </c>
      <c r="F197" s="347">
        <f>'дети 5-ти лет Т'!J89</f>
        <v>0</v>
      </c>
      <c r="G197" s="347">
        <f>'дети 5-ти лет С'!J89</f>
        <v>0</v>
      </c>
    </row>
    <row r="198" spans="2:100" x14ac:dyDescent="0.3">
      <c r="B198" s="629"/>
      <c r="C198" s="347">
        <f>'дети 5-ти лет Ф'!K89</f>
        <v>0</v>
      </c>
      <c r="D198" s="347">
        <f>'дети 5-ти лет К'!K89</f>
        <v>0</v>
      </c>
      <c r="E198" s="347">
        <f>'дети 5-ти лет П'!K89</f>
        <v>0</v>
      </c>
      <c r="F198" s="347">
        <f>'дети 5-ти лет Т'!K89</f>
        <v>0</v>
      </c>
      <c r="G198" s="347">
        <f>'дети 5-ти лет С'!K89</f>
        <v>0</v>
      </c>
    </row>
    <row r="199" spans="2:100" x14ac:dyDescent="0.3">
      <c r="B199" s="630"/>
      <c r="C199" s="347">
        <f>'дети 5-ти лет Ф'!L89</f>
        <v>0</v>
      </c>
      <c r="D199" s="347">
        <f>'дети 5-ти лет К'!L89</f>
        <v>0</v>
      </c>
      <c r="E199" s="347">
        <f>'дети 5-ти лет П'!L89</f>
        <v>0</v>
      </c>
      <c r="F199" s="347">
        <f>'дети 5-ти лет Т'!L89</f>
        <v>0</v>
      </c>
      <c r="G199" s="347">
        <f>'дети 5-ти лет С'!L89</f>
        <v>0</v>
      </c>
    </row>
    <row r="200" spans="2:100" x14ac:dyDescent="0.3">
      <c r="B200" s="628">
        <v>4</v>
      </c>
      <c r="C200" s="347">
        <f>'дети 5-ти лет Ф'!M89</f>
        <v>0</v>
      </c>
      <c r="D200" s="347">
        <f>'дети 5-ти лет К'!M89</f>
        <v>0</v>
      </c>
      <c r="E200" s="347">
        <f>'дети 5-ти лет П'!M89</f>
        <v>0</v>
      </c>
      <c r="F200" s="347">
        <f>'дети 5-ти лет Т'!M89</f>
        <v>0</v>
      </c>
      <c r="G200" s="347">
        <f>'дети 5-ти лет С'!M89</f>
        <v>0</v>
      </c>
    </row>
    <row r="201" spans="2:100" x14ac:dyDescent="0.3">
      <c r="B201" s="629"/>
      <c r="C201" s="347">
        <f>'дети 5-ти лет Ф'!N89</f>
        <v>0</v>
      </c>
      <c r="D201" s="347">
        <f>'дети 5-ти лет К'!N89</f>
        <v>0</v>
      </c>
      <c r="E201" s="347">
        <f>'дети 5-ти лет П'!N89</f>
        <v>0</v>
      </c>
      <c r="F201" s="347">
        <f>'дети 5-ти лет Т'!N89</f>
        <v>0</v>
      </c>
      <c r="G201" s="347">
        <f>'дети 5-ти лет С'!N89</f>
        <v>0</v>
      </c>
    </row>
    <row r="202" spans="2:100" x14ac:dyDescent="0.3">
      <c r="B202" s="630"/>
      <c r="C202" s="347">
        <f>'дети 5-ти лет Ф'!O89</f>
        <v>0</v>
      </c>
      <c r="D202" s="347">
        <f>'дети 5-ти лет К'!O89</f>
        <v>0</v>
      </c>
      <c r="E202" s="347">
        <f>'дети 5-ти лет П'!O89</f>
        <v>0</v>
      </c>
      <c r="F202" s="347">
        <f>'дети 5-ти лет Т'!O89</f>
        <v>0</v>
      </c>
      <c r="G202" s="347">
        <f>'дети 5-ти лет С'!O89</f>
        <v>0</v>
      </c>
    </row>
    <row r="203" spans="2:100" x14ac:dyDescent="0.3">
      <c r="B203" s="628">
        <v>5</v>
      </c>
      <c r="C203" s="347">
        <f>'дети 5-ти лет Ф'!P89</f>
        <v>0</v>
      </c>
      <c r="D203" s="347">
        <f>'дети 5-ти лет К'!P89</f>
        <v>0</v>
      </c>
      <c r="E203" s="347">
        <f>'дети 5-ти лет П'!P89</f>
        <v>0</v>
      </c>
      <c r="F203" s="347">
        <f>'дети 5-ти лет Т'!P89</f>
        <v>0</v>
      </c>
      <c r="G203" s="347">
        <f>'дети 5-ти лет С'!P89</f>
        <v>0</v>
      </c>
    </row>
    <row r="204" spans="2:100" x14ac:dyDescent="0.3">
      <c r="B204" s="629"/>
      <c r="C204" s="347">
        <f>'дети 5-ти лет Ф'!Q89</f>
        <v>0</v>
      </c>
      <c r="D204" s="347">
        <f>'дети 5-ти лет К'!Q89</f>
        <v>0</v>
      </c>
      <c r="E204" s="347">
        <f>'дети 5-ти лет П'!Q89</f>
        <v>0</v>
      </c>
      <c r="F204" s="347">
        <f>'дети 5-ти лет Т'!Q89</f>
        <v>0</v>
      </c>
      <c r="G204" s="347">
        <f>'дети 5-ти лет С'!Q89</f>
        <v>0</v>
      </c>
    </row>
    <row r="205" spans="2:100" x14ac:dyDescent="0.3">
      <c r="B205" s="630"/>
      <c r="C205" s="347">
        <f>'дети 5-ти лет Ф'!R89</f>
        <v>0</v>
      </c>
      <c r="D205" s="347">
        <f>'дети 5-ти лет К'!R89</f>
        <v>0</v>
      </c>
      <c r="E205" s="347">
        <f>'дети 5-ти лет П'!R89</f>
        <v>0</v>
      </c>
      <c r="F205" s="347">
        <f>'дети 5-ти лет Т'!R89</f>
        <v>0</v>
      </c>
      <c r="G205" s="347">
        <f>'дети 5-ти лет С'!R89</f>
        <v>0</v>
      </c>
    </row>
    <row r="206" spans="2:100" x14ac:dyDescent="0.3">
      <c r="B206" s="628">
        <v>6</v>
      </c>
      <c r="C206" s="347">
        <f>'дети 5-ти лет Ф'!S89</f>
        <v>0</v>
      </c>
      <c r="D206" s="347">
        <f>'дети 5-ти лет К'!S89</f>
        <v>0</v>
      </c>
      <c r="E206" s="347">
        <f>'дети 5-ти лет П'!S89</f>
        <v>0</v>
      </c>
      <c r="F206" s="347">
        <f>'дети 5-ти лет Т'!S89</f>
        <v>0</v>
      </c>
      <c r="G206" s="347">
        <f>'дети 5-ти лет С'!S89</f>
        <v>0</v>
      </c>
    </row>
    <row r="207" spans="2:100" x14ac:dyDescent="0.3">
      <c r="B207" s="629"/>
      <c r="C207" s="347">
        <f>'дети 5-ти лет Ф'!T89</f>
        <v>0</v>
      </c>
      <c r="D207" s="347">
        <f>'дети 5-ти лет К'!T89</f>
        <v>0</v>
      </c>
      <c r="E207" s="347">
        <f>'дети 5-ти лет П'!T89</f>
        <v>0</v>
      </c>
      <c r="F207" s="347">
        <f>'дети 5-ти лет Т'!T89</f>
        <v>0</v>
      </c>
      <c r="G207" s="347">
        <f>'дети 5-ти лет С'!T89</f>
        <v>0</v>
      </c>
    </row>
    <row r="208" spans="2:100" x14ac:dyDescent="0.3">
      <c r="B208" s="630"/>
      <c r="C208" s="347">
        <f>'дети 5-ти лет Ф'!U89</f>
        <v>0</v>
      </c>
      <c r="D208" s="347">
        <f>'дети 5-ти лет К'!U89</f>
        <v>0</v>
      </c>
      <c r="E208" s="347">
        <f>'дети 5-ти лет П'!U89</f>
        <v>0</v>
      </c>
      <c r="F208" s="347">
        <f>'дети 5-ти лет Т'!U89</f>
        <v>0</v>
      </c>
      <c r="G208" s="347">
        <f>'дети 5-ти лет С'!U89</f>
        <v>0</v>
      </c>
    </row>
    <row r="209" spans="2:7" x14ac:dyDescent="0.3">
      <c r="B209" s="628">
        <v>7</v>
      </c>
      <c r="C209" s="347">
        <f>'дети 5-ти лет Ф'!V89</f>
        <v>0</v>
      </c>
      <c r="D209" s="347">
        <f>'дети 5-ти лет К'!V89</f>
        <v>0</v>
      </c>
      <c r="E209" s="347">
        <f>'дети 5-ти лет П'!V89</f>
        <v>0</v>
      </c>
      <c r="F209" s="347">
        <f>'дети 5-ти лет Т'!V89</f>
        <v>0</v>
      </c>
      <c r="G209" s="347">
        <f>'дети 5-ти лет С'!V89</f>
        <v>0</v>
      </c>
    </row>
    <row r="210" spans="2:7" x14ac:dyDescent="0.3">
      <c r="B210" s="629"/>
      <c r="C210" s="347">
        <f>'дети 5-ти лет Ф'!W89</f>
        <v>0</v>
      </c>
      <c r="D210" s="347">
        <f>'дети 5-ти лет Т'!W89</f>
        <v>0</v>
      </c>
      <c r="E210" s="347">
        <f>'дети 5-ти лет П'!W89</f>
        <v>0</v>
      </c>
      <c r="F210" s="347">
        <f>'дети 5-ти лет Т'!W89</f>
        <v>0</v>
      </c>
      <c r="G210" s="347">
        <f>'дети 5-ти лет С'!W89</f>
        <v>0</v>
      </c>
    </row>
    <row r="211" spans="2:7" x14ac:dyDescent="0.3">
      <c r="B211" s="630"/>
      <c r="C211" s="347">
        <f>'дети 5-ти лет Ф'!X89</f>
        <v>0</v>
      </c>
      <c r="D211" s="347">
        <f>'дети 5-ти лет К'!X89</f>
        <v>0</v>
      </c>
      <c r="E211" s="347">
        <f>'дети 5-ти лет П'!X89</f>
        <v>0</v>
      </c>
      <c r="F211" s="347">
        <f>'дети 5-ти лет Т'!X89</f>
        <v>0</v>
      </c>
      <c r="G211" s="347">
        <f>'дети 5-ти лет С'!X89</f>
        <v>0</v>
      </c>
    </row>
    <row r="212" spans="2:7" x14ac:dyDescent="0.3">
      <c r="B212" s="628">
        <v>8</v>
      </c>
      <c r="C212" s="309"/>
      <c r="D212" s="347">
        <f>'дети 5-ти лет К'!Y89</f>
        <v>0</v>
      </c>
      <c r="E212" s="793"/>
      <c r="F212" s="347">
        <f>'дети 5-ти лет Т'!Y89</f>
        <v>0</v>
      </c>
      <c r="G212" s="793"/>
    </row>
    <row r="213" spans="2:7" x14ac:dyDescent="0.3">
      <c r="B213" s="629"/>
      <c r="C213" s="310"/>
      <c r="D213" s="347">
        <f>'дети 5-ти лет К'!Z89</f>
        <v>0</v>
      </c>
      <c r="E213" s="794"/>
      <c r="F213" s="347">
        <f>'дети 5-ти лет Т'!Z89</f>
        <v>0</v>
      </c>
      <c r="G213" s="794"/>
    </row>
    <row r="214" spans="2:7" x14ac:dyDescent="0.3">
      <c r="B214" s="630"/>
      <c r="C214" s="310"/>
      <c r="D214" s="347">
        <f>'дети 5-ти лет К'!AA89</f>
        <v>0</v>
      </c>
      <c r="E214" s="794"/>
      <c r="F214" s="347">
        <f>'дети 5-ти лет Т'!AA89</f>
        <v>0</v>
      </c>
      <c r="G214" s="794"/>
    </row>
    <row r="215" spans="2:7" x14ac:dyDescent="0.3">
      <c r="B215" s="628">
        <v>9</v>
      </c>
      <c r="C215" s="310"/>
      <c r="D215" s="347">
        <f>'дети 5-ти лет К'!AB89</f>
        <v>0</v>
      </c>
      <c r="E215" s="794"/>
      <c r="F215" s="347">
        <f>'дети 5-ти лет Т'!AB89</f>
        <v>0</v>
      </c>
      <c r="G215" s="794"/>
    </row>
    <row r="216" spans="2:7" ht="15" customHeight="1" x14ac:dyDescent="0.3">
      <c r="B216" s="629"/>
      <c r="C216" s="310"/>
      <c r="D216" s="347">
        <f>'дети 5-ти лет К'!AC89</f>
        <v>0</v>
      </c>
      <c r="E216" s="794"/>
      <c r="F216" s="347">
        <f>'дети 5-ти лет Т'!AC89</f>
        <v>0</v>
      </c>
      <c r="G216" s="794"/>
    </row>
    <row r="217" spans="2:7" ht="15" customHeight="1" x14ac:dyDescent="0.3">
      <c r="B217" s="630"/>
      <c r="C217" s="310"/>
      <c r="D217" s="347">
        <f>'дети 5-ти лет К'!AD89</f>
        <v>0</v>
      </c>
      <c r="E217" s="794"/>
      <c r="F217" s="347">
        <f>'дети 5-ти лет Т'!AD89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К'!AE89</f>
        <v>0</v>
      </c>
      <c r="E218" s="794"/>
      <c r="F218" s="347">
        <f>'дети 5-ти лет Т'!AE89</f>
        <v>0</v>
      </c>
      <c r="G218" s="794"/>
    </row>
    <row r="219" spans="2:7" x14ac:dyDescent="0.3">
      <c r="B219" s="635"/>
      <c r="C219" s="310"/>
      <c r="D219" s="347">
        <f>'дети 5-ти лет К'!AF89</f>
        <v>0</v>
      </c>
      <c r="E219" s="794"/>
      <c r="F219" s="347">
        <f>'дети 5-ти лет Т'!AF89</f>
        <v>0</v>
      </c>
      <c r="G219" s="794"/>
    </row>
    <row r="220" spans="2:7" x14ac:dyDescent="0.3">
      <c r="B220" s="635"/>
      <c r="C220" s="310"/>
      <c r="D220" s="347">
        <f>'дети 5-ти лет К'!AG89</f>
        <v>0</v>
      </c>
      <c r="E220" s="794"/>
      <c r="F220" s="347">
        <f>'дети 5-ти лет Т'!AG89</f>
        <v>0</v>
      </c>
      <c r="G220" s="794"/>
    </row>
    <row r="221" spans="2:7" x14ac:dyDescent="0.3">
      <c r="B221" s="635">
        <v>11</v>
      </c>
      <c r="C221" s="310"/>
      <c r="D221" s="347">
        <f>'дети 5-ти лет К'!AH89</f>
        <v>0</v>
      </c>
      <c r="E221" s="794"/>
      <c r="F221" s="347">
        <f>'дети 5-ти лет Т'!AH89</f>
        <v>0</v>
      </c>
      <c r="G221" s="794"/>
    </row>
    <row r="222" spans="2:7" x14ac:dyDescent="0.3">
      <c r="B222" s="635"/>
      <c r="C222" s="310"/>
      <c r="D222" s="347">
        <f>'дети 5-ти лет К'!AI89</f>
        <v>0</v>
      </c>
      <c r="E222" s="794"/>
      <c r="F222" s="347">
        <f>'дети 5-ти лет Т'!AI89</f>
        <v>0</v>
      </c>
      <c r="G222" s="794"/>
    </row>
    <row r="223" spans="2:7" x14ac:dyDescent="0.3">
      <c r="B223" s="635"/>
      <c r="C223" s="310"/>
      <c r="D223" s="347">
        <f>'дети 5-ти лет К'!AJ89</f>
        <v>0</v>
      </c>
      <c r="E223" s="794"/>
      <c r="F223" s="347">
        <f>'дети 5-ти лет Т'!AJ89</f>
        <v>0</v>
      </c>
      <c r="G223" s="794"/>
    </row>
    <row r="224" spans="2:7" x14ac:dyDescent="0.3">
      <c r="B224" s="635">
        <v>12</v>
      </c>
      <c r="C224" s="310"/>
      <c r="D224" s="347">
        <f>'дети 5-ти лет К'!AK89</f>
        <v>0</v>
      </c>
      <c r="E224" s="794"/>
      <c r="F224" s="347">
        <f>'дети 5-ти лет Т'!AK89</f>
        <v>0</v>
      </c>
      <c r="G224" s="794"/>
    </row>
    <row r="225" spans="2:7" x14ac:dyDescent="0.3">
      <c r="B225" s="635"/>
      <c r="C225" s="310"/>
      <c r="D225" s="347">
        <f>'дети 5-ти лет К'!AL89</f>
        <v>0</v>
      </c>
      <c r="E225" s="794"/>
      <c r="F225" s="347">
        <f>'дети 5-ти лет Т'!AL89</f>
        <v>0</v>
      </c>
      <c r="G225" s="794"/>
    </row>
    <row r="226" spans="2:7" x14ac:dyDescent="0.3">
      <c r="B226" s="635"/>
      <c r="C226" s="310"/>
      <c r="D226" s="347">
        <f>'дети 5-ти лет К'!AM89</f>
        <v>0</v>
      </c>
      <c r="E226" s="794"/>
      <c r="F226" s="347">
        <f>'дети 5-ти лет Т'!AM89</f>
        <v>0</v>
      </c>
      <c r="G226" s="794"/>
    </row>
    <row r="227" spans="2:7" x14ac:dyDescent="0.3">
      <c r="B227" s="635">
        <v>13</v>
      </c>
      <c r="C227" s="310"/>
      <c r="D227" s="347">
        <f>'дети 5-ти лет К'!AN89</f>
        <v>0</v>
      </c>
      <c r="E227" s="794"/>
      <c r="F227" s="347">
        <f>'дети 5-ти лет Т'!AN89</f>
        <v>0</v>
      </c>
      <c r="G227" s="794"/>
    </row>
    <row r="228" spans="2:7" x14ac:dyDescent="0.3">
      <c r="B228" s="635"/>
      <c r="C228" s="310"/>
      <c r="D228" s="347">
        <f>'дети 5-ти лет К'!AO89</f>
        <v>0</v>
      </c>
      <c r="E228" s="794"/>
      <c r="F228" s="347">
        <f>'дети 5-ти лет Т'!AO89</f>
        <v>0</v>
      </c>
      <c r="G228" s="794"/>
    </row>
    <row r="229" spans="2:7" x14ac:dyDescent="0.3">
      <c r="B229" s="635"/>
      <c r="C229" s="310"/>
      <c r="D229" s="347">
        <f>'дети 5-ти лет К'!AP89</f>
        <v>0</v>
      </c>
      <c r="E229" s="794"/>
      <c r="F229" s="347">
        <f>'дети 5-ти лет Т'!AP89</f>
        <v>0</v>
      </c>
      <c r="G229" s="794"/>
    </row>
    <row r="230" spans="2:7" x14ac:dyDescent="0.3">
      <c r="B230" s="635">
        <v>14</v>
      </c>
      <c r="C230" s="310"/>
      <c r="D230" s="347">
        <f>'дети 5-ти лет К'!AQ89</f>
        <v>0</v>
      </c>
      <c r="E230" s="794"/>
      <c r="F230" s="347">
        <f>'дети 5-ти лет Т'!AQ89</f>
        <v>0</v>
      </c>
      <c r="G230" s="794"/>
    </row>
    <row r="231" spans="2:7" x14ac:dyDescent="0.3">
      <c r="B231" s="635"/>
      <c r="C231" s="310"/>
      <c r="D231" s="347">
        <f>'дети 5-ти лет К'!AR89</f>
        <v>0</v>
      </c>
      <c r="E231" s="794"/>
      <c r="F231" s="347">
        <f>'дети 5-ти лет Т'!AR89</f>
        <v>0</v>
      </c>
      <c r="G231" s="794"/>
    </row>
    <row r="232" spans="2:7" x14ac:dyDescent="0.3">
      <c r="B232" s="635"/>
      <c r="C232" s="310"/>
      <c r="D232" s="347">
        <f>'дети 5-ти лет К'!AS89</f>
        <v>0</v>
      </c>
      <c r="E232" s="794"/>
      <c r="F232" s="347">
        <f>'дети 5-ти лет Т'!AS89</f>
        <v>0</v>
      </c>
      <c r="G232" s="794"/>
    </row>
    <row r="233" spans="2:7" x14ac:dyDescent="0.3">
      <c r="B233" s="635">
        <v>15</v>
      </c>
      <c r="C233" s="310"/>
      <c r="D233" s="347">
        <f>'дети 5-ти лет К'!AT89</f>
        <v>0</v>
      </c>
      <c r="E233" s="794"/>
      <c r="F233" s="347">
        <f>'дети 5-ти лет Т'!AT89</f>
        <v>0</v>
      </c>
      <c r="G233" s="794"/>
    </row>
    <row r="234" spans="2:7" x14ac:dyDescent="0.3">
      <c r="B234" s="635"/>
      <c r="C234" s="310"/>
      <c r="D234" s="347">
        <f>'дети 5-ти лет К'!AU89</f>
        <v>0</v>
      </c>
      <c r="E234" s="794"/>
      <c r="F234" s="347">
        <f>'дети 5-ти лет Т'!AU89</f>
        <v>0</v>
      </c>
      <c r="G234" s="794"/>
    </row>
    <row r="235" spans="2:7" x14ac:dyDescent="0.3">
      <c r="B235" s="635"/>
      <c r="C235" s="310"/>
      <c r="D235" s="347">
        <f>'дети 5-ти лет К'!AV89</f>
        <v>0</v>
      </c>
      <c r="E235" s="794"/>
      <c r="F235" s="347">
        <f>'дети 5-ти лет Т'!AV89</f>
        <v>0</v>
      </c>
      <c r="G235" s="794"/>
    </row>
    <row r="236" spans="2:7" x14ac:dyDescent="0.3">
      <c r="B236" s="628">
        <v>16</v>
      </c>
      <c r="C236" s="310"/>
      <c r="D236" s="347">
        <f>'дети 5-ти лет К'!AW89</f>
        <v>0</v>
      </c>
      <c r="E236" s="794"/>
      <c r="F236" s="347">
        <f>'дети 5-ти лет Т'!AW89</f>
        <v>0</v>
      </c>
      <c r="G236" s="794"/>
    </row>
    <row r="237" spans="2:7" x14ac:dyDescent="0.3">
      <c r="B237" s="629"/>
      <c r="C237" s="310"/>
      <c r="D237" s="347">
        <f>'дети 5-ти лет К'!AX89</f>
        <v>0</v>
      </c>
      <c r="E237" s="794"/>
      <c r="F237" s="347">
        <f>'дети 5-ти лет Т'!AX89</f>
        <v>0</v>
      </c>
      <c r="G237" s="794"/>
    </row>
    <row r="238" spans="2:7" x14ac:dyDescent="0.3">
      <c r="B238" s="630"/>
      <c r="C238" s="310"/>
      <c r="D238" s="347">
        <f>'дети 5-ти лет К'!AY89</f>
        <v>0</v>
      </c>
      <c r="E238" s="794"/>
      <c r="F238" s="347">
        <f>'дети 5-ти лет Т'!AY89</f>
        <v>0</v>
      </c>
      <c r="G238" s="794"/>
    </row>
    <row r="239" spans="2:7" x14ac:dyDescent="0.3">
      <c r="B239" s="628">
        <v>17</v>
      </c>
      <c r="C239" s="310"/>
      <c r="D239" s="347">
        <f>'дети 5-ти лет К'!AZ89</f>
        <v>0</v>
      </c>
      <c r="E239" s="794"/>
      <c r="F239" s="347">
        <f>'дети 5-ти лет Т'!AZ89</f>
        <v>0</v>
      </c>
      <c r="G239" s="794"/>
    </row>
    <row r="240" spans="2:7" x14ac:dyDescent="0.3">
      <c r="B240" s="629"/>
      <c r="C240" s="310"/>
      <c r="D240" s="347">
        <f>'дети 5-ти лет К'!BA89</f>
        <v>0</v>
      </c>
      <c r="E240" s="794"/>
      <c r="F240" s="347">
        <f>'дети 5-ти лет Т'!BA89</f>
        <v>0</v>
      </c>
      <c r="G240" s="794"/>
    </row>
    <row r="241" spans="2:7" x14ac:dyDescent="0.3">
      <c r="B241" s="630"/>
      <c r="C241" s="310"/>
      <c r="D241" s="347">
        <f>'дети 5-ти лет К'!BB89</f>
        <v>0</v>
      </c>
      <c r="E241" s="794"/>
      <c r="F241" s="347">
        <f>'дети 5-ти лет Т'!BB89</f>
        <v>0</v>
      </c>
      <c r="G241" s="794"/>
    </row>
    <row r="242" spans="2:7" x14ac:dyDescent="0.3">
      <c r="B242" s="628">
        <v>18</v>
      </c>
      <c r="C242" s="310"/>
      <c r="D242" s="347">
        <f>'дети 5-ти лет К'!BC89</f>
        <v>0</v>
      </c>
      <c r="E242" s="794"/>
      <c r="F242" s="347">
        <f>'дети 5-ти лет Т'!BC89</f>
        <v>0</v>
      </c>
      <c r="G242" s="794"/>
    </row>
    <row r="243" spans="2:7" x14ac:dyDescent="0.3">
      <c r="B243" s="629"/>
      <c r="C243" s="310"/>
      <c r="D243" s="347">
        <f>'дети 5-ти лет К'!BD89</f>
        <v>0</v>
      </c>
      <c r="E243" s="794"/>
      <c r="F243" s="347">
        <f>'дети 5-ти лет Т'!BD89</f>
        <v>0</v>
      </c>
      <c r="G243" s="794"/>
    </row>
    <row r="244" spans="2:7" x14ac:dyDescent="0.3">
      <c r="B244" s="630"/>
      <c r="C244" s="310"/>
      <c r="D244" s="347">
        <f>'дети 5-ти лет К'!BE89</f>
        <v>0</v>
      </c>
      <c r="E244" s="794"/>
      <c r="F244" s="347">
        <f>'дети 5-ти лет Т'!BE89</f>
        <v>0</v>
      </c>
      <c r="G244" s="794"/>
    </row>
    <row r="245" spans="2:7" x14ac:dyDescent="0.3">
      <c r="B245" s="628">
        <v>19</v>
      </c>
      <c r="C245" s="310"/>
      <c r="D245" s="347">
        <f>'дети 5-ти лет К'!BF89</f>
        <v>0</v>
      </c>
      <c r="E245" s="794"/>
      <c r="F245" s="347">
        <f>'дети 5-ти лет Т'!BF89</f>
        <v>0</v>
      </c>
      <c r="G245" s="794"/>
    </row>
    <row r="246" spans="2:7" x14ac:dyDescent="0.3">
      <c r="B246" s="629"/>
      <c r="C246" s="310"/>
      <c r="D246" s="347">
        <f>'дети 5-ти лет К'!BG89</f>
        <v>0</v>
      </c>
      <c r="E246" s="794"/>
      <c r="F246" s="347">
        <f>'дети 5-ти лет Т'!BG89</f>
        <v>0</v>
      </c>
      <c r="G246" s="794"/>
    </row>
    <row r="247" spans="2:7" x14ac:dyDescent="0.3">
      <c r="B247" s="630"/>
      <c r="C247" s="310"/>
      <c r="D247" s="347">
        <f>'дети 5-ти лет К'!BH89</f>
        <v>0</v>
      </c>
      <c r="E247" s="794"/>
      <c r="F247" s="347">
        <f>'дети 5-ти лет Т'!BH89</f>
        <v>0</v>
      </c>
      <c r="G247" s="794"/>
    </row>
    <row r="248" spans="2:7" x14ac:dyDescent="0.3">
      <c r="B248" s="628">
        <v>20</v>
      </c>
      <c r="C248" s="310"/>
      <c r="D248" s="347">
        <f>'дети 5-ти лет К'!BI89</f>
        <v>0</v>
      </c>
      <c r="E248" s="794"/>
      <c r="F248" s="347">
        <f>'дети 5-ти лет Т'!BI89</f>
        <v>0</v>
      </c>
      <c r="G248" s="794"/>
    </row>
    <row r="249" spans="2:7" x14ac:dyDescent="0.3">
      <c r="B249" s="629"/>
      <c r="C249" s="310"/>
      <c r="D249" s="347">
        <f>'дети 5-ти лет К'!BJ89</f>
        <v>0</v>
      </c>
      <c r="E249" s="794"/>
      <c r="F249" s="347">
        <f>'дети 5-ти лет Т'!BJ89</f>
        <v>0</v>
      </c>
      <c r="G249" s="794"/>
    </row>
    <row r="250" spans="2:7" x14ac:dyDescent="0.3">
      <c r="B250" s="630"/>
      <c r="C250" s="310"/>
      <c r="D250" s="347">
        <f>'дети 5-ти лет К'!BK89</f>
        <v>0</v>
      </c>
      <c r="E250" s="794"/>
      <c r="F250" s="347">
        <f>'дети 5-ти лет Т'!BK89</f>
        <v>0</v>
      </c>
      <c r="G250" s="794"/>
    </row>
    <row r="251" spans="2:7" x14ac:dyDescent="0.3">
      <c r="B251" s="628">
        <v>21</v>
      </c>
      <c r="C251" s="310"/>
      <c r="D251" s="347">
        <f>'дети 5-ти лет К'!BL89</f>
        <v>0</v>
      </c>
      <c r="E251" s="794"/>
      <c r="F251" s="347">
        <f>'дети 5-ти лет Т'!BL89</f>
        <v>0</v>
      </c>
      <c r="G251" s="794"/>
    </row>
    <row r="252" spans="2:7" x14ac:dyDescent="0.3">
      <c r="B252" s="629"/>
      <c r="C252" s="310"/>
      <c r="D252" s="347">
        <f>'дети 5-ти лет К'!BM89</f>
        <v>0</v>
      </c>
      <c r="E252" s="794"/>
      <c r="F252" s="347">
        <f>'дети 5-ти лет Т'!BM89</f>
        <v>0</v>
      </c>
      <c r="G252" s="794"/>
    </row>
    <row r="253" spans="2:7" x14ac:dyDescent="0.3">
      <c r="B253" s="630"/>
      <c r="C253" s="310"/>
      <c r="D253" s="347">
        <f>'дети 5-ти лет К'!BN89</f>
        <v>0</v>
      </c>
      <c r="E253" s="794"/>
      <c r="F253" s="347">
        <f>'дети 5-ти лет Т'!BN89</f>
        <v>0</v>
      </c>
      <c r="G253" s="794"/>
    </row>
    <row r="254" spans="2:7" x14ac:dyDescent="0.3">
      <c r="B254" s="628">
        <v>22</v>
      </c>
      <c r="C254" s="310"/>
      <c r="D254" s="347">
        <f>'дети 5-ти лет К'!BO89</f>
        <v>0</v>
      </c>
      <c r="E254" s="794"/>
      <c r="F254" s="347">
        <f>'дети 5-ти лет Т'!BO89</f>
        <v>0</v>
      </c>
      <c r="G254" s="794"/>
    </row>
    <row r="255" spans="2:7" x14ac:dyDescent="0.3">
      <c r="B255" s="629"/>
      <c r="C255" s="310"/>
      <c r="D255" s="347">
        <f>'дети 5-ти лет К'!BP89</f>
        <v>0</v>
      </c>
      <c r="E255" s="794"/>
      <c r="F255" s="347">
        <f>'дети 5-ти лет Т'!BP89</f>
        <v>0</v>
      </c>
      <c r="G255" s="794"/>
    </row>
    <row r="256" spans="2:7" x14ac:dyDescent="0.3">
      <c r="B256" s="630"/>
      <c r="C256" s="310"/>
      <c r="D256" s="347">
        <f>'дети 5-ти лет К'!BQ89</f>
        <v>0</v>
      </c>
      <c r="E256" s="794"/>
      <c r="F256" s="347">
        <f>'дети 5-ти лет Т'!BQ89</f>
        <v>0</v>
      </c>
      <c r="G256" s="794"/>
    </row>
    <row r="257" spans="2:7" x14ac:dyDescent="0.3">
      <c r="B257" s="628">
        <v>23</v>
      </c>
      <c r="C257" s="310"/>
      <c r="D257" s="347">
        <f>'дети 5-ти лет К'!BR89</f>
        <v>0</v>
      </c>
      <c r="E257" s="794"/>
      <c r="F257" s="347">
        <f>'дети 5-ти лет Т'!BR89</f>
        <v>0</v>
      </c>
      <c r="G257" s="794"/>
    </row>
    <row r="258" spans="2:7" x14ac:dyDescent="0.3">
      <c r="B258" s="629"/>
      <c r="C258" s="310"/>
      <c r="D258" s="347">
        <f>'дети 5-ти лет К'!BS89</f>
        <v>0</v>
      </c>
      <c r="E258" s="794"/>
      <c r="F258" s="347">
        <f>'дети 5-ти лет Т'!BS89</f>
        <v>0</v>
      </c>
      <c r="G258" s="794"/>
    </row>
    <row r="259" spans="2:7" x14ac:dyDescent="0.3">
      <c r="B259" s="630"/>
      <c r="C259" s="310"/>
      <c r="D259" s="347">
        <f>'дети 5-ти лет К'!BT89</f>
        <v>0</v>
      </c>
      <c r="E259" s="794"/>
      <c r="F259" s="347">
        <f>'дети 5-ти лет Т'!BT89</f>
        <v>0</v>
      </c>
      <c r="G259" s="794"/>
    </row>
    <row r="260" spans="2:7" x14ac:dyDescent="0.3">
      <c r="B260" s="628">
        <v>24</v>
      </c>
      <c r="C260" s="310"/>
      <c r="D260" s="347">
        <f>'дети 5-ти лет К'!BU89</f>
        <v>0</v>
      </c>
      <c r="E260" s="794"/>
      <c r="F260" s="347">
        <f>'дети 5-ти лет Т'!BU89</f>
        <v>0</v>
      </c>
      <c r="G260" s="794"/>
    </row>
    <row r="261" spans="2:7" x14ac:dyDescent="0.3">
      <c r="B261" s="629"/>
      <c r="C261" s="310"/>
      <c r="D261" s="347">
        <f>'дети 5-ти лет К'!BV89</f>
        <v>0</v>
      </c>
      <c r="E261" s="794"/>
      <c r="F261" s="347">
        <f>'дети 5-ти лет Т'!BV89</f>
        <v>0</v>
      </c>
      <c r="G261" s="794"/>
    </row>
    <row r="262" spans="2:7" x14ac:dyDescent="0.3">
      <c r="B262" s="630"/>
      <c r="C262" s="310"/>
      <c r="D262" s="347">
        <f>'дети 5-ти лет К'!BW89</f>
        <v>0</v>
      </c>
      <c r="E262" s="794"/>
      <c r="F262" s="347">
        <f>'дети 5-ти лет Т'!BW89</f>
        <v>0</v>
      </c>
      <c r="G262" s="794"/>
    </row>
    <row r="263" spans="2:7" x14ac:dyDescent="0.3">
      <c r="B263" s="628">
        <v>25</v>
      </c>
      <c r="C263" s="310"/>
      <c r="D263" s="347">
        <f>'дети 5-ти лет К'!BX89</f>
        <v>0</v>
      </c>
      <c r="E263" s="794"/>
      <c r="F263" s="347">
        <f>'дети 5-ти лет Т'!BX89</f>
        <v>0</v>
      </c>
      <c r="G263" s="794"/>
    </row>
    <row r="264" spans="2:7" x14ac:dyDescent="0.3">
      <c r="B264" s="629"/>
      <c r="C264" s="310"/>
      <c r="D264" s="347">
        <f>'дети 5-ти лет К'!BY89</f>
        <v>0</v>
      </c>
      <c r="E264" s="794"/>
      <c r="F264" s="347">
        <f>'дети 5-ти лет Т'!BY89</f>
        <v>0</v>
      </c>
      <c r="G264" s="794"/>
    </row>
    <row r="265" spans="2:7" x14ac:dyDescent="0.3">
      <c r="B265" s="630"/>
      <c r="C265" s="310"/>
      <c r="D265" s="347">
        <f>'дети 5-ти лет К'!BZ89</f>
        <v>0</v>
      </c>
      <c r="E265" s="794"/>
      <c r="F265" s="347">
        <f>'дети 5-ти лет Т'!BZ89</f>
        <v>0</v>
      </c>
      <c r="G265" s="794"/>
    </row>
    <row r="266" spans="2:7" x14ac:dyDescent="0.3">
      <c r="B266" s="635">
        <v>26</v>
      </c>
      <c r="C266" s="310"/>
      <c r="D266" s="347">
        <f>'дети 5-ти лет К'!CA89</f>
        <v>0</v>
      </c>
      <c r="E266" s="794"/>
      <c r="F266" s="347">
        <f>'дети 5-ти лет Т'!CA89</f>
        <v>0</v>
      </c>
      <c r="G266" s="794"/>
    </row>
    <row r="267" spans="2:7" x14ac:dyDescent="0.3">
      <c r="B267" s="635"/>
      <c r="C267" s="310"/>
      <c r="D267" s="347">
        <f>'дети 5-ти лет К'!CB89</f>
        <v>0</v>
      </c>
      <c r="E267" s="794"/>
      <c r="F267" s="347">
        <f>'дети 5-ти лет Т'!CB89</f>
        <v>0</v>
      </c>
      <c r="G267" s="794"/>
    </row>
    <row r="268" spans="2:7" x14ac:dyDescent="0.3">
      <c r="B268" s="635"/>
      <c r="C268" s="310"/>
      <c r="D268" s="347">
        <f>'дети 5-ти лет К'!CC89</f>
        <v>0</v>
      </c>
      <c r="E268" s="794"/>
      <c r="F268" s="347">
        <f>'дети 5-ти лет Т'!CC89</f>
        <v>0</v>
      </c>
      <c r="G268" s="794"/>
    </row>
    <row r="269" spans="2:7" x14ac:dyDescent="0.3">
      <c r="B269" s="635">
        <v>27</v>
      </c>
      <c r="C269" s="310"/>
      <c r="D269" s="347">
        <f>'дети 5-ти лет К'!CD89</f>
        <v>0</v>
      </c>
      <c r="E269" s="794"/>
      <c r="F269" s="347">
        <f>'дети 5-ти лет Т'!CD89</f>
        <v>0</v>
      </c>
      <c r="G269" s="794"/>
    </row>
    <row r="270" spans="2:7" x14ac:dyDescent="0.3">
      <c r="B270" s="635"/>
      <c r="C270" s="310"/>
      <c r="D270" s="347">
        <f>'дети 5-ти лет К'!CE89</f>
        <v>0</v>
      </c>
      <c r="E270" s="794"/>
      <c r="F270" s="347">
        <f>'дети 5-ти лет Т'!CE89</f>
        <v>0</v>
      </c>
      <c r="G270" s="794"/>
    </row>
    <row r="271" spans="2:7" x14ac:dyDescent="0.3">
      <c r="B271" s="635"/>
      <c r="C271" s="310"/>
      <c r="D271" s="347">
        <f>'дети 5-ти лет К'!CF89</f>
        <v>0</v>
      </c>
      <c r="E271" s="794"/>
      <c r="F271" s="347">
        <f>'дети 5-ти лет Т'!CF89</f>
        <v>0</v>
      </c>
      <c r="G271" s="794"/>
    </row>
    <row r="272" spans="2:7" x14ac:dyDescent="0.3">
      <c r="B272" s="635">
        <v>28</v>
      </c>
      <c r="C272" s="310"/>
      <c r="D272" s="347">
        <f>'дети 5-ти лет К'!CG89</f>
        <v>0</v>
      </c>
      <c r="E272" s="794"/>
      <c r="F272" s="347">
        <f>'дети 5-ти лет Т'!CG89</f>
        <v>0</v>
      </c>
      <c r="G272" s="794"/>
    </row>
    <row r="273" spans="2:7" x14ac:dyDescent="0.3">
      <c r="B273" s="635"/>
      <c r="C273" s="310"/>
      <c r="D273" s="347">
        <f>'дети 5-ти лет К'!CH89</f>
        <v>0</v>
      </c>
      <c r="E273" s="794"/>
      <c r="F273" s="347">
        <f>'дети 5-ти лет Т'!CH89</f>
        <v>0</v>
      </c>
      <c r="G273" s="794"/>
    </row>
    <row r="274" spans="2:7" x14ac:dyDescent="0.3">
      <c r="B274" s="635"/>
      <c r="C274" s="310"/>
      <c r="D274" s="347">
        <f>'дети 5-ти лет К'!CI89</f>
        <v>0</v>
      </c>
      <c r="E274" s="794"/>
      <c r="F274" s="347">
        <f>'дети 5-ти лет Т'!CI89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Т'!CJ89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Т'!CK89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Т'!CL89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Т'!CM89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Т'!CN89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Т'!CO89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Т'!CP89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Т'!CQ89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Т'!CR89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Т'!CS89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Т'!CT89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Т'!CU89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Т'!CV89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Т'!CW89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Т'!CX89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Т'!CY89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Т'!CZ89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Т'!DA89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Т'!DB89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Т'!DC89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Т'!DD89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Ф'!D148</f>
        <v>0</v>
      </c>
      <c r="D300" s="346">
        <f>'дети 5-ти лет К'!D148</f>
        <v>0</v>
      </c>
      <c r="E300" s="346">
        <f>'дети 5-ти лет П'!D148</f>
        <v>0</v>
      </c>
      <c r="F300" s="346">
        <f>'дети 5-ти лет Т'!D148</f>
        <v>0</v>
      </c>
      <c r="G300" s="346">
        <f>'дети 5-ти лет С'!D148</f>
        <v>0</v>
      </c>
    </row>
    <row r="301" spans="2:7" x14ac:dyDescent="0.3">
      <c r="B301" s="629"/>
      <c r="C301" s="346">
        <f>'дети 5-ти лет Ф'!E148</f>
        <v>0</v>
      </c>
      <c r="D301" s="346">
        <f>'дети 5-ти лет К'!E148</f>
        <v>0</v>
      </c>
      <c r="E301" s="346">
        <f>'дети 5-ти лет П'!E148</f>
        <v>0</v>
      </c>
      <c r="F301" s="346">
        <f>'дети 5-ти лет Т'!E148</f>
        <v>0</v>
      </c>
      <c r="G301" s="346">
        <f>'дети 5-ти лет С'!E148</f>
        <v>0</v>
      </c>
    </row>
    <row r="302" spans="2:7" x14ac:dyDescent="0.3">
      <c r="B302" s="630"/>
      <c r="C302" s="346">
        <f>'дети 5-ти лет Ф'!F148</f>
        <v>0</v>
      </c>
      <c r="D302" s="346">
        <f>'дети 5-ти лет К'!F148</f>
        <v>0</v>
      </c>
      <c r="E302" s="346">
        <f>'дети 5-ти лет П'!F148</f>
        <v>0</v>
      </c>
      <c r="F302" s="346">
        <f>'дети 5-ти лет Т'!F148</f>
        <v>0</v>
      </c>
      <c r="G302" s="346">
        <f>'дети 5-ти лет С'!F148</f>
        <v>0</v>
      </c>
    </row>
    <row r="303" spans="2:7" x14ac:dyDescent="0.3">
      <c r="B303" s="628">
        <v>2</v>
      </c>
      <c r="C303" s="346">
        <f>'дети 5-ти лет Ф'!G148</f>
        <v>0</v>
      </c>
      <c r="D303" s="346">
        <f>'дети 5-ти лет К'!G148</f>
        <v>0</v>
      </c>
      <c r="E303" s="346">
        <f>'дети 5-ти лет П'!G148</f>
        <v>0</v>
      </c>
      <c r="F303" s="346">
        <f>'дети 5-ти лет Т'!G148</f>
        <v>0</v>
      </c>
      <c r="G303" s="346">
        <f>'дети 5-ти лет С'!G148</f>
        <v>0</v>
      </c>
    </row>
    <row r="304" spans="2:7" x14ac:dyDescent="0.3">
      <c r="B304" s="629"/>
      <c r="C304" s="346">
        <f>'дети 5-ти лет Ф'!H148</f>
        <v>0</v>
      </c>
      <c r="D304" s="346">
        <f>'дети 5-ти лет К'!H148</f>
        <v>0</v>
      </c>
      <c r="E304" s="346">
        <f>'дети 5-ти лет П'!H148</f>
        <v>0</v>
      </c>
      <c r="F304" s="346">
        <f>'дети 5-ти лет Т'!H148</f>
        <v>0</v>
      </c>
      <c r="G304" s="346">
        <f>'дети 5-ти лет С'!H148</f>
        <v>0</v>
      </c>
    </row>
    <row r="305" spans="2:7" x14ac:dyDescent="0.3">
      <c r="B305" s="630"/>
      <c r="C305" s="346">
        <f>'дети 5-ти лет Ф'!I148</f>
        <v>0</v>
      </c>
      <c r="D305" s="346">
        <f>'дети 5-ти лет К'!I148</f>
        <v>0</v>
      </c>
      <c r="E305" s="346">
        <f>'дети 5-ти лет П'!I148</f>
        <v>0</v>
      </c>
      <c r="F305" s="346">
        <f>'дети 5-ти лет Т'!I148</f>
        <v>0</v>
      </c>
      <c r="G305" s="346">
        <f>'дети 5-ти лет С'!I148</f>
        <v>0</v>
      </c>
    </row>
    <row r="306" spans="2:7" x14ac:dyDescent="0.3">
      <c r="B306" s="628">
        <v>3</v>
      </c>
      <c r="C306" s="346">
        <f>'дети 5-ти лет Ф'!J148</f>
        <v>0</v>
      </c>
      <c r="D306" s="346">
        <f>'дети 5-ти лет К'!J148</f>
        <v>0</v>
      </c>
      <c r="E306" s="346">
        <f>'дети 5-ти лет П'!J148</f>
        <v>0</v>
      </c>
      <c r="F306" s="346">
        <f>'дети 5-ти лет Т'!J148</f>
        <v>0</v>
      </c>
      <c r="G306" s="346">
        <f>'дети 5-ти лет С'!J148</f>
        <v>0</v>
      </c>
    </row>
    <row r="307" spans="2:7" x14ac:dyDescent="0.3">
      <c r="B307" s="629"/>
      <c r="C307" s="346">
        <f>'дети 5-ти лет Ф'!K148</f>
        <v>0</v>
      </c>
      <c r="D307" s="346">
        <f>'дети 5-ти лет К'!K148</f>
        <v>0</v>
      </c>
      <c r="E307" s="346">
        <f>'дети 5-ти лет П'!K148</f>
        <v>0</v>
      </c>
      <c r="F307" s="346">
        <f>'дети 5-ти лет Т'!K148</f>
        <v>0</v>
      </c>
      <c r="G307" s="346">
        <f>'дети 5-ти лет С'!K148</f>
        <v>0</v>
      </c>
    </row>
    <row r="308" spans="2:7" x14ac:dyDescent="0.3">
      <c r="B308" s="630"/>
      <c r="C308" s="346">
        <f>'дети 5-ти лет Ф'!L148</f>
        <v>0</v>
      </c>
      <c r="D308" s="346">
        <f>'дети 5-ти лет К'!L148</f>
        <v>0</v>
      </c>
      <c r="E308" s="346">
        <f>'дети 5-ти лет П'!L148</f>
        <v>0</v>
      </c>
      <c r="F308" s="346">
        <f>'дети 5-ти лет Т'!L148</f>
        <v>0</v>
      </c>
      <c r="G308" s="346">
        <f>'дети 5-ти лет С'!L148</f>
        <v>0</v>
      </c>
    </row>
    <row r="309" spans="2:7" x14ac:dyDescent="0.3">
      <c r="B309" s="628">
        <v>4</v>
      </c>
      <c r="C309" s="346">
        <f>'дети 5-ти лет Ф'!M148</f>
        <v>0</v>
      </c>
      <c r="D309" s="346">
        <f>'дети 5-ти лет К'!M148</f>
        <v>0</v>
      </c>
      <c r="E309" s="346">
        <f>'дети 5-ти лет П'!M148</f>
        <v>0</v>
      </c>
      <c r="F309" s="346">
        <f>'дети 5-ти лет Т'!M148</f>
        <v>0</v>
      </c>
      <c r="G309" s="346">
        <f>'дети 5-ти лет С'!M148</f>
        <v>0</v>
      </c>
    </row>
    <row r="310" spans="2:7" x14ac:dyDescent="0.3">
      <c r="B310" s="629"/>
      <c r="C310" s="346">
        <f>'дети 5-ти лет Ф'!N148</f>
        <v>0</v>
      </c>
      <c r="D310" s="346">
        <f>'дети 5-ти лет К'!N148</f>
        <v>0</v>
      </c>
      <c r="E310" s="346">
        <f>'дети 5-ти лет П'!N148</f>
        <v>0</v>
      </c>
      <c r="F310" s="346">
        <f>'дети 5-ти лет Т'!N148</f>
        <v>0</v>
      </c>
      <c r="G310" s="346">
        <f>'дети 5-ти лет С'!N148</f>
        <v>0</v>
      </c>
    </row>
    <row r="311" spans="2:7" x14ac:dyDescent="0.3">
      <c r="B311" s="630"/>
      <c r="C311" s="346">
        <f>'дети 5-ти лет Ф'!O148</f>
        <v>0</v>
      </c>
      <c r="D311" s="346">
        <f>'дети 5-ти лет К'!O148</f>
        <v>0</v>
      </c>
      <c r="E311" s="346">
        <f>'дети 5-ти лет П'!O148</f>
        <v>0</v>
      </c>
      <c r="F311" s="346">
        <f>'дети 5-ти лет Т'!O148</f>
        <v>0</v>
      </c>
      <c r="G311" s="346">
        <f>'дети 5-ти лет С'!O148</f>
        <v>0</v>
      </c>
    </row>
    <row r="312" spans="2:7" x14ac:dyDescent="0.3">
      <c r="B312" s="628">
        <v>5</v>
      </c>
      <c r="C312" s="346">
        <f>'дети 5-ти лет Ф'!P148</f>
        <v>0</v>
      </c>
      <c r="D312" s="346">
        <f>'дети 5-ти лет К'!P148</f>
        <v>0</v>
      </c>
      <c r="E312" s="346">
        <f>'дети 5-ти лет П'!P148</f>
        <v>0</v>
      </c>
      <c r="F312" s="346">
        <f>'дети 5-ти лет Т'!P148</f>
        <v>0</v>
      </c>
      <c r="G312" s="346">
        <f>'дети 5-ти лет С'!P148</f>
        <v>0</v>
      </c>
    </row>
    <row r="313" spans="2:7" x14ac:dyDescent="0.3">
      <c r="B313" s="629"/>
      <c r="C313" s="346">
        <f>'дети 5-ти лет Ф'!Q148</f>
        <v>0</v>
      </c>
      <c r="D313" s="346">
        <f>'дети 5-ти лет К'!Q148</f>
        <v>0</v>
      </c>
      <c r="E313" s="346">
        <f>'дети 5-ти лет П'!Q148</f>
        <v>0</v>
      </c>
      <c r="F313" s="346">
        <f>'дети 5-ти лет Т'!Q148</f>
        <v>0</v>
      </c>
      <c r="G313" s="346">
        <f>'дети 5-ти лет С'!Q148</f>
        <v>0</v>
      </c>
    </row>
    <row r="314" spans="2:7" x14ac:dyDescent="0.3">
      <c r="B314" s="630"/>
      <c r="C314" s="346">
        <f>'дети 5-ти лет Ф'!R148</f>
        <v>0</v>
      </c>
      <c r="D314" s="346">
        <f>'дети 5-ти лет К'!R148</f>
        <v>0</v>
      </c>
      <c r="E314" s="346">
        <f>'дети 5-ти лет П'!R148</f>
        <v>0</v>
      </c>
      <c r="F314" s="346">
        <f>'дети 5-ти лет Т'!R148</f>
        <v>0</v>
      </c>
      <c r="G314" s="346">
        <f>'дети 5-ти лет С'!R148</f>
        <v>0</v>
      </c>
    </row>
    <row r="315" spans="2:7" x14ac:dyDescent="0.3">
      <c r="B315" s="628">
        <v>6</v>
      </c>
      <c r="C315" s="346">
        <f>'дети 5-ти лет Ф'!S148</f>
        <v>0</v>
      </c>
      <c r="D315" s="346">
        <f>'дети 5-ти лет К'!S148</f>
        <v>0</v>
      </c>
      <c r="E315" s="346">
        <f>'дети 5-ти лет П'!S148</f>
        <v>0</v>
      </c>
      <c r="F315" s="346">
        <f>'дети 5-ти лет Т'!S148</f>
        <v>0</v>
      </c>
      <c r="G315" s="346">
        <f>'дети 5-ти лет С'!S148</f>
        <v>0</v>
      </c>
    </row>
    <row r="316" spans="2:7" x14ac:dyDescent="0.3">
      <c r="B316" s="629"/>
      <c r="C316" s="346">
        <f>'дети 5-ти лет Ф'!T148</f>
        <v>0</v>
      </c>
      <c r="D316" s="346">
        <f>'дети 5-ти лет К'!T148</f>
        <v>0</v>
      </c>
      <c r="E316" s="346">
        <f>'дети 5-ти лет П'!T148</f>
        <v>0</v>
      </c>
      <c r="F316" s="346">
        <f>'дети 5-ти лет Т'!T148</f>
        <v>0</v>
      </c>
      <c r="G316" s="346">
        <f>'дети 5-ти лет С'!T148</f>
        <v>0</v>
      </c>
    </row>
    <row r="317" spans="2:7" x14ac:dyDescent="0.3">
      <c r="B317" s="630"/>
      <c r="C317" s="346">
        <f>'дети 5-ти лет Ф'!U148</f>
        <v>0</v>
      </c>
      <c r="D317" s="346">
        <f>'дети 5-ти лет К'!U148</f>
        <v>0</v>
      </c>
      <c r="E317" s="346">
        <f>'дети 5-ти лет П'!U148</f>
        <v>0</v>
      </c>
      <c r="F317" s="346">
        <f>'дети 5-ти лет Т'!U148</f>
        <v>0</v>
      </c>
      <c r="G317" s="346">
        <f>'дети 5-ти лет С'!U148</f>
        <v>0</v>
      </c>
    </row>
    <row r="318" spans="2:7" x14ac:dyDescent="0.3">
      <c r="B318" s="628">
        <v>7</v>
      </c>
      <c r="C318" s="346">
        <f>'дети 5-ти лет Ф'!V148</f>
        <v>0</v>
      </c>
      <c r="D318" s="346">
        <f>'дети 5-ти лет К'!V148</f>
        <v>0</v>
      </c>
      <c r="E318" s="346">
        <f>'дети 5-ти лет П'!V148</f>
        <v>0</v>
      </c>
      <c r="F318" s="346">
        <f>'дети 5-ти лет Т'!V148</f>
        <v>0</v>
      </c>
      <c r="G318" s="346">
        <f>'дети 5-ти лет С'!V148</f>
        <v>0</v>
      </c>
    </row>
    <row r="319" spans="2:7" x14ac:dyDescent="0.3">
      <c r="B319" s="629"/>
      <c r="C319" s="346">
        <f>'дети 5-ти лет Ф'!W148</f>
        <v>0</v>
      </c>
      <c r="D319" s="346">
        <f>'дети 5-ти лет Т'!W148</f>
        <v>0</v>
      </c>
      <c r="E319" s="346">
        <f>'дети 5-ти лет П'!W148</f>
        <v>0</v>
      </c>
      <c r="F319" s="346">
        <f>'дети 5-ти лет Т'!W148</f>
        <v>0</v>
      </c>
      <c r="G319" s="346">
        <f>'дети 5-ти лет С'!W148</f>
        <v>0</v>
      </c>
    </row>
    <row r="320" spans="2:7" x14ac:dyDescent="0.3">
      <c r="B320" s="630"/>
      <c r="C320" s="346">
        <f>'дети 5-ти лет Ф'!X148</f>
        <v>0</v>
      </c>
      <c r="D320" s="346">
        <f>'дети 5-ти лет К'!X148</f>
        <v>0</v>
      </c>
      <c r="E320" s="346">
        <f>'дети 5-ти лет П'!X148</f>
        <v>0</v>
      </c>
      <c r="F320" s="346">
        <f>'дети 5-ти лет Т'!X148</f>
        <v>0</v>
      </c>
      <c r="G320" s="346">
        <f>'дети 5-ти лет С'!X148</f>
        <v>0</v>
      </c>
    </row>
    <row r="321" spans="2:7" x14ac:dyDescent="0.3">
      <c r="B321" s="628">
        <v>8</v>
      </c>
      <c r="C321" s="309"/>
      <c r="D321" s="346">
        <f>'дети 5-ти лет К'!Y148</f>
        <v>0</v>
      </c>
      <c r="E321" s="793"/>
      <c r="F321" s="346">
        <f>'дети 5-ти лет Т'!Y148</f>
        <v>0</v>
      </c>
      <c r="G321" s="793"/>
    </row>
    <row r="322" spans="2:7" x14ac:dyDescent="0.3">
      <c r="B322" s="629"/>
      <c r="C322" s="310"/>
      <c r="D322" s="346">
        <f>'дети 5-ти лет К'!Z148</f>
        <v>0</v>
      </c>
      <c r="E322" s="794"/>
      <c r="F322" s="346">
        <f>'дети 5-ти лет Т'!Z148</f>
        <v>0</v>
      </c>
      <c r="G322" s="794"/>
    </row>
    <row r="323" spans="2:7" x14ac:dyDescent="0.3">
      <c r="B323" s="630"/>
      <c r="C323" s="310"/>
      <c r="D323" s="346">
        <f>'дети 5-ти лет К'!AA148</f>
        <v>0</v>
      </c>
      <c r="E323" s="794"/>
      <c r="F323" s="346">
        <f>'дети 5-ти лет Т'!AA148</f>
        <v>0</v>
      </c>
      <c r="G323" s="794"/>
    </row>
    <row r="324" spans="2:7" x14ac:dyDescent="0.3">
      <c r="B324" s="628">
        <v>9</v>
      </c>
      <c r="C324" s="310"/>
      <c r="D324" s="346">
        <f>'дети 5-ти лет К'!AB148</f>
        <v>0</v>
      </c>
      <c r="E324" s="794"/>
      <c r="F324" s="346">
        <f>'дети 5-ти лет Т'!AB148</f>
        <v>0</v>
      </c>
      <c r="G324" s="794"/>
    </row>
    <row r="325" spans="2:7" x14ac:dyDescent="0.3">
      <c r="B325" s="629"/>
      <c r="C325" s="310"/>
      <c r="D325" s="346">
        <f>'дети 5-ти лет К'!AC148</f>
        <v>0</v>
      </c>
      <c r="E325" s="794"/>
      <c r="F325" s="346">
        <f>'дети 5-ти лет Т'!AC148</f>
        <v>0</v>
      </c>
      <c r="G325" s="794"/>
    </row>
    <row r="326" spans="2:7" x14ac:dyDescent="0.3">
      <c r="B326" s="630"/>
      <c r="C326" s="310"/>
      <c r="D326" s="346">
        <f>'дети 5-ти лет К'!AD148</f>
        <v>0</v>
      </c>
      <c r="E326" s="794"/>
      <c r="F326" s="346">
        <f>'дети 5-ти лет Т'!AD148</f>
        <v>0</v>
      </c>
      <c r="G326" s="794"/>
    </row>
    <row r="327" spans="2:7" x14ac:dyDescent="0.3">
      <c r="B327" s="635">
        <v>10</v>
      </c>
      <c r="C327" s="310"/>
      <c r="D327" s="346">
        <f>'дети 5-ти лет К'!AE148</f>
        <v>0</v>
      </c>
      <c r="E327" s="794"/>
      <c r="F327" s="346">
        <f>'дети 5-ти лет Т'!AE148</f>
        <v>0</v>
      </c>
      <c r="G327" s="794"/>
    </row>
    <row r="328" spans="2:7" x14ac:dyDescent="0.3">
      <c r="B328" s="635"/>
      <c r="C328" s="310"/>
      <c r="D328" s="346">
        <f>'дети 5-ти лет К'!AF148</f>
        <v>0</v>
      </c>
      <c r="E328" s="794"/>
      <c r="F328" s="346">
        <f>'дети 5-ти лет Т'!AF148</f>
        <v>0</v>
      </c>
      <c r="G328" s="794"/>
    </row>
    <row r="329" spans="2:7" x14ac:dyDescent="0.3">
      <c r="B329" s="635"/>
      <c r="C329" s="310"/>
      <c r="D329" s="346">
        <f>'дети 5-ти лет К'!AG148</f>
        <v>0</v>
      </c>
      <c r="E329" s="794"/>
      <c r="F329" s="346">
        <f>'дети 5-ти лет Т'!AG148</f>
        <v>0</v>
      </c>
      <c r="G329" s="794"/>
    </row>
    <row r="330" spans="2:7" x14ac:dyDescent="0.3">
      <c r="B330" s="635">
        <v>11</v>
      </c>
      <c r="C330" s="310"/>
      <c r="D330" s="346">
        <f>'дети 5-ти лет К'!AH148</f>
        <v>0</v>
      </c>
      <c r="E330" s="794"/>
      <c r="F330" s="346">
        <f>'дети 5-ти лет Т'!AH148</f>
        <v>0</v>
      </c>
      <c r="G330" s="794"/>
    </row>
    <row r="331" spans="2:7" x14ac:dyDescent="0.3">
      <c r="B331" s="635"/>
      <c r="C331" s="310"/>
      <c r="D331" s="346">
        <f>'дети 5-ти лет К'!AI148</f>
        <v>0</v>
      </c>
      <c r="E331" s="794"/>
      <c r="F331" s="346">
        <f>'дети 5-ти лет Т'!AI148</f>
        <v>0</v>
      </c>
      <c r="G331" s="794"/>
    </row>
    <row r="332" spans="2:7" x14ac:dyDescent="0.3">
      <c r="B332" s="635"/>
      <c r="C332" s="310"/>
      <c r="D332" s="346">
        <f>'дети 5-ти лет К'!AJ148</f>
        <v>0</v>
      </c>
      <c r="E332" s="794"/>
      <c r="F332" s="346">
        <f>'дети 5-ти лет Т'!AJ148</f>
        <v>0</v>
      </c>
      <c r="G332" s="794"/>
    </row>
    <row r="333" spans="2:7" x14ac:dyDescent="0.3">
      <c r="B333" s="635">
        <v>12</v>
      </c>
      <c r="C333" s="310"/>
      <c r="D333" s="346">
        <f>'дети 5-ти лет К'!AK148</f>
        <v>0</v>
      </c>
      <c r="E333" s="794"/>
      <c r="F333" s="346">
        <f>'дети 5-ти лет Т'!AK148</f>
        <v>0</v>
      </c>
      <c r="G333" s="794"/>
    </row>
    <row r="334" spans="2:7" x14ac:dyDescent="0.3">
      <c r="B334" s="635"/>
      <c r="C334" s="310"/>
      <c r="D334" s="346">
        <f>'дети 5-ти лет К'!AL148</f>
        <v>0</v>
      </c>
      <c r="E334" s="794"/>
      <c r="F334" s="346">
        <f>'дети 5-ти лет Т'!AL148</f>
        <v>0</v>
      </c>
      <c r="G334" s="794"/>
    </row>
    <row r="335" spans="2:7" x14ac:dyDescent="0.3">
      <c r="B335" s="635"/>
      <c r="C335" s="310"/>
      <c r="D335" s="346">
        <f>'дети 5-ти лет К'!AM148</f>
        <v>0</v>
      </c>
      <c r="E335" s="794"/>
      <c r="F335" s="346">
        <f>'дети 5-ти лет Т'!AM148</f>
        <v>0</v>
      </c>
      <c r="G335" s="794"/>
    </row>
    <row r="336" spans="2:7" x14ac:dyDescent="0.3">
      <c r="B336" s="635">
        <v>13</v>
      </c>
      <c r="C336" s="310"/>
      <c r="D336" s="346">
        <f>'дети 5-ти лет К'!AN148</f>
        <v>0</v>
      </c>
      <c r="E336" s="794"/>
      <c r="F336" s="346">
        <f>'дети 5-ти лет Т'!AN148</f>
        <v>0</v>
      </c>
      <c r="G336" s="794"/>
    </row>
    <row r="337" spans="2:7" x14ac:dyDescent="0.3">
      <c r="B337" s="635"/>
      <c r="C337" s="310"/>
      <c r="D337" s="346">
        <f>'дети 5-ти лет К'!AO148</f>
        <v>0</v>
      </c>
      <c r="E337" s="794"/>
      <c r="F337" s="346">
        <f>'дети 5-ти лет Т'!AO148</f>
        <v>0</v>
      </c>
      <c r="G337" s="794"/>
    </row>
    <row r="338" spans="2:7" x14ac:dyDescent="0.3">
      <c r="B338" s="635"/>
      <c r="C338" s="310"/>
      <c r="D338" s="346">
        <f>'дети 5-ти лет К'!AP148</f>
        <v>0</v>
      </c>
      <c r="E338" s="794"/>
      <c r="F338" s="346">
        <f>'дети 5-ти лет Т'!AP148</f>
        <v>0</v>
      </c>
      <c r="G338" s="794"/>
    </row>
    <row r="339" spans="2:7" x14ac:dyDescent="0.3">
      <c r="B339" s="635">
        <v>14</v>
      </c>
      <c r="C339" s="310"/>
      <c r="D339" s="346">
        <f>'дети 5-ти лет К'!AQ148</f>
        <v>0</v>
      </c>
      <c r="E339" s="794"/>
      <c r="F339" s="346">
        <f>'дети 5-ти лет Т'!AQ148</f>
        <v>0</v>
      </c>
      <c r="G339" s="794"/>
    </row>
    <row r="340" spans="2:7" x14ac:dyDescent="0.3">
      <c r="B340" s="635"/>
      <c r="C340" s="310"/>
      <c r="D340" s="346">
        <f>'дети 5-ти лет К'!AR148</f>
        <v>0</v>
      </c>
      <c r="E340" s="794"/>
      <c r="F340" s="346">
        <f>'дети 5-ти лет Т'!AR148</f>
        <v>0</v>
      </c>
      <c r="G340" s="794"/>
    </row>
    <row r="341" spans="2:7" x14ac:dyDescent="0.3">
      <c r="B341" s="635"/>
      <c r="C341" s="310"/>
      <c r="D341" s="346">
        <f>'дети 5-ти лет К'!AS148</f>
        <v>0</v>
      </c>
      <c r="E341" s="794"/>
      <c r="F341" s="346">
        <f>'дети 5-ти лет Т'!AS148</f>
        <v>0</v>
      </c>
      <c r="G341" s="794"/>
    </row>
    <row r="342" spans="2:7" x14ac:dyDescent="0.3">
      <c r="B342" s="635">
        <v>15</v>
      </c>
      <c r="C342" s="310"/>
      <c r="D342" s="346">
        <f>'дети 5-ти лет К'!AT148</f>
        <v>0</v>
      </c>
      <c r="E342" s="794"/>
      <c r="F342" s="346">
        <f>'дети 5-ти лет Т'!AT148</f>
        <v>0</v>
      </c>
      <c r="G342" s="794"/>
    </row>
    <row r="343" spans="2:7" x14ac:dyDescent="0.3">
      <c r="B343" s="635"/>
      <c r="C343" s="310"/>
      <c r="D343" s="346">
        <f>'дети 5-ти лет К'!AU148</f>
        <v>0</v>
      </c>
      <c r="E343" s="794"/>
      <c r="F343" s="346">
        <f>'дети 5-ти лет Т'!AU148</f>
        <v>0</v>
      </c>
      <c r="G343" s="794"/>
    </row>
    <row r="344" spans="2:7" x14ac:dyDescent="0.3">
      <c r="B344" s="635"/>
      <c r="C344" s="310"/>
      <c r="D344" s="346">
        <f>'дети 5-ти лет К'!AV148</f>
        <v>0</v>
      </c>
      <c r="E344" s="794"/>
      <c r="F344" s="346">
        <f>'дети 5-ти лет Т'!AV148</f>
        <v>0</v>
      </c>
      <c r="G344" s="794"/>
    </row>
    <row r="345" spans="2:7" x14ac:dyDescent="0.3">
      <c r="B345" s="628">
        <v>16</v>
      </c>
      <c r="C345" s="310"/>
      <c r="D345" s="346">
        <f>'дети 5-ти лет К'!AW148</f>
        <v>0</v>
      </c>
      <c r="E345" s="794"/>
      <c r="F345" s="346">
        <f>'дети 5-ти лет Т'!AW148</f>
        <v>0</v>
      </c>
      <c r="G345" s="794"/>
    </row>
    <row r="346" spans="2:7" x14ac:dyDescent="0.3">
      <c r="B346" s="629"/>
      <c r="C346" s="310"/>
      <c r="D346" s="346">
        <f>'дети 5-ти лет К'!AX148</f>
        <v>0</v>
      </c>
      <c r="E346" s="794"/>
      <c r="F346" s="346">
        <f>'дети 5-ти лет Т'!AX148</f>
        <v>0</v>
      </c>
      <c r="G346" s="794"/>
    </row>
    <row r="347" spans="2:7" x14ac:dyDescent="0.3">
      <c r="B347" s="630"/>
      <c r="C347" s="310"/>
      <c r="D347" s="346">
        <f>'дети 5-ти лет К'!AY148</f>
        <v>0</v>
      </c>
      <c r="E347" s="794"/>
      <c r="F347" s="346">
        <f>'дети 5-ти лет Т'!AY148</f>
        <v>0</v>
      </c>
      <c r="G347" s="794"/>
    </row>
    <row r="348" spans="2:7" x14ac:dyDescent="0.3">
      <c r="B348" s="628">
        <v>17</v>
      </c>
      <c r="C348" s="310"/>
      <c r="D348" s="346">
        <f>'дети 5-ти лет К'!AZ148</f>
        <v>0</v>
      </c>
      <c r="E348" s="794"/>
      <c r="F348" s="346">
        <f>'дети 5-ти лет Т'!AZ148</f>
        <v>0</v>
      </c>
      <c r="G348" s="794"/>
    </row>
    <row r="349" spans="2:7" x14ac:dyDescent="0.3">
      <c r="B349" s="629"/>
      <c r="C349" s="310"/>
      <c r="D349" s="346">
        <f>'дети 5-ти лет К'!BA148</f>
        <v>0</v>
      </c>
      <c r="E349" s="794"/>
      <c r="F349" s="346">
        <f>'дети 5-ти лет Т'!BA148</f>
        <v>0</v>
      </c>
      <c r="G349" s="794"/>
    </row>
    <row r="350" spans="2:7" x14ac:dyDescent="0.3">
      <c r="B350" s="630"/>
      <c r="C350" s="310"/>
      <c r="D350" s="346">
        <f>'дети 5-ти лет К'!BB148</f>
        <v>0</v>
      </c>
      <c r="E350" s="794"/>
      <c r="F350" s="346">
        <f>'дети 5-ти лет Т'!BB148</f>
        <v>0</v>
      </c>
      <c r="G350" s="794"/>
    </row>
    <row r="351" spans="2:7" x14ac:dyDescent="0.3">
      <c r="B351" s="628">
        <v>18</v>
      </c>
      <c r="C351" s="310"/>
      <c r="D351" s="346">
        <f>'дети 5-ти лет К'!BC148</f>
        <v>0</v>
      </c>
      <c r="E351" s="794"/>
      <c r="F351" s="346">
        <f>'дети 5-ти лет Т'!BC148</f>
        <v>0</v>
      </c>
      <c r="G351" s="794"/>
    </row>
    <row r="352" spans="2:7" x14ac:dyDescent="0.3">
      <c r="B352" s="629"/>
      <c r="C352" s="310"/>
      <c r="D352" s="346">
        <f>'дети 5-ти лет К'!BD148</f>
        <v>0</v>
      </c>
      <c r="E352" s="794"/>
      <c r="F352" s="346">
        <f>'дети 5-ти лет Т'!BD148</f>
        <v>0</v>
      </c>
      <c r="G352" s="794"/>
    </row>
    <row r="353" spans="2:7" x14ac:dyDescent="0.3">
      <c r="B353" s="630"/>
      <c r="C353" s="310"/>
      <c r="D353" s="346">
        <f>'дети 5-ти лет К'!BE148</f>
        <v>0</v>
      </c>
      <c r="E353" s="794"/>
      <c r="F353" s="346">
        <f>'дети 5-ти лет Т'!BE148</f>
        <v>0</v>
      </c>
      <c r="G353" s="794"/>
    </row>
    <row r="354" spans="2:7" x14ac:dyDescent="0.3">
      <c r="B354" s="628">
        <v>19</v>
      </c>
      <c r="C354" s="310"/>
      <c r="D354" s="346">
        <f>'дети 5-ти лет К'!BF148</f>
        <v>0</v>
      </c>
      <c r="E354" s="794"/>
      <c r="F354" s="346">
        <f>'дети 5-ти лет Т'!BF148</f>
        <v>0</v>
      </c>
      <c r="G354" s="794"/>
    </row>
    <row r="355" spans="2:7" x14ac:dyDescent="0.3">
      <c r="B355" s="629"/>
      <c r="C355" s="310"/>
      <c r="D355" s="346">
        <f>'дети 5-ти лет К'!BG148</f>
        <v>0</v>
      </c>
      <c r="E355" s="794"/>
      <c r="F355" s="346">
        <f>'дети 5-ти лет Т'!BG148</f>
        <v>0</v>
      </c>
      <c r="G355" s="794"/>
    </row>
    <row r="356" spans="2:7" x14ac:dyDescent="0.3">
      <c r="B356" s="630"/>
      <c r="C356" s="310"/>
      <c r="D356" s="346">
        <f>'дети 5-ти лет К'!BH148</f>
        <v>0</v>
      </c>
      <c r="E356" s="794"/>
      <c r="F356" s="346">
        <f>'дети 5-ти лет Т'!BH148</f>
        <v>0</v>
      </c>
      <c r="G356" s="794"/>
    </row>
    <row r="357" spans="2:7" x14ac:dyDescent="0.3">
      <c r="B357" s="628">
        <v>20</v>
      </c>
      <c r="C357" s="310"/>
      <c r="D357" s="346">
        <f>'дети 5-ти лет К'!BI148</f>
        <v>0</v>
      </c>
      <c r="E357" s="794"/>
      <c r="F357" s="346">
        <f>'дети 5-ти лет Т'!BI148</f>
        <v>0</v>
      </c>
      <c r="G357" s="794"/>
    </row>
    <row r="358" spans="2:7" x14ac:dyDescent="0.3">
      <c r="B358" s="629"/>
      <c r="C358" s="310"/>
      <c r="D358" s="346">
        <f>'дети 5-ти лет К'!BJ148</f>
        <v>0</v>
      </c>
      <c r="E358" s="794"/>
      <c r="F358" s="346">
        <f>'дети 5-ти лет Т'!BJ148</f>
        <v>0</v>
      </c>
      <c r="G358" s="794"/>
    </row>
    <row r="359" spans="2:7" x14ac:dyDescent="0.3">
      <c r="B359" s="630"/>
      <c r="C359" s="310"/>
      <c r="D359" s="346">
        <f>'дети 5-ти лет К'!BK148</f>
        <v>0</v>
      </c>
      <c r="E359" s="794"/>
      <c r="F359" s="346">
        <f>'дети 5-ти лет Т'!BK148</f>
        <v>0</v>
      </c>
      <c r="G359" s="794"/>
    </row>
    <row r="360" spans="2:7" x14ac:dyDescent="0.3">
      <c r="B360" s="628">
        <v>21</v>
      </c>
      <c r="C360" s="310"/>
      <c r="D360" s="346">
        <f>'дети 5-ти лет К'!BL148</f>
        <v>0</v>
      </c>
      <c r="E360" s="794"/>
      <c r="F360" s="346">
        <f>'дети 5-ти лет Т'!BL148</f>
        <v>0</v>
      </c>
      <c r="G360" s="794"/>
    </row>
    <row r="361" spans="2:7" x14ac:dyDescent="0.3">
      <c r="B361" s="629"/>
      <c r="C361" s="310"/>
      <c r="D361" s="346">
        <f>'дети 5-ти лет К'!BM148</f>
        <v>0</v>
      </c>
      <c r="E361" s="794"/>
      <c r="F361" s="346">
        <f>'дети 5-ти лет Т'!BM148</f>
        <v>0</v>
      </c>
      <c r="G361" s="794"/>
    </row>
    <row r="362" spans="2:7" x14ac:dyDescent="0.3">
      <c r="B362" s="630"/>
      <c r="C362" s="310"/>
      <c r="D362" s="346">
        <f>'дети 5-ти лет К'!BN148</f>
        <v>0</v>
      </c>
      <c r="E362" s="794"/>
      <c r="F362" s="346">
        <f>'дети 5-ти лет Т'!BN148</f>
        <v>0</v>
      </c>
      <c r="G362" s="794"/>
    </row>
    <row r="363" spans="2:7" x14ac:dyDescent="0.3">
      <c r="B363" s="628">
        <v>22</v>
      </c>
      <c r="C363" s="310"/>
      <c r="D363" s="346">
        <f>'дети 5-ти лет К'!BO148</f>
        <v>0</v>
      </c>
      <c r="E363" s="794"/>
      <c r="F363" s="346">
        <f>'дети 5-ти лет Т'!BO148</f>
        <v>0</v>
      </c>
      <c r="G363" s="794"/>
    </row>
    <row r="364" spans="2:7" x14ac:dyDescent="0.3">
      <c r="B364" s="629"/>
      <c r="C364" s="310"/>
      <c r="D364" s="346">
        <f>'дети 5-ти лет К'!BP148</f>
        <v>0</v>
      </c>
      <c r="E364" s="794"/>
      <c r="F364" s="346">
        <f>'дети 5-ти лет Т'!BP148</f>
        <v>0</v>
      </c>
      <c r="G364" s="794"/>
    </row>
    <row r="365" spans="2:7" x14ac:dyDescent="0.3">
      <c r="B365" s="630"/>
      <c r="C365" s="310"/>
      <c r="D365" s="346">
        <f>'дети 5-ти лет К'!BQ148</f>
        <v>0</v>
      </c>
      <c r="E365" s="794"/>
      <c r="F365" s="346">
        <f>'дети 5-ти лет Т'!BQ148</f>
        <v>0</v>
      </c>
      <c r="G365" s="794"/>
    </row>
    <row r="366" spans="2:7" x14ac:dyDescent="0.3">
      <c r="B366" s="628">
        <v>23</v>
      </c>
      <c r="C366" s="310"/>
      <c r="D366" s="346">
        <f>'дети 5-ти лет К'!BR148</f>
        <v>0</v>
      </c>
      <c r="E366" s="794"/>
      <c r="F366" s="346">
        <f>'дети 5-ти лет Т'!BR148</f>
        <v>0</v>
      </c>
      <c r="G366" s="794"/>
    </row>
    <row r="367" spans="2:7" x14ac:dyDescent="0.3">
      <c r="B367" s="629"/>
      <c r="C367" s="310"/>
      <c r="D367" s="346">
        <f>'дети 5-ти лет К'!BS148</f>
        <v>0</v>
      </c>
      <c r="E367" s="794"/>
      <c r="F367" s="346">
        <f>'дети 5-ти лет Т'!BS148</f>
        <v>0</v>
      </c>
      <c r="G367" s="794"/>
    </row>
    <row r="368" spans="2:7" x14ac:dyDescent="0.3">
      <c r="B368" s="630"/>
      <c r="C368" s="310"/>
      <c r="D368" s="346">
        <f>'дети 5-ти лет К'!BT148</f>
        <v>0</v>
      </c>
      <c r="E368" s="794"/>
      <c r="F368" s="346">
        <f>'дети 5-ти лет Т'!BT148</f>
        <v>0</v>
      </c>
      <c r="G368" s="794"/>
    </row>
    <row r="369" spans="2:7" x14ac:dyDescent="0.3">
      <c r="B369" s="628">
        <v>24</v>
      </c>
      <c r="C369" s="310"/>
      <c r="D369" s="346">
        <f>'дети 5-ти лет К'!BU148</f>
        <v>0</v>
      </c>
      <c r="E369" s="794"/>
      <c r="F369" s="346">
        <f>'дети 5-ти лет Т'!BU148</f>
        <v>0</v>
      </c>
      <c r="G369" s="794"/>
    </row>
    <row r="370" spans="2:7" x14ac:dyDescent="0.3">
      <c r="B370" s="629"/>
      <c r="C370" s="310"/>
      <c r="D370" s="346">
        <f>'дети 5-ти лет К'!BV148</f>
        <v>0</v>
      </c>
      <c r="E370" s="794"/>
      <c r="F370" s="346">
        <f>'дети 5-ти лет Т'!BV148</f>
        <v>0</v>
      </c>
      <c r="G370" s="794"/>
    </row>
    <row r="371" spans="2:7" x14ac:dyDescent="0.3">
      <c r="B371" s="630"/>
      <c r="C371" s="310"/>
      <c r="D371" s="346">
        <f>'дети 5-ти лет К'!BW148</f>
        <v>0</v>
      </c>
      <c r="E371" s="794"/>
      <c r="F371" s="346">
        <f>'дети 5-ти лет Т'!BW148</f>
        <v>0</v>
      </c>
      <c r="G371" s="794"/>
    </row>
    <row r="372" spans="2:7" x14ac:dyDescent="0.3">
      <c r="B372" s="628">
        <v>25</v>
      </c>
      <c r="C372" s="310"/>
      <c r="D372" s="346">
        <f>'дети 5-ти лет К'!BX148</f>
        <v>0</v>
      </c>
      <c r="E372" s="794"/>
      <c r="F372" s="346">
        <f>'дети 5-ти лет Т'!BX148</f>
        <v>0</v>
      </c>
      <c r="G372" s="794"/>
    </row>
    <row r="373" spans="2:7" x14ac:dyDescent="0.3">
      <c r="B373" s="629"/>
      <c r="C373" s="310"/>
      <c r="D373" s="346">
        <f>'дети 5-ти лет К'!BY148</f>
        <v>0</v>
      </c>
      <c r="E373" s="794"/>
      <c r="F373" s="346">
        <f>'дети 5-ти лет Т'!BY148</f>
        <v>0</v>
      </c>
      <c r="G373" s="794"/>
    </row>
    <row r="374" spans="2:7" x14ac:dyDescent="0.3">
      <c r="B374" s="630"/>
      <c r="C374" s="310"/>
      <c r="D374" s="346">
        <f>'дети 5-ти лет К'!BZ148</f>
        <v>0</v>
      </c>
      <c r="E374" s="794"/>
      <c r="F374" s="346">
        <f>'дети 5-ти лет Т'!BZ148</f>
        <v>0</v>
      </c>
      <c r="G374" s="794"/>
    </row>
    <row r="375" spans="2:7" x14ac:dyDescent="0.3">
      <c r="B375" s="635">
        <v>26</v>
      </c>
      <c r="C375" s="310"/>
      <c r="D375" s="346">
        <f>'дети 5-ти лет К'!CA148</f>
        <v>0</v>
      </c>
      <c r="E375" s="794"/>
      <c r="F375" s="346">
        <f>'дети 5-ти лет Т'!CA148</f>
        <v>0</v>
      </c>
      <c r="G375" s="794"/>
    </row>
    <row r="376" spans="2:7" x14ac:dyDescent="0.3">
      <c r="B376" s="635"/>
      <c r="C376" s="310"/>
      <c r="D376" s="346">
        <f>'дети 5-ти лет К'!CB148</f>
        <v>0</v>
      </c>
      <c r="E376" s="794"/>
      <c r="F376" s="346">
        <f>'дети 5-ти лет Т'!CB148</f>
        <v>0</v>
      </c>
      <c r="G376" s="794"/>
    </row>
    <row r="377" spans="2:7" x14ac:dyDescent="0.3">
      <c r="B377" s="635"/>
      <c r="C377" s="310"/>
      <c r="D377" s="346">
        <f>'дети 5-ти лет К'!CC148</f>
        <v>0</v>
      </c>
      <c r="E377" s="794"/>
      <c r="F377" s="346">
        <f>'дети 5-ти лет Т'!CC148</f>
        <v>0</v>
      </c>
      <c r="G377" s="794"/>
    </row>
    <row r="378" spans="2:7" x14ac:dyDescent="0.3">
      <c r="B378" s="635">
        <v>27</v>
      </c>
      <c r="C378" s="310"/>
      <c r="D378" s="346">
        <f>'дети 5-ти лет К'!CD148</f>
        <v>0</v>
      </c>
      <c r="E378" s="794"/>
      <c r="F378" s="346">
        <f>'дети 5-ти лет Т'!CD148</f>
        <v>0</v>
      </c>
      <c r="G378" s="794"/>
    </row>
    <row r="379" spans="2:7" x14ac:dyDescent="0.3">
      <c r="B379" s="635"/>
      <c r="C379" s="310"/>
      <c r="D379" s="346">
        <f>'дети 5-ти лет К'!CE148</f>
        <v>0</v>
      </c>
      <c r="E379" s="794"/>
      <c r="F379" s="346">
        <f>'дети 5-ти лет Т'!CE148</f>
        <v>0</v>
      </c>
      <c r="G379" s="794"/>
    </row>
    <row r="380" spans="2:7" x14ac:dyDescent="0.3">
      <c r="B380" s="635"/>
      <c r="C380" s="310"/>
      <c r="D380" s="346">
        <f>'дети 5-ти лет К'!CF148</f>
        <v>0</v>
      </c>
      <c r="E380" s="794"/>
      <c r="F380" s="346">
        <f>'дети 5-ти лет Т'!CF148</f>
        <v>0</v>
      </c>
      <c r="G380" s="794"/>
    </row>
    <row r="381" spans="2:7" x14ac:dyDescent="0.3">
      <c r="B381" s="635">
        <v>28</v>
      </c>
      <c r="C381" s="310"/>
      <c r="D381" s="346">
        <f>'дети 5-ти лет К'!CG148</f>
        <v>0</v>
      </c>
      <c r="E381" s="794"/>
      <c r="F381" s="346">
        <f>'дети 5-ти лет Т'!CG148</f>
        <v>0</v>
      </c>
      <c r="G381" s="794"/>
    </row>
    <row r="382" spans="2:7" x14ac:dyDescent="0.3">
      <c r="B382" s="635"/>
      <c r="C382" s="310"/>
      <c r="D382" s="346">
        <f>'дети 5-ти лет К'!CH148</f>
        <v>0</v>
      </c>
      <c r="E382" s="794"/>
      <c r="F382" s="346">
        <f>'дети 5-ти лет Т'!CH148</f>
        <v>0</v>
      </c>
      <c r="G382" s="794"/>
    </row>
    <row r="383" spans="2:7" x14ac:dyDescent="0.3">
      <c r="B383" s="635"/>
      <c r="C383" s="310"/>
      <c r="D383" s="346">
        <f>'дети 5-ти лет К'!CI148</f>
        <v>0</v>
      </c>
      <c r="E383" s="794"/>
      <c r="F383" s="346">
        <f>'дети 5-ти лет Т'!CI148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Т'!CJ148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Т'!CK148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Т'!CL148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Т'!CM148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Т'!CN148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Т'!CO148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Т'!CP148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Т'!CQ148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Т'!CR148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Т'!CS148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Т'!CT148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Т'!CU148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Т'!CV148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Т'!CW148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Т'!CX148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Т'!CY148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Т'!CZ148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Т'!DA148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Т'!DB148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Т'!DC148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Т'!DD148</f>
        <v>0</v>
      </c>
      <c r="G404" s="795"/>
    </row>
    <row r="405" spans="2:7" x14ac:dyDescent="0.3">
      <c r="B405" s="223">
        <f>СВОД3!V43</f>
        <v>0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</sheetData>
  <sheetProtection password="CC4B" sheet="1" selectLockedCells="1"/>
  <mergeCells count="134">
    <mergeCell ref="B266:B268"/>
    <mergeCell ref="B269:B271"/>
    <mergeCell ref="B272:B274"/>
    <mergeCell ref="B275:B277"/>
    <mergeCell ref="B4:C4"/>
    <mergeCell ref="B5:C5"/>
    <mergeCell ref="B6:C6"/>
    <mergeCell ref="B7:C7"/>
    <mergeCell ref="C9:E9"/>
    <mergeCell ref="B224:B226"/>
    <mergeCell ref="B212:B214"/>
    <mergeCell ref="B215:B217"/>
    <mergeCell ref="B218:B220"/>
    <mergeCell ref="B110:B112"/>
    <mergeCell ref="B197:B199"/>
    <mergeCell ref="B122:B124"/>
    <mergeCell ref="B125:B127"/>
    <mergeCell ref="B128:B130"/>
    <mergeCell ref="B131:B133"/>
    <mergeCell ref="B200:B202"/>
    <mergeCell ref="B143:B145"/>
    <mergeCell ref="B146:B148"/>
    <mergeCell ref="B149:B151"/>
    <mergeCell ref="B158:B160"/>
    <mergeCell ref="B203:B205"/>
    <mergeCell ref="B206:B208"/>
    <mergeCell ref="B209:B211"/>
    <mergeCell ref="B221:B223"/>
    <mergeCell ref="I9:K9"/>
    <mergeCell ref="F9:H9"/>
    <mergeCell ref="B233:B235"/>
    <mergeCell ref="B236:B238"/>
    <mergeCell ref="B113:B115"/>
    <mergeCell ref="B116:B118"/>
    <mergeCell ref="B167:B169"/>
    <mergeCell ref="B170:B172"/>
    <mergeCell ref="B173:B175"/>
    <mergeCell ref="B134:B136"/>
    <mergeCell ref="B137:B139"/>
    <mergeCell ref="B140:B142"/>
    <mergeCell ref="B227:B229"/>
    <mergeCell ref="B230:B232"/>
    <mergeCell ref="B96:G96"/>
    <mergeCell ref="B98:B100"/>
    <mergeCell ref="B101:B103"/>
    <mergeCell ref="B104:B106"/>
    <mergeCell ref="B107:B109"/>
    <mergeCell ref="C10:E93"/>
    <mergeCell ref="B10:B16"/>
    <mergeCell ref="L10:L93"/>
    <mergeCell ref="B17:B44"/>
    <mergeCell ref="B45:B51"/>
    <mergeCell ref="B52:B86"/>
    <mergeCell ref="B87:B93"/>
    <mergeCell ref="B189:G189"/>
    <mergeCell ref="B191:B193"/>
    <mergeCell ref="B194:B196"/>
    <mergeCell ref="C116:C187"/>
    <mergeCell ref="E116:E187"/>
    <mergeCell ref="G116:G187"/>
    <mergeCell ref="B119:B121"/>
    <mergeCell ref="B152:B154"/>
    <mergeCell ref="D152:D187"/>
    <mergeCell ref="B155:B157"/>
    <mergeCell ref="B161:B163"/>
    <mergeCell ref="B164:B166"/>
    <mergeCell ref="B179:B181"/>
    <mergeCell ref="B182:B184"/>
    <mergeCell ref="B185:B187"/>
    <mergeCell ref="B176:B178"/>
    <mergeCell ref="B298:G298"/>
    <mergeCell ref="B300:B302"/>
    <mergeCell ref="B303:B305"/>
    <mergeCell ref="B306:B308"/>
    <mergeCell ref="B309:B311"/>
    <mergeCell ref="B312:B314"/>
    <mergeCell ref="E212:E295"/>
    <mergeCell ref="G212:G295"/>
    <mergeCell ref="D275:D295"/>
    <mergeCell ref="B287:B289"/>
    <mergeCell ref="B290:B292"/>
    <mergeCell ref="B293:B295"/>
    <mergeCell ref="B257:B259"/>
    <mergeCell ref="B278:B280"/>
    <mergeCell ref="B239:B241"/>
    <mergeCell ref="B242:B244"/>
    <mergeCell ref="B245:B247"/>
    <mergeCell ref="B248:B250"/>
    <mergeCell ref="B251:B253"/>
    <mergeCell ref="B254:B256"/>
    <mergeCell ref="B281:B283"/>
    <mergeCell ref="B284:B286"/>
    <mergeCell ref="B260:B262"/>
    <mergeCell ref="B263:B26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4.25" customHeight="1" x14ac:dyDescent="0.35">
      <c r="B4" s="785" t="s">
        <v>15</v>
      </c>
      <c r="C4" s="785"/>
      <c r="D4" s="22">
        <f>'дети 5-ти лет Ф'!C90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Ф'!A90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Ф'!D90</f>
        <v>0</v>
      </c>
      <c r="D191" s="347">
        <f>'дети 5-ти лет К'!D90</f>
        <v>0</v>
      </c>
      <c r="E191" s="347">
        <f>'дети 5-ти лет П'!D90</f>
        <v>0</v>
      </c>
      <c r="F191" s="347">
        <f>'дети 5-ти лет Т'!D90</f>
        <v>0</v>
      </c>
      <c r="G191" s="347">
        <f>'дети 5-ти лет С'!D90</f>
        <v>0</v>
      </c>
    </row>
    <row r="192" spans="2:7" x14ac:dyDescent="0.3">
      <c r="B192" s="629"/>
      <c r="C192" s="347">
        <f>'дети 5-ти лет Ф'!E90</f>
        <v>0</v>
      </c>
      <c r="D192" s="347">
        <f>'дети 5-ти лет К'!E90</f>
        <v>0</v>
      </c>
      <c r="E192" s="347">
        <f>'дети 5-ти лет П'!E90</f>
        <v>0</v>
      </c>
      <c r="F192" s="347">
        <f>'дети 5-ти лет Т'!E90</f>
        <v>0</v>
      </c>
      <c r="G192" s="347">
        <f>'дети 5-ти лет С'!E90</f>
        <v>0</v>
      </c>
    </row>
    <row r="193" spans="2:100" x14ac:dyDescent="0.3">
      <c r="B193" s="630"/>
      <c r="C193" s="347">
        <f>'дети 5-ти лет Ф'!F90</f>
        <v>0</v>
      </c>
      <c r="D193" s="347">
        <f>'дети 5-ти лет К'!F90</f>
        <v>0</v>
      </c>
      <c r="E193" s="347">
        <f>'дети 5-ти лет П'!F90</f>
        <v>0</v>
      </c>
      <c r="F193" s="347">
        <f>'дети 5-ти лет Т'!F90</f>
        <v>0</v>
      </c>
      <c r="G193" s="347">
        <f>'дети 5-ти лет С'!F90</f>
        <v>0</v>
      </c>
    </row>
    <row r="194" spans="2:100" x14ac:dyDescent="0.3">
      <c r="B194" s="628">
        <v>2</v>
      </c>
      <c r="C194" s="347">
        <f>'дети 5-ти лет Ф'!G90</f>
        <v>0</v>
      </c>
      <c r="D194" s="347">
        <f>'дети 5-ти лет К'!G90</f>
        <v>0</v>
      </c>
      <c r="E194" s="347">
        <f>'дети 5-ти лет П'!G90</f>
        <v>0</v>
      </c>
      <c r="F194" s="347">
        <f>'дети 5-ти лет Т'!G90</f>
        <v>0</v>
      </c>
      <c r="G194" s="347">
        <f>'дети 5-ти лет С'!G90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Ф'!H90</f>
        <v>0</v>
      </c>
      <c r="D195" s="347">
        <f>'дети 5-ти лет К'!H90</f>
        <v>0</v>
      </c>
      <c r="E195" s="347">
        <f>'дети 5-ти лет П'!H90</f>
        <v>0</v>
      </c>
      <c r="F195" s="347">
        <f>'дети 5-ти лет Т'!H90</f>
        <v>0</v>
      </c>
      <c r="G195" s="347">
        <f>'дети 5-ти лет С'!H90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Ф'!I90</f>
        <v>0</v>
      </c>
      <c r="D196" s="347">
        <f>'дети 5-ти лет К'!I90</f>
        <v>0</v>
      </c>
      <c r="E196" s="347">
        <f>'дети 5-ти лет П'!I90</f>
        <v>0</v>
      </c>
      <c r="F196" s="347">
        <f>'дети 5-ти лет Т'!I90</f>
        <v>0</v>
      </c>
      <c r="G196" s="347">
        <f>'дети 5-ти лет С'!I90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Ф'!J90</f>
        <v>0</v>
      </c>
      <c r="D197" s="347">
        <f>'дети 5-ти лет К'!J90</f>
        <v>0</v>
      </c>
      <c r="E197" s="347">
        <f>'дети 5-ти лет П'!J90</f>
        <v>0</v>
      </c>
      <c r="F197" s="347">
        <f>'дети 5-ти лет Т'!J90</f>
        <v>0</v>
      </c>
      <c r="G197" s="347">
        <f>'дети 5-ти лет С'!J90</f>
        <v>0</v>
      </c>
    </row>
    <row r="198" spans="2:100" x14ac:dyDescent="0.3">
      <c r="B198" s="629"/>
      <c r="C198" s="347">
        <f>'дети 5-ти лет Ф'!K90</f>
        <v>0</v>
      </c>
      <c r="D198" s="347">
        <f>'дети 5-ти лет К'!K90</f>
        <v>0</v>
      </c>
      <c r="E198" s="347">
        <f>'дети 5-ти лет П'!K90</f>
        <v>0</v>
      </c>
      <c r="F198" s="347">
        <f>'дети 5-ти лет Т'!K90</f>
        <v>0</v>
      </c>
      <c r="G198" s="347">
        <f>'дети 5-ти лет С'!K90</f>
        <v>0</v>
      </c>
    </row>
    <row r="199" spans="2:100" x14ac:dyDescent="0.3">
      <c r="B199" s="630"/>
      <c r="C199" s="347">
        <f>'дети 5-ти лет Ф'!L90</f>
        <v>0</v>
      </c>
      <c r="D199" s="347">
        <f>'дети 5-ти лет К'!L90</f>
        <v>0</v>
      </c>
      <c r="E199" s="347">
        <f>'дети 5-ти лет П'!L90</f>
        <v>0</v>
      </c>
      <c r="F199" s="347">
        <f>'дети 5-ти лет Т'!L90</f>
        <v>0</v>
      </c>
      <c r="G199" s="347">
        <f>'дети 5-ти лет С'!L90</f>
        <v>0</v>
      </c>
    </row>
    <row r="200" spans="2:100" x14ac:dyDescent="0.3">
      <c r="B200" s="628">
        <v>4</v>
      </c>
      <c r="C200" s="347">
        <f>'дети 5-ти лет Ф'!M90</f>
        <v>0</v>
      </c>
      <c r="D200" s="347">
        <f>'дети 5-ти лет К'!M90</f>
        <v>0</v>
      </c>
      <c r="E200" s="347">
        <f>'дети 5-ти лет П'!M90</f>
        <v>0</v>
      </c>
      <c r="F200" s="347">
        <f>'дети 5-ти лет Т'!M90</f>
        <v>0</v>
      </c>
      <c r="G200" s="347">
        <f>'дети 5-ти лет С'!M90</f>
        <v>0</v>
      </c>
    </row>
    <row r="201" spans="2:100" x14ac:dyDescent="0.3">
      <c r="B201" s="629"/>
      <c r="C201" s="347">
        <f>'дети 5-ти лет Ф'!N90</f>
        <v>0</v>
      </c>
      <c r="D201" s="347">
        <f>'дети 5-ти лет К'!N90</f>
        <v>0</v>
      </c>
      <c r="E201" s="347">
        <f>'дети 5-ти лет П'!N90</f>
        <v>0</v>
      </c>
      <c r="F201" s="347">
        <f>'дети 5-ти лет Т'!N90</f>
        <v>0</v>
      </c>
      <c r="G201" s="347">
        <f>'дети 5-ти лет С'!N90</f>
        <v>0</v>
      </c>
    </row>
    <row r="202" spans="2:100" x14ac:dyDescent="0.3">
      <c r="B202" s="630"/>
      <c r="C202" s="347">
        <f>'дети 5-ти лет Ф'!O90</f>
        <v>0</v>
      </c>
      <c r="D202" s="347">
        <f>'дети 5-ти лет К'!O90</f>
        <v>0</v>
      </c>
      <c r="E202" s="347">
        <f>'дети 5-ти лет П'!O90</f>
        <v>0</v>
      </c>
      <c r="F202" s="347">
        <f>'дети 5-ти лет Т'!O90</f>
        <v>0</v>
      </c>
      <c r="G202" s="347">
        <f>'дети 5-ти лет С'!O90</f>
        <v>0</v>
      </c>
    </row>
    <row r="203" spans="2:100" x14ac:dyDescent="0.3">
      <c r="B203" s="628">
        <v>5</v>
      </c>
      <c r="C203" s="347">
        <f>'дети 5-ти лет Ф'!P90</f>
        <v>0</v>
      </c>
      <c r="D203" s="347">
        <f>'дети 5-ти лет К'!P90</f>
        <v>0</v>
      </c>
      <c r="E203" s="347">
        <f>'дети 5-ти лет П'!P90</f>
        <v>0</v>
      </c>
      <c r="F203" s="347">
        <f>'дети 5-ти лет Т'!P90</f>
        <v>0</v>
      </c>
      <c r="G203" s="347">
        <f>'дети 5-ти лет С'!P90</f>
        <v>0</v>
      </c>
    </row>
    <row r="204" spans="2:100" x14ac:dyDescent="0.3">
      <c r="B204" s="629"/>
      <c r="C204" s="347">
        <f>'дети 5-ти лет Ф'!Q90</f>
        <v>0</v>
      </c>
      <c r="D204" s="347">
        <f>'дети 5-ти лет К'!Q90</f>
        <v>0</v>
      </c>
      <c r="E204" s="347">
        <f>'дети 5-ти лет П'!Q90</f>
        <v>0</v>
      </c>
      <c r="F204" s="347">
        <f>'дети 5-ти лет Т'!Q90</f>
        <v>0</v>
      </c>
      <c r="G204" s="347">
        <f>'дети 5-ти лет С'!Q90</f>
        <v>0</v>
      </c>
    </row>
    <row r="205" spans="2:100" x14ac:dyDescent="0.3">
      <c r="B205" s="630"/>
      <c r="C205" s="347">
        <f>'дети 5-ти лет Ф'!R90</f>
        <v>0</v>
      </c>
      <c r="D205" s="347">
        <f>'дети 5-ти лет К'!R90</f>
        <v>0</v>
      </c>
      <c r="E205" s="347">
        <f>'дети 5-ти лет П'!R90</f>
        <v>0</v>
      </c>
      <c r="F205" s="347">
        <f>'дети 5-ти лет Т'!R90</f>
        <v>0</v>
      </c>
      <c r="G205" s="347">
        <f>'дети 5-ти лет С'!R90</f>
        <v>0</v>
      </c>
    </row>
    <row r="206" spans="2:100" x14ac:dyDescent="0.3">
      <c r="B206" s="628">
        <v>6</v>
      </c>
      <c r="C206" s="347">
        <f>'дети 5-ти лет Ф'!S90</f>
        <v>0</v>
      </c>
      <c r="D206" s="347">
        <f>'дети 5-ти лет К'!S90</f>
        <v>0</v>
      </c>
      <c r="E206" s="347">
        <f>'дети 5-ти лет П'!S90</f>
        <v>0</v>
      </c>
      <c r="F206" s="347">
        <f>'дети 5-ти лет Т'!S90</f>
        <v>0</v>
      </c>
      <c r="G206" s="347">
        <f>'дети 5-ти лет С'!S90</f>
        <v>0</v>
      </c>
    </row>
    <row r="207" spans="2:100" x14ac:dyDescent="0.3">
      <c r="B207" s="629"/>
      <c r="C207" s="347">
        <f>'дети 5-ти лет Ф'!T90</f>
        <v>0</v>
      </c>
      <c r="D207" s="347">
        <f>'дети 5-ти лет К'!T90</f>
        <v>0</v>
      </c>
      <c r="E207" s="347">
        <f>'дети 5-ти лет П'!T90</f>
        <v>0</v>
      </c>
      <c r="F207" s="347">
        <f>'дети 5-ти лет Т'!T90</f>
        <v>0</v>
      </c>
      <c r="G207" s="347">
        <f>'дети 5-ти лет С'!T90</f>
        <v>0</v>
      </c>
    </row>
    <row r="208" spans="2:100" x14ac:dyDescent="0.3">
      <c r="B208" s="630"/>
      <c r="C208" s="347">
        <f>'дети 5-ти лет Ф'!U90</f>
        <v>0</v>
      </c>
      <c r="D208" s="347">
        <f>'дети 5-ти лет К'!U90</f>
        <v>0</v>
      </c>
      <c r="E208" s="347">
        <f>'дети 5-ти лет П'!U90</f>
        <v>0</v>
      </c>
      <c r="F208" s="347">
        <f>'дети 5-ти лет Т'!U90</f>
        <v>0</v>
      </c>
      <c r="G208" s="347">
        <f>'дети 5-ти лет С'!U90</f>
        <v>0</v>
      </c>
    </row>
    <row r="209" spans="2:7" x14ac:dyDescent="0.3">
      <c r="B209" s="628">
        <v>7</v>
      </c>
      <c r="C209" s="347">
        <f>'дети 5-ти лет Ф'!V90</f>
        <v>0</v>
      </c>
      <c r="D209" s="347">
        <f>'дети 5-ти лет К'!V90</f>
        <v>0</v>
      </c>
      <c r="E209" s="347">
        <f>'дети 5-ти лет П'!V90</f>
        <v>0</v>
      </c>
      <c r="F209" s="347">
        <f>'дети 5-ти лет Т'!V90</f>
        <v>0</v>
      </c>
      <c r="G209" s="347">
        <f>'дети 5-ти лет С'!V90</f>
        <v>0</v>
      </c>
    </row>
    <row r="210" spans="2:7" x14ac:dyDescent="0.3">
      <c r="B210" s="629"/>
      <c r="C210" s="347">
        <f>'дети 5-ти лет Ф'!W90</f>
        <v>0</v>
      </c>
      <c r="D210" s="347">
        <f>'дети 5-ти лет Т'!W90</f>
        <v>0</v>
      </c>
      <c r="E210" s="347">
        <f>'дети 5-ти лет П'!W90</f>
        <v>0</v>
      </c>
      <c r="F210" s="347">
        <f>'дети 5-ти лет Т'!W90</f>
        <v>0</v>
      </c>
      <c r="G210" s="347">
        <f>'дети 5-ти лет С'!W90</f>
        <v>0</v>
      </c>
    </row>
    <row r="211" spans="2:7" x14ac:dyDescent="0.3">
      <c r="B211" s="630"/>
      <c r="C211" s="347">
        <f>'дети 5-ти лет Ф'!X90</f>
        <v>0</v>
      </c>
      <c r="D211" s="347">
        <f>'дети 5-ти лет К'!X90</f>
        <v>0</v>
      </c>
      <c r="E211" s="347">
        <f>'дети 5-ти лет П'!X90</f>
        <v>0</v>
      </c>
      <c r="F211" s="347">
        <f>'дети 5-ти лет Т'!X90</f>
        <v>0</v>
      </c>
      <c r="G211" s="347">
        <f>'дети 5-ти лет С'!X90</f>
        <v>0</v>
      </c>
    </row>
    <row r="212" spans="2:7" x14ac:dyDescent="0.3">
      <c r="B212" s="628">
        <v>8</v>
      </c>
      <c r="C212" s="309"/>
      <c r="D212" s="347">
        <f>'дети 5-ти лет К'!Y90</f>
        <v>0</v>
      </c>
      <c r="E212" s="793"/>
      <c r="F212" s="347">
        <f>'дети 5-ти лет Т'!Y90</f>
        <v>0</v>
      </c>
      <c r="G212" s="793"/>
    </row>
    <row r="213" spans="2:7" x14ac:dyDescent="0.3">
      <c r="B213" s="629"/>
      <c r="C213" s="310"/>
      <c r="D213" s="347">
        <f>'дети 5-ти лет К'!Z90</f>
        <v>0</v>
      </c>
      <c r="E213" s="794"/>
      <c r="F213" s="347">
        <f>'дети 5-ти лет Т'!Z90</f>
        <v>0</v>
      </c>
      <c r="G213" s="794"/>
    </row>
    <row r="214" spans="2:7" x14ac:dyDescent="0.3">
      <c r="B214" s="630"/>
      <c r="C214" s="310"/>
      <c r="D214" s="347">
        <f>'дети 5-ти лет К'!AA90</f>
        <v>0</v>
      </c>
      <c r="E214" s="794"/>
      <c r="F214" s="347">
        <f>'дети 5-ти лет Т'!AA90</f>
        <v>0</v>
      </c>
      <c r="G214" s="794"/>
    </row>
    <row r="215" spans="2:7" x14ac:dyDescent="0.3">
      <c r="B215" s="628">
        <v>9</v>
      </c>
      <c r="C215" s="310"/>
      <c r="D215" s="347">
        <f>'дети 5-ти лет К'!AB90</f>
        <v>0</v>
      </c>
      <c r="E215" s="794"/>
      <c r="F215" s="347">
        <f>'дети 5-ти лет Т'!AB90</f>
        <v>0</v>
      </c>
      <c r="G215" s="794"/>
    </row>
    <row r="216" spans="2:7" ht="15" customHeight="1" x14ac:dyDescent="0.3">
      <c r="B216" s="629"/>
      <c r="C216" s="310"/>
      <c r="D216" s="347">
        <f>'дети 5-ти лет К'!AC90</f>
        <v>0</v>
      </c>
      <c r="E216" s="794"/>
      <c r="F216" s="347">
        <f>'дети 5-ти лет Т'!AC90</f>
        <v>0</v>
      </c>
      <c r="G216" s="794"/>
    </row>
    <row r="217" spans="2:7" ht="15" customHeight="1" x14ac:dyDescent="0.3">
      <c r="B217" s="630"/>
      <c r="C217" s="310"/>
      <c r="D217" s="347">
        <f>'дети 5-ти лет К'!AD90</f>
        <v>0</v>
      </c>
      <c r="E217" s="794"/>
      <c r="F217" s="347">
        <f>'дети 5-ти лет Т'!AD90</f>
        <v>0</v>
      </c>
      <c r="G217" s="794"/>
    </row>
    <row r="218" spans="2:7" ht="15" customHeight="1" x14ac:dyDescent="0.3">
      <c r="B218" s="635">
        <v>10</v>
      </c>
      <c r="C218" s="310"/>
      <c r="D218" s="347">
        <f>'дети 5-ти лет К'!AE90</f>
        <v>0</v>
      </c>
      <c r="E218" s="794"/>
      <c r="F218" s="347">
        <f>'дети 5-ти лет Т'!AE90</f>
        <v>0</v>
      </c>
      <c r="G218" s="794"/>
    </row>
    <row r="219" spans="2:7" x14ac:dyDescent="0.3">
      <c r="B219" s="635"/>
      <c r="C219" s="310"/>
      <c r="D219" s="347">
        <f>'дети 5-ти лет К'!AF90</f>
        <v>0</v>
      </c>
      <c r="E219" s="794"/>
      <c r="F219" s="347">
        <f>'дети 5-ти лет Т'!AF90</f>
        <v>0</v>
      </c>
      <c r="G219" s="794"/>
    </row>
    <row r="220" spans="2:7" x14ac:dyDescent="0.3">
      <c r="B220" s="635"/>
      <c r="C220" s="310"/>
      <c r="D220" s="347">
        <f>'дети 5-ти лет К'!AG90</f>
        <v>0</v>
      </c>
      <c r="E220" s="794"/>
      <c r="F220" s="347">
        <f>'дети 5-ти лет Т'!AG90</f>
        <v>0</v>
      </c>
      <c r="G220" s="794"/>
    </row>
    <row r="221" spans="2:7" x14ac:dyDescent="0.3">
      <c r="B221" s="635">
        <v>11</v>
      </c>
      <c r="C221" s="310"/>
      <c r="D221" s="347">
        <f>'дети 5-ти лет К'!AH90</f>
        <v>0</v>
      </c>
      <c r="E221" s="794"/>
      <c r="F221" s="347">
        <f>'дети 5-ти лет Т'!AH90</f>
        <v>0</v>
      </c>
      <c r="G221" s="794"/>
    </row>
    <row r="222" spans="2:7" x14ac:dyDescent="0.3">
      <c r="B222" s="635"/>
      <c r="C222" s="310"/>
      <c r="D222" s="347">
        <f>'дети 5-ти лет К'!AI90</f>
        <v>0</v>
      </c>
      <c r="E222" s="794"/>
      <c r="F222" s="347">
        <f>'дети 5-ти лет Т'!AI90</f>
        <v>0</v>
      </c>
      <c r="G222" s="794"/>
    </row>
    <row r="223" spans="2:7" x14ac:dyDescent="0.3">
      <c r="B223" s="635"/>
      <c r="C223" s="310"/>
      <c r="D223" s="347">
        <f>'дети 5-ти лет К'!AJ90</f>
        <v>0</v>
      </c>
      <c r="E223" s="794"/>
      <c r="F223" s="347">
        <f>'дети 5-ти лет Т'!AJ90</f>
        <v>0</v>
      </c>
      <c r="G223" s="794"/>
    </row>
    <row r="224" spans="2:7" x14ac:dyDescent="0.3">
      <c r="B224" s="635">
        <v>12</v>
      </c>
      <c r="C224" s="310"/>
      <c r="D224" s="347">
        <f>'дети 5-ти лет К'!AK90</f>
        <v>0</v>
      </c>
      <c r="E224" s="794"/>
      <c r="F224" s="347">
        <f>'дети 5-ти лет Т'!AK90</f>
        <v>0</v>
      </c>
      <c r="G224" s="794"/>
    </row>
    <row r="225" spans="2:7" x14ac:dyDescent="0.3">
      <c r="B225" s="635"/>
      <c r="C225" s="310"/>
      <c r="D225" s="347">
        <f>'дети 5-ти лет К'!AL90</f>
        <v>0</v>
      </c>
      <c r="E225" s="794"/>
      <c r="F225" s="347">
        <f>'дети 5-ти лет Т'!AL90</f>
        <v>0</v>
      </c>
      <c r="G225" s="794"/>
    </row>
    <row r="226" spans="2:7" x14ac:dyDescent="0.3">
      <c r="B226" s="635"/>
      <c r="C226" s="310"/>
      <c r="D226" s="347">
        <f>'дети 5-ти лет К'!AM90</f>
        <v>0</v>
      </c>
      <c r="E226" s="794"/>
      <c r="F226" s="347">
        <f>'дети 5-ти лет Т'!AM90</f>
        <v>0</v>
      </c>
      <c r="G226" s="794"/>
    </row>
    <row r="227" spans="2:7" x14ac:dyDescent="0.3">
      <c r="B227" s="635">
        <v>13</v>
      </c>
      <c r="C227" s="310"/>
      <c r="D227" s="347">
        <f>'дети 5-ти лет К'!AN90</f>
        <v>0</v>
      </c>
      <c r="E227" s="794"/>
      <c r="F227" s="347">
        <f>'дети 5-ти лет Т'!AN90</f>
        <v>0</v>
      </c>
      <c r="G227" s="794"/>
    </row>
    <row r="228" spans="2:7" x14ac:dyDescent="0.3">
      <c r="B228" s="635"/>
      <c r="C228" s="310"/>
      <c r="D228" s="347">
        <f>'дети 5-ти лет К'!AO90</f>
        <v>0</v>
      </c>
      <c r="E228" s="794"/>
      <c r="F228" s="347">
        <f>'дети 5-ти лет Т'!AO90</f>
        <v>0</v>
      </c>
      <c r="G228" s="794"/>
    </row>
    <row r="229" spans="2:7" x14ac:dyDescent="0.3">
      <c r="B229" s="635"/>
      <c r="C229" s="310"/>
      <c r="D229" s="347">
        <f>'дети 5-ти лет К'!AP90</f>
        <v>0</v>
      </c>
      <c r="E229" s="794"/>
      <c r="F229" s="347">
        <f>'дети 5-ти лет Т'!AP90</f>
        <v>0</v>
      </c>
      <c r="G229" s="794"/>
    </row>
    <row r="230" spans="2:7" x14ac:dyDescent="0.3">
      <c r="B230" s="635">
        <v>14</v>
      </c>
      <c r="C230" s="310"/>
      <c r="D230" s="347">
        <f>'дети 5-ти лет К'!AQ90</f>
        <v>0</v>
      </c>
      <c r="E230" s="794"/>
      <c r="F230" s="347">
        <f>'дети 5-ти лет Т'!AQ90</f>
        <v>0</v>
      </c>
      <c r="G230" s="794"/>
    </row>
    <row r="231" spans="2:7" x14ac:dyDescent="0.3">
      <c r="B231" s="635"/>
      <c r="C231" s="310"/>
      <c r="D231" s="347">
        <f>'дети 5-ти лет К'!AR90</f>
        <v>0</v>
      </c>
      <c r="E231" s="794"/>
      <c r="F231" s="347">
        <f>'дети 5-ти лет Т'!AR90</f>
        <v>0</v>
      </c>
      <c r="G231" s="794"/>
    </row>
    <row r="232" spans="2:7" x14ac:dyDescent="0.3">
      <c r="B232" s="635"/>
      <c r="C232" s="310"/>
      <c r="D232" s="347">
        <f>'дети 5-ти лет К'!AS90</f>
        <v>0</v>
      </c>
      <c r="E232" s="794"/>
      <c r="F232" s="347">
        <f>'дети 5-ти лет Т'!AS90</f>
        <v>0</v>
      </c>
      <c r="G232" s="794"/>
    </row>
    <row r="233" spans="2:7" x14ac:dyDescent="0.3">
      <c r="B233" s="635">
        <v>15</v>
      </c>
      <c r="C233" s="310"/>
      <c r="D233" s="347">
        <f>'дети 5-ти лет К'!AT90</f>
        <v>0</v>
      </c>
      <c r="E233" s="794"/>
      <c r="F233" s="347">
        <f>'дети 5-ти лет Т'!AT90</f>
        <v>0</v>
      </c>
      <c r="G233" s="794"/>
    </row>
    <row r="234" spans="2:7" x14ac:dyDescent="0.3">
      <c r="B234" s="635"/>
      <c r="C234" s="310"/>
      <c r="D234" s="347">
        <f>'дети 5-ти лет К'!AU90</f>
        <v>0</v>
      </c>
      <c r="E234" s="794"/>
      <c r="F234" s="347">
        <f>'дети 5-ти лет Т'!AU90</f>
        <v>0</v>
      </c>
      <c r="G234" s="794"/>
    </row>
    <row r="235" spans="2:7" x14ac:dyDescent="0.3">
      <c r="B235" s="635"/>
      <c r="C235" s="310"/>
      <c r="D235" s="347">
        <f>'дети 5-ти лет К'!AV90</f>
        <v>0</v>
      </c>
      <c r="E235" s="794"/>
      <c r="F235" s="347">
        <f>'дети 5-ти лет Т'!AV90</f>
        <v>0</v>
      </c>
      <c r="G235" s="794"/>
    </row>
    <row r="236" spans="2:7" x14ac:dyDescent="0.3">
      <c r="B236" s="628">
        <v>16</v>
      </c>
      <c r="C236" s="310"/>
      <c r="D236" s="347">
        <f>'дети 5-ти лет К'!AW90</f>
        <v>0</v>
      </c>
      <c r="E236" s="794"/>
      <c r="F236" s="347">
        <f>'дети 5-ти лет Т'!AW90</f>
        <v>0</v>
      </c>
      <c r="G236" s="794"/>
    </row>
    <row r="237" spans="2:7" x14ac:dyDescent="0.3">
      <c r="B237" s="629"/>
      <c r="C237" s="310"/>
      <c r="D237" s="347">
        <f>'дети 5-ти лет К'!AX90</f>
        <v>0</v>
      </c>
      <c r="E237" s="794"/>
      <c r="F237" s="347">
        <f>'дети 5-ти лет Т'!AX90</f>
        <v>0</v>
      </c>
      <c r="G237" s="794"/>
    </row>
    <row r="238" spans="2:7" x14ac:dyDescent="0.3">
      <c r="B238" s="630"/>
      <c r="C238" s="310"/>
      <c r="D238" s="347">
        <f>'дети 5-ти лет К'!AY90</f>
        <v>0</v>
      </c>
      <c r="E238" s="794"/>
      <c r="F238" s="347">
        <f>'дети 5-ти лет Т'!AY90</f>
        <v>0</v>
      </c>
      <c r="G238" s="794"/>
    </row>
    <row r="239" spans="2:7" x14ac:dyDescent="0.3">
      <c r="B239" s="628">
        <v>17</v>
      </c>
      <c r="C239" s="310"/>
      <c r="D239" s="347">
        <f>'дети 5-ти лет К'!AZ90</f>
        <v>0</v>
      </c>
      <c r="E239" s="794"/>
      <c r="F239" s="347">
        <f>'дети 5-ти лет Т'!AZ90</f>
        <v>0</v>
      </c>
      <c r="G239" s="794"/>
    </row>
    <row r="240" spans="2:7" x14ac:dyDescent="0.3">
      <c r="B240" s="629"/>
      <c r="C240" s="310"/>
      <c r="D240" s="347">
        <f>'дети 5-ти лет К'!BA90</f>
        <v>0</v>
      </c>
      <c r="E240" s="794"/>
      <c r="F240" s="347">
        <f>'дети 5-ти лет Т'!BA90</f>
        <v>0</v>
      </c>
      <c r="G240" s="794"/>
    </row>
    <row r="241" spans="2:7" x14ac:dyDescent="0.3">
      <c r="B241" s="630"/>
      <c r="C241" s="310"/>
      <c r="D241" s="347">
        <f>'дети 5-ти лет К'!BB90</f>
        <v>0</v>
      </c>
      <c r="E241" s="794"/>
      <c r="F241" s="347">
        <f>'дети 5-ти лет Т'!BB90</f>
        <v>0</v>
      </c>
      <c r="G241" s="794"/>
    </row>
    <row r="242" spans="2:7" x14ac:dyDescent="0.3">
      <c r="B242" s="628">
        <v>18</v>
      </c>
      <c r="C242" s="310"/>
      <c r="D242" s="347">
        <f>'дети 5-ти лет К'!BC90</f>
        <v>0</v>
      </c>
      <c r="E242" s="794"/>
      <c r="F242" s="347">
        <f>'дети 5-ти лет Т'!BC90</f>
        <v>0</v>
      </c>
      <c r="G242" s="794"/>
    </row>
    <row r="243" spans="2:7" x14ac:dyDescent="0.3">
      <c r="B243" s="629"/>
      <c r="C243" s="310"/>
      <c r="D243" s="347">
        <f>'дети 5-ти лет К'!BD90</f>
        <v>0</v>
      </c>
      <c r="E243" s="794"/>
      <c r="F243" s="347">
        <f>'дети 5-ти лет Т'!BD90</f>
        <v>0</v>
      </c>
      <c r="G243" s="794"/>
    </row>
    <row r="244" spans="2:7" x14ac:dyDescent="0.3">
      <c r="B244" s="630"/>
      <c r="C244" s="310"/>
      <c r="D244" s="347">
        <f>'дети 5-ти лет К'!BE90</f>
        <v>0</v>
      </c>
      <c r="E244" s="794"/>
      <c r="F244" s="347">
        <f>'дети 5-ти лет Т'!BE90</f>
        <v>0</v>
      </c>
      <c r="G244" s="794"/>
    </row>
    <row r="245" spans="2:7" x14ac:dyDescent="0.3">
      <c r="B245" s="628">
        <v>19</v>
      </c>
      <c r="C245" s="310"/>
      <c r="D245" s="347">
        <f>'дети 5-ти лет К'!BF90</f>
        <v>0</v>
      </c>
      <c r="E245" s="794"/>
      <c r="F245" s="347">
        <f>'дети 5-ти лет Т'!BF90</f>
        <v>0</v>
      </c>
      <c r="G245" s="794"/>
    </row>
    <row r="246" spans="2:7" x14ac:dyDescent="0.3">
      <c r="B246" s="629"/>
      <c r="C246" s="310"/>
      <c r="D246" s="347">
        <f>'дети 5-ти лет К'!BG90</f>
        <v>0</v>
      </c>
      <c r="E246" s="794"/>
      <c r="F246" s="347">
        <f>'дети 5-ти лет Т'!BG90</f>
        <v>0</v>
      </c>
      <c r="G246" s="794"/>
    </row>
    <row r="247" spans="2:7" x14ac:dyDescent="0.3">
      <c r="B247" s="630"/>
      <c r="C247" s="310"/>
      <c r="D247" s="347">
        <f>'дети 5-ти лет К'!BH90</f>
        <v>0</v>
      </c>
      <c r="E247" s="794"/>
      <c r="F247" s="347">
        <f>'дети 5-ти лет Т'!BH90</f>
        <v>0</v>
      </c>
      <c r="G247" s="794"/>
    </row>
    <row r="248" spans="2:7" x14ac:dyDescent="0.3">
      <c r="B248" s="628">
        <v>20</v>
      </c>
      <c r="C248" s="310"/>
      <c r="D248" s="347">
        <f>'дети 5-ти лет К'!BI90</f>
        <v>0</v>
      </c>
      <c r="E248" s="794"/>
      <c r="F248" s="347">
        <f>'дети 5-ти лет Т'!BI90</f>
        <v>0</v>
      </c>
      <c r="G248" s="794"/>
    </row>
    <row r="249" spans="2:7" x14ac:dyDescent="0.3">
      <c r="B249" s="629"/>
      <c r="C249" s="310"/>
      <c r="D249" s="347">
        <f>'дети 5-ти лет К'!BJ90</f>
        <v>0</v>
      </c>
      <c r="E249" s="794"/>
      <c r="F249" s="347">
        <f>'дети 5-ти лет Т'!BJ90</f>
        <v>0</v>
      </c>
      <c r="G249" s="794"/>
    </row>
    <row r="250" spans="2:7" x14ac:dyDescent="0.3">
      <c r="B250" s="630"/>
      <c r="C250" s="310"/>
      <c r="D250" s="347">
        <f>'дети 5-ти лет К'!BK90</f>
        <v>0</v>
      </c>
      <c r="E250" s="794"/>
      <c r="F250" s="347">
        <f>'дети 5-ти лет Т'!BK90</f>
        <v>0</v>
      </c>
      <c r="G250" s="794"/>
    </row>
    <row r="251" spans="2:7" x14ac:dyDescent="0.3">
      <c r="B251" s="628">
        <v>21</v>
      </c>
      <c r="C251" s="310"/>
      <c r="D251" s="347">
        <f>'дети 5-ти лет К'!BL90</f>
        <v>0</v>
      </c>
      <c r="E251" s="794"/>
      <c r="F251" s="347">
        <f>'дети 5-ти лет Т'!BL90</f>
        <v>0</v>
      </c>
      <c r="G251" s="794"/>
    </row>
    <row r="252" spans="2:7" x14ac:dyDescent="0.3">
      <c r="B252" s="629"/>
      <c r="C252" s="310"/>
      <c r="D252" s="347">
        <f>'дети 5-ти лет К'!BM90</f>
        <v>0</v>
      </c>
      <c r="E252" s="794"/>
      <c r="F252" s="347">
        <f>'дети 5-ти лет Т'!BM90</f>
        <v>0</v>
      </c>
      <c r="G252" s="794"/>
    </row>
    <row r="253" spans="2:7" x14ac:dyDescent="0.3">
      <c r="B253" s="630"/>
      <c r="C253" s="310"/>
      <c r="D253" s="347">
        <f>'дети 5-ти лет К'!BN90</f>
        <v>0</v>
      </c>
      <c r="E253" s="794"/>
      <c r="F253" s="347">
        <f>'дети 5-ти лет Т'!BN90</f>
        <v>0</v>
      </c>
      <c r="G253" s="794"/>
    </row>
    <row r="254" spans="2:7" x14ac:dyDescent="0.3">
      <c r="B254" s="628">
        <v>22</v>
      </c>
      <c r="C254" s="310"/>
      <c r="D254" s="347">
        <f>'дети 5-ти лет К'!BO90</f>
        <v>0</v>
      </c>
      <c r="E254" s="794"/>
      <c r="F254" s="347">
        <f>'дети 5-ти лет Т'!BO90</f>
        <v>0</v>
      </c>
      <c r="G254" s="794"/>
    </row>
    <row r="255" spans="2:7" x14ac:dyDescent="0.3">
      <c r="B255" s="629"/>
      <c r="C255" s="310"/>
      <c r="D255" s="347">
        <f>'дети 5-ти лет К'!BP90</f>
        <v>0</v>
      </c>
      <c r="E255" s="794"/>
      <c r="F255" s="347">
        <f>'дети 5-ти лет Т'!BP90</f>
        <v>0</v>
      </c>
      <c r="G255" s="794"/>
    </row>
    <row r="256" spans="2:7" x14ac:dyDescent="0.3">
      <c r="B256" s="630"/>
      <c r="C256" s="310"/>
      <c r="D256" s="347">
        <f>'дети 5-ти лет К'!BQ90</f>
        <v>0</v>
      </c>
      <c r="E256" s="794"/>
      <c r="F256" s="347">
        <f>'дети 5-ти лет Т'!BQ90</f>
        <v>0</v>
      </c>
      <c r="G256" s="794"/>
    </row>
    <row r="257" spans="2:7" x14ac:dyDescent="0.3">
      <c r="B257" s="628">
        <v>23</v>
      </c>
      <c r="C257" s="310"/>
      <c r="D257" s="347">
        <f>'дети 5-ти лет К'!BR90</f>
        <v>0</v>
      </c>
      <c r="E257" s="794"/>
      <c r="F257" s="347">
        <f>'дети 5-ти лет Т'!BR90</f>
        <v>0</v>
      </c>
      <c r="G257" s="794"/>
    </row>
    <row r="258" spans="2:7" x14ac:dyDescent="0.3">
      <c r="B258" s="629"/>
      <c r="C258" s="310"/>
      <c r="D258" s="347">
        <f>'дети 5-ти лет К'!BS90</f>
        <v>0</v>
      </c>
      <c r="E258" s="794"/>
      <c r="F258" s="347">
        <f>'дети 5-ти лет Т'!BS90</f>
        <v>0</v>
      </c>
      <c r="G258" s="794"/>
    </row>
    <row r="259" spans="2:7" x14ac:dyDescent="0.3">
      <c r="B259" s="630"/>
      <c r="C259" s="310"/>
      <c r="D259" s="347">
        <f>'дети 5-ти лет К'!BT90</f>
        <v>0</v>
      </c>
      <c r="E259" s="794"/>
      <c r="F259" s="347">
        <f>'дети 5-ти лет Т'!BT90</f>
        <v>0</v>
      </c>
      <c r="G259" s="794"/>
    </row>
    <row r="260" spans="2:7" x14ac:dyDescent="0.3">
      <c r="B260" s="628">
        <v>24</v>
      </c>
      <c r="C260" s="310"/>
      <c r="D260" s="347">
        <f>'дети 5-ти лет К'!BU90</f>
        <v>0</v>
      </c>
      <c r="E260" s="794"/>
      <c r="F260" s="347">
        <f>'дети 5-ти лет Т'!BU90</f>
        <v>0</v>
      </c>
      <c r="G260" s="794"/>
    </row>
    <row r="261" spans="2:7" x14ac:dyDescent="0.3">
      <c r="B261" s="629"/>
      <c r="C261" s="310"/>
      <c r="D261" s="347">
        <f>'дети 5-ти лет К'!BV90</f>
        <v>0</v>
      </c>
      <c r="E261" s="794"/>
      <c r="F261" s="347">
        <f>'дети 5-ти лет Т'!BV90</f>
        <v>0</v>
      </c>
      <c r="G261" s="794"/>
    </row>
    <row r="262" spans="2:7" x14ac:dyDescent="0.3">
      <c r="B262" s="630"/>
      <c r="C262" s="310"/>
      <c r="D262" s="347">
        <f>'дети 5-ти лет К'!BW90</f>
        <v>0</v>
      </c>
      <c r="E262" s="794"/>
      <c r="F262" s="347">
        <f>'дети 5-ти лет Т'!BW90</f>
        <v>0</v>
      </c>
      <c r="G262" s="794"/>
    </row>
    <row r="263" spans="2:7" x14ac:dyDescent="0.3">
      <c r="B263" s="628">
        <v>25</v>
      </c>
      <c r="C263" s="310"/>
      <c r="D263" s="347">
        <f>'дети 5-ти лет К'!BX90</f>
        <v>0</v>
      </c>
      <c r="E263" s="794"/>
      <c r="F263" s="347">
        <f>'дети 5-ти лет Т'!BX90</f>
        <v>0</v>
      </c>
      <c r="G263" s="794"/>
    </row>
    <row r="264" spans="2:7" x14ac:dyDescent="0.3">
      <c r="B264" s="629"/>
      <c r="C264" s="310"/>
      <c r="D264" s="347">
        <f>'дети 5-ти лет К'!BY90</f>
        <v>0</v>
      </c>
      <c r="E264" s="794"/>
      <c r="F264" s="347">
        <f>'дети 5-ти лет Т'!BY90</f>
        <v>0</v>
      </c>
      <c r="G264" s="794"/>
    </row>
    <row r="265" spans="2:7" x14ac:dyDescent="0.3">
      <c r="B265" s="630"/>
      <c r="C265" s="310"/>
      <c r="D265" s="347">
        <f>'дети 5-ти лет К'!BZ90</f>
        <v>0</v>
      </c>
      <c r="E265" s="794"/>
      <c r="F265" s="347">
        <f>'дети 5-ти лет Т'!BZ90</f>
        <v>0</v>
      </c>
      <c r="G265" s="794"/>
    </row>
    <row r="266" spans="2:7" x14ac:dyDescent="0.3">
      <c r="B266" s="635">
        <v>26</v>
      </c>
      <c r="C266" s="310"/>
      <c r="D266" s="347">
        <f>'дети 5-ти лет К'!CA90</f>
        <v>0</v>
      </c>
      <c r="E266" s="794"/>
      <c r="F266" s="347">
        <f>'дети 5-ти лет Т'!CA90</f>
        <v>0</v>
      </c>
      <c r="G266" s="794"/>
    </row>
    <row r="267" spans="2:7" x14ac:dyDescent="0.3">
      <c r="B267" s="635"/>
      <c r="C267" s="310"/>
      <c r="D267" s="347">
        <f>'дети 5-ти лет К'!CB90</f>
        <v>0</v>
      </c>
      <c r="E267" s="794"/>
      <c r="F267" s="347">
        <f>'дети 5-ти лет Т'!CB90</f>
        <v>0</v>
      </c>
      <c r="G267" s="794"/>
    </row>
    <row r="268" spans="2:7" x14ac:dyDescent="0.3">
      <c r="B268" s="635"/>
      <c r="C268" s="310"/>
      <c r="D268" s="347">
        <f>'дети 5-ти лет К'!CC90</f>
        <v>0</v>
      </c>
      <c r="E268" s="794"/>
      <c r="F268" s="347">
        <f>'дети 5-ти лет Т'!CC90</f>
        <v>0</v>
      </c>
      <c r="G268" s="794"/>
    </row>
    <row r="269" spans="2:7" x14ac:dyDescent="0.3">
      <c r="B269" s="635">
        <v>27</v>
      </c>
      <c r="C269" s="310"/>
      <c r="D269" s="347">
        <f>'дети 5-ти лет К'!CD90</f>
        <v>0</v>
      </c>
      <c r="E269" s="794"/>
      <c r="F269" s="347">
        <f>'дети 5-ти лет Т'!CD90</f>
        <v>0</v>
      </c>
      <c r="G269" s="794"/>
    </row>
    <row r="270" spans="2:7" x14ac:dyDescent="0.3">
      <c r="B270" s="635"/>
      <c r="C270" s="310"/>
      <c r="D270" s="347">
        <f>'дети 5-ти лет К'!CE90</f>
        <v>0</v>
      </c>
      <c r="E270" s="794"/>
      <c r="F270" s="347">
        <f>'дети 5-ти лет Т'!CE90</f>
        <v>0</v>
      </c>
      <c r="G270" s="794"/>
    </row>
    <row r="271" spans="2:7" x14ac:dyDescent="0.3">
      <c r="B271" s="635"/>
      <c r="C271" s="310"/>
      <c r="D271" s="347">
        <f>'дети 5-ти лет К'!CF90</f>
        <v>0</v>
      </c>
      <c r="E271" s="794"/>
      <c r="F271" s="347">
        <f>'дети 5-ти лет Т'!CF90</f>
        <v>0</v>
      </c>
      <c r="G271" s="794"/>
    </row>
    <row r="272" spans="2:7" x14ac:dyDescent="0.3">
      <c r="B272" s="635">
        <v>28</v>
      </c>
      <c r="C272" s="310"/>
      <c r="D272" s="347">
        <f>'дети 5-ти лет К'!CG90</f>
        <v>0</v>
      </c>
      <c r="E272" s="794"/>
      <c r="F272" s="347">
        <f>'дети 5-ти лет Т'!CG90</f>
        <v>0</v>
      </c>
      <c r="G272" s="794"/>
    </row>
    <row r="273" spans="2:7" x14ac:dyDescent="0.3">
      <c r="B273" s="635"/>
      <c r="C273" s="310"/>
      <c r="D273" s="347">
        <f>'дети 5-ти лет К'!CH90</f>
        <v>0</v>
      </c>
      <c r="E273" s="794"/>
      <c r="F273" s="347">
        <f>'дети 5-ти лет Т'!CH90</f>
        <v>0</v>
      </c>
      <c r="G273" s="794"/>
    </row>
    <row r="274" spans="2:7" x14ac:dyDescent="0.3">
      <c r="B274" s="635"/>
      <c r="C274" s="310"/>
      <c r="D274" s="347">
        <f>'дети 5-ти лет К'!CI90</f>
        <v>0</v>
      </c>
      <c r="E274" s="794"/>
      <c r="F274" s="347">
        <f>'дети 5-ти лет Т'!CI90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Т'!CJ90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Т'!CK90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Т'!CL90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Т'!CM90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Т'!CN90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Т'!CO90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Т'!CP90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Т'!CQ90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Т'!CR90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Т'!CS90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Т'!CT90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Т'!CU90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Т'!CV90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Т'!CW90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Т'!CX90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Т'!CY90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Т'!CZ90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Т'!DA90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Т'!DB90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Т'!DC90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Т'!DD90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Ф'!D149</f>
        <v>0</v>
      </c>
      <c r="D300" s="346">
        <f>'дети 5-ти лет К'!D149</f>
        <v>0</v>
      </c>
      <c r="E300" s="346">
        <f>'дети 5-ти лет П'!D149</f>
        <v>0</v>
      </c>
      <c r="F300" s="346">
        <f>'дети 5-ти лет Т'!D149</f>
        <v>0</v>
      </c>
      <c r="G300" s="346">
        <f>'дети 5-ти лет С'!D149</f>
        <v>0</v>
      </c>
    </row>
    <row r="301" spans="2:7" x14ac:dyDescent="0.3">
      <c r="B301" s="629"/>
      <c r="C301" s="346">
        <f>'дети 5-ти лет Ф'!E149</f>
        <v>0</v>
      </c>
      <c r="D301" s="346">
        <f>'дети 5-ти лет К'!E149</f>
        <v>0</v>
      </c>
      <c r="E301" s="346">
        <f>'дети 5-ти лет П'!E149</f>
        <v>0</v>
      </c>
      <c r="F301" s="346">
        <f>'дети 5-ти лет Т'!E149</f>
        <v>0</v>
      </c>
      <c r="G301" s="346">
        <f>'дети 5-ти лет С'!E149</f>
        <v>0</v>
      </c>
    </row>
    <row r="302" spans="2:7" x14ac:dyDescent="0.3">
      <c r="B302" s="630"/>
      <c r="C302" s="346">
        <f>'дети 5-ти лет Ф'!F149</f>
        <v>0</v>
      </c>
      <c r="D302" s="346">
        <f>'дети 5-ти лет К'!F149</f>
        <v>0</v>
      </c>
      <c r="E302" s="346">
        <f>'дети 5-ти лет П'!F149</f>
        <v>0</v>
      </c>
      <c r="F302" s="346">
        <f>'дети 5-ти лет Т'!F149</f>
        <v>0</v>
      </c>
      <c r="G302" s="346">
        <f>'дети 5-ти лет С'!F149</f>
        <v>0</v>
      </c>
    </row>
    <row r="303" spans="2:7" x14ac:dyDescent="0.3">
      <c r="B303" s="628">
        <v>2</v>
      </c>
      <c r="C303" s="346">
        <f>'дети 5-ти лет Ф'!G149</f>
        <v>0</v>
      </c>
      <c r="D303" s="346">
        <f>'дети 5-ти лет К'!G149</f>
        <v>0</v>
      </c>
      <c r="E303" s="346">
        <f>'дети 5-ти лет П'!G149</f>
        <v>0</v>
      </c>
      <c r="F303" s="346">
        <f>'дети 5-ти лет Т'!G149</f>
        <v>0</v>
      </c>
      <c r="G303" s="346">
        <f>'дети 5-ти лет С'!G149</f>
        <v>0</v>
      </c>
    </row>
    <row r="304" spans="2:7" x14ac:dyDescent="0.3">
      <c r="B304" s="629"/>
      <c r="C304" s="346">
        <f>'дети 5-ти лет Ф'!H149</f>
        <v>0</v>
      </c>
      <c r="D304" s="346">
        <f>'дети 5-ти лет К'!H149</f>
        <v>0</v>
      </c>
      <c r="E304" s="346">
        <f>'дети 5-ти лет П'!H149</f>
        <v>0</v>
      </c>
      <c r="F304" s="346">
        <f>'дети 5-ти лет Т'!H149</f>
        <v>0</v>
      </c>
      <c r="G304" s="346">
        <f>'дети 5-ти лет С'!H149</f>
        <v>0</v>
      </c>
    </row>
    <row r="305" spans="2:7" x14ac:dyDescent="0.3">
      <c r="B305" s="630"/>
      <c r="C305" s="346">
        <f>'дети 5-ти лет Ф'!I149</f>
        <v>0</v>
      </c>
      <c r="D305" s="346">
        <f>'дети 5-ти лет К'!I149</f>
        <v>0</v>
      </c>
      <c r="E305" s="346">
        <f>'дети 5-ти лет П'!I149</f>
        <v>0</v>
      </c>
      <c r="F305" s="346">
        <f>'дети 5-ти лет Т'!I149</f>
        <v>0</v>
      </c>
      <c r="G305" s="346">
        <f>'дети 5-ти лет С'!I149</f>
        <v>0</v>
      </c>
    </row>
    <row r="306" spans="2:7" x14ac:dyDescent="0.3">
      <c r="B306" s="628">
        <v>3</v>
      </c>
      <c r="C306" s="346">
        <f>'дети 5-ти лет Ф'!J149</f>
        <v>0</v>
      </c>
      <c r="D306" s="346">
        <f>'дети 5-ти лет К'!J149</f>
        <v>0</v>
      </c>
      <c r="E306" s="346">
        <f>'дети 5-ти лет П'!J149</f>
        <v>0</v>
      </c>
      <c r="F306" s="346">
        <f>'дети 5-ти лет Т'!J149</f>
        <v>0</v>
      </c>
      <c r="G306" s="346">
        <f>'дети 5-ти лет С'!J149</f>
        <v>0</v>
      </c>
    </row>
    <row r="307" spans="2:7" x14ac:dyDescent="0.3">
      <c r="B307" s="629"/>
      <c r="C307" s="346">
        <f>'дети 5-ти лет Ф'!K149</f>
        <v>0</v>
      </c>
      <c r="D307" s="346">
        <f>'дети 5-ти лет К'!K149</f>
        <v>0</v>
      </c>
      <c r="E307" s="346">
        <f>'дети 5-ти лет П'!K149</f>
        <v>0</v>
      </c>
      <c r="F307" s="346">
        <f>'дети 5-ти лет Т'!K149</f>
        <v>0</v>
      </c>
      <c r="G307" s="346">
        <f>'дети 5-ти лет С'!K149</f>
        <v>0</v>
      </c>
    </row>
    <row r="308" spans="2:7" x14ac:dyDescent="0.3">
      <c r="B308" s="630"/>
      <c r="C308" s="346">
        <f>'дети 5-ти лет Ф'!L149</f>
        <v>0</v>
      </c>
      <c r="D308" s="346">
        <f>'дети 5-ти лет К'!L149</f>
        <v>0</v>
      </c>
      <c r="E308" s="346">
        <f>'дети 5-ти лет П'!L149</f>
        <v>0</v>
      </c>
      <c r="F308" s="346">
        <f>'дети 5-ти лет Т'!L149</f>
        <v>0</v>
      </c>
      <c r="G308" s="346">
        <f>'дети 5-ти лет С'!L149</f>
        <v>0</v>
      </c>
    </row>
    <row r="309" spans="2:7" x14ac:dyDescent="0.3">
      <c r="B309" s="628">
        <v>4</v>
      </c>
      <c r="C309" s="346">
        <f>'дети 5-ти лет Ф'!M149</f>
        <v>0</v>
      </c>
      <c r="D309" s="346">
        <f>'дети 5-ти лет К'!M149</f>
        <v>0</v>
      </c>
      <c r="E309" s="346">
        <f>'дети 5-ти лет П'!M149</f>
        <v>0</v>
      </c>
      <c r="F309" s="346">
        <f>'дети 5-ти лет Т'!M149</f>
        <v>0</v>
      </c>
      <c r="G309" s="346">
        <f>'дети 5-ти лет С'!M149</f>
        <v>0</v>
      </c>
    </row>
    <row r="310" spans="2:7" x14ac:dyDescent="0.3">
      <c r="B310" s="629"/>
      <c r="C310" s="346">
        <f>'дети 5-ти лет Ф'!N149</f>
        <v>0</v>
      </c>
      <c r="D310" s="346">
        <f>'дети 5-ти лет К'!N149</f>
        <v>0</v>
      </c>
      <c r="E310" s="346">
        <f>'дети 5-ти лет П'!N149</f>
        <v>0</v>
      </c>
      <c r="F310" s="346">
        <f>'дети 5-ти лет Т'!N149</f>
        <v>0</v>
      </c>
      <c r="G310" s="346">
        <f>'дети 5-ти лет С'!N149</f>
        <v>0</v>
      </c>
    </row>
    <row r="311" spans="2:7" x14ac:dyDescent="0.3">
      <c r="B311" s="630"/>
      <c r="C311" s="346">
        <f>'дети 5-ти лет Ф'!O149</f>
        <v>0</v>
      </c>
      <c r="D311" s="346">
        <f>'дети 5-ти лет К'!O149</f>
        <v>0</v>
      </c>
      <c r="E311" s="346">
        <f>'дети 5-ти лет П'!O149</f>
        <v>0</v>
      </c>
      <c r="F311" s="346">
        <f>'дети 5-ти лет Т'!O149</f>
        <v>0</v>
      </c>
      <c r="G311" s="346">
        <f>'дети 5-ти лет С'!O149</f>
        <v>0</v>
      </c>
    </row>
    <row r="312" spans="2:7" x14ac:dyDescent="0.3">
      <c r="B312" s="628">
        <v>5</v>
      </c>
      <c r="C312" s="346">
        <f>'дети 5-ти лет Ф'!P149</f>
        <v>0</v>
      </c>
      <c r="D312" s="346">
        <f>'дети 5-ти лет К'!P149</f>
        <v>0</v>
      </c>
      <c r="E312" s="346">
        <f>'дети 5-ти лет П'!P149</f>
        <v>0</v>
      </c>
      <c r="F312" s="346">
        <f>'дети 5-ти лет Т'!P149</f>
        <v>0</v>
      </c>
      <c r="G312" s="346">
        <f>'дети 5-ти лет С'!P149</f>
        <v>0</v>
      </c>
    </row>
    <row r="313" spans="2:7" x14ac:dyDescent="0.3">
      <c r="B313" s="629"/>
      <c r="C313" s="346">
        <f>'дети 5-ти лет Ф'!Q149</f>
        <v>0</v>
      </c>
      <c r="D313" s="346">
        <f>'дети 5-ти лет К'!Q149</f>
        <v>0</v>
      </c>
      <c r="E313" s="346">
        <f>'дети 5-ти лет П'!Q149</f>
        <v>0</v>
      </c>
      <c r="F313" s="346">
        <f>'дети 5-ти лет Т'!Q149</f>
        <v>0</v>
      </c>
      <c r="G313" s="346">
        <f>'дети 5-ти лет С'!Q149</f>
        <v>0</v>
      </c>
    </row>
    <row r="314" spans="2:7" x14ac:dyDescent="0.3">
      <c r="B314" s="630"/>
      <c r="C314" s="346">
        <f>'дети 5-ти лет Ф'!R149</f>
        <v>0</v>
      </c>
      <c r="D314" s="346">
        <f>'дети 5-ти лет К'!R149</f>
        <v>0</v>
      </c>
      <c r="E314" s="346">
        <f>'дети 5-ти лет П'!R149</f>
        <v>0</v>
      </c>
      <c r="F314" s="346">
        <f>'дети 5-ти лет Т'!R149</f>
        <v>0</v>
      </c>
      <c r="G314" s="346">
        <f>'дети 5-ти лет С'!R149</f>
        <v>0</v>
      </c>
    </row>
    <row r="315" spans="2:7" x14ac:dyDescent="0.3">
      <c r="B315" s="628">
        <v>6</v>
      </c>
      <c r="C315" s="346">
        <f>'дети 5-ти лет Ф'!S149</f>
        <v>0</v>
      </c>
      <c r="D315" s="346">
        <f>'дети 5-ти лет К'!S149</f>
        <v>0</v>
      </c>
      <c r="E315" s="346">
        <f>'дети 5-ти лет П'!S149</f>
        <v>0</v>
      </c>
      <c r="F315" s="346">
        <f>'дети 5-ти лет Т'!S149</f>
        <v>0</v>
      </c>
      <c r="G315" s="346">
        <f>'дети 5-ти лет С'!S149</f>
        <v>0</v>
      </c>
    </row>
    <row r="316" spans="2:7" x14ac:dyDescent="0.3">
      <c r="B316" s="629"/>
      <c r="C316" s="346">
        <f>'дети 5-ти лет Ф'!T149</f>
        <v>0</v>
      </c>
      <c r="D316" s="346">
        <f>'дети 5-ти лет К'!T149</f>
        <v>0</v>
      </c>
      <c r="E316" s="346">
        <f>'дети 5-ти лет П'!T149</f>
        <v>0</v>
      </c>
      <c r="F316" s="346">
        <f>'дети 5-ти лет Т'!T149</f>
        <v>0</v>
      </c>
      <c r="G316" s="346">
        <f>'дети 5-ти лет С'!T149</f>
        <v>0</v>
      </c>
    </row>
    <row r="317" spans="2:7" x14ac:dyDescent="0.3">
      <c r="B317" s="630"/>
      <c r="C317" s="346">
        <f>'дети 5-ти лет Ф'!U149</f>
        <v>0</v>
      </c>
      <c r="D317" s="346">
        <f>'дети 5-ти лет К'!U149</f>
        <v>0</v>
      </c>
      <c r="E317" s="346">
        <f>'дети 5-ти лет П'!U149</f>
        <v>0</v>
      </c>
      <c r="F317" s="346">
        <f>'дети 5-ти лет Т'!U149</f>
        <v>0</v>
      </c>
      <c r="G317" s="346">
        <f>'дети 5-ти лет С'!U149</f>
        <v>0</v>
      </c>
    </row>
    <row r="318" spans="2:7" x14ac:dyDescent="0.3">
      <c r="B318" s="628">
        <v>7</v>
      </c>
      <c r="C318" s="346">
        <f>'дети 5-ти лет Ф'!V149</f>
        <v>0</v>
      </c>
      <c r="D318" s="346">
        <f>'дети 5-ти лет К'!V149</f>
        <v>0</v>
      </c>
      <c r="E318" s="346">
        <f>'дети 5-ти лет П'!V149</f>
        <v>0</v>
      </c>
      <c r="F318" s="346">
        <f>'дети 5-ти лет Т'!V149</f>
        <v>0</v>
      </c>
      <c r="G318" s="346">
        <f>'дети 5-ти лет С'!V149</f>
        <v>0</v>
      </c>
    </row>
    <row r="319" spans="2:7" x14ac:dyDescent="0.3">
      <c r="B319" s="629"/>
      <c r="C319" s="346">
        <f>'дети 5-ти лет Ф'!W149</f>
        <v>0</v>
      </c>
      <c r="D319" s="346">
        <f>'дети 5-ти лет Т'!W149</f>
        <v>0</v>
      </c>
      <c r="E319" s="346">
        <f>'дети 5-ти лет П'!W149</f>
        <v>0</v>
      </c>
      <c r="F319" s="346">
        <f>'дети 5-ти лет Т'!W149</f>
        <v>0</v>
      </c>
      <c r="G319" s="346">
        <f>'дети 5-ти лет С'!W149</f>
        <v>0</v>
      </c>
    </row>
    <row r="320" spans="2:7" x14ac:dyDescent="0.3">
      <c r="B320" s="630"/>
      <c r="C320" s="346">
        <f>'дети 5-ти лет Ф'!X149</f>
        <v>0</v>
      </c>
      <c r="D320" s="346">
        <f>'дети 5-ти лет К'!X149</f>
        <v>0</v>
      </c>
      <c r="E320" s="346">
        <f>'дети 5-ти лет П'!X149</f>
        <v>0</v>
      </c>
      <c r="F320" s="346">
        <f>'дети 5-ти лет Т'!X149</f>
        <v>0</v>
      </c>
      <c r="G320" s="346">
        <f>'дети 5-ти лет С'!X149</f>
        <v>0</v>
      </c>
    </row>
    <row r="321" spans="2:7" x14ac:dyDescent="0.3">
      <c r="B321" s="628">
        <v>8</v>
      </c>
      <c r="C321" s="309"/>
      <c r="D321" s="346">
        <f>'дети 5-ти лет К'!Y149</f>
        <v>0</v>
      </c>
      <c r="E321" s="793"/>
      <c r="F321" s="346">
        <f>'дети 5-ти лет Т'!Y149</f>
        <v>0</v>
      </c>
      <c r="G321" s="793"/>
    </row>
    <row r="322" spans="2:7" x14ac:dyDescent="0.3">
      <c r="B322" s="629"/>
      <c r="C322" s="310"/>
      <c r="D322" s="346">
        <f>'дети 5-ти лет К'!Z149</f>
        <v>0</v>
      </c>
      <c r="E322" s="794"/>
      <c r="F322" s="346">
        <f>'дети 5-ти лет Т'!Z149</f>
        <v>0</v>
      </c>
      <c r="G322" s="794"/>
    </row>
    <row r="323" spans="2:7" x14ac:dyDescent="0.3">
      <c r="B323" s="630"/>
      <c r="C323" s="310"/>
      <c r="D323" s="346">
        <f>'дети 5-ти лет К'!AA149</f>
        <v>0</v>
      </c>
      <c r="E323" s="794"/>
      <c r="F323" s="346">
        <f>'дети 5-ти лет Т'!AA149</f>
        <v>0</v>
      </c>
      <c r="G323" s="794"/>
    </row>
    <row r="324" spans="2:7" x14ac:dyDescent="0.3">
      <c r="B324" s="628">
        <v>9</v>
      </c>
      <c r="C324" s="310"/>
      <c r="D324" s="346">
        <f>'дети 5-ти лет К'!AB149</f>
        <v>0</v>
      </c>
      <c r="E324" s="794"/>
      <c r="F324" s="346">
        <f>'дети 5-ти лет Т'!AB149</f>
        <v>0</v>
      </c>
      <c r="G324" s="794"/>
    </row>
    <row r="325" spans="2:7" x14ac:dyDescent="0.3">
      <c r="B325" s="629"/>
      <c r="C325" s="310"/>
      <c r="D325" s="346">
        <f>'дети 5-ти лет К'!AC149</f>
        <v>0</v>
      </c>
      <c r="E325" s="794"/>
      <c r="F325" s="346">
        <f>'дети 5-ти лет Т'!AC149</f>
        <v>0</v>
      </c>
      <c r="G325" s="794"/>
    </row>
    <row r="326" spans="2:7" x14ac:dyDescent="0.3">
      <c r="B326" s="630"/>
      <c r="C326" s="310"/>
      <c r="D326" s="346">
        <f>'дети 5-ти лет К'!AD149</f>
        <v>0</v>
      </c>
      <c r="E326" s="794"/>
      <c r="F326" s="346">
        <f>'дети 5-ти лет Т'!AD149</f>
        <v>0</v>
      </c>
      <c r="G326" s="794"/>
    </row>
    <row r="327" spans="2:7" x14ac:dyDescent="0.3">
      <c r="B327" s="635">
        <v>10</v>
      </c>
      <c r="C327" s="310"/>
      <c r="D327" s="346">
        <f>'дети 5-ти лет К'!AE149</f>
        <v>0</v>
      </c>
      <c r="E327" s="794"/>
      <c r="F327" s="346">
        <f>'дети 5-ти лет Т'!AE149</f>
        <v>0</v>
      </c>
      <c r="G327" s="794"/>
    </row>
    <row r="328" spans="2:7" x14ac:dyDescent="0.3">
      <c r="B328" s="635"/>
      <c r="C328" s="310"/>
      <c r="D328" s="346">
        <f>'дети 5-ти лет К'!AF149</f>
        <v>0</v>
      </c>
      <c r="E328" s="794"/>
      <c r="F328" s="346">
        <f>'дети 5-ти лет Т'!AF149</f>
        <v>0</v>
      </c>
      <c r="G328" s="794"/>
    </row>
    <row r="329" spans="2:7" x14ac:dyDescent="0.3">
      <c r="B329" s="635"/>
      <c r="C329" s="310"/>
      <c r="D329" s="346">
        <f>'дети 5-ти лет К'!AG149</f>
        <v>0</v>
      </c>
      <c r="E329" s="794"/>
      <c r="F329" s="346">
        <f>'дети 5-ти лет Т'!AG149</f>
        <v>0</v>
      </c>
      <c r="G329" s="794"/>
    </row>
    <row r="330" spans="2:7" x14ac:dyDescent="0.3">
      <c r="B330" s="635">
        <v>11</v>
      </c>
      <c r="C330" s="310"/>
      <c r="D330" s="346">
        <f>'дети 5-ти лет К'!AH149</f>
        <v>0</v>
      </c>
      <c r="E330" s="794"/>
      <c r="F330" s="346">
        <f>'дети 5-ти лет Т'!AH149</f>
        <v>0</v>
      </c>
      <c r="G330" s="794"/>
    </row>
    <row r="331" spans="2:7" x14ac:dyDescent="0.3">
      <c r="B331" s="635"/>
      <c r="C331" s="310"/>
      <c r="D331" s="346">
        <f>'дети 5-ти лет К'!AI149</f>
        <v>0</v>
      </c>
      <c r="E331" s="794"/>
      <c r="F331" s="346">
        <f>'дети 5-ти лет Т'!AI149</f>
        <v>0</v>
      </c>
      <c r="G331" s="794"/>
    </row>
    <row r="332" spans="2:7" x14ac:dyDescent="0.3">
      <c r="B332" s="635"/>
      <c r="C332" s="310"/>
      <c r="D332" s="346">
        <f>'дети 5-ти лет К'!AJ149</f>
        <v>0</v>
      </c>
      <c r="E332" s="794"/>
      <c r="F332" s="346">
        <f>'дети 5-ти лет Т'!AJ149</f>
        <v>0</v>
      </c>
      <c r="G332" s="794"/>
    </row>
    <row r="333" spans="2:7" x14ac:dyDescent="0.3">
      <c r="B333" s="635">
        <v>12</v>
      </c>
      <c r="C333" s="310"/>
      <c r="D333" s="346">
        <f>'дети 5-ти лет К'!AK149</f>
        <v>0</v>
      </c>
      <c r="E333" s="794"/>
      <c r="F333" s="346">
        <f>'дети 5-ти лет Т'!AK149</f>
        <v>0</v>
      </c>
      <c r="G333" s="794"/>
    </row>
    <row r="334" spans="2:7" x14ac:dyDescent="0.3">
      <c r="B334" s="635"/>
      <c r="C334" s="310"/>
      <c r="D334" s="346">
        <f>'дети 5-ти лет К'!AL149</f>
        <v>0</v>
      </c>
      <c r="E334" s="794"/>
      <c r="F334" s="346">
        <f>'дети 5-ти лет Т'!AL149</f>
        <v>0</v>
      </c>
      <c r="G334" s="794"/>
    </row>
    <row r="335" spans="2:7" x14ac:dyDescent="0.3">
      <c r="B335" s="635"/>
      <c r="C335" s="310"/>
      <c r="D335" s="346">
        <f>'дети 5-ти лет К'!AM149</f>
        <v>0</v>
      </c>
      <c r="E335" s="794"/>
      <c r="F335" s="346">
        <f>'дети 5-ти лет Т'!AM149</f>
        <v>0</v>
      </c>
      <c r="G335" s="794"/>
    </row>
    <row r="336" spans="2:7" x14ac:dyDescent="0.3">
      <c r="B336" s="635">
        <v>13</v>
      </c>
      <c r="C336" s="310"/>
      <c r="D336" s="346">
        <f>'дети 5-ти лет К'!AN149</f>
        <v>0</v>
      </c>
      <c r="E336" s="794"/>
      <c r="F336" s="346">
        <f>'дети 5-ти лет Т'!AN149</f>
        <v>0</v>
      </c>
      <c r="G336" s="794"/>
    </row>
    <row r="337" spans="2:7" x14ac:dyDescent="0.3">
      <c r="B337" s="635"/>
      <c r="C337" s="310"/>
      <c r="D337" s="346">
        <f>'дети 5-ти лет К'!AO149</f>
        <v>0</v>
      </c>
      <c r="E337" s="794"/>
      <c r="F337" s="346">
        <f>'дети 5-ти лет Т'!AO149</f>
        <v>0</v>
      </c>
      <c r="G337" s="794"/>
    </row>
    <row r="338" spans="2:7" x14ac:dyDescent="0.3">
      <c r="B338" s="635"/>
      <c r="C338" s="310"/>
      <c r="D338" s="346">
        <f>'дети 5-ти лет К'!AP149</f>
        <v>0</v>
      </c>
      <c r="E338" s="794"/>
      <c r="F338" s="346">
        <f>'дети 5-ти лет Т'!AP149</f>
        <v>0</v>
      </c>
      <c r="G338" s="794"/>
    </row>
    <row r="339" spans="2:7" x14ac:dyDescent="0.3">
      <c r="B339" s="635">
        <v>14</v>
      </c>
      <c r="C339" s="310"/>
      <c r="D339" s="346">
        <f>'дети 5-ти лет К'!AQ149</f>
        <v>0</v>
      </c>
      <c r="E339" s="794"/>
      <c r="F339" s="346">
        <f>'дети 5-ти лет Т'!AQ149</f>
        <v>0</v>
      </c>
      <c r="G339" s="794"/>
    </row>
    <row r="340" spans="2:7" x14ac:dyDescent="0.3">
      <c r="B340" s="635"/>
      <c r="C340" s="310"/>
      <c r="D340" s="346">
        <f>'дети 5-ти лет К'!AR149</f>
        <v>0</v>
      </c>
      <c r="E340" s="794"/>
      <c r="F340" s="346">
        <f>'дети 5-ти лет Т'!AR149</f>
        <v>0</v>
      </c>
      <c r="G340" s="794"/>
    </row>
    <row r="341" spans="2:7" x14ac:dyDescent="0.3">
      <c r="B341" s="635"/>
      <c r="C341" s="310"/>
      <c r="D341" s="346">
        <f>'дети 5-ти лет К'!AS149</f>
        <v>0</v>
      </c>
      <c r="E341" s="794"/>
      <c r="F341" s="346">
        <f>'дети 5-ти лет Т'!AS149</f>
        <v>0</v>
      </c>
      <c r="G341" s="794"/>
    </row>
    <row r="342" spans="2:7" x14ac:dyDescent="0.3">
      <c r="B342" s="635">
        <v>15</v>
      </c>
      <c r="C342" s="310"/>
      <c r="D342" s="346">
        <f>'дети 5-ти лет К'!AT149</f>
        <v>0</v>
      </c>
      <c r="E342" s="794"/>
      <c r="F342" s="346">
        <f>'дети 5-ти лет Т'!AT149</f>
        <v>0</v>
      </c>
      <c r="G342" s="794"/>
    </row>
    <row r="343" spans="2:7" x14ac:dyDescent="0.3">
      <c r="B343" s="635"/>
      <c r="C343" s="310"/>
      <c r="D343" s="346">
        <f>'дети 5-ти лет К'!AU149</f>
        <v>0</v>
      </c>
      <c r="E343" s="794"/>
      <c r="F343" s="346">
        <f>'дети 5-ти лет Т'!AU149</f>
        <v>0</v>
      </c>
      <c r="G343" s="794"/>
    </row>
    <row r="344" spans="2:7" x14ac:dyDescent="0.3">
      <c r="B344" s="635"/>
      <c r="C344" s="310"/>
      <c r="D344" s="346">
        <f>'дети 5-ти лет К'!AV149</f>
        <v>0</v>
      </c>
      <c r="E344" s="794"/>
      <c r="F344" s="346">
        <f>'дети 5-ти лет Т'!AV149</f>
        <v>0</v>
      </c>
      <c r="G344" s="794"/>
    </row>
    <row r="345" spans="2:7" x14ac:dyDescent="0.3">
      <c r="B345" s="628">
        <v>16</v>
      </c>
      <c r="C345" s="310"/>
      <c r="D345" s="346">
        <f>'дети 5-ти лет К'!AW149</f>
        <v>0</v>
      </c>
      <c r="E345" s="794"/>
      <c r="F345" s="346">
        <f>'дети 5-ти лет Т'!AW149</f>
        <v>0</v>
      </c>
      <c r="G345" s="794"/>
    </row>
    <row r="346" spans="2:7" x14ac:dyDescent="0.3">
      <c r="B346" s="629"/>
      <c r="C346" s="310"/>
      <c r="D346" s="346">
        <f>'дети 5-ти лет К'!AX149</f>
        <v>0</v>
      </c>
      <c r="E346" s="794"/>
      <c r="F346" s="346">
        <f>'дети 5-ти лет Т'!AX149</f>
        <v>0</v>
      </c>
      <c r="G346" s="794"/>
    </row>
    <row r="347" spans="2:7" x14ac:dyDescent="0.3">
      <c r="B347" s="630"/>
      <c r="C347" s="310"/>
      <c r="D347" s="346">
        <f>'дети 5-ти лет К'!AY149</f>
        <v>0</v>
      </c>
      <c r="E347" s="794"/>
      <c r="F347" s="346">
        <f>'дети 5-ти лет Т'!AY149</f>
        <v>0</v>
      </c>
      <c r="G347" s="794"/>
    </row>
    <row r="348" spans="2:7" x14ac:dyDescent="0.3">
      <c r="B348" s="628">
        <v>17</v>
      </c>
      <c r="C348" s="310"/>
      <c r="D348" s="346">
        <f>'дети 5-ти лет К'!AZ149</f>
        <v>0</v>
      </c>
      <c r="E348" s="794"/>
      <c r="F348" s="346">
        <f>'дети 5-ти лет Т'!AZ149</f>
        <v>0</v>
      </c>
      <c r="G348" s="794"/>
    </row>
    <row r="349" spans="2:7" x14ac:dyDescent="0.3">
      <c r="B349" s="629"/>
      <c r="C349" s="310"/>
      <c r="D349" s="346">
        <f>'дети 5-ти лет К'!BA149</f>
        <v>0</v>
      </c>
      <c r="E349" s="794"/>
      <c r="F349" s="346">
        <f>'дети 5-ти лет Т'!BA149</f>
        <v>0</v>
      </c>
      <c r="G349" s="794"/>
    </row>
    <row r="350" spans="2:7" x14ac:dyDescent="0.3">
      <c r="B350" s="630"/>
      <c r="C350" s="310"/>
      <c r="D350" s="346">
        <f>'дети 5-ти лет К'!BB149</f>
        <v>0</v>
      </c>
      <c r="E350" s="794"/>
      <c r="F350" s="346">
        <f>'дети 5-ти лет Т'!BB149</f>
        <v>0</v>
      </c>
      <c r="G350" s="794"/>
    </row>
    <row r="351" spans="2:7" x14ac:dyDescent="0.3">
      <c r="B351" s="628">
        <v>18</v>
      </c>
      <c r="C351" s="310"/>
      <c r="D351" s="346">
        <f>'дети 5-ти лет К'!BC149</f>
        <v>0</v>
      </c>
      <c r="E351" s="794"/>
      <c r="F351" s="346">
        <f>'дети 5-ти лет Т'!BC149</f>
        <v>0</v>
      </c>
      <c r="G351" s="794"/>
    </row>
    <row r="352" spans="2:7" x14ac:dyDescent="0.3">
      <c r="B352" s="629"/>
      <c r="C352" s="310"/>
      <c r="D352" s="346">
        <f>'дети 5-ти лет К'!BD149</f>
        <v>0</v>
      </c>
      <c r="E352" s="794"/>
      <c r="F352" s="346">
        <f>'дети 5-ти лет Т'!BD149</f>
        <v>0</v>
      </c>
      <c r="G352" s="794"/>
    </row>
    <row r="353" spans="2:7" x14ac:dyDescent="0.3">
      <c r="B353" s="630"/>
      <c r="C353" s="310"/>
      <c r="D353" s="346">
        <f>'дети 5-ти лет К'!BE149</f>
        <v>0</v>
      </c>
      <c r="E353" s="794"/>
      <c r="F353" s="346">
        <f>'дети 5-ти лет Т'!BE149</f>
        <v>0</v>
      </c>
      <c r="G353" s="794"/>
    </row>
    <row r="354" spans="2:7" x14ac:dyDescent="0.3">
      <c r="B354" s="628">
        <v>19</v>
      </c>
      <c r="C354" s="310"/>
      <c r="D354" s="346">
        <f>'дети 5-ти лет К'!BF149</f>
        <v>0</v>
      </c>
      <c r="E354" s="794"/>
      <c r="F354" s="346">
        <f>'дети 5-ти лет Т'!BF149</f>
        <v>0</v>
      </c>
      <c r="G354" s="794"/>
    </row>
    <row r="355" spans="2:7" x14ac:dyDescent="0.3">
      <c r="B355" s="629"/>
      <c r="C355" s="310"/>
      <c r="D355" s="346">
        <f>'дети 5-ти лет К'!BG149</f>
        <v>0</v>
      </c>
      <c r="E355" s="794"/>
      <c r="F355" s="346">
        <f>'дети 5-ти лет Т'!BG149</f>
        <v>0</v>
      </c>
      <c r="G355" s="794"/>
    </row>
    <row r="356" spans="2:7" x14ac:dyDescent="0.3">
      <c r="B356" s="630"/>
      <c r="C356" s="310"/>
      <c r="D356" s="346">
        <f>'дети 5-ти лет К'!BH149</f>
        <v>0</v>
      </c>
      <c r="E356" s="794"/>
      <c r="F356" s="346">
        <f>'дети 5-ти лет Т'!BH149</f>
        <v>0</v>
      </c>
      <c r="G356" s="794"/>
    </row>
    <row r="357" spans="2:7" x14ac:dyDescent="0.3">
      <c r="B357" s="628">
        <v>20</v>
      </c>
      <c r="C357" s="310"/>
      <c r="D357" s="346">
        <f>'дети 5-ти лет К'!BI149</f>
        <v>0</v>
      </c>
      <c r="E357" s="794"/>
      <c r="F357" s="346">
        <f>'дети 5-ти лет Т'!BI149</f>
        <v>0</v>
      </c>
      <c r="G357" s="794"/>
    </row>
    <row r="358" spans="2:7" x14ac:dyDescent="0.3">
      <c r="B358" s="629"/>
      <c r="C358" s="310"/>
      <c r="D358" s="346">
        <f>'дети 5-ти лет К'!BJ149</f>
        <v>0</v>
      </c>
      <c r="E358" s="794"/>
      <c r="F358" s="346">
        <f>'дети 5-ти лет Т'!BJ149</f>
        <v>0</v>
      </c>
      <c r="G358" s="794"/>
    </row>
    <row r="359" spans="2:7" x14ac:dyDescent="0.3">
      <c r="B359" s="630"/>
      <c r="C359" s="310"/>
      <c r="D359" s="346">
        <f>'дети 5-ти лет К'!BK149</f>
        <v>0</v>
      </c>
      <c r="E359" s="794"/>
      <c r="F359" s="346">
        <f>'дети 5-ти лет Т'!BK149</f>
        <v>0</v>
      </c>
      <c r="G359" s="794"/>
    </row>
    <row r="360" spans="2:7" x14ac:dyDescent="0.3">
      <c r="B360" s="628">
        <v>21</v>
      </c>
      <c r="C360" s="310"/>
      <c r="D360" s="346">
        <f>'дети 5-ти лет К'!BL149</f>
        <v>0</v>
      </c>
      <c r="E360" s="794"/>
      <c r="F360" s="346">
        <f>'дети 5-ти лет Т'!BL149</f>
        <v>0</v>
      </c>
      <c r="G360" s="794"/>
    </row>
    <row r="361" spans="2:7" x14ac:dyDescent="0.3">
      <c r="B361" s="629"/>
      <c r="C361" s="310"/>
      <c r="D361" s="346">
        <f>'дети 5-ти лет К'!BM149</f>
        <v>0</v>
      </c>
      <c r="E361" s="794"/>
      <c r="F361" s="346">
        <f>'дети 5-ти лет Т'!BM149</f>
        <v>0</v>
      </c>
      <c r="G361" s="794"/>
    </row>
    <row r="362" spans="2:7" x14ac:dyDescent="0.3">
      <c r="B362" s="630"/>
      <c r="C362" s="310"/>
      <c r="D362" s="346">
        <f>'дети 5-ти лет К'!BN149</f>
        <v>0</v>
      </c>
      <c r="E362" s="794"/>
      <c r="F362" s="346">
        <f>'дети 5-ти лет Т'!BN149</f>
        <v>0</v>
      </c>
      <c r="G362" s="794"/>
    </row>
    <row r="363" spans="2:7" x14ac:dyDescent="0.3">
      <c r="B363" s="628">
        <v>22</v>
      </c>
      <c r="C363" s="310"/>
      <c r="D363" s="346">
        <f>'дети 5-ти лет К'!BO149</f>
        <v>0</v>
      </c>
      <c r="E363" s="794"/>
      <c r="F363" s="346">
        <f>'дети 5-ти лет Т'!BO149</f>
        <v>0</v>
      </c>
      <c r="G363" s="794"/>
    </row>
    <row r="364" spans="2:7" x14ac:dyDescent="0.3">
      <c r="B364" s="629"/>
      <c r="C364" s="310"/>
      <c r="D364" s="346">
        <f>'дети 5-ти лет К'!BP149</f>
        <v>0</v>
      </c>
      <c r="E364" s="794"/>
      <c r="F364" s="346">
        <f>'дети 5-ти лет Т'!BP149</f>
        <v>0</v>
      </c>
      <c r="G364" s="794"/>
    </row>
    <row r="365" spans="2:7" x14ac:dyDescent="0.3">
      <c r="B365" s="630"/>
      <c r="C365" s="310"/>
      <c r="D365" s="346">
        <f>'дети 5-ти лет К'!BQ149</f>
        <v>0</v>
      </c>
      <c r="E365" s="794"/>
      <c r="F365" s="346">
        <f>'дети 5-ти лет Т'!BQ149</f>
        <v>0</v>
      </c>
      <c r="G365" s="794"/>
    </row>
    <row r="366" spans="2:7" x14ac:dyDescent="0.3">
      <c r="B366" s="628">
        <v>23</v>
      </c>
      <c r="C366" s="310"/>
      <c r="D366" s="346">
        <f>'дети 5-ти лет К'!BR149</f>
        <v>0</v>
      </c>
      <c r="E366" s="794"/>
      <c r="F366" s="346">
        <f>'дети 5-ти лет Т'!BR149</f>
        <v>0</v>
      </c>
      <c r="G366" s="794"/>
    </row>
    <row r="367" spans="2:7" x14ac:dyDescent="0.3">
      <c r="B367" s="629"/>
      <c r="C367" s="310"/>
      <c r="D367" s="346">
        <f>'дети 5-ти лет К'!BS149</f>
        <v>0</v>
      </c>
      <c r="E367" s="794"/>
      <c r="F367" s="346">
        <f>'дети 5-ти лет Т'!BS149</f>
        <v>0</v>
      </c>
      <c r="G367" s="794"/>
    </row>
    <row r="368" spans="2:7" x14ac:dyDescent="0.3">
      <c r="B368" s="630"/>
      <c r="C368" s="310"/>
      <c r="D368" s="346">
        <f>'дети 5-ти лет К'!BT149</f>
        <v>0</v>
      </c>
      <c r="E368" s="794"/>
      <c r="F368" s="346">
        <f>'дети 5-ти лет Т'!BT149</f>
        <v>0</v>
      </c>
      <c r="G368" s="794"/>
    </row>
    <row r="369" spans="2:7" x14ac:dyDescent="0.3">
      <c r="B369" s="628">
        <v>24</v>
      </c>
      <c r="C369" s="310"/>
      <c r="D369" s="346">
        <f>'дети 5-ти лет К'!BU149</f>
        <v>0</v>
      </c>
      <c r="E369" s="794"/>
      <c r="F369" s="346">
        <f>'дети 5-ти лет Т'!BU149</f>
        <v>0</v>
      </c>
      <c r="G369" s="794"/>
    </row>
    <row r="370" spans="2:7" x14ac:dyDescent="0.3">
      <c r="B370" s="629"/>
      <c r="C370" s="310"/>
      <c r="D370" s="346">
        <f>'дети 5-ти лет К'!BV149</f>
        <v>0</v>
      </c>
      <c r="E370" s="794"/>
      <c r="F370" s="346">
        <f>'дети 5-ти лет Т'!BV149</f>
        <v>0</v>
      </c>
      <c r="G370" s="794"/>
    </row>
    <row r="371" spans="2:7" x14ac:dyDescent="0.3">
      <c r="B371" s="630"/>
      <c r="C371" s="310"/>
      <c r="D371" s="346">
        <f>'дети 5-ти лет К'!BW149</f>
        <v>0</v>
      </c>
      <c r="E371" s="794"/>
      <c r="F371" s="346">
        <f>'дети 5-ти лет Т'!BW149</f>
        <v>0</v>
      </c>
      <c r="G371" s="794"/>
    </row>
    <row r="372" spans="2:7" x14ac:dyDescent="0.3">
      <c r="B372" s="628">
        <v>25</v>
      </c>
      <c r="C372" s="310"/>
      <c r="D372" s="346">
        <f>'дети 5-ти лет К'!BX149</f>
        <v>0</v>
      </c>
      <c r="E372" s="794"/>
      <c r="F372" s="346">
        <f>'дети 5-ти лет Т'!BX149</f>
        <v>0</v>
      </c>
      <c r="G372" s="794"/>
    </row>
    <row r="373" spans="2:7" x14ac:dyDescent="0.3">
      <c r="B373" s="629"/>
      <c r="C373" s="310"/>
      <c r="D373" s="346">
        <f>'дети 5-ти лет К'!BY149</f>
        <v>0</v>
      </c>
      <c r="E373" s="794"/>
      <c r="F373" s="346">
        <f>'дети 5-ти лет Т'!BY149</f>
        <v>0</v>
      </c>
      <c r="G373" s="794"/>
    </row>
    <row r="374" spans="2:7" x14ac:dyDescent="0.3">
      <c r="B374" s="630"/>
      <c r="C374" s="310"/>
      <c r="D374" s="346">
        <f>'дети 5-ти лет К'!BZ149</f>
        <v>0</v>
      </c>
      <c r="E374" s="794"/>
      <c r="F374" s="346">
        <f>'дети 5-ти лет Т'!BZ149</f>
        <v>0</v>
      </c>
      <c r="G374" s="794"/>
    </row>
    <row r="375" spans="2:7" x14ac:dyDescent="0.3">
      <c r="B375" s="635">
        <v>26</v>
      </c>
      <c r="C375" s="310"/>
      <c r="D375" s="346">
        <f>'дети 5-ти лет К'!CA149</f>
        <v>0</v>
      </c>
      <c r="E375" s="794"/>
      <c r="F375" s="346">
        <f>'дети 5-ти лет Т'!CA149</f>
        <v>0</v>
      </c>
      <c r="G375" s="794"/>
    </row>
    <row r="376" spans="2:7" x14ac:dyDescent="0.3">
      <c r="B376" s="635"/>
      <c r="C376" s="310"/>
      <c r="D376" s="346">
        <f>'дети 5-ти лет К'!CB149</f>
        <v>0</v>
      </c>
      <c r="E376" s="794"/>
      <c r="F376" s="346">
        <f>'дети 5-ти лет Т'!CB149</f>
        <v>0</v>
      </c>
      <c r="G376" s="794"/>
    </row>
    <row r="377" spans="2:7" x14ac:dyDescent="0.3">
      <c r="B377" s="635"/>
      <c r="C377" s="310"/>
      <c r="D377" s="346">
        <f>'дети 5-ти лет К'!CC149</f>
        <v>0</v>
      </c>
      <c r="E377" s="794"/>
      <c r="F377" s="346">
        <f>'дети 5-ти лет Т'!CC149</f>
        <v>0</v>
      </c>
      <c r="G377" s="794"/>
    </row>
    <row r="378" spans="2:7" x14ac:dyDescent="0.3">
      <c r="B378" s="635">
        <v>27</v>
      </c>
      <c r="C378" s="310"/>
      <c r="D378" s="346">
        <f>'дети 5-ти лет К'!CD149</f>
        <v>0</v>
      </c>
      <c r="E378" s="794"/>
      <c r="F378" s="346">
        <f>'дети 5-ти лет Т'!CD149</f>
        <v>0</v>
      </c>
      <c r="G378" s="794"/>
    </row>
    <row r="379" spans="2:7" x14ac:dyDescent="0.3">
      <c r="B379" s="635"/>
      <c r="C379" s="310"/>
      <c r="D379" s="346">
        <f>'дети 5-ти лет К'!CE149</f>
        <v>0</v>
      </c>
      <c r="E379" s="794"/>
      <c r="F379" s="346">
        <f>'дети 5-ти лет Т'!CE149</f>
        <v>0</v>
      </c>
      <c r="G379" s="794"/>
    </row>
    <row r="380" spans="2:7" x14ac:dyDescent="0.3">
      <c r="B380" s="635"/>
      <c r="C380" s="310"/>
      <c r="D380" s="346">
        <f>'дети 5-ти лет К'!CF149</f>
        <v>0</v>
      </c>
      <c r="E380" s="794"/>
      <c r="F380" s="346">
        <f>'дети 5-ти лет Т'!CF149</f>
        <v>0</v>
      </c>
      <c r="G380" s="794"/>
    </row>
    <row r="381" spans="2:7" x14ac:dyDescent="0.3">
      <c r="B381" s="635">
        <v>28</v>
      </c>
      <c r="C381" s="310"/>
      <c r="D381" s="346">
        <f>'дети 5-ти лет К'!CG149</f>
        <v>0</v>
      </c>
      <c r="E381" s="794"/>
      <c r="F381" s="346">
        <f>'дети 5-ти лет Т'!CG149</f>
        <v>0</v>
      </c>
      <c r="G381" s="794"/>
    </row>
    <row r="382" spans="2:7" x14ac:dyDescent="0.3">
      <c r="B382" s="635"/>
      <c r="C382" s="310"/>
      <c r="D382" s="346">
        <f>'дети 5-ти лет К'!CH149</f>
        <v>0</v>
      </c>
      <c r="E382" s="794"/>
      <c r="F382" s="346">
        <f>'дети 5-ти лет Т'!CH149</f>
        <v>0</v>
      </c>
      <c r="G382" s="794"/>
    </row>
    <row r="383" spans="2:7" x14ac:dyDescent="0.3">
      <c r="B383" s="635"/>
      <c r="C383" s="310"/>
      <c r="D383" s="346">
        <f>'дети 5-ти лет К'!CI149</f>
        <v>0</v>
      </c>
      <c r="E383" s="794"/>
      <c r="F383" s="346">
        <f>'дети 5-ти лет Т'!CI149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Т'!CJ149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Т'!CK149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Т'!CL149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Т'!CM149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Т'!CN149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Т'!CO149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Т'!CP149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Т'!CQ149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Т'!CR149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Т'!CS149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Т'!CT149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Т'!CU149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Т'!CV149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Т'!CW149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Т'!CX149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Т'!CY149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Т'!CZ149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Т'!DA149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Т'!DB149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Т'!DC149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Т'!DD149</f>
        <v>0</v>
      </c>
      <c r="G404" s="795"/>
    </row>
    <row r="405" spans="2:7" x14ac:dyDescent="0.3">
      <c r="B405" s="223">
        <f>СВОД3!V44</f>
        <v>0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60:B262"/>
    <mergeCell ref="B263:B265"/>
    <mergeCell ref="B266:B268"/>
    <mergeCell ref="B269:B271"/>
    <mergeCell ref="B272:B274"/>
    <mergeCell ref="L10:L93"/>
    <mergeCell ref="B227:B229"/>
    <mergeCell ref="B87:B93"/>
    <mergeCell ref="B96:G96"/>
    <mergeCell ref="B98:B100"/>
    <mergeCell ref="B212:B214"/>
    <mergeCell ref="C10:E93"/>
    <mergeCell ref="B101:B103"/>
    <mergeCell ref="B104:B106"/>
    <mergeCell ref="B107:B109"/>
    <mergeCell ref="G116:G187"/>
    <mergeCell ref="B161:B163"/>
    <mergeCell ref="B164:B166"/>
    <mergeCell ref="B167:B169"/>
    <mergeCell ref="B170:B172"/>
    <mergeCell ref="B173:B175"/>
    <mergeCell ref="B131:B133"/>
    <mergeCell ref="B4:C4"/>
    <mergeCell ref="B5:C5"/>
    <mergeCell ref="B6:C6"/>
    <mergeCell ref="B7:C7"/>
    <mergeCell ref="C9:E9"/>
    <mergeCell ref="B215:B217"/>
    <mergeCell ref="B10:B16"/>
    <mergeCell ref="B17:B44"/>
    <mergeCell ref="B45:B51"/>
    <mergeCell ref="B52:B86"/>
    <mergeCell ref="C116:C187"/>
    <mergeCell ref="E116:E187"/>
    <mergeCell ref="B119:B121"/>
    <mergeCell ref="B176:B178"/>
    <mergeCell ref="B179:B181"/>
    <mergeCell ref="B182:B184"/>
    <mergeCell ref="B185:B187"/>
    <mergeCell ref="B189:G189"/>
    <mergeCell ref="B191:B193"/>
    <mergeCell ref="B149:B151"/>
    <mergeCell ref="B152:B154"/>
    <mergeCell ref="D152:D187"/>
    <mergeCell ref="B155:B157"/>
    <mergeCell ref="B158:B160"/>
    <mergeCell ref="I9:K9"/>
    <mergeCell ref="F9:H9"/>
    <mergeCell ref="B236:B238"/>
    <mergeCell ref="B239:B241"/>
    <mergeCell ref="B242:B244"/>
    <mergeCell ref="B218:B220"/>
    <mergeCell ref="B221:B223"/>
    <mergeCell ref="B224:B226"/>
    <mergeCell ref="B230:B232"/>
    <mergeCell ref="B233:B235"/>
    <mergeCell ref="B134:B136"/>
    <mergeCell ref="B137:B139"/>
    <mergeCell ref="B140:B142"/>
    <mergeCell ref="B143:B145"/>
    <mergeCell ref="B146:B148"/>
    <mergeCell ref="B110:B112"/>
    <mergeCell ref="B113:B115"/>
    <mergeCell ref="B116:B118"/>
    <mergeCell ref="B122:B124"/>
    <mergeCell ref="B125:B127"/>
    <mergeCell ref="B128:B130"/>
    <mergeCell ref="B194:B196"/>
    <mergeCell ref="B197:B199"/>
    <mergeCell ref="B200:B202"/>
    <mergeCell ref="B298:G298"/>
    <mergeCell ref="B300:B302"/>
    <mergeCell ref="B303:B305"/>
    <mergeCell ref="B306:B308"/>
    <mergeCell ref="B309:B311"/>
    <mergeCell ref="B312:B314"/>
    <mergeCell ref="B203:B205"/>
    <mergeCell ref="B206:B208"/>
    <mergeCell ref="B209:B211"/>
    <mergeCell ref="E212:E295"/>
    <mergeCell ref="G212:G295"/>
    <mergeCell ref="D275:D295"/>
    <mergeCell ref="B287:B289"/>
    <mergeCell ref="B290:B292"/>
    <mergeCell ref="B293:B295"/>
    <mergeCell ref="B245:B247"/>
    <mergeCell ref="B248:B250"/>
    <mergeCell ref="B251:B253"/>
    <mergeCell ref="B275:B277"/>
    <mergeCell ref="B254:B256"/>
    <mergeCell ref="B278:B280"/>
    <mergeCell ref="B281:B283"/>
    <mergeCell ref="B284:B286"/>
    <mergeCell ref="B257:B259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8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>
        <f>'дети 5-ти лет Ф'!C91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Ф'!A91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1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Ф'!D91</f>
        <v>0</v>
      </c>
      <c r="D191" s="347">
        <f>'дети 5-ти лет К'!D91</f>
        <v>0</v>
      </c>
      <c r="E191" s="347">
        <f>'дети 5-ти лет П'!D91</f>
        <v>0</v>
      </c>
      <c r="F191" s="347">
        <f>'дети 5-ти лет Т'!D91</f>
        <v>0</v>
      </c>
      <c r="G191" s="347">
        <f>'дети 5-ти лет С'!D91</f>
        <v>0</v>
      </c>
    </row>
    <row r="192" spans="2:7" x14ac:dyDescent="0.3">
      <c r="B192" s="629"/>
      <c r="C192" s="347">
        <f>'дети 5-ти лет Ф'!E91</f>
        <v>0</v>
      </c>
      <c r="D192" s="347">
        <f>'дети 5-ти лет К'!E91</f>
        <v>0</v>
      </c>
      <c r="E192" s="347">
        <f>'дети 5-ти лет П'!E91</f>
        <v>0</v>
      </c>
      <c r="F192" s="347">
        <f>'дети 5-ти лет Т'!E91</f>
        <v>0</v>
      </c>
      <c r="G192" s="347">
        <f>'дети 5-ти лет С'!E91</f>
        <v>0</v>
      </c>
    </row>
    <row r="193" spans="2:100" x14ac:dyDescent="0.3">
      <c r="B193" s="630"/>
      <c r="C193" s="347">
        <f>'дети 5-ти лет Ф'!F91</f>
        <v>0</v>
      </c>
      <c r="D193" s="347">
        <f>'дети 5-ти лет К'!F91</f>
        <v>0</v>
      </c>
      <c r="E193" s="347">
        <f>'дети 5-ти лет П'!F91</f>
        <v>0</v>
      </c>
      <c r="F193" s="347">
        <f>'дети 5-ти лет Т'!F91</f>
        <v>0</v>
      </c>
      <c r="G193" s="347">
        <f>'дети 5-ти лет С'!F91</f>
        <v>0</v>
      </c>
    </row>
    <row r="194" spans="2:100" ht="15" customHeight="1" x14ac:dyDescent="0.3">
      <c r="B194" s="628">
        <v>2</v>
      </c>
      <c r="C194" s="347">
        <f>'дети 5-ти лет Ф'!G91</f>
        <v>0</v>
      </c>
      <c r="D194" s="347">
        <f>'дети 5-ти лет К'!G91</f>
        <v>0</v>
      </c>
      <c r="E194" s="347">
        <f>'дети 5-ти лет П'!G91</f>
        <v>0</v>
      </c>
      <c r="F194" s="347">
        <f>'дети 5-ти лет Т'!G91</f>
        <v>0</v>
      </c>
      <c r="G194" s="347">
        <f>'дети 5-ти лет С'!G91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Ф'!H91</f>
        <v>0</v>
      </c>
      <c r="D195" s="347">
        <f>'дети 5-ти лет К'!H91</f>
        <v>0</v>
      </c>
      <c r="E195" s="347">
        <f>'дети 5-ти лет П'!H91</f>
        <v>0</v>
      </c>
      <c r="F195" s="347">
        <f>'дети 5-ти лет Т'!H91</f>
        <v>0</v>
      </c>
      <c r="G195" s="347">
        <f>'дети 5-ти лет С'!H91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Ф'!I91</f>
        <v>0</v>
      </c>
      <c r="D196" s="347">
        <f>'дети 5-ти лет К'!I91</f>
        <v>0</v>
      </c>
      <c r="E196" s="347">
        <f>'дети 5-ти лет П'!I91</f>
        <v>0</v>
      </c>
      <c r="F196" s="347">
        <f>'дети 5-ти лет Т'!I91</f>
        <v>0</v>
      </c>
      <c r="G196" s="347">
        <f>'дети 5-ти лет С'!I91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Ф'!J91</f>
        <v>0</v>
      </c>
      <c r="D197" s="347">
        <f>'дети 5-ти лет К'!J91</f>
        <v>0</v>
      </c>
      <c r="E197" s="347">
        <f>'дети 5-ти лет П'!J91</f>
        <v>0</v>
      </c>
      <c r="F197" s="347">
        <f>'дети 5-ти лет Т'!J91</f>
        <v>0</v>
      </c>
      <c r="G197" s="347">
        <f>'дети 5-ти лет С'!J91</f>
        <v>0</v>
      </c>
    </row>
    <row r="198" spans="2:100" x14ac:dyDescent="0.3">
      <c r="B198" s="629"/>
      <c r="C198" s="347">
        <f>'дети 5-ти лет Ф'!K91</f>
        <v>0</v>
      </c>
      <c r="D198" s="347">
        <f>'дети 5-ти лет К'!K91</f>
        <v>0</v>
      </c>
      <c r="E198" s="347">
        <f>'дети 5-ти лет П'!K91</f>
        <v>0</v>
      </c>
      <c r="F198" s="347">
        <f>'дети 5-ти лет Т'!K91</f>
        <v>0</v>
      </c>
      <c r="G198" s="347">
        <f>'дети 5-ти лет С'!K91</f>
        <v>0</v>
      </c>
    </row>
    <row r="199" spans="2:100" x14ac:dyDescent="0.3">
      <c r="B199" s="630"/>
      <c r="C199" s="347">
        <f>'дети 5-ти лет Ф'!L91</f>
        <v>0</v>
      </c>
      <c r="D199" s="347">
        <f>'дети 5-ти лет К'!L91</f>
        <v>0</v>
      </c>
      <c r="E199" s="347">
        <f>'дети 5-ти лет П'!L91</f>
        <v>0</v>
      </c>
      <c r="F199" s="347">
        <f>'дети 5-ти лет Т'!L91</f>
        <v>0</v>
      </c>
      <c r="G199" s="347">
        <f>'дети 5-ти лет С'!L91</f>
        <v>0</v>
      </c>
    </row>
    <row r="200" spans="2:100" x14ac:dyDescent="0.3">
      <c r="B200" s="628">
        <v>4</v>
      </c>
      <c r="C200" s="347">
        <f>'дети 5-ти лет Ф'!M91</f>
        <v>0</v>
      </c>
      <c r="D200" s="347">
        <f>'дети 5-ти лет К'!M91</f>
        <v>0</v>
      </c>
      <c r="E200" s="347">
        <f>'дети 5-ти лет П'!M91</f>
        <v>0</v>
      </c>
      <c r="F200" s="347">
        <f>'дети 5-ти лет Т'!M91</f>
        <v>0</v>
      </c>
      <c r="G200" s="347">
        <f>'дети 5-ти лет С'!M91</f>
        <v>0</v>
      </c>
    </row>
    <row r="201" spans="2:100" x14ac:dyDescent="0.3">
      <c r="B201" s="629"/>
      <c r="C201" s="347">
        <f>'дети 5-ти лет Ф'!N91</f>
        <v>0</v>
      </c>
      <c r="D201" s="347">
        <f>'дети 5-ти лет К'!N91</f>
        <v>0</v>
      </c>
      <c r="E201" s="347">
        <f>'дети 5-ти лет П'!N91</f>
        <v>0</v>
      </c>
      <c r="F201" s="347">
        <f>'дети 5-ти лет Т'!N91</f>
        <v>0</v>
      </c>
      <c r="G201" s="347">
        <f>'дети 5-ти лет С'!N91</f>
        <v>0</v>
      </c>
    </row>
    <row r="202" spans="2:100" x14ac:dyDescent="0.3">
      <c r="B202" s="630"/>
      <c r="C202" s="347">
        <f>'дети 5-ти лет Ф'!O91</f>
        <v>0</v>
      </c>
      <c r="D202" s="347">
        <f>'дети 5-ти лет К'!O91</f>
        <v>0</v>
      </c>
      <c r="E202" s="347">
        <f>'дети 5-ти лет П'!O91</f>
        <v>0</v>
      </c>
      <c r="F202" s="347">
        <f>'дети 5-ти лет Т'!O91</f>
        <v>0</v>
      </c>
      <c r="G202" s="347">
        <f>'дети 5-ти лет С'!O91</f>
        <v>0</v>
      </c>
    </row>
    <row r="203" spans="2:100" x14ac:dyDescent="0.3">
      <c r="B203" s="628">
        <v>5</v>
      </c>
      <c r="C203" s="347">
        <f>'дети 5-ти лет Ф'!P91</f>
        <v>0</v>
      </c>
      <c r="D203" s="347">
        <f>'дети 5-ти лет К'!P91</f>
        <v>0</v>
      </c>
      <c r="E203" s="347">
        <f>'дети 5-ти лет П'!P91</f>
        <v>0</v>
      </c>
      <c r="F203" s="347">
        <f>'дети 5-ти лет Т'!P91</f>
        <v>0</v>
      </c>
      <c r="G203" s="347">
        <f>'дети 5-ти лет С'!P91</f>
        <v>0</v>
      </c>
    </row>
    <row r="204" spans="2:100" x14ac:dyDescent="0.3">
      <c r="B204" s="629"/>
      <c r="C204" s="347">
        <f>'дети 5-ти лет Ф'!Q91</f>
        <v>0</v>
      </c>
      <c r="D204" s="347">
        <f>'дети 5-ти лет К'!Q91</f>
        <v>0</v>
      </c>
      <c r="E204" s="347">
        <f>'дети 5-ти лет П'!Q91</f>
        <v>0</v>
      </c>
      <c r="F204" s="347">
        <f>'дети 5-ти лет Т'!Q91</f>
        <v>0</v>
      </c>
      <c r="G204" s="347">
        <f>'дети 5-ти лет С'!Q91</f>
        <v>0</v>
      </c>
    </row>
    <row r="205" spans="2:100" x14ac:dyDescent="0.3">
      <c r="B205" s="630"/>
      <c r="C205" s="347">
        <f>'дети 5-ти лет Ф'!R91</f>
        <v>0</v>
      </c>
      <c r="D205" s="347">
        <f>'дети 5-ти лет К'!R91</f>
        <v>0</v>
      </c>
      <c r="E205" s="347">
        <f>'дети 5-ти лет П'!R91</f>
        <v>0</v>
      </c>
      <c r="F205" s="347">
        <f>'дети 5-ти лет Т'!R91</f>
        <v>0</v>
      </c>
      <c r="G205" s="347">
        <f>'дети 5-ти лет С'!R91</f>
        <v>0</v>
      </c>
    </row>
    <row r="206" spans="2:100" x14ac:dyDescent="0.3">
      <c r="B206" s="628">
        <v>6</v>
      </c>
      <c r="C206" s="347">
        <f>'дети 5-ти лет Ф'!S91</f>
        <v>0</v>
      </c>
      <c r="D206" s="347">
        <f>'дети 5-ти лет К'!S91</f>
        <v>0</v>
      </c>
      <c r="E206" s="347">
        <f>'дети 5-ти лет П'!S91</f>
        <v>0</v>
      </c>
      <c r="F206" s="347">
        <f>'дети 5-ти лет Т'!S91</f>
        <v>0</v>
      </c>
      <c r="G206" s="347">
        <f>'дети 5-ти лет С'!S91</f>
        <v>0</v>
      </c>
    </row>
    <row r="207" spans="2:100" x14ac:dyDescent="0.3">
      <c r="B207" s="629"/>
      <c r="C207" s="347">
        <f>'дети 5-ти лет Ф'!T91</f>
        <v>0</v>
      </c>
      <c r="D207" s="347">
        <f>'дети 5-ти лет К'!T91</f>
        <v>0</v>
      </c>
      <c r="E207" s="347">
        <f>'дети 5-ти лет П'!T91</f>
        <v>0</v>
      </c>
      <c r="F207" s="347">
        <f>'дети 5-ти лет Т'!T91</f>
        <v>0</v>
      </c>
      <c r="G207" s="347">
        <f>'дети 5-ти лет С'!T91</f>
        <v>0</v>
      </c>
    </row>
    <row r="208" spans="2:100" x14ac:dyDescent="0.3">
      <c r="B208" s="630"/>
      <c r="C208" s="347">
        <f>'дети 5-ти лет Ф'!U91</f>
        <v>0</v>
      </c>
      <c r="D208" s="347">
        <f>'дети 5-ти лет К'!U91</f>
        <v>0</v>
      </c>
      <c r="E208" s="347">
        <f>'дети 5-ти лет П'!U91</f>
        <v>0</v>
      </c>
      <c r="F208" s="347">
        <f>'дети 5-ти лет Т'!U91</f>
        <v>0</v>
      </c>
      <c r="G208" s="347">
        <f>'дети 5-ти лет С'!U91</f>
        <v>0</v>
      </c>
    </row>
    <row r="209" spans="2:7" x14ac:dyDescent="0.3">
      <c r="B209" s="628">
        <v>7</v>
      </c>
      <c r="C209" s="347">
        <f>'дети 5-ти лет Ф'!V91</f>
        <v>0</v>
      </c>
      <c r="D209" s="347">
        <f>'дети 5-ти лет К'!V91</f>
        <v>0</v>
      </c>
      <c r="E209" s="347">
        <f>'дети 5-ти лет П'!V91</f>
        <v>0</v>
      </c>
      <c r="F209" s="347">
        <f>'дети 5-ти лет Т'!V91</f>
        <v>0</v>
      </c>
      <c r="G209" s="347">
        <f>'дети 5-ти лет С'!V91</f>
        <v>0</v>
      </c>
    </row>
    <row r="210" spans="2:7" x14ac:dyDescent="0.3">
      <c r="B210" s="629"/>
      <c r="C210" s="347">
        <f>'дети 5-ти лет Ф'!W91</f>
        <v>0</v>
      </c>
      <c r="D210" s="347">
        <f>'дети 5-ти лет Т'!W91</f>
        <v>0</v>
      </c>
      <c r="E210" s="347">
        <f>'дети 5-ти лет П'!W91</f>
        <v>0</v>
      </c>
      <c r="F210" s="347">
        <f>'дети 5-ти лет Т'!W91</f>
        <v>0</v>
      </c>
      <c r="G210" s="347">
        <f>'дети 5-ти лет С'!W91</f>
        <v>0</v>
      </c>
    </row>
    <row r="211" spans="2:7" x14ac:dyDescent="0.3">
      <c r="B211" s="630"/>
      <c r="C211" s="347">
        <f>'дети 5-ти лет Ф'!X91</f>
        <v>0</v>
      </c>
      <c r="D211" s="347">
        <f>'дети 5-ти лет К'!X91</f>
        <v>0</v>
      </c>
      <c r="E211" s="347">
        <f>'дети 5-ти лет П'!X91</f>
        <v>0</v>
      </c>
      <c r="F211" s="347">
        <f>'дети 5-ти лет Т'!X91</f>
        <v>0</v>
      </c>
      <c r="G211" s="347">
        <f>'дети 5-ти лет С'!X91</f>
        <v>0</v>
      </c>
    </row>
    <row r="212" spans="2:7" x14ac:dyDescent="0.3">
      <c r="B212" s="628">
        <v>8</v>
      </c>
      <c r="C212" s="309"/>
      <c r="D212" s="347">
        <f>'дети 5-ти лет К'!Y91</f>
        <v>0</v>
      </c>
      <c r="E212" s="793"/>
      <c r="F212" s="347">
        <f>'дети 5-ти лет Т'!Y91</f>
        <v>0</v>
      </c>
      <c r="G212" s="793"/>
    </row>
    <row r="213" spans="2:7" x14ac:dyDescent="0.3">
      <c r="B213" s="629"/>
      <c r="C213" s="310"/>
      <c r="D213" s="347">
        <f>'дети 5-ти лет К'!Z91</f>
        <v>0</v>
      </c>
      <c r="E213" s="794"/>
      <c r="F213" s="347">
        <f>'дети 5-ти лет Т'!Z91</f>
        <v>0</v>
      </c>
      <c r="G213" s="794"/>
    </row>
    <row r="214" spans="2:7" x14ac:dyDescent="0.3">
      <c r="B214" s="630"/>
      <c r="C214" s="310"/>
      <c r="D214" s="347">
        <f>'дети 5-ти лет К'!AA91</f>
        <v>0</v>
      </c>
      <c r="E214" s="794"/>
      <c r="F214" s="347">
        <f>'дети 5-ти лет Т'!AA91</f>
        <v>0</v>
      </c>
      <c r="G214" s="794"/>
    </row>
    <row r="215" spans="2:7" x14ac:dyDescent="0.3">
      <c r="B215" s="628">
        <v>9</v>
      </c>
      <c r="C215" s="310"/>
      <c r="D215" s="347">
        <f>'дети 5-ти лет К'!AB91</f>
        <v>0</v>
      </c>
      <c r="E215" s="794"/>
      <c r="F215" s="347">
        <f>'дети 5-ти лет Т'!AB91</f>
        <v>0</v>
      </c>
      <c r="G215" s="794"/>
    </row>
    <row r="216" spans="2:7" x14ac:dyDescent="0.3">
      <c r="B216" s="629"/>
      <c r="C216" s="310"/>
      <c r="D216" s="347">
        <f>'дети 5-ти лет К'!AC91</f>
        <v>0</v>
      </c>
      <c r="E216" s="794"/>
      <c r="F216" s="347">
        <f>'дети 5-ти лет Т'!AC91</f>
        <v>0</v>
      </c>
      <c r="G216" s="794"/>
    </row>
    <row r="217" spans="2:7" x14ac:dyDescent="0.3">
      <c r="B217" s="630"/>
      <c r="C217" s="310"/>
      <c r="D217" s="347">
        <f>'дети 5-ти лет К'!AD91</f>
        <v>0</v>
      </c>
      <c r="E217" s="794"/>
      <c r="F217" s="347">
        <f>'дети 5-ти лет Т'!AD91</f>
        <v>0</v>
      </c>
      <c r="G217" s="794"/>
    </row>
    <row r="218" spans="2:7" x14ac:dyDescent="0.3">
      <c r="B218" s="635">
        <v>10</v>
      </c>
      <c r="C218" s="310"/>
      <c r="D218" s="347">
        <f>'дети 5-ти лет К'!AE91</f>
        <v>0</v>
      </c>
      <c r="E218" s="794"/>
      <c r="F218" s="347">
        <f>'дети 5-ти лет Т'!AE91</f>
        <v>0</v>
      </c>
      <c r="G218" s="794"/>
    </row>
    <row r="219" spans="2:7" x14ac:dyDescent="0.3">
      <c r="B219" s="635"/>
      <c r="C219" s="310"/>
      <c r="D219" s="347">
        <f>'дети 5-ти лет К'!AF91</f>
        <v>0</v>
      </c>
      <c r="E219" s="794"/>
      <c r="F219" s="347">
        <f>'дети 5-ти лет Т'!AF91</f>
        <v>0</v>
      </c>
      <c r="G219" s="794"/>
    </row>
    <row r="220" spans="2:7" x14ac:dyDescent="0.3">
      <c r="B220" s="635"/>
      <c r="C220" s="310"/>
      <c r="D220" s="347">
        <f>'дети 5-ти лет К'!AG91</f>
        <v>0</v>
      </c>
      <c r="E220" s="794"/>
      <c r="F220" s="347">
        <f>'дети 5-ти лет Т'!AG91</f>
        <v>0</v>
      </c>
      <c r="G220" s="794"/>
    </row>
    <row r="221" spans="2:7" x14ac:dyDescent="0.3">
      <c r="B221" s="635">
        <v>11</v>
      </c>
      <c r="C221" s="310"/>
      <c r="D221" s="347">
        <f>'дети 5-ти лет К'!AH91</f>
        <v>0</v>
      </c>
      <c r="E221" s="794"/>
      <c r="F221" s="347">
        <f>'дети 5-ти лет Т'!AH91</f>
        <v>0</v>
      </c>
      <c r="G221" s="794"/>
    </row>
    <row r="222" spans="2:7" x14ac:dyDescent="0.3">
      <c r="B222" s="635"/>
      <c r="C222" s="310"/>
      <c r="D222" s="347">
        <f>'дети 5-ти лет К'!AI91</f>
        <v>0</v>
      </c>
      <c r="E222" s="794"/>
      <c r="F222" s="347">
        <f>'дети 5-ти лет Т'!AI91</f>
        <v>0</v>
      </c>
      <c r="G222" s="794"/>
    </row>
    <row r="223" spans="2:7" x14ac:dyDescent="0.3">
      <c r="B223" s="635"/>
      <c r="C223" s="310"/>
      <c r="D223" s="347">
        <f>'дети 5-ти лет К'!AJ91</f>
        <v>0</v>
      </c>
      <c r="E223" s="794"/>
      <c r="F223" s="347">
        <f>'дети 5-ти лет Т'!AJ91</f>
        <v>0</v>
      </c>
      <c r="G223" s="794"/>
    </row>
    <row r="224" spans="2:7" x14ac:dyDescent="0.3">
      <c r="B224" s="635">
        <v>12</v>
      </c>
      <c r="C224" s="310"/>
      <c r="D224" s="347">
        <f>'дети 5-ти лет К'!AK91</f>
        <v>0</v>
      </c>
      <c r="E224" s="794"/>
      <c r="F224" s="347">
        <f>'дети 5-ти лет Т'!AK91</f>
        <v>0</v>
      </c>
      <c r="G224" s="794"/>
    </row>
    <row r="225" spans="2:7" x14ac:dyDescent="0.3">
      <c r="B225" s="635"/>
      <c r="C225" s="310"/>
      <c r="D225" s="347">
        <f>'дети 5-ти лет К'!AL91</f>
        <v>0</v>
      </c>
      <c r="E225" s="794"/>
      <c r="F225" s="347">
        <f>'дети 5-ти лет Т'!AL91</f>
        <v>0</v>
      </c>
      <c r="G225" s="794"/>
    </row>
    <row r="226" spans="2:7" x14ac:dyDescent="0.3">
      <c r="B226" s="635"/>
      <c r="C226" s="310"/>
      <c r="D226" s="347">
        <f>'дети 5-ти лет К'!AM91</f>
        <v>0</v>
      </c>
      <c r="E226" s="794"/>
      <c r="F226" s="347">
        <f>'дети 5-ти лет Т'!AM91</f>
        <v>0</v>
      </c>
      <c r="G226" s="794"/>
    </row>
    <row r="227" spans="2:7" x14ac:dyDescent="0.3">
      <c r="B227" s="635">
        <v>13</v>
      </c>
      <c r="C227" s="310"/>
      <c r="D227" s="347">
        <f>'дети 5-ти лет К'!AN91</f>
        <v>0</v>
      </c>
      <c r="E227" s="794"/>
      <c r="F227" s="347">
        <f>'дети 5-ти лет Т'!AN91</f>
        <v>0</v>
      </c>
      <c r="G227" s="794"/>
    </row>
    <row r="228" spans="2:7" x14ac:dyDescent="0.3">
      <c r="B228" s="635"/>
      <c r="C228" s="310"/>
      <c r="D228" s="347">
        <f>'дети 5-ти лет К'!AO91</f>
        <v>0</v>
      </c>
      <c r="E228" s="794"/>
      <c r="F228" s="347">
        <f>'дети 5-ти лет Т'!AO91</f>
        <v>0</v>
      </c>
      <c r="G228" s="794"/>
    </row>
    <row r="229" spans="2:7" x14ac:dyDescent="0.3">
      <c r="B229" s="635"/>
      <c r="C229" s="310"/>
      <c r="D229" s="347">
        <f>'дети 5-ти лет К'!AP91</f>
        <v>0</v>
      </c>
      <c r="E229" s="794"/>
      <c r="F229" s="347">
        <f>'дети 5-ти лет Т'!AP91</f>
        <v>0</v>
      </c>
      <c r="G229" s="794"/>
    </row>
    <row r="230" spans="2:7" x14ac:dyDescent="0.3">
      <c r="B230" s="635">
        <v>14</v>
      </c>
      <c r="C230" s="310"/>
      <c r="D230" s="347">
        <f>'дети 5-ти лет К'!AQ91</f>
        <v>0</v>
      </c>
      <c r="E230" s="794"/>
      <c r="F230" s="347">
        <f>'дети 5-ти лет Т'!AQ91</f>
        <v>0</v>
      </c>
      <c r="G230" s="794"/>
    </row>
    <row r="231" spans="2:7" x14ac:dyDescent="0.3">
      <c r="B231" s="635"/>
      <c r="C231" s="310"/>
      <c r="D231" s="347">
        <f>'дети 5-ти лет К'!AR91</f>
        <v>0</v>
      </c>
      <c r="E231" s="794"/>
      <c r="F231" s="347">
        <f>'дети 5-ти лет Т'!AR91</f>
        <v>0</v>
      </c>
      <c r="G231" s="794"/>
    </row>
    <row r="232" spans="2:7" x14ac:dyDescent="0.3">
      <c r="B232" s="635"/>
      <c r="C232" s="310"/>
      <c r="D232" s="347">
        <f>'дети 5-ти лет К'!AS91</f>
        <v>0</v>
      </c>
      <c r="E232" s="794"/>
      <c r="F232" s="347">
        <f>'дети 5-ти лет Т'!AS91</f>
        <v>0</v>
      </c>
      <c r="G232" s="794"/>
    </row>
    <row r="233" spans="2:7" x14ac:dyDescent="0.3">
      <c r="B233" s="635">
        <v>15</v>
      </c>
      <c r="C233" s="310"/>
      <c r="D233" s="347">
        <f>'дети 5-ти лет К'!AT91</f>
        <v>0</v>
      </c>
      <c r="E233" s="794"/>
      <c r="F233" s="347">
        <f>'дети 5-ти лет Т'!AT91</f>
        <v>0</v>
      </c>
      <c r="G233" s="794"/>
    </row>
    <row r="234" spans="2:7" x14ac:dyDescent="0.3">
      <c r="B234" s="635"/>
      <c r="C234" s="310"/>
      <c r="D234" s="347">
        <f>'дети 5-ти лет К'!AU91</f>
        <v>0</v>
      </c>
      <c r="E234" s="794"/>
      <c r="F234" s="347">
        <f>'дети 5-ти лет Т'!AU91</f>
        <v>0</v>
      </c>
      <c r="G234" s="794"/>
    </row>
    <row r="235" spans="2:7" x14ac:dyDescent="0.3">
      <c r="B235" s="635"/>
      <c r="C235" s="310"/>
      <c r="D235" s="347">
        <f>'дети 5-ти лет К'!AV91</f>
        <v>0</v>
      </c>
      <c r="E235" s="794"/>
      <c r="F235" s="347">
        <f>'дети 5-ти лет Т'!AV91</f>
        <v>0</v>
      </c>
      <c r="G235" s="794"/>
    </row>
    <row r="236" spans="2:7" x14ac:dyDescent="0.3">
      <c r="B236" s="628">
        <v>16</v>
      </c>
      <c r="C236" s="310"/>
      <c r="D236" s="347">
        <f>'дети 5-ти лет К'!AW91</f>
        <v>0</v>
      </c>
      <c r="E236" s="794"/>
      <c r="F236" s="347">
        <f>'дети 5-ти лет Т'!AW91</f>
        <v>0</v>
      </c>
      <c r="G236" s="794"/>
    </row>
    <row r="237" spans="2:7" x14ac:dyDescent="0.3">
      <c r="B237" s="629"/>
      <c r="C237" s="310"/>
      <c r="D237" s="347">
        <f>'дети 5-ти лет К'!AX91</f>
        <v>0</v>
      </c>
      <c r="E237" s="794"/>
      <c r="F237" s="347">
        <f>'дети 5-ти лет Т'!AX91</f>
        <v>0</v>
      </c>
      <c r="G237" s="794"/>
    </row>
    <row r="238" spans="2:7" x14ac:dyDescent="0.3">
      <c r="B238" s="630"/>
      <c r="C238" s="310"/>
      <c r="D238" s="347">
        <f>'дети 5-ти лет К'!AY91</f>
        <v>0</v>
      </c>
      <c r="E238" s="794"/>
      <c r="F238" s="347">
        <f>'дети 5-ти лет Т'!AY91</f>
        <v>0</v>
      </c>
      <c r="G238" s="794"/>
    </row>
    <row r="239" spans="2:7" x14ac:dyDescent="0.3">
      <c r="B239" s="628">
        <v>17</v>
      </c>
      <c r="C239" s="310"/>
      <c r="D239" s="347">
        <f>'дети 5-ти лет К'!AZ91</f>
        <v>0</v>
      </c>
      <c r="E239" s="794"/>
      <c r="F239" s="347">
        <f>'дети 5-ти лет Т'!AZ91</f>
        <v>0</v>
      </c>
      <c r="G239" s="794"/>
    </row>
    <row r="240" spans="2:7" x14ac:dyDescent="0.3">
      <c r="B240" s="629"/>
      <c r="C240" s="310"/>
      <c r="D240" s="347">
        <f>'дети 5-ти лет К'!BA91</f>
        <v>0</v>
      </c>
      <c r="E240" s="794"/>
      <c r="F240" s="347">
        <f>'дети 5-ти лет Т'!BA91</f>
        <v>0</v>
      </c>
      <c r="G240" s="794"/>
    </row>
    <row r="241" spans="2:7" x14ac:dyDescent="0.3">
      <c r="B241" s="630"/>
      <c r="C241" s="310"/>
      <c r="D241" s="347">
        <f>'дети 5-ти лет К'!BB91</f>
        <v>0</v>
      </c>
      <c r="E241" s="794"/>
      <c r="F241" s="347">
        <f>'дети 5-ти лет Т'!BB91</f>
        <v>0</v>
      </c>
      <c r="G241" s="794"/>
    </row>
    <row r="242" spans="2:7" x14ac:dyDescent="0.3">
      <c r="B242" s="628">
        <v>18</v>
      </c>
      <c r="C242" s="310"/>
      <c r="D242" s="347">
        <f>'дети 5-ти лет К'!BC91</f>
        <v>0</v>
      </c>
      <c r="E242" s="794"/>
      <c r="F242" s="347">
        <f>'дети 5-ти лет Т'!BC91</f>
        <v>0</v>
      </c>
      <c r="G242" s="794"/>
    </row>
    <row r="243" spans="2:7" x14ac:dyDescent="0.3">
      <c r="B243" s="629"/>
      <c r="C243" s="310"/>
      <c r="D243" s="347">
        <f>'дети 5-ти лет К'!BD91</f>
        <v>0</v>
      </c>
      <c r="E243" s="794"/>
      <c r="F243" s="347">
        <f>'дети 5-ти лет Т'!BD91</f>
        <v>0</v>
      </c>
      <c r="G243" s="794"/>
    </row>
    <row r="244" spans="2:7" x14ac:dyDescent="0.3">
      <c r="B244" s="630"/>
      <c r="C244" s="310"/>
      <c r="D244" s="347">
        <f>'дети 5-ти лет К'!BE91</f>
        <v>0</v>
      </c>
      <c r="E244" s="794"/>
      <c r="F244" s="347">
        <f>'дети 5-ти лет Т'!BE91</f>
        <v>0</v>
      </c>
      <c r="G244" s="794"/>
    </row>
    <row r="245" spans="2:7" x14ac:dyDescent="0.3">
      <c r="B245" s="628">
        <v>19</v>
      </c>
      <c r="C245" s="310"/>
      <c r="D245" s="347">
        <f>'дети 5-ти лет К'!BF91</f>
        <v>0</v>
      </c>
      <c r="E245" s="794"/>
      <c r="F245" s="347">
        <f>'дети 5-ти лет Т'!BF91</f>
        <v>0</v>
      </c>
      <c r="G245" s="794"/>
    </row>
    <row r="246" spans="2:7" x14ac:dyDescent="0.3">
      <c r="B246" s="629"/>
      <c r="C246" s="310"/>
      <c r="D246" s="347">
        <f>'дети 5-ти лет К'!BG91</f>
        <v>0</v>
      </c>
      <c r="E246" s="794"/>
      <c r="F246" s="347">
        <f>'дети 5-ти лет Т'!BG91</f>
        <v>0</v>
      </c>
      <c r="G246" s="794"/>
    </row>
    <row r="247" spans="2:7" x14ac:dyDescent="0.3">
      <c r="B247" s="630"/>
      <c r="C247" s="310"/>
      <c r="D247" s="347">
        <f>'дети 5-ти лет К'!BH91</f>
        <v>0</v>
      </c>
      <c r="E247" s="794"/>
      <c r="F247" s="347">
        <f>'дети 5-ти лет Т'!BH91</f>
        <v>0</v>
      </c>
      <c r="G247" s="794"/>
    </row>
    <row r="248" spans="2:7" x14ac:dyDescent="0.3">
      <c r="B248" s="628">
        <v>20</v>
      </c>
      <c r="C248" s="310"/>
      <c r="D248" s="347">
        <f>'дети 5-ти лет К'!BI91</f>
        <v>0</v>
      </c>
      <c r="E248" s="794"/>
      <c r="F248" s="347">
        <f>'дети 5-ти лет Т'!BI91</f>
        <v>0</v>
      </c>
      <c r="G248" s="794"/>
    </row>
    <row r="249" spans="2:7" x14ac:dyDescent="0.3">
      <c r="B249" s="629"/>
      <c r="C249" s="310"/>
      <c r="D249" s="347">
        <f>'дети 5-ти лет К'!BJ91</f>
        <v>0</v>
      </c>
      <c r="E249" s="794"/>
      <c r="F249" s="347">
        <f>'дети 5-ти лет Т'!BJ91</f>
        <v>0</v>
      </c>
      <c r="G249" s="794"/>
    </row>
    <row r="250" spans="2:7" x14ac:dyDescent="0.3">
      <c r="B250" s="630"/>
      <c r="C250" s="310"/>
      <c r="D250" s="347">
        <f>'дети 5-ти лет К'!BK91</f>
        <v>0</v>
      </c>
      <c r="E250" s="794"/>
      <c r="F250" s="347">
        <f>'дети 5-ти лет Т'!BK91</f>
        <v>0</v>
      </c>
      <c r="G250" s="794"/>
    </row>
    <row r="251" spans="2:7" x14ac:dyDescent="0.3">
      <c r="B251" s="628">
        <v>21</v>
      </c>
      <c r="C251" s="310"/>
      <c r="D251" s="347">
        <f>'дети 5-ти лет К'!BL91</f>
        <v>0</v>
      </c>
      <c r="E251" s="794"/>
      <c r="F251" s="347">
        <f>'дети 5-ти лет Т'!BL91</f>
        <v>0</v>
      </c>
      <c r="G251" s="794"/>
    </row>
    <row r="252" spans="2:7" x14ac:dyDescent="0.3">
      <c r="B252" s="629"/>
      <c r="C252" s="310"/>
      <c r="D252" s="347">
        <f>'дети 5-ти лет К'!BM91</f>
        <v>0</v>
      </c>
      <c r="E252" s="794"/>
      <c r="F252" s="347">
        <f>'дети 5-ти лет Т'!BM91</f>
        <v>0</v>
      </c>
      <c r="G252" s="794"/>
    </row>
    <row r="253" spans="2:7" x14ac:dyDescent="0.3">
      <c r="B253" s="630"/>
      <c r="C253" s="310"/>
      <c r="D253" s="347">
        <f>'дети 5-ти лет К'!BN91</f>
        <v>0</v>
      </c>
      <c r="E253" s="794"/>
      <c r="F253" s="347">
        <f>'дети 5-ти лет Т'!BN91</f>
        <v>0</v>
      </c>
      <c r="G253" s="794"/>
    </row>
    <row r="254" spans="2:7" x14ac:dyDescent="0.3">
      <c r="B254" s="628">
        <v>22</v>
      </c>
      <c r="C254" s="310"/>
      <c r="D254" s="347">
        <f>'дети 5-ти лет К'!BO91</f>
        <v>0</v>
      </c>
      <c r="E254" s="794"/>
      <c r="F254" s="347">
        <f>'дети 5-ти лет Т'!BO91</f>
        <v>0</v>
      </c>
      <c r="G254" s="794"/>
    </row>
    <row r="255" spans="2:7" x14ac:dyDescent="0.3">
      <c r="B255" s="629"/>
      <c r="C255" s="310"/>
      <c r="D255" s="347">
        <f>'дети 5-ти лет К'!BP91</f>
        <v>0</v>
      </c>
      <c r="E255" s="794"/>
      <c r="F255" s="347">
        <f>'дети 5-ти лет Т'!BP91</f>
        <v>0</v>
      </c>
      <c r="G255" s="794"/>
    </row>
    <row r="256" spans="2:7" x14ac:dyDescent="0.3">
      <c r="B256" s="630"/>
      <c r="C256" s="310"/>
      <c r="D256" s="347">
        <f>'дети 5-ти лет К'!BQ91</f>
        <v>0</v>
      </c>
      <c r="E256" s="794"/>
      <c r="F256" s="347">
        <f>'дети 5-ти лет Т'!BQ91</f>
        <v>0</v>
      </c>
      <c r="G256" s="794"/>
    </row>
    <row r="257" spans="2:7" x14ac:dyDescent="0.3">
      <c r="B257" s="628">
        <v>23</v>
      </c>
      <c r="C257" s="310"/>
      <c r="D257" s="347">
        <f>'дети 5-ти лет К'!BR91</f>
        <v>0</v>
      </c>
      <c r="E257" s="794"/>
      <c r="F257" s="347">
        <f>'дети 5-ти лет Т'!BR91</f>
        <v>0</v>
      </c>
      <c r="G257" s="794"/>
    </row>
    <row r="258" spans="2:7" x14ac:dyDescent="0.3">
      <c r="B258" s="629"/>
      <c r="C258" s="310"/>
      <c r="D258" s="347">
        <f>'дети 5-ти лет К'!BS91</f>
        <v>0</v>
      </c>
      <c r="E258" s="794"/>
      <c r="F258" s="347">
        <f>'дети 5-ти лет Т'!BS91</f>
        <v>0</v>
      </c>
      <c r="G258" s="794"/>
    </row>
    <row r="259" spans="2:7" x14ac:dyDescent="0.3">
      <c r="B259" s="630"/>
      <c r="C259" s="310"/>
      <c r="D259" s="347">
        <f>'дети 5-ти лет К'!BT91</f>
        <v>0</v>
      </c>
      <c r="E259" s="794"/>
      <c r="F259" s="347">
        <f>'дети 5-ти лет Т'!BT91</f>
        <v>0</v>
      </c>
      <c r="G259" s="794"/>
    </row>
    <row r="260" spans="2:7" x14ac:dyDescent="0.3">
      <c r="B260" s="628">
        <v>24</v>
      </c>
      <c r="C260" s="310"/>
      <c r="D260" s="347">
        <f>'дети 5-ти лет К'!BU91</f>
        <v>0</v>
      </c>
      <c r="E260" s="794"/>
      <c r="F260" s="347">
        <f>'дети 5-ти лет Т'!BU91</f>
        <v>0</v>
      </c>
      <c r="G260" s="794"/>
    </row>
    <row r="261" spans="2:7" x14ac:dyDescent="0.3">
      <c r="B261" s="629"/>
      <c r="C261" s="310"/>
      <c r="D261" s="347">
        <f>'дети 5-ти лет К'!BV91</f>
        <v>0</v>
      </c>
      <c r="E261" s="794"/>
      <c r="F261" s="347">
        <f>'дети 5-ти лет Т'!BV91</f>
        <v>0</v>
      </c>
      <c r="G261" s="794"/>
    </row>
    <row r="262" spans="2:7" x14ac:dyDescent="0.3">
      <c r="B262" s="630"/>
      <c r="C262" s="310"/>
      <c r="D262" s="347">
        <f>'дети 5-ти лет К'!BW91</f>
        <v>0</v>
      </c>
      <c r="E262" s="794"/>
      <c r="F262" s="347">
        <f>'дети 5-ти лет Т'!BW91</f>
        <v>0</v>
      </c>
      <c r="G262" s="794"/>
    </row>
    <row r="263" spans="2:7" x14ac:dyDescent="0.3">
      <c r="B263" s="628">
        <v>25</v>
      </c>
      <c r="C263" s="310"/>
      <c r="D263" s="347">
        <f>'дети 5-ти лет К'!BX91</f>
        <v>0</v>
      </c>
      <c r="E263" s="794"/>
      <c r="F263" s="347">
        <f>'дети 5-ти лет Т'!BX91</f>
        <v>0</v>
      </c>
      <c r="G263" s="794"/>
    </row>
    <row r="264" spans="2:7" x14ac:dyDescent="0.3">
      <c r="B264" s="629"/>
      <c r="C264" s="310"/>
      <c r="D264" s="347">
        <f>'дети 5-ти лет К'!BY91</f>
        <v>0</v>
      </c>
      <c r="E264" s="794"/>
      <c r="F264" s="347">
        <f>'дети 5-ти лет Т'!BY91</f>
        <v>0</v>
      </c>
      <c r="G264" s="794"/>
    </row>
    <row r="265" spans="2:7" x14ac:dyDescent="0.3">
      <c r="B265" s="630"/>
      <c r="C265" s="310"/>
      <c r="D265" s="347">
        <f>'дети 5-ти лет К'!BZ91</f>
        <v>0</v>
      </c>
      <c r="E265" s="794"/>
      <c r="F265" s="347">
        <f>'дети 5-ти лет Т'!BZ91</f>
        <v>0</v>
      </c>
      <c r="G265" s="794"/>
    </row>
    <row r="266" spans="2:7" x14ac:dyDescent="0.3">
      <c r="B266" s="635">
        <v>26</v>
      </c>
      <c r="C266" s="310"/>
      <c r="D266" s="347">
        <f>'дети 5-ти лет К'!CA91</f>
        <v>0</v>
      </c>
      <c r="E266" s="794"/>
      <c r="F266" s="347">
        <f>'дети 5-ти лет Т'!CA91</f>
        <v>0</v>
      </c>
      <c r="G266" s="794"/>
    </row>
    <row r="267" spans="2:7" x14ac:dyDescent="0.3">
      <c r="B267" s="635"/>
      <c r="C267" s="310"/>
      <c r="D267" s="347">
        <f>'дети 5-ти лет К'!CB91</f>
        <v>0</v>
      </c>
      <c r="E267" s="794"/>
      <c r="F267" s="347">
        <f>'дети 5-ти лет Т'!CB91</f>
        <v>0</v>
      </c>
      <c r="G267" s="794"/>
    </row>
    <row r="268" spans="2:7" x14ac:dyDescent="0.3">
      <c r="B268" s="635"/>
      <c r="C268" s="310"/>
      <c r="D268" s="347">
        <f>'дети 5-ти лет К'!CC91</f>
        <v>0</v>
      </c>
      <c r="E268" s="794"/>
      <c r="F268" s="347">
        <f>'дети 5-ти лет Т'!CC91</f>
        <v>0</v>
      </c>
      <c r="G268" s="794"/>
    </row>
    <row r="269" spans="2:7" x14ac:dyDescent="0.3">
      <c r="B269" s="635">
        <v>27</v>
      </c>
      <c r="C269" s="310"/>
      <c r="D269" s="347">
        <f>'дети 5-ти лет К'!CD91</f>
        <v>0</v>
      </c>
      <c r="E269" s="794"/>
      <c r="F269" s="347">
        <f>'дети 5-ти лет Т'!CD91</f>
        <v>0</v>
      </c>
      <c r="G269" s="794"/>
    </row>
    <row r="270" spans="2:7" x14ac:dyDescent="0.3">
      <c r="B270" s="635"/>
      <c r="C270" s="310"/>
      <c r="D270" s="347">
        <f>'дети 5-ти лет К'!CE91</f>
        <v>0</v>
      </c>
      <c r="E270" s="794"/>
      <c r="F270" s="347">
        <f>'дети 5-ти лет Т'!CE91</f>
        <v>0</v>
      </c>
      <c r="G270" s="794"/>
    </row>
    <row r="271" spans="2:7" x14ac:dyDescent="0.3">
      <c r="B271" s="635"/>
      <c r="C271" s="310"/>
      <c r="D271" s="347">
        <f>'дети 5-ти лет К'!CF91</f>
        <v>0</v>
      </c>
      <c r="E271" s="794"/>
      <c r="F271" s="347">
        <f>'дети 5-ти лет Т'!CF91</f>
        <v>0</v>
      </c>
      <c r="G271" s="794"/>
    </row>
    <row r="272" spans="2:7" x14ac:dyDescent="0.3">
      <c r="B272" s="635">
        <v>28</v>
      </c>
      <c r="C272" s="310"/>
      <c r="D272" s="347">
        <f>'дети 5-ти лет К'!CG91</f>
        <v>0</v>
      </c>
      <c r="E272" s="794"/>
      <c r="F272" s="347">
        <f>'дети 5-ти лет Т'!CG91</f>
        <v>0</v>
      </c>
      <c r="G272" s="794"/>
    </row>
    <row r="273" spans="2:7" x14ac:dyDescent="0.3">
      <c r="B273" s="635"/>
      <c r="C273" s="310"/>
      <c r="D273" s="347">
        <f>'дети 5-ти лет К'!CH91</f>
        <v>0</v>
      </c>
      <c r="E273" s="794"/>
      <c r="F273" s="347">
        <f>'дети 5-ти лет Т'!CH91</f>
        <v>0</v>
      </c>
      <c r="G273" s="794"/>
    </row>
    <row r="274" spans="2:7" x14ac:dyDescent="0.3">
      <c r="B274" s="635"/>
      <c r="C274" s="310"/>
      <c r="D274" s="347">
        <f>'дети 5-ти лет К'!CI91</f>
        <v>0</v>
      </c>
      <c r="E274" s="794"/>
      <c r="F274" s="347">
        <f>'дети 5-ти лет Т'!CI91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Т'!CJ91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Т'!CK91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Т'!CL91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Т'!CM91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Т'!CN91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Т'!CO91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Т'!CP91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Т'!CQ91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Т'!CR91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Т'!CS91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Т'!CT91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Т'!CU91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Т'!CV91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Т'!CW91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Т'!CX91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Т'!CY91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Т'!CZ91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Т'!DA91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Т'!DB91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Т'!DC91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Т'!DD91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Ф'!D150</f>
        <v>0</v>
      </c>
      <c r="D300" s="346">
        <f>'дети 5-ти лет К'!D150</f>
        <v>0</v>
      </c>
      <c r="E300" s="346">
        <f>'дети 5-ти лет П'!D150</f>
        <v>0</v>
      </c>
      <c r="F300" s="346">
        <f>'дети 5-ти лет Т'!D150</f>
        <v>0</v>
      </c>
      <c r="G300" s="346">
        <f>'дети 5-ти лет С'!D150</f>
        <v>0</v>
      </c>
    </row>
    <row r="301" spans="2:7" x14ac:dyDescent="0.3">
      <c r="B301" s="629"/>
      <c r="C301" s="346">
        <f>'дети 5-ти лет Ф'!E150</f>
        <v>0</v>
      </c>
      <c r="D301" s="346">
        <f>'дети 5-ти лет К'!E150</f>
        <v>0</v>
      </c>
      <c r="E301" s="346">
        <f>'дети 5-ти лет П'!E150</f>
        <v>0</v>
      </c>
      <c r="F301" s="346">
        <f>'дети 5-ти лет Т'!E150</f>
        <v>0</v>
      </c>
      <c r="G301" s="346">
        <f>'дети 5-ти лет С'!E150</f>
        <v>0</v>
      </c>
    </row>
    <row r="302" spans="2:7" x14ac:dyDescent="0.3">
      <c r="B302" s="630"/>
      <c r="C302" s="346">
        <f>'дети 5-ти лет Ф'!F150</f>
        <v>0</v>
      </c>
      <c r="D302" s="346">
        <f>'дети 5-ти лет К'!F150</f>
        <v>0</v>
      </c>
      <c r="E302" s="346">
        <f>'дети 5-ти лет П'!F150</f>
        <v>0</v>
      </c>
      <c r="F302" s="346">
        <f>'дети 5-ти лет Т'!F150</f>
        <v>0</v>
      </c>
      <c r="G302" s="346">
        <f>'дети 5-ти лет С'!F150</f>
        <v>0</v>
      </c>
    </row>
    <row r="303" spans="2:7" x14ac:dyDescent="0.3">
      <c r="B303" s="628">
        <v>2</v>
      </c>
      <c r="C303" s="346">
        <f>'дети 5-ти лет Ф'!G150</f>
        <v>0</v>
      </c>
      <c r="D303" s="346">
        <f>'дети 5-ти лет К'!G150</f>
        <v>0</v>
      </c>
      <c r="E303" s="346">
        <f>'дети 5-ти лет П'!G150</f>
        <v>0</v>
      </c>
      <c r="F303" s="346">
        <f>'дети 5-ти лет Т'!G150</f>
        <v>0</v>
      </c>
      <c r="G303" s="346">
        <f>'дети 5-ти лет С'!G150</f>
        <v>0</v>
      </c>
    </row>
    <row r="304" spans="2:7" x14ac:dyDescent="0.3">
      <c r="B304" s="629"/>
      <c r="C304" s="346">
        <f>'дети 5-ти лет Ф'!H150</f>
        <v>0</v>
      </c>
      <c r="D304" s="346">
        <f>'дети 5-ти лет К'!H150</f>
        <v>0</v>
      </c>
      <c r="E304" s="346">
        <f>'дети 5-ти лет П'!H150</f>
        <v>0</v>
      </c>
      <c r="F304" s="346">
        <f>'дети 5-ти лет Т'!H150</f>
        <v>0</v>
      </c>
      <c r="G304" s="346">
        <f>'дети 5-ти лет С'!H150</f>
        <v>0</v>
      </c>
    </row>
    <row r="305" spans="2:7" x14ac:dyDescent="0.3">
      <c r="B305" s="630"/>
      <c r="C305" s="346">
        <f>'дети 5-ти лет Ф'!I150</f>
        <v>0</v>
      </c>
      <c r="D305" s="346">
        <f>'дети 5-ти лет К'!I150</f>
        <v>0</v>
      </c>
      <c r="E305" s="346">
        <f>'дети 5-ти лет П'!I150</f>
        <v>0</v>
      </c>
      <c r="F305" s="346">
        <f>'дети 5-ти лет Т'!I150</f>
        <v>0</v>
      </c>
      <c r="G305" s="346">
        <f>'дети 5-ти лет С'!I150</f>
        <v>0</v>
      </c>
    </row>
    <row r="306" spans="2:7" x14ac:dyDescent="0.3">
      <c r="B306" s="628">
        <v>3</v>
      </c>
      <c r="C306" s="346">
        <f>'дети 5-ти лет Ф'!J150</f>
        <v>0</v>
      </c>
      <c r="D306" s="346">
        <f>'дети 5-ти лет К'!J150</f>
        <v>0</v>
      </c>
      <c r="E306" s="346">
        <f>'дети 5-ти лет П'!J150</f>
        <v>0</v>
      </c>
      <c r="F306" s="346">
        <f>'дети 5-ти лет Т'!J150</f>
        <v>0</v>
      </c>
      <c r="G306" s="346">
        <f>'дети 5-ти лет С'!J150</f>
        <v>0</v>
      </c>
    </row>
    <row r="307" spans="2:7" x14ac:dyDescent="0.3">
      <c r="B307" s="629"/>
      <c r="C307" s="346">
        <f>'дети 5-ти лет Ф'!K150</f>
        <v>0</v>
      </c>
      <c r="D307" s="346">
        <f>'дети 5-ти лет К'!K150</f>
        <v>0</v>
      </c>
      <c r="E307" s="346">
        <f>'дети 5-ти лет П'!K150</f>
        <v>0</v>
      </c>
      <c r="F307" s="346">
        <f>'дети 5-ти лет Т'!K150</f>
        <v>0</v>
      </c>
      <c r="G307" s="346">
        <f>'дети 5-ти лет С'!K150</f>
        <v>0</v>
      </c>
    </row>
    <row r="308" spans="2:7" x14ac:dyDescent="0.3">
      <c r="B308" s="630"/>
      <c r="C308" s="346">
        <f>'дети 5-ти лет Ф'!L150</f>
        <v>0</v>
      </c>
      <c r="D308" s="346">
        <f>'дети 5-ти лет К'!L150</f>
        <v>0</v>
      </c>
      <c r="E308" s="346">
        <f>'дети 5-ти лет П'!L150</f>
        <v>0</v>
      </c>
      <c r="F308" s="346">
        <f>'дети 5-ти лет Т'!L150</f>
        <v>0</v>
      </c>
      <c r="G308" s="346">
        <f>'дети 5-ти лет С'!L150</f>
        <v>0</v>
      </c>
    </row>
    <row r="309" spans="2:7" ht="15" customHeight="1" x14ac:dyDescent="0.3">
      <c r="B309" s="628">
        <v>4</v>
      </c>
      <c r="C309" s="346">
        <f>'дети 5-ти лет Ф'!M150</f>
        <v>0</v>
      </c>
      <c r="D309" s="346">
        <f>'дети 5-ти лет К'!M150</f>
        <v>0</v>
      </c>
      <c r="E309" s="346">
        <f>'дети 5-ти лет П'!M150</f>
        <v>0</v>
      </c>
      <c r="F309" s="346">
        <f>'дети 5-ти лет Т'!M150</f>
        <v>0</v>
      </c>
      <c r="G309" s="346">
        <f>'дети 5-ти лет С'!M150</f>
        <v>0</v>
      </c>
    </row>
    <row r="310" spans="2:7" x14ac:dyDescent="0.3">
      <c r="B310" s="629"/>
      <c r="C310" s="346">
        <f>'дети 5-ти лет Ф'!N150</f>
        <v>0</v>
      </c>
      <c r="D310" s="346">
        <f>'дети 5-ти лет К'!N150</f>
        <v>0</v>
      </c>
      <c r="E310" s="346">
        <f>'дети 5-ти лет П'!N150</f>
        <v>0</v>
      </c>
      <c r="F310" s="346">
        <f>'дети 5-ти лет Т'!N150</f>
        <v>0</v>
      </c>
      <c r="G310" s="346">
        <f>'дети 5-ти лет С'!N150</f>
        <v>0</v>
      </c>
    </row>
    <row r="311" spans="2:7" x14ac:dyDescent="0.3">
      <c r="B311" s="630"/>
      <c r="C311" s="346">
        <f>'дети 5-ти лет Ф'!O150</f>
        <v>0</v>
      </c>
      <c r="D311" s="346">
        <f>'дети 5-ти лет К'!O150</f>
        <v>0</v>
      </c>
      <c r="E311" s="346">
        <f>'дети 5-ти лет П'!O150</f>
        <v>0</v>
      </c>
      <c r="F311" s="346">
        <f>'дети 5-ти лет Т'!O150</f>
        <v>0</v>
      </c>
      <c r="G311" s="346">
        <f>'дети 5-ти лет С'!O150</f>
        <v>0</v>
      </c>
    </row>
    <row r="312" spans="2:7" x14ac:dyDescent="0.3">
      <c r="B312" s="628">
        <v>5</v>
      </c>
      <c r="C312" s="346">
        <f>'дети 5-ти лет Ф'!P150</f>
        <v>0</v>
      </c>
      <c r="D312" s="346">
        <f>'дети 5-ти лет К'!P150</f>
        <v>0</v>
      </c>
      <c r="E312" s="346">
        <f>'дети 5-ти лет П'!P150</f>
        <v>0</v>
      </c>
      <c r="F312" s="346">
        <f>'дети 5-ти лет Т'!P150</f>
        <v>0</v>
      </c>
      <c r="G312" s="346">
        <f>'дети 5-ти лет С'!P150</f>
        <v>0</v>
      </c>
    </row>
    <row r="313" spans="2:7" x14ac:dyDescent="0.3">
      <c r="B313" s="629"/>
      <c r="C313" s="346">
        <f>'дети 5-ти лет Ф'!Q150</f>
        <v>0</v>
      </c>
      <c r="D313" s="346">
        <f>'дети 5-ти лет К'!Q150</f>
        <v>0</v>
      </c>
      <c r="E313" s="346">
        <f>'дети 5-ти лет П'!Q150</f>
        <v>0</v>
      </c>
      <c r="F313" s="346">
        <f>'дети 5-ти лет Т'!Q150</f>
        <v>0</v>
      </c>
      <c r="G313" s="346">
        <f>'дети 5-ти лет С'!Q150</f>
        <v>0</v>
      </c>
    </row>
    <row r="314" spans="2:7" x14ac:dyDescent="0.3">
      <c r="B314" s="630"/>
      <c r="C314" s="346">
        <f>'дети 5-ти лет Ф'!R150</f>
        <v>0</v>
      </c>
      <c r="D314" s="346">
        <f>'дети 5-ти лет К'!R150</f>
        <v>0</v>
      </c>
      <c r="E314" s="346">
        <f>'дети 5-ти лет П'!R150</f>
        <v>0</v>
      </c>
      <c r="F314" s="346">
        <f>'дети 5-ти лет Т'!R150</f>
        <v>0</v>
      </c>
      <c r="G314" s="346">
        <f>'дети 5-ти лет С'!R150</f>
        <v>0</v>
      </c>
    </row>
    <row r="315" spans="2:7" x14ac:dyDescent="0.3">
      <c r="B315" s="628">
        <v>6</v>
      </c>
      <c r="C315" s="346">
        <f>'дети 5-ти лет Ф'!S150</f>
        <v>0</v>
      </c>
      <c r="D315" s="346">
        <f>'дети 5-ти лет К'!S150</f>
        <v>0</v>
      </c>
      <c r="E315" s="346">
        <f>'дети 5-ти лет П'!S150</f>
        <v>0</v>
      </c>
      <c r="F315" s="346">
        <f>'дети 5-ти лет Т'!S150</f>
        <v>0</v>
      </c>
      <c r="G315" s="346">
        <f>'дети 5-ти лет С'!S150</f>
        <v>0</v>
      </c>
    </row>
    <row r="316" spans="2:7" x14ac:dyDescent="0.3">
      <c r="B316" s="629"/>
      <c r="C316" s="346">
        <f>'дети 5-ти лет Ф'!T150</f>
        <v>0</v>
      </c>
      <c r="D316" s="346">
        <f>'дети 5-ти лет К'!T150</f>
        <v>0</v>
      </c>
      <c r="E316" s="346">
        <f>'дети 5-ти лет П'!T150</f>
        <v>0</v>
      </c>
      <c r="F316" s="346">
        <f>'дети 5-ти лет Т'!T150</f>
        <v>0</v>
      </c>
      <c r="G316" s="346">
        <f>'дети 5-ти лет С'!T150</f>
        <v>0</v>
      </c>
    </row>
    <row r="317" spans="2:7" x14ac:dyDescent="0.3">
      <c r="B317" s="630"/>
      <c r="C317" s="346">
        <f>'дети 5-ти лет Ф'!U150</f>
        <v>0</v>
      </c>
      <c r="D317" s="346">
        <f>'дети 5-ти лет К'!U150</f>
        <v>0</v>
      </c>
      <c r="E317" s="346">
        <f>'дети 5-ти лет П'!U150</f>
        <v>0</v>
      </c>
      <c r="F317" s="346">
        <f>'дети 5-ти лет Т'!U150</f>
        <v>0</v>
      </c>
      <c r="G317" s="346">
        <f>'дети 5-ти лет С'!U150</f>
        <v>0</v>
      </c>
    </row>
    <row r="318" spans="2:7" x14ac:dyDescent="0.3">
      <c r="B318" s="628">
        <v>7</v>
      </c>
      <c r="C318" s="346">
        <f>'дети 5-ти лет Ф'!V150</f>
        <v>0</v>
      </c>
      <c r="D318" s="346">
        <f>'дети 5-ти лет К'!V150</f>
        <v>0</v>
      </c>
      <c r="E318" s="346">
        <f>'дети 5-ти лет П'!V150</f>
        <v>0</v>
      </c>
      <c r="F318" s="346">
        <f>'дети 5-ти лет Т'!V150</f>
        <v>0</v>
      </c>
      <c r="G318" s="346">
        <f>'дети 5-ти лет С'!V150</f>
        <v>0</v>
      </c>
    </row>
    <row r="319" spans="2:7" x14ac:dyDescent="0.3">
      <c r="B319" s="629"/>
      <c r="C319" s="346">
        <f>'дети 5-ти лет Ф'!W150</f>
        <v>0</v>
      </c>
      <c r="D319" s="346">
        <f>'дети 5-ти лет Т'!W150</f>
        <v>0</v>
      </c>
      <c r="E319" s="346">
        <f>'дети 5-ти лет П'!W150</f>
        <v>0</v>
      </c>
      <c r="F319" s="346">
        <f>'дети 5-ти лет Т'!W150</f>
        <v>0</v>
      </c>
      <c r="G319" s="346">
        <f>'дети 5-ти лет С'!W150</f>
        <v>0</v>
      </c>
    </row>
    <row r="320" spans="2:7" x14ac:dyDescent="0.3">
      <c r="B320" s="630"/>
      <c r="C320" s="346">
        <f>'дети 5-ти лет Ф'!X150</f>
        <v>0</v>
      </c>
      <c r="D320" s="346">
        <f>'дети 5-ти лет К'!X150</f>
        <v>0</v>
      </c>
      <c r="E320" s="346">
        <f>'дети 5-ти лет П'!X150</f>
        <v>0</v>
      </c>
      <c r="F320" s="346">
        <f>'дети 5-ти лет Т'!X150</f>
        <v>0</v>
      </c>
      <c r="G320" s="346">
        <f>'дети 5-ти лет С'!X150</f>
        <v>0</v>
      </c>
    </row>
    <row r="321" spans="2:7" x14ac:dyDescent="0.3">
      <c r="B321" s="628">
        <v>8</v>
      </c>
      <c r="C321" s="309"/>
      <c r="D321" s="346">
        <f>'дети 5-ти лет К'!Y150</f>
        <v>0</v>
      </c>
      <c r="E321" s="793"/>
      <c r="F321" s="346">
        <f>'дети 5-ти лет Т'!Y150</f>
        <v>0</v>
      </c>
      <c r="G321" s="793"/>
    </row>
    <row r="322" spans="2:7" x14ac:dyDescent="0.3">
      <c r="B322" s="629"/>
      <c r="C322" s="310"/>
      <c r="D322" s="346">
        <f>'дети 5-ти лет К'!Z150</f>
        <v>0</v>
      </c>
      <c r="E322" s="794"/>
      <c r="F322" s="346">
        <f>'дети 5-ти лет Т'!Z150</f>
        <v>0</v>
      </c>
      <c r="G322" s="794"/>
    </row>
    <row r="323" spans="2:7" x14ac:dyDescent="0.3">
      <c r="B323" s="630"/>
      <c r="C323" s="310"/>
      <c r="D323" s="346">
        <f>'дети 5-ти лет К'!AA150</f>
        <v>0</v>
      </c>
      <c r="E323" s="794"/>
      <c r="F323" s="346">
        <f>'дети 5-ти лет Т'!AA150</f>
        <v>0</v>
      </c>
      <c r="G323" s="794"/>
    </row>
    <row r="324" spans="2:7" x14ac:dyDescent="0.3">
      <c r="B324" s="628">
        <v>9</v>
      </c>
      <c r="C324" s="310"/>
      <c r="D324" s="346">
        <f>'дети 5-ти лет К'!AB150</f>
        <v>0</v>
      </c>
      <c r="E324" s="794"/>
      <c r="F324" s="346">
        <f>'дети 5-ти лет Т'!AB150</f>
        <v>0</v>
      </c>
      <c r="G324" s="794"/>
    </row>
    <row r="325" spans="2:7" x14ac:dyDescent="0.3">
      <c r="B325" s="629"/>
      <c r="C325" s="310"/>
      <c r="D325" s="346">
        <f>'дети 5-ти лет К'!AC150</f>
        <v>0</v>
      </c>
      <c r="E325" s="794"/>
      <c r="F325" s="346">
        <f>'дети 5-ти лет Т'!AC150</f>
        <v>0</v>
      </c>
      <c r="G325" s="794"/>
    </row>
    <row r="326" spans="2:7" x14ac:dyDescent="0.3">
      <c r="B326" s="630"/>
      <c r="C326" s="310"/>
      <c r="D326" s="346">
        <f>'дети 5-ти лет К'!AD150</f>
        <v>0</v>
      </c>
      <c r="E326" s="794"/>
      <c r="F326" s="346">
        <f>'дети 5-ти лет Т'!AD150</f>
        <v>0</v>
      </c>
      <c r="G326" s="794"/>
    </row>
    <row r="327" spans="2:7" x14ac:dyDescent="0.3">
      <c r="B327" s="635">
        <v>10</v>
      </c>
      <c r="C327" s="310"/>
      <c r="D327" s="346">
        <f>'дети 5-ти лет К'!AE150</f>
        <v>0</v>
      </c>
      <c r="E327" s="794"/>
      <c r="F327" s="346">
        <f>'дети 5-ти лет Т'!AE150</f>
        <v>0</v>
      </c>
      <c r="G327" s="794"/>
    </row>
    <row r="328" spans="2:7" x14ac:dyDescent="0.3">
      <c r="B328" s="635"/>
      <c r="C328" s="310"/>
      <c r="D328" s="346">
        <f>'дети 5-ти лет К'!AF150</f>
        <v>0</v>
      </c>
      <c r="E328" s="794"/>
      <c r="F328" s="346">
        <f>'дети 5-ти лет Т'!AF150</f>
        <v>0</v>
      </c>
      <c r="G328" s="794"/>
    </row>
    <row r="329" spans="2:7" x14ac:dyDescent="0.3">
      <c r="B329" s="635"/>
      <c r="C329" s="310"/>
      <c r="D329" s="346">
        <f>'дети 5-ти лет К'!AG150</f>
        <v>0</v>
      </c>
      <c r="E329" s="794"/>
      <c r="F329" s="346">
        <f>'дети 5-ти лет Т'!AG150</f>
        <v>0</v>
      </c>
      <c r="G329" s="794"/>
    </row>
    <row r="330" spans="2:7" x14ac:dyDescent="0.3">
      <c r="B330" s="635">
        <v>11</v>
      </c>
      <c r="C330" s="310"/>
      <c r="D330" s="346">
        <f>'дети 5-ти лет К'!AH150</f>
        <v>0</v>
      </c>
      <c r="E330" s="794"/>
      <c r="F330" s="346">
        <f>'дети 5-ти лет Т'!AH150</f>
        <v>0</v>
      </c>
      <c r="G330" s="794"/>
    </row>
    <row r="331" spans="2:7" x14ac:dyDescent="0.3">
      <c r="B331" s="635"/>
      <c r="C331" s="310"/>
      <c r="D331" s="346">
        <f>'дети 5-ти лет К'!AI150</f>
        <v>0</v>
      </c>
      <c r="E331" s="794"/>
      <c r="F331" s="346">
        <f>'дети 5-ти лет Т'!AI150</f>
        <v>0</v>
      </c>
      <c r="G331" s="794"/>
    </row>
    <row r="332" spans="2:7" x14ac:dyDescent="0.3">
      <c r="B332" s="635"/>
      <c r="C332" s="310"/>
      <c r="D332" s="346">
        <f>'дети 5-ти лет К'!AJ150</f>
        <v>0</v>
      </c>
      <c r="E332" s="794"/>
      <c r="F332" s="346">
        <f>'дети 5-ти лет Т'!AJ150</f>
        <v>0</v>
      </c>
      <c r="G332" s="794"/>
    </row>
    <row r="333" spans="2:7" x14ac:dyDescent="0.3">
      <c r="B333" s="635">
        <v>12</v>
      </c>
      <c r="C333" s="310"/>
      <c r="D333" s="346">
        <f>'дети 5-ти лет К'!AK150</f>
        <v>0</v>
      </c>
      <c r="E333" s="794"/>
      <c r="F333" s="346">
        <f>'дети 5-ти лет Т'!AK150</f>
        <v>0</v>
      </c>
      <c r="G333" s="794"/>
    </row>
    <row r="334" spans="2:7" x14ac:dyDescent="0.3">
      <c r="B334" s="635"/>
      <c r="C334" s="310"/>
      <c r="D334" s="346">
        <f>'дети 5-ти лет К'!AL150</f>
        <v>0</v>
      </c>
      <c r="E334" s="794"/>
      <c r="F334" s="346">
        <f>'дети 5-ти лет Т'!AL150</f>
        <v>0</v>
      </c>
      <c r="G334" s="794"/>
    </row>
    <row r="335" spans="2:7" x14ac:dyDescent="0.3">
      <c r="B335" s="635"/>
      <c r="C335" s="310"/>
      <c r="D335" s="346">
        <f>'дети 5-ти лет К'!AM150</f>
        <v>0</v>
      </c>
      <c r="E335" s="794"/>
      <c r="F335" s="346">
        <f>'дети 5-ти лет Т'!AM150</f>
        <v>0</v>
      </c>
      <c r="G335" s="794"/>
    </row>
    <row r="336" spans="2:7" x14ac:dyDescent="0.3">
      <c r="B336" s="635">
        <v>13</v>
      </c>
      <c r="C336" s="310"/>
      <c r="D336" s="346">
        <f>'дети 5-ти лет К'!AN150</f>
        <v>0</v>
      </c>
      <c r="E336" s="794"/>
      <c r="F336" s="346">
        <f>'дети 5-ти лет Т'!AN150</f>
        <v>0</v>
      </c>
      <c r="G336" s="794"/>
    </row>
    <row r="337" spans="2:7" x14ac:dyDescent="0.3">
      <c r="B337" s="635"/>
      <c r="C337" s="310"/>
      <c r="D337" s="346">
        <f>'дети 5-ти лет К'!AO150</f>
        <v>0</v>
      </c>
      <c r="E337" s="794"/>
      <c r="F337" s="346">
        <f>'дети 5-ти лет Т'!AO150</f>
        <v>0</v>
      </c>
      <c r="G337" s="794"/>
    </row>
    <row r="338" spans="2:7" x14ac:dyDescent="0.3">
      <c r="B338" s="635"/>
      <c r="C338" s="310"/>
      <c r="D338" s="346">
        <f>'дети 5-ти лет К'!AP150</f>
        <v>0</v>
      </c>
      <c r="E338" s="794"/>
      <c r="F338" s="346">
        <f>'дети 5-ти лет Т'!AP150</f>
        <v>0</v>
      </c>
      <c r="G338" s="794"/>
    </row>
    <row r="339" spans="2:7" x14ac:dyDescent="0.3">
      <c r="B339" s="635">
        <v>14</v>
      </c>
      <c r="C339" s="310"/>
      <c r="D339" s="346">
        <f>'дети 5-ти лет К'!AQ150</f>
        <v>0</v>
      </c>
      <c r="E339" s="794"/>
      <c r="F339" s="346">
        <f>'дети 5-ти лет Т'!AQ150</f>
        <v>0</v>
      </c>
      <c r="G339" s="794"/>
    </row>
    <row r="340" spans="2:7" x14ac:dyDescent="0.3">
      <c r="B340" s="635"/>
      <c r="C340" s="310"/>
      <c r="D340" s="346">
        <f>'дети 5-ти лет К'!AR150</f>
        <v>0</v>
      </c>
      <c r="E340" s="794"/>
      <c r="F340" s="346">
        <f>'дети 5-ти лет Т'!AR150</f>
        <v>0</v>
      </c>
      <c r="G340" s="794"/>
    </row>
    <row r="341" spans="2:7" x14ac:dyDescent="0.3">
      <c r="B341" s="635"/>
      <c r="C341" s="310"/>
      <c r="D341" s="346">
        <f>'дети 5-ти лет К'!AS150</f>
        <v>0</v>
      </c>
      <c r="E341" s="794"/>
      <c r="F341" s="346">
        <f>'дети 5-ти лет Т'!AS150</f>
        <v>0</v>
      </c>
      <c r="G341" s="794"/>
    </row>
    <row r="342" spans="2:7" x14ac:dyDescent="0.3">
      <c r="B342" s="635">
        <v>15</v>
      </c>
      <c r="C342" s="310"/>
      <c r="D342" s="346">
        <f>'дети 5-ти лет К'!AT150</f>
        <v>0</v>
      </c>
      <c r="E342" s="794"/>
      <c r="F342" s="346">
        <f>'дети 5-ти лет Т'!AT150</f>
        <v>0</v>
      </c>
      <c r="G342" s="794"/>
    </row>
    <row r="343" spans="2:7" x14ac:dyDescent="0.3">
      <c r="B343" s="635"/>
      <c r="C343" s="310"/>
      <c r="D343" s="346">
        <f>'дети 5-ти лет К'!AU150</f>
        <v>0</v>
      </c>
      <c r="E343" s="794"/>
      <c r="F343" s="346">
        <f>'дети 5-ти лет Т'!AU150</f>
        <v>0</v>
      </c>
      <c r="G343" s="794"/>
    </row>
    <row r="344" spans="2:7" x14ac:dyDescent="0.3">
      <c r="B344" s="635"/>
      <c r="C344" s="310"/>
      <c r="D344" s="346">
        <f>'дети 5-ти лет К'!AV150</f>
        <v>0</v>
      </c>
      <c r="E344" s="794"/>
      <c r="F344" s="346">
        <f>'дети 5-ти лет Т'!AV150</f>
        <v>0</v>
      </c>
      <c r="G344" s="794"/>
    </row>
    <row r="345" spans="2:7" x14ac:dyDescent="0.3">
      <c r="B345" s="628">
        <v>16</v>
      </c>
      <c r="C345" s="310"/>
      <c r="D345" s="346">
        <f>'дети 5-ти лет К'!AW150</f>
        <v>0</v>
      </c>
      <c r="E345" s="794"/>
      <c r="F345" s="346">
        <f>'дети 5-ти лет Т'!AW150</f>
        <v>0</v>
      </c>
      <c r="G345" s="794"/>
    </row>
    <row r="346" spans="2:7" x14ac:dyDescent="0.3">
      <c r="B346" s="629"/>
      <c r="C346" s="310"/>
      <c r="D346" s="346">
        <f>'дети 5-ти лет К'!AX150</f>
        <v>0</v>
      </c>
      <c r="E346" s="794"/>
      <c r="F346" s="346">
        <f>'дети 5-ти лет Т'!AX150</f>
        <v>0</v>
      </c>
      <c r="G346" s="794"/>
    </row>
    <row r="347" spans="2:7" x14ac:dyDescent="0.3">
      <c r="B347" s="630"/>
      <c r="C347" s="310"/>
      <c r="D347" s="346">
        <f>'дети 5-ти лет К'!AY150</f>
        <v>0</v>
      </c>
      <c r="E347" s="794"/>
      <c r="F347" s="346">
        <f>'дети 5-ти лет Т'!AY150</f>
        <v>0</v>
      </c>
      <c r="G347" s="794"/>
    </row>
    <row r="348" spans="2:7" x14ac:dyDescent="0.3">
      <c r="B348" s="628">
        <v>17</v>
      </c>
      <c r="C348" s="310"/>
      <c r="D348" s="346">
        <f>'дети 5-ти лет К'!AZ150</f>
        <v>0</v>
      </c>
      <c r="E348" s="794"/>
      <c r="F348" s="346">
        <f>'дети 5-ти лет Т'!AZ150</f>
        <v>0</v>
      </c>
      <c r="G348" s="794"/>
    </row>
    <row r="349" spans="2:7" x14ac:dyDescent="0.3">
      <c r="B349" s="629"/>
      <c r="C349" s="310"/>
      <c r="D349" s="346">
        <f>'дети 5-ти лет К'!BA150</f>
        <v>0</v>
      </c>
      <c r="E349" s="794"/>
      <c r="F349" s="346">
        <f>'дети 5-ти лет Т'!BA150</f>
        <v>0</v>
      </c>
      <c r="G349" s="794"/>
    </row>
    <row r="350" spans="2:7" x14ac:dyDescent="0.3">
      <c r="B350" s="630"/>
      <c r="C350" s="310"/>
      <c r="D350" s="346">
        <f>'дети 5-ти лет К'!BB150</f>
        <v>0</v>
      </c>
      <c r="E350" s="794"/>
      <c r="F350" s="346">
        <f>'дети 5-ти лет Т'!BB150</f>
        <v>0</v>
      </c>
      <c r="G350" s="794"/>
    </row>
    <row r="351" spans="2:7" x14ac:dyDescent="0.3">
      <c r="B351" s="628">
        <v>18</v>
      </c>
      <c r="C351" s="310"/>
      <c r="D351" s="346">
        <f>'дети 5-ти лет К'!BC150</f>
        <v>0</v>
      </c>
      <c r="E351" s="794"/>
      <c r="F351" s="346">
        <f>'дети 5-ти лет Т'!BC150</f>
        <v>0</v>
      </c>
      <c r="G351" s="794"/>
    </row>
    <row r="352" spans="2:7" x14ac:dyDescent="0.3">
      <c r="B352" s="629"/>
      <c r="C352" s="310"/>
      <c r="D352" s="346">
        <f>'дети 5-ти лет К'!BD150</f>
        <v>0</v>
      </c>
      <c r="E352" s="794"/>
      <c r="F352" s="346">
        <f>'дети 5-ти лет Т'!BD150</f>
        <v>0</v>
      </c>
      <c r="G352" s="794"/>
    </row>
    <row r="353" spans="2:7" x14ac:dyDescent="0.3">
      <c r="B353" s="630"/>
      <c r="C353" s="310"/>
      <c r="D353" s="346">
        <f>'дети 5-ти лет К'!BE150</f>
        <v>0</v>
      </c>
      <c r="E353" s="794"/>
      <c r="F353" s="346">
        <f>'дети 5-ти лет Т'!BE150</f>
        <v>0</v>
      </c>
      <c r="G353" s="794"/>
    </row>
    <row r="354" spans="2:7" x14ac:dyDescent="0.3">
      <c r="B354" s="628">
        <v>19</v>
      </c>
      <c r="C354" s="310"/>
      <c r="D354" s="346">
        <f>'дети 5-ти лет К'!BF150</f>
        <v>0</v>
      </c>
      <c r="E354" s="794"/>
      <c r="F354" s="346">
        <f>'дети 5-ти лет Т'!BF150</f>
        <v>0</v>
      </c>
      <c r="G354" s="794"/>
    </row>
    <row r="355" spans="2:7" x14ac:dyDescent="0.3">
      <c r="B355" s="629"/>
      <c r="C355" s="310"/>
      <c r="D355" s="346">
        <f>'дети 5-ти лет К'!BG150</f>
        <v>0</v>
      </c>
      <c r="E355" s="794"/>
      <c r="F355" s="346">
        <f>'дети 5-ти лет Т'!BG150</f>
        <v>0</v>
      </c>
      <c r="G355" s="794"/>
    </row>
    <row r="356" spans="2:7" x14ac:dyDescent="0.3">
      <c r="B356" s="630"/>
      <c r="C356" s="310"/>
      <c r="D356" s="346">
        <f>'дети 5-ти лет К'!BH150</f>
        <v>0</v>
      </c>
      <c r="E356" s="794"/>
      <c r="F356" s="346">
        <f>'дети 5-ти лет Т'!BH150</f>
        <v>0</v>
      </c>
      <c r="G356" s="794"/>
    </row>
    <row r="357" spans="2:7" x14ac:dyDescent="0.3">
      <c r="B357" s="628">
        <v>20</v>
      </c>
      <c r="C357" s="310"/>
      <c r="D357" s="346">
        <f>'дети 5-ти лет К'!BI150</f>
        <v>0</v>
      </c>
      <c r="E357" s="794"/>
      <c r="F357" s="346">
        <f>'дети 5-ти лет Т'!BI150</f>
        <v>0</v>
      </c>
      <c r="G357" s="794"/>
    </row>
    <row r="358" spans="2:7" x14ac:dyDescent="0.3">
      <c r="B358" s="629"/>
      <c r="C358" s="310"/>
      <c r="D358" s="346">
        <f>'дети 5-ти лет К'!BJ150</f>
        <v>0</v>
      </c>
      <c r="E358" s="794"/>
      <c r="F358" s="346">
        <f>'дети 5-ти лет Т'!BJ150</f>
        <v>0</v>
      </c>
      <c r="G358" s="794"/>
    </row>
    <row r="359" spans="2:7" x14ac:dyDescent="0.3">
      <c r="B359" s="630"/>
      <c r="C359" s="310"/>
      <c r="D359" s="346">
        <f>'дети 5-ти лет К'!BK150</f>
        <v>0</v>
      </c>
      <c r="E359" s="794"/>
      <c r="F359" s="346">
        <f>'дети 5-ти лет Т'!BK150</f>
        <v>0</v>
      </c>
      <c r="G359" s="794"/>
    </row>
    <row r="360" spans="2:7" x14ac:dyDescent="0.3">
      <c r="B360" s="628">
        <v>21</v>
      </c>
      <c r="C360" s="310"/>
      <c r="D360" s="346">
        <f>'дети 5-ти лет К'!BL150</f>
        <v>0</v>
      </c>
      <c r="E360" s="794"/>
      <c r="F360" s="346">
        <f>'дети 5-ти лет Т'!BL150</f>
        <v>0</v>
      </c>
      <c r="G360" s="794"/>
    </row>
    <row r="361" spans="2:7" x14ac:dyDescent="0.3">
      <c r="B361" s="629"/>
      <c r="C361" s="310"/>
      <c r="D361" s="346">
        <f>'дети 5-ти лет К'!BM150</f>
        <v>0</v>
      </c>
      <c r="E361" s="794"/>
      <c r="F361" s="346">
        <f>'дети 5-ти лет Т'!BM150</f>
        <v>0</v>
      </c>
      <c r="G361" s="794"/>
    </row>
    <row r="362" spans="2:7" x14ac:dyDescent="0.3">
      <c r="B362" s="630"/>
      <c r="C362" s="310"/>
      <c r="D362" s="346">
        <f>'дети 5-ти лет К'!BN150</f>
        <v>0</v>
      </c>
      <c r="E362" s="794"/>
      <c r="F362" s="346">
        <f>'дети 5-ти лет Т'!BN150</f>
        <v>0</v>
      </c>
      <c r="G362" s="794"/>
    </row>
    <row r="363" spans="2:7" x14ac:dyDescent="0.3">
      <c r="B363" s="628">
        <v>22</v>
      </c>
      <c r="C363" s="310"/>
      <c r="D363" s="346">
        <f>'дети 5-ти лет К'!BO150</f>
        <v>0</v>
      </c>
      <c r="E363" s="794"/>
      <c r="F363" s="346">
        <f>'дети 5-ти лет Т'!BO150</f>
        <v>0</v>
      </c>
      <c r="G363" s="794"/>
    </row>
    <row r="364" spans="2:7" x14ac:dyDescent="0.3">
      <c r="B364" s="629"/>
      <c r="C364" s="310"/>
      <c r="D364" s="346">
        <f>'дети 5-ти лет К'!BP150</f>
        <v>0</v>
      </c>
      <c r="E364" s="794"/>
      <c r="F364" s="346">
        <f>'дети 5-ти лет Т'!BP150</f>
        <v>0</v>
      </c>
      <c r="G364" s="794"/>
    </row>
    <row r="365" spans="2:7" x14ac:dyDescent="0.3">
      <c r="B365" s="630"/>
      <c r="C365" s="310"/>
      <c r="D365" s="346">
        <f>'дети 5-ти лет К'!BQ150</f>
        <v>0</v>
      </c>
      <c r="E365" s="794"/>
      <c r="F365" s="346">
        <f>'дети 5-ти лет Т'!BQ150</f>
        <v>0</v>
      </c>
      <c r="G365" s="794"/>
    </row>
    <row r="366" spans="2:7" x14ac:dyDescent="0.3">
      <c r="B366" s="628">
        <v>23</v>
      </c>
      <c r="C366" s="310"/>
      <c r="D366" s="346">
        <f>'дети 5-ти лет К'!BR150</f>
        <v>0</v>
      </c>
      <c r="E366" s="794"/>
      <c r="F366" s="346">
        <f>'дети 5-ти лет Т'!BR150</f>
        <v>0</v>
      </c>
      <c r="G366" s="794"/>
    </row>
    <row r="367" spans="2:7" x14ac:dyDescent="0.3">
      <c r="B367" s="629"/>
      <c r="C367" s="310"/>
      <c r="D367" s="346">
        <f>'дети 5-ти лет К'!BS150</f>
        <v>0</v>
      </c>
      <c r="E367" s="794"/>
      <c r="F367" s="346">
        <f>'дети 5-ти лет Т'!BS150</f>
        <v>0</v>
      </c>
      <c r="G367" s="794"/>
    </row>
    <row r="368" spans="2:7" x14ac:dyDescent="0.3">
      <c r="B368" s="630"/>
      <c r="C368" s="310"/>
      <c r="D368" s="346">
        <f>'дети 5-ти лет К'!BT150</f>
        <v>0</v>
      </c>
      <c r="E368" s="794"/>
      <c r="F368" s="346">
        <f>'дети 5-ти лет Т'!BT150</f>
        <v>0</v>
      </c>
      <c r="G368" s="794"/>
    </row>
    <row r="369" spans="2:7" x14ac:dyDescent="0.3">
      <c r="B369" s="628">
        <v>24</v>
      </c>
      <c r="C369" s="310"/>
      <c r="D369" s="346">
        <f>'дети 5-ти лет К'!BU150</f>
        <v>0</v>
      </c>
      <c r="E369" s="794"/>
      <c r="F369" s="346">
        <f>'дети 5-ти лет Т'!BU150</f>
        <v>0</v>
      </c>
      <c r="G369" s="794"/>
    </row>
    <row r="370" spans="2:7" x14ac:dyDescent="0.3">
      <c r="B370" s="629"/>
      <c r="C370" s="310"/>
      <c r="D370" s="346">
        <f>'дети 5-ти лет К'!BV150</f>
        <v>0</v>
      </c>
      <c r="E370" s="794"/>
      <c r="F370" s="346">
        <f>'дети 5-ти лет Т'!BV150</f>
        <v>0</v>
      </c>
      <c r="G370" s="794"/>
    </row>
    <row r="371" spans="2:7" x14ac:dyDescent="0.3">
      <c r="B371" s="630"/>
      <c r="C371" s="310"/>
      <c r="D371" s="346">
        <f>'дети 5-ти лет К'!BW150</f>
        <v>0</v>
      </c>
      <c r="E371" s="794"/>
      <c r="F371" s="346">
        <f>'дети 5-ти лет Т'!BW150</f>
        <v>0</v>
      </c>
      <c r="G371" s="794"/>
    </row>
    <row r="372" spans="2:7" x14ac:dyDescent="0.3">
      <c r="B372" s="628">
        <v>25</v>
      </c>
      <c r="C372" s="310"/>
      <c r="D372" s="346">
        <f>'дети 5-ти лет К'!BX150</f>
        <v>0</v>
      </c>
      <c r="E372" s="794"/>
      <c r="F372" s="346">
        <f>'дети 5-ти лет Т'!BX150</f>
        <v>0</v>
      </c>
      <c r="G372" s="794"/>
    </row>
    <row r="373" spans="2:7" x14ac:dyDescent="0.3">
      <c r="B373" s="629"/>
      <c r="C373" s="310"/>
      <c r="D373" s="346">
        <f>'дети 5-ти лет К'!BY150</f>
        <v>0</v>
      </c>
      <c r="E373" s="794"/>
      <c r="F373" s="346">
        <f>'дети 5-ти лет Т'!BY150</f>
        <v>0</v>
      </c>
      <c r="G373" s="794"/>
    </row>
    <row r="374" spans="2:7" x14ac:dyDescent="0.3">
      <c r="B374" s="630"/>
      <c r="C374" s="310"/>
      <c r="D374" s="346">
        <f>'дети 5-ти лет К'!BZ150</f>
        <v>0</v>
      </c>
      <c r="E374" s="794"/>
      <c r="F374" s="346">
        <f>'дети 5-ти лет Т'!BZ150</f>
        <v>0</v>
      </c>
      <c r="G374" s="794"/>
    </row>
    <row r="375" spans="2:7" x14ac:dyDescent="0.3">
      <c r="B375" s="635">
        <v>26</v>
      </c>
      <c r="C375" s="310"/>
      <c r="D375" s="346">
        <f>'дети 5-ти лет К'!CA150</f>
        <v>0</v>
      </c>
      <c r="E375" s="794"/>
      <c r="F375" s="346">
        <f>'дети 5-ти лет Т'!CA150</f>
        <v>0</v>
      </c>
      <c r="G375" s="794"/>
    </row>
    <row r="376" spans="2:7" x14ac:dyDescent="0.3">
      <c r="B376" s="635"/>
      <c r="C376" s="310"/>
      <c r="D376" s="346">
        <f>'дети 5-ти лет К'!CB150</f>
        <v>0</v>
      </c>
      <c r="E376" s="794"/>
      <c r="F376" s="346">
        <f>'дети 5-ти лет Т'!CB150</f>
        <v>0</v>
      </c>
      <c r="G376" s="794"/>
    </row>
    <row r="377" spans="2:7" x14ac:dyDescent="0.3">
      <c r="B377" s="635"/>
      <c r="C377" s="310"/>
      <c r="D377" s="346">
        <f>'дети 5-ти лет К'!CC150</f>
        <v>0</v>
      </c>
      <c r="E377" s="794"/>
      <c r="F377" s="346">
        <f>'дети 5-ти лет Т'!CC150</f>
        <v>0</v>
      </c>
      <c r="G377" s="794"/>
    </row>
    <row r="378" spans="2:7" x14ac:dyDescent="0.3">
      <c r="B378" s="635">
        <v>27</v>
      </c>
      <c r="C378" s="310"/>
      <c r="D378" s="346">
        <f>'дети 5-ти лет К'!CD150</f>
        <v>0</v>
      </c>
      <c r="E378" s="794"/>
      <c r="F378" s="346">
        <f>'дети 5-ти лет Т'!CD150</f>
        <v>0</v>
      </c>
      <c r="G378" s="794"/>
    </row>
    <row r="379" spans="2:7" x14ac:dyDescent="0.3">
      <c r="B379" s="635"/>
      <c r="C379" s="310"/>
      <c r="D379" s="346">
        <f>'дети 5-ти лет К'!CE150</f>
        <v>0</v>
      </c>
      <c r="E379" s="794"/>
      <c r="F379" s="346">
        <f>'дети 5-ти лет Т'!CE150</f>
        <v>0</v>
      </c>
      <c r="G379" s="794"/>
    </row>
    <row r="380" spans="2:7" x14ac:dyDescent="0.3">
      <c r="B380" s="635"/>
      <c r="C380" s="310"/>
      <c r="D380" s="346">
        <f>'дети 5-ти лет К'!CF150</f>
        <v>0</v>
      </c>
      <c r="E380" s="794"/>
      <c r="F380" s="346">
        <f>'дети 5-ти лет Т'!CF150</f>
        <v>0</v>
      </c>
      <c r="G380" s="794"/>
    </row>
    <row r="381" spans="2:7" x14ac:dyDescent="0.3">
      <c r="B381" s="635">
        <v>28</v>
      </c>
      <c r="C381" s="310"/>
      <c r="D381" s="346">
        <f>'дети 5-ти лет К'!CG150</f>
        <v>0</v>
      </c>
      <c r="E381" s="794"/>
      <c r="F381" s="346">
        <f>'дети 5-ти лет Т'!CG150</f>
        <v>0</v>
      </c>
      <c r="G381" s="794"/>
    </row>
    <row r="382" spans="2:7" x14ac:dyDescent="0.3">
      <c r="B382" s="635"/>
      <c r="C382" s="310"/>
      <c r="D382" s="346">
        <f>'дети 5-ти лет К'!CH150</f>
        <v>0</v>
      </c>
      <c r="E382" s="794"/>
      <c r="F382" s="346">
        <f>'дети 5-ти лет Т'!CH150</f>
        <v>0</v>
      </c>
      <c r="G382" s="794"/>
    </row>
    <row r="383" spans="2:7" x14ac:dyDescent="0.3">
      <c r="B383" s="635"/>
      <c r="C383" s="310"/>
      <c r="D383" s="346">
        <f>'дети 5-ти лет К'!CI150</f>
        <v>0</v>
      </c>
      <c r="E383" s="794"/>
      <c r="F383" s="346">
        <f>'дети 5-ти лет Т'!CI150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Т'!CJ150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Т'!CK150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Т'!CL150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Т'!CM150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Т'!CN150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Т'!CO150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Т'!CP150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Т'!CQ150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Т'!CR150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Т'!CS150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Т'!CT150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Т'!CU150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Т'!CV150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Т'!CW150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Т'!CX150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Т'!CY150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Т'!CZ150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Т'!DA150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Т'!DB150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Т'!DC150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Т'!DD150</f>
        <v>0</v>
      </c>
      <c r="G404" s="795"/>
    </row>
    <row r="405" spans="2:7" x14ac:dyDescent="0.3">
      <c r="B405" s="223">
        <f>СВОД3!V45</f>
        <v>0</v>
      </c>
      <c r="C405" s="50"/>
      <c r="D405" s="50"/>
      <c r="E405" s="50"/>
      <c r="F405" s="50"/>
      <c r="G405" s="50"/>
    </row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4">
    <mergeCell ref="B278:B280"/>
    <mergeCell ref="B298:G298"/>
    <mergeCell ref="C10:E93"/>
    <mergeCell ref="B251:B253"/>
    <mergeCell ref="B281:B283"/>
    <mergeCell ref="B284:B286"/>
    <mergeCell ref="B242:B244"/>
    <mergeCell ref="B254:B256"/>
    <mergeCell ref="B257:B259"/>
    <mergeCell ref="B260:B262"/>
    <mergeCell ref="B248:B250"/>
    <mergeCell ref="B215:B217"/>
    <mergeCell ref="B170:B172"/>
    <mergeCell ref="B173:B175"/>
    <mergeCell ref="B263:B265"/>
    <mergeCell ref="B266:B268"/>
    <mergeCell ref="B269:B271"/>
    <mergeCell ref="B176:B178"/>
    <mergeCell ref="B197:B199"/>
    <mergeCell ref="B200:B202"/>
    <mergeCell ref="B203:B205"/>
    <mergeCell ref="B245:B247"/>
    <mergeCell ref="B10:B16"/>
    <mergeCell ref="B137:B139"/>
    <mergeCell ref="L10:L93"/>
    <mergeCell ref="B17:B44"/>
    <mergeCell ref="B45:B51"/>
    <mergeCell ref="B52:B86"/>
    <mergeCell ref="B87:B93"/>
    <mergeCell ref="I9:K9"/>
    <mergeCell ref="B4:C4"/>
    <mergeCell ref="B5:C5"/>
    <mergeCell ref="B6:C6"/>
    <mergeCell ref="B7:C7"/>
    <mergeCell ref="C9:E9"/>
    <mergeCell ref="F9:H9"/>
    <mergeCell ref="B96:G96"/>
    <mergeCell ref="B98:B100"/>
    <mergeCell ref="B101:B103"/>
    <mergeCell ref="B104:B106"/>
    <mergeCell ref="B107:B109"/>
    <mergeCell ref="B122:B124"/>
    <mergeCell ref="B110:B112"/>
    <mergeCell ref="B113:B115"/>
    <mergeCell ref="B116:B118"/>
    <mergeCell ref="C116:C187"/>
    <mergeCell ref="B182:B184"/>
    <mergeCell ref="B185:B187"/>
    <mergeCell ref="B189:G189"/>
    <mergeCell ref="B191:B193"/>
    <mergeCell ref="B194:B196"/>
    <mergeCell ref="B206:B208"/>
    <mergeCell ref="E116:E187"/>
    <mergeCell ref="G116:G187"/>
    <mergeCell ref="B119:B121"/>
    <mergeCell ref="B167:B169"/>
    <mergeCell ref="B143:B145"/>
    <mergeCell ref="B146:B148"/>
    <mergeCell ref="B149:B151"/>
    <mergeCell ref="B152:B154"/>
    <mergeCell ref="D152:D187"/>
    <mergeCell ref="B155:B157"/>
    <mergeCell ref="B158:B160"/>
    <mergeCell ref="B161:B163"/>
    <mergeCell ref="B164:B166"/>
    <mergeCell ref="B179:B181"/>
    <mergeCell ref="B125:B127"/>
    <mergeCell ref="B128:B130"/>
    <mergeCell ref="B131:B133"/>
    <mergeCell ref="B134:B136"/>
    <mergeCell ref="B140:B142"/>
    <mergeCell ref="B300:B302"/>
    <mergeCell ref="B303:B305"/>
    <mergeCell ref="B306:B308"/>
    <mergeCell ref="B309:B311"/>
    <mergeCell ref="B312:B314"/>
    <mergeCell ref="B315:B317"/>
    <mergeCell ref="B209:B211"/>
    <mergeCell ref="E212:E295"/>
    <mergeCell ref="G212:G295"/>
    <mergeCell ref="D275:D295"/>
    <mergeCell ref="B287:B289"/>
    <mergeCell ref="B290:B292"/>
    <mergeCell ref="B293:B295"/>
    <mergeCell ref="B221:B223"/>
    <mergeCell ref="B224:B226"/>
    <mergeCell ref="B218:B220"/>
    <mergeCell ref="B212:B214"/>
    <mergeCell ref="B227:B229"/>
    <mergeCell ref="B272:B274"/>
    <mergeCell ref="B275:B277"/>
    <mergeCell ref="B230:B232"/>
    <mergeCell ref="B233:B235"/>
    <mergeCell ref="B236:B238"/>
    <mergeCell ref="B239:B241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2.75" customHeight="1" x14ac:dyDescent="0.35">
      <c r="B4" s="785" t="s">
        <v>15</v>
      </c>
      <c r="C4" s="785"/>
      <c r="D4" s="22">
        <f>'дети 5-ти лет Ф'!C92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Ф'!A92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3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Ф'!D92</f>
        <v>0</v>
      </c>
      <c r="D191" s="347">
        <f>'дети 5-ти лет К'!D92</f>
        <v>0</v>
      </c>
      <c r="E191" s="347">
        <f>'дети 5-ти лет П'!D92</f>
        <v>0</v>
      </c>
      <c r="F191" s="347">
        <f>'дети 5-ти лет Т'!D92</f>
        <v>0</v>
      </c>
      <c r="G191" s="347">
        <f>'дети 5-ти лет С'!D92</f>
        <v>0</v>
      </c>
    </row>
    <row r="192" spans="2:7" x14ac:dyDescent="0.3">
      <c r="B192" s="629"/>
      <c r="C192" s="347">
        <f>'дети 5-ти лет Ф'!E92</f>
        <v>0</v>
      </c>
      <c r="D192" s="347">
        <f>'дети 5-ти лет К'!E92</f>
        <v>0</v>
      </c>
      <c r="E192" s="347">
        <f>'дети 5-ти лет П'!E92</f>
        <v>0</v>
      </c>
      <c r="F192" s="347">
        <f>'дети 5-ти лет Т'!E92</f>
        <v>0</v>
      </c>
      <c r="G192" s="347">
        <f>'дети 5-ти лет С'!E92</f>
        <v>0</v>
      </c>
    </row>
    <row r="193" spans="2:100" x14ac:dyDescent="0.3">
      <c r="B193" s="630"/>
      <c r="C193" s="347">
        <f>'дети 5-ти лет Ф'!F92</f>
        <v>0</v>
      </c>
      <c r="D193" s="347">
        <f>'дети 5-ти лет К'!F92</f>
        <v>0</v>
      </c>
      <c r="E193" s="347">
        <f>'дети 5-ти лет П'!F92</f>
        <v>0</v>
      </c>
      <c r="F193" s="347">
        <f>'дети 5-ти лет Т'!F92</f>
        <v>0</v>
      </c>
      <c r="G193" s="347">
        <f>'дети 5-ти лет С'!F92</f>
        <v>0</v>
      </c>
    </row>
    <row r="194" spans="2:100" ht="15" customHeight="1" x14ac:dyDescent="0.3">
      <c r="B194" s="628">
        <v>2</v>
      </c>
      <c r="C194" s="347">
        <f>'дети 5-ти лет Ф'!G92</f>
        <v>0</v>
      </c>
      <c r="D194" s="347">
        <f>'дети 5-ти лет К'!G92</f>
        <v>0</v>
      </c>
      <c r="E194" s="347">
        <f>'дети 5-ти лет П'!G92</f>
        <v>0</v>
      </c>
      <c r="F194" s="347">
        <f>'дети 5-ти лет Т'!G92</f>
        <v>0</v>
      </c>
      <c r="G194" s="347">
        <f>'дети 5-ти лет С'!G92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Ф'!H92</f>
        <v>0</v>
      </c>
      <c r="D195" s="347">
        <f>'дети 5-ти лет К'!H92</f>
        <v>0</v>
      </c>
      <c r="E195" s="347">
        <f>'дети 5-ти лет П'!H92</f>
        <v>0</v>
      </c>
      <c r="F195" s="347">
        <f>'дети 5-ти лет Т'!H92</f>
        <v>0</v>
      </c>
      <c r="G195" s="347">
        <f>'дети 5-ти лет С'!H92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Ф'!I92</f>
        <v>0</v>
      </c>
      <c r="D196" s="347">
        <f>'дети 5-ти лет К'!I92</f>
        <v>0</v>
      </c>
      <c r="E196" s="347">
        <f>'дети 5-ти лет П'!I92</f>
        <v>0</v>
      </c>
      <c r="F196" s="347">
        <f>'дети 5-ти лет Т'!I92</f>
        <v>0</v>
      </c>
      <c r="G196" s="347">
        <f>'дети 5-ти лет С'!I92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Ф'!J92</f>
        <v>0</v>
      </c>
      <c r="D197" s="347">
        <f>'дети 5-ти лет К'!J92</f>
        <v>0</v>
      </c>
      <c r="E197" s="347">
        <f>'дети 5-ти лет П'!J92</f>
        <v>0</v>
      </c>
      <c r="F197" s="347">
        <f>'дети 5-ти лет Т'!J92</f>
        <v>0</v>
      </c>
      <c r="G197" s="347">
        <f>'дети 5-ти лет С'!J92</f>
        <v>0</v>
      </c>
    </row>
    <row r="198" spans="2:100" x14ac:dyDescent="0.3">
      <c r="B198" s="629"/>
      <c r="C198" s="347">
        <f>'дети 5-ти лет Ф'!K92</f>
        <v>0</v>
      </c>
      <c r="D198" s="347">
        <f>'дети 5-ти лет К'!K92</f>
        <v>0</v>
      </c>
      <c r="E198" s="347">
        <f>'дети 5-ти лет П'!K92</f>
        <v>0</v>
      </c>
      <c r="F198" s="347">
        <f>'дети 5-ти лет Т'!K92</f>
        <v>0</v>
      </c>
      <c r="G198" s="347">
        <f>'дети 5-ти лет С'!K92</f>
        <v>0</v>
      </c>
    </row>
    <row r="199" spans="2:100" x14ac:dyDescent="0.3">
      <c r="B199" s="630"/>
      <c r="C199" s="347">
        <f>'дети 5-ти лет Ф'!L92</f>
        <v>0</v>
      </c>
      <c r="D199" s="347">
        <f>'дети 5-ти лет К'!L92</f>
        <v>0</v>
      </c>
      <c r="E199" s="347">
        <f>'дети 5-ти лет П'!L92</f>
        <v>0</v>
      </c>
      <c r="F199" s="347">
        <f>'дети 5-ти лет Т'!L92</f>
        <v>0</v>
      </c>
      <c r="G199" s="347">
        <f>'дети 5-ти лет С'!L92</f>
        <v>0</v>
      </c>
    </row>
    <row r="200" spans="2:100" x14ac:dyDescent="0.3">
      <c r="B200" s="628">
        <v>4</v>
      </c>
      <c r="C200" s="347">
        <f>'дети 5-ти лет Ф'!M92</f>
        <v>0</v>
      </c>
      <c r="D200" s="347">
        <f>'дети 5-ти лет К'!M92</f>
        <v>0</v>
      </c>
      <c r="E200" s="347">
        <f>'дети 5-ти лет П'!M92</f>
        <v>0</v>
      </c>
      <c r="F200" s="347">
        <f>'дети 5-ти лет Т'!M92</f>
        <v>0</v>
      </c>
      <c r="G200" s="347">
        <f>'дети 5-ти лет С'!M92</f>
        <v>0</v>
      </c>
    </row>
    <row r="201" spans="2:100" x14ac:dyDescent="0.3">
      <c r="B201" s="629"/>
      <c r="C201" s="347">
        <f>'дети 5-ти лет Ф'!N92</f>
        <v>0</v>
      </c>
      <c r="D201" s="347">
        <f>'дети 5-ти лет К'!N92</f>
        <v>0</v>
      </c>
      <c r="E201" s="347">
        <f>'дети 5-ти лет П'!N92</f>
        <v>0</v>
      </c>
      <c r="F201" s="347">
        <f>'дети 5-ти лет Т'!N92</f>
        <v>0</v>
      </c>
      <c r="G201" s="347">
        <f>'дети 5-ти лет С'!N92</f>
        <v>0</v>
      </c>
    </row>
    <row r="202" spans="2:100" x14ac:dyDescent="0.3">
      <c r="B202" s="630"/>
      <c r="C202" s="347">
        <f>'дети 5-ти лет Ф'!O92</f>
        <v>0</v>
      </c>
      <c r="D202" s="347">
        <f>'дети 5-ти лет К'!O92</f>
        <v>0</v>
      </c>
      <c r="E202" s="347">
        <f>'дети 5-ти лет П'!O92</f>
        <v>0</v>
      </c>
      <c r="F202" s="347">
        <f>'дети 5-ти лет Т'!O92</f>
        <v>0</v>
      </c>
      <c r="G202" s="347">
        <f>'дети 5-ти лет С'!O92</f>
        <v>0</v>
      </c>
    </row>
    <row r="203" spans="2:100" x14ac:dyDescent="0.3">
      <c r="B203" s="628">
        <v>5</v>
      </c>
      <c r="C203" s="347">
        <f>'дети 5-ти лет Ф'!P92</f>
        <v>0</v>
      </c>
      <c r="D203" s="347">
        <f>'дети 5-ти лет К'!P92</f>
        <v>0</v>
      </c>
      <c r="E203" s="347">
        <f>'дети 5-ти лет П'!P92</f>
        <v>0</v>
      </c>
      <c r="F203" s="347">
        <f>'дети 5-ти лет Т'!P92</f>
        <v>0</v>
      </c>
      <c r="G203" s="347">
        <f>'дети 5-ти лет С'!P92</f>
        <v>0</v>
      </c>
    </row>
    <row r="204" spans="2:100" x14ac:dyDescent="0.3">
      <c r="B204" s="629"/>
      <c r="C204" s="347">
        <f>'дети 5-ти лет Ф'!Q92</f>
        <v>0</v>
      </c>
      <c r="D204" s="347">
        <f>'дети 5-ти лет К'!Q92</f>
        <v>0</v>
      </c>
      <c r="E204" s="347">
        <f>'дети 5-ти лет П'!Q92</f>
        <v>0</v>
      </c>
      <c r="F204" s="347">
        <f>'дети 5-ти лет Т'!Q92</f>
        <v>0</v>
      </c>
      <c r="G204" s="347">
        <f>'дети 5-ти лет С'!Q92</f>
        <v>0</v>
      </c>
    </row>
    <row r="205" spans="2:100" x14ac:dyDescent="0.3">
      <c r="B205" s="630"/>
      <c r="C205" s="347">
        <f>'дети 5-ти лет Ф'!R92</f>
        <v>0</v>
      </c>
      <c r="D205" s="347">
        <f>'дети 5-ти лет К'!R92</f>
        <v>0</v>
      </c>
      <c r="E205" s="347">
        <f>'дети 5-ти лет П'!R92</f>
        <v>0</v>
      </c>
      <c r="F205" s="347">
        <f>'дети 5-ти лет Т'!R92</f>
        <v>0</v>
      </c>
      <c r="G205" s="347">
        <f>'дети 5-ти лет С'!R92</f>
        <v>0</v>
      </c>
    </row>
    <row r="206" spans="2:100" x14ac:dyDescent="0.3">
      <c r="B206" s="628">
        <v>6</v>
      </c>
      <c r="C206" s="347">
        <f>'дети 5-ти лет Ф'!S92</f>
        <v>0</v>
      </c>
      <c r="D206" s="347">
        <f>'дети 5-ти лет К'!S92</f>
        <v>0</v>
      </c>
      <c r="E206" s="347">
        <f>'дети 5-ти лет П'!S92</f>
        <v>0</v>
      </c>
      <c r="F206" s="347">
        <f>'дети 5-ти лет Т'!S92</f>
        <v>0</v>
      </c>
      <c r="G206" s="347">
        <f>'дети 5-ти лет С'!S92</f>
        <v>0</v>
      </c>
    </row>
    <row r="207" spans="2:100" x14ac:dyDescent="0.3">
      <c r="B207" s="629"/>
      <c r="C207" s="347">
        <f>'дети 5-ти лет Ф'!T92</f>
        <v>0</v>
      </c>
      <c r="D207" s="347">
        <f>'дети 5-ти лет К'!T92</f>
        <v>0</v>
      </c>
      <c r="E207" s="347">
        <f>'дети 5-ти лет П'!T92</f>
        <v>0</v>
      </c>
      <c r="F207" s="347">
        <f>'дети 5-ти лет Т'!T92</f>
        <v>0</v>
      </c>
      <c r="G207" s="347">
        <f>'дети 5-ти лет С'!T92</f>
        <v>0</v>
      </c>
    </row>
    <row r="208" spans="2:100" x14ac:dyDescent="0.3">
      <c r="B208" s="630"/>
      <c r="C208" s="347">
        <f>'дети 5-ти лет Ф'!U92</f>
        <v>0</v>
      </c>
      <c r="D208" s="347">
        <f>'дети 5-ти лет К'!U92</f>
        <v>0</v>
      </c>
      <c r="E208" s="347">
        <f>'дети 5-ти лет П'!U92</f>
        <v>0</v>
      </c>
      <c r="F208" s="347">
        <f>'дети 5-ти лет Т'!U92</f>
        <v>0</v>
      </c>
      <c r="G208" s="347">
        <f>'дети 5-ти лет С'!U92</f>
        <v>0</v>
      </c>
    </row>
    <row r="209" spans="2:7" x14ac:dyDescent="0.3">
      <c r="B209" s="628">
        <v>7</v>
      </c>
      <c r="C209" s="347">
        <f>'дети 5-ти лет Ф'!V92</f>
        <v>0</v>
      </c>
      <c r="D209" s="347">
        <f>'дети 5-ти лет К'!V92</f>
        <v>0</v>
      </c>
      <c r="E209" s="347">
        <f>'дети 5-ти лет П'!V92</f>
        <v>0</v>
      </c>
      <c r="F209" s="347">
        <f>'дети 5-ти лет Т'!V92</f>
        <v>0</v>
      </c>
      <c r="G209" s="347">
        <f>'дети 5-ти лет С'!V92</f>
        <v>0</v>
      </c>
    </row>
    <row r="210" spans="2:7" x14ac:dyDescent="0.3">
      <c r="B210" s="629"/>
      <c r="C210" s="347">
        <f>'дети 5-ти лет Ф'!W92</f>
        <v>0</v>
      </c>
      <c r="D210" s="347">
        <f>'дети 5-ти лет Т'!W92</f>
        <v>0</v>
      </c>
      <c r="E210" s="347">
        <f>'дети 5-ти лет П'!W92</f>
        <v>0</v>
      </c>
      <c r="F210" s="347">
        <f>'дети 5-ти лет Т'!W92</f>
        <v>0</v>
      </c>
      <c r="G210" s="347">
        <f>'дети 5-ти лет С'!W92</f>
        <v>0</v>
      </c>
    </row>
    <row r="211" spans="2:7" x14ac:dyDescent="0.3">
      <c r="B211" s="630"/>
      <c r="C211" s="347">
        <f>'дети 5-ти лет Ф'!X92</f>
        <v>0</v>
      </c>
      <c r="D211" s="347">
        <f>'дети 5-ти лет К'!X92</f>
        <v>0</v>
      </c>
      <c r="E211" s="347">
        <f>'дети 5-ти лет П'!X92</f>
        <v>0</v>
      </c>
      <c r="F211" s="347">
        <f>'дети 5-ти лет Т'!X92</f>
        <v>0</v>
      </c>
      <c r="G211" s="347">
        <f>'дети 5-ти лет С'!X92</f>
        <v>0</v>
      </c>
    </row>
    <row r="212" spans="2:7" x14ac:dyDescent="0.3">
      <c r="B212" s="628">
        <v>8</v>
      </c>
      <c r="C212" s="309"/>
      <c r="D212" s="347">
        <f>'дети 5-ти лет К'!Y92</f>
        <v>0</v>
      </c>
      <c r="E212" s="793"/>
      <c r="F212" s="347">
        <f>'дети 5-ти лет Т'!Y92</f>
        <v>0</v>
      </c>
      <c r="G212" s="793"/>
    </row>
    <row r="213" spans="2:7" x14ac:dyDescent="0.3">
      <c r="B213" s="629"/>
      <c r="C213" s="310"/>
      <c r="D213" s="347">
        <f>'дети 5-ти лет К'!Z92</f>
        <v>0</v>
      </c>
      <c r="E213" s="794"/>
      <c r="F213" s="347">
        <f>'дети 5-ти лет Т'!Z92</f>
        <v>0</v>
      </c>
      <c r="G213" s="794"/>
    </row>
    <row r="214" spans="2:7" x14ac:dyDescent="0.3">
      <c r="B214" s="630"/>
      <c r="C214" s="310"/>
      <c r="D214" s="347">
        <f>'дети 5-ти лет К'!AA92</f>
        <v>0</v>
      </c>
      <c r="E214" s="794"/>
      <c r="F214" s="347">
        <f>'дети 5-ти лет Т'!AA92</f>
        <v>0</v>
      </c>
      <c r="G214" s="794"/>
    </row>
    <row r="215" spans="2:7" x14ac:dyDescent="0.3">
      <c r="B215" s="628">
        <v>9</v>
      </c>
      <c r="C215" s="310"/>
      <c r="D215" s="347">
        <f>'дети 5-ти лет К'!AB92</f>
        <v>0</v>
      </c>
      <c r="E215" s="794"/>
      <c r="F215" s="347">
        <f>'дети 5-ти лет Т'!AB92</f>
        <v>0</v>
      </c>
      <c r="G215" s="794"/>
    </row>
    <row r="216" spans="2:7" x14ac:dyDescent="0.3">
      <c r="B216" s="629"/>
      <c r="C216" s="310"/>
      <c r="D216" s="347">
        <f>'дети 5-ти лет К'!AC92</f>
        <v>0</v>
      </c>
      <c r="E216" s="794"/>
      <c r="F216" s="347">
        <f>'дети 5-ти лет Т'!AC92</f>
        <v>0</v>
      </c>
      <c r="G216" s="794"/>
    </row>
    <row r="217" spans="2:7" x14ac:dyDescent="0.3">
      <c r="B217" s="630"/>
      <c r="C217" s="310"/>
      <c r="D217" s="347">
        <f>'дети 5-ти лет К'!AD92</f>
        <v>0</v>
      </c>
      <c r="E217" s="794"/>
      <c r="F217" s="347">
        <f>'дети 5-ти лет Т'!AD92</f>
        <v>0</v>
      </c>
      <c r="G217" s="794"/>
    </row>
    <row r="218" spans="2:7" x14ac:dyDescent="0.3">
      <c r="B218" s="635">
        <v>10</v>
      </c>
      <c r="C218" s="310"/>
      <c r="D218" s="347">
        <f>'дети 5-ти лет К'!AE92</f>
        <v>0</v>
      </c>
      <c r="E218" s="794"/>
      <c r="F218" s="347">
        <f>'дети 5-ти лет Т'!AE92</f>
        <v>0</v>
      </c>
      <c r="G218" s="794"/>
    </row>
    <row r="219" spans="2:7" x14ac:dyDescent="0.3">
      <c r="B219" s="635"/>
      <c r="C219" s="310"/>
      <c r="D219" s="347">
        <f>'дети 5-ти лет К'!AF92</f>
        <v>0</v>
      </c>
      <c r="E219" s="794"/>
      <c r="F219" s="347">
        <f>'дети 5-ти лет Т'!AF92</f>
        <v>0</v>
      </c>
      <c r="G219" s="794"/>
    </row>
    <row r="220" spans="2:7" x14ac:dyDescent="0.3">
      <c r="B220" s="635"/>
      <c r="C220" s="310"/>
      <c r="D220" s="347">
        <f>'дети 5-ти лет К'!AG92</f>
        <v>0</v>
      </c>
      <c r="E220" s="794"/>
      <c r="F220" s="347">
        <f>'дети 5-ти лет Т'!AG92</f>
        <v>0</v>
      </c>
      <c r="G220" s="794"/>
    </row>
    <row r="221" spans="2:7" x14ac:dyDescent="0.3">
      <c r="B221" s="635">
        <v>11</v>
      </c>
      <c r="C221" s="310"/>
      <c r="D221" s="347">
        <f>'дети 5-ти лет К'!AH92</f>
        <v>0</v>
      </c>
      <c r="E221" s="794"/>
      <c r="F221" s="347">
        <f>'дети 5-ти лет Т'!AH92</f>
        <v>0</v>
      </c>
      <c r="G221" s="794"/>
    </row>
    <row r="222" spans="2:7" x14ac:dyDescent="0.3">
      <c r="B222" s="635"/>
      <c r="C222" s="310"/>
      <c r="D222" s="347">
        <f>'дети 5-ти лет К'!AI92</f>
        <v>0</v>
      </c>
      <c r="E222" s="794"/>
      <c r="F222" s="347">
        <f>'дети 5-ти лет Т'!AI92</f>
        <v>0</v>
      </c>
      <c r="G222" s="794"/>
    </row>
    <row r="223" spans="2:7" x14ac:dyDescent="0.3">
      <c r="B223" s="635"/>
      <c r="C223" s="310"/>
      <c r="D223" s="347">
        <f>'дети 5-ти лет К'!AJ92</f>
        <v>0</v>
      </c>
      <c r="E223" s="794"/>
      <c r="F223" s="347">
        <f>'дети 5-ти лет Т'!AJ92</f>
        <v>0</v>
      </c>
      <c r="G223" s="794"/>
    </row>
    <row r="224" spans="2:7" x14ac:dyDescent="0.3">
      <c r="B224" s="635">
        <v>12</v>
      </c>
      <c r="C224" s="310"/>
      <c r="D224" s="347">
        <f>'дети 5-ти лет К'!AK92</f>
        <v>0</v>
      </c>
      <c r="E224" s="794"/>
      <c r="F224" s="347">
        <f>'дети 5-ти лет Т'!AK92</f>
        <v>0</v>
      </c>
      <c r="G224" s="794"/>
    </row>
    <row r="225" spans="2:7" x14ac:dyDescent="0.3">
      <c r="B225" s="635"/>
      <c r="C225" s="310"/>
      <c r="D225" s="347">
        <f>'дети 5-ти лет К'!AL92</f>
        <v>0</v>
      </c>
      <c r="E225" s="794"/>
      <c r="F225" s="347">
        <f>'дети 5-ти лет Т'!AL92</f>
        <v>0</v>
      </c>
      <c r="G225" s="794"/>
    </row>
    <row r="226" spans="2:7" x14ac:dyDescent="0.3">
      <c r="B226" s="635"/>
      <c r="C226" s="310"/>
      <c r="D226" s="347">
        <f>'дети 5-ти лет К'!AM92</f>
        <v>0</v>
      </c>
      <c r="E226" s="794"/>
      <c r="F226" s="347">
        <f>'дети 5-ти лет Т'!AM92</f>
        <v>0</v>
      </c>
      <c r="G226" s="794"/>
    </row>
    <row r="227" spans="2:7" x14ac:dyDescent="0.3">
      <c r="B227" s="635">
        <v>13</v>
      </c>
      <c r="C227" s="310"/>
      <c r="D227" s="347">
        <f>'дети 5-ти лет К'!AN92</f>
        <v>0</v>
      </c>
      <c r="E227" s="794"/>
      <c r="F227" s="347">
        <f>'дети 5-ти лет Т'!AN92</f>
        <v>0</v>
      </c>
      <c r="G227" s="794"/>
    </row>
    <row r="228" spans="2:7" x14ac:dyDescent="0.3">
      <c r="B228" s="635"/>
      <c r="C228" s="310"/>
      <c r="D228" s="347">
        <f>'дети 5-ти лет К'!AO92</f>
        <v>0</v>
      </c>
      <c r="E228" s="794"/>
      <c r="F228" s="347">
        <f>'дети 5-ти лет Т'!AO92</f>
        <v>0</v>
      </c>
      <c r="G228" s="794"/>
    </row>
    <row r="229" spans="2:7" x14ac:dyDescent="0.3">
      <c r="B229" s="635"/>
      <c r="C229" s="310"/>
      <c r="D229" s="347">
        <f>'дети 5-ти лет К'!AP92</f>
        <v>0</v>
      </c>
      <c r="E229" s="794"/>
      <c r="F229" s="347">
        <f>'дети 5-ти лет Т'!AP92</f>
        <v>0</v>
      </c>
      <c r="G229" s="794"/>
    </row>
    <row r="230" spans="2:7" x14ac:dyDescent="0.3">
      <c r="B230" s="635">
        <v>14</v>
      </c>
      <c r="C230" s="310"/>
      <c r="D230" s="347">
        <f>'дети 5-ти лет К'!AQ92</f>
        <v>0</v>
      </c>
      <c r="E230" s="794"/>
      <c r="F230" s="347">
        <f>'дети 5-ти лет Т'!AQ92</f>
        <v>0</v>
      </c>
      <c r="G230" s="794"/>
    </row>
    <row r="231" spans="2:7" x14ac:dyDescent="0.3">
      <c r="B231" s="635"/>
      <c r="C231" s="310"/>
      <c r="D231" s="347">
        <f>'дети 5-ти лет К'!AR92</f>
        <v>0</v>
      </c>
      <c r="E231" s="794"/>
      <c r="F231" s="347">
        <f>'дети 5-ти лет Т'!AR92</f>
        <v>0</v>
      </c>
      <c r="G231" s="794"/>
    </row>
    <row r="232" spans="2:7" x14ac:dyDescent="0.3">
      <c r="B232" s="635"/>
      <c r="C232" s="310"/>
      <c r="D232" s="347">
        <f>'дети 5-ти лет К'!AS92</f>
        <v>0</v>
      </c>
      <c r="E232" s="794"/>
      <c r="F232" s="347">
        <f>'дети 5-ти лет Т'!AS92</f>
        <v>0</v>
      </c>
      <c r="G232" s="794"/>
    </row>
    <row r="233" spans="2:7" x14ac:dyDescent="0.3">
      <c r="B233" s="635">
        <v>15</v>
      </c>
      <c r="C233" s="310"/>
      <c r="D233" s="347">
        <f>'дети 5-ти лет К'!AT92</f>
        <v>0</v>
      </c>
      <c r="E233" s="794"/>
      <c r="F233" s="347">
        <f>'дети 5-ти лет Т'!AT92</f>
        <v>0</v>
      </c>
      <c r="G233" s="794"/>
    </row>
    <row r="234" spans="2:7" x14ac:dyDescent="0.3">
      <c r="B234" s="635"/>
      <c r="C234" s="310"/>
      <c r="D234" s="347">
        <f>'дети 5-ти лет К'!AU92</f>
        <v>0</v>
      </c>
      <c r="E234" s="794"/>
      <c r="F234" s="347">
        <f>'дети 5-ти лет Т'!AU92</f>
        <v>0</v>
      </c>
      <c r="G234" s="794"/>
    </row>
    <row r="235" spans="2:7" x14ac:dyDescent="0.3">
      <c r="B235" s="635"/>
      <c r="C235" s="310"/>
      <c r="D235" s="347">
        <f>'дети 5-ти лет К'!AV92</f>
        <v>0</v>
      </c>
      <c r="E235" s="794"/>
      <c r="F235" s="347">
        <f>'дети 5-ти лет Т'!AV92</f>
        <v>0</v>
      </c>
      <c r="G235" s="794"/>
    </row>
    <row r="236" spans="2:7" x14ac:dyDescent="0.3">
      <c r="B236" s="628">
        <v>16</v>
      </c>
      <c r="C236" s="310"/>
      <c r="D236" s="347">
        <f>'дети 5-ти лет К'!AW92</f>
        <v>0</v>
      </c>
      <c r="E236" s="794"/>
      <c r="F236" s="347">
        <f>'дети 5-ти лет Т'!AW92</f>
        <v>0</v>
      </c>
      <c r="G236" s="794"/>
    </row>
    <row r="237" spans="2:7" x14ac:dyDescent="0.3">
      <c r="B237" s="629"/>
      <c r="C237" s="310"/>
      <c r="D237" s="347">
        <f>'дети 5-ти лет К'!AX92</f>
        <v>0</v>
      </c>
      <c r="E237" s="794"/>
      <c r="F237" s="347">
        <f>'дети 5-ти лет Т'!AX92</f>
        <v>0</v>
      </c>
      <c r="G237" s="794"/>
    </row>
    <row r="238" spans="2:7" x14ac:dyDescent="0.3">
      <c r="B238" s="630"/>
      <c r="C238" s="310"/>
      <c r="D238" s="347">
        <f>'дети 5-ти лет К'!AY92</f>
        <v>0</v>
      </c>
      <c r="E238" s="794"/>
      <c r="F238" s="347">
        <f>'дети 5-ти лет Т'!AY92</f>
        <v>0</v>
      </c>
      <c r="G238" s="794"/>
    </row>
    <row r="239" spans="2:7" x14ac:dyDescent="0.3">
      <c r="B239" s="628">
        <v>17</v>
      </c>
      <c r="C239" s="310"/>
      <c r="D239" s="347">
        <f>'дети 5-ти лет К'!AZ92</f>
        <v>0</v>
      </c>
      <c r="E239" s="794"/>
      <c r="F239" s="347">
        <f>'дети 5-ти лет Т'!AZ92</f>
        <v>0</v>
      </c>
      <c r="G239" s="794"/>
    </row>
    <row r="240" spans="2:7" x14ac:dyDescent="0.3">
      <c r="B240" s="629"/>
      <c r="C240" s="310"/>
      <c r="D240" s="347">
        <f>'дети 5-ти лет К'!BA92</f>
        <v>0</v>
      </c>
      <c r="E240" s="794"/>
      <c r="F240" s="347">
        <f>'дети 5-ти лет Т'!BA92</f>
        <v>0</v>
      </c>
      <c r="G240" s="794"/>
    </row>
    <row r="241" spans="2:7" x14ac:dyDescent="0.3">
      <c r="B241" s="630"/>
      <c r="C241" s="310"/>
      <c r="D241" s="347">
        <f>'дети 5-ти лет К'!BB92</f>
        <v>0</v>
      </c>
      <c r="E241" s="794"/>
      <c r="F241" s="347">
        <f>'дети 5-ти лет Т'!BB92</f>
        <v>0</v>
      </c>
      <c r="G241" s="794"/>
    </row>
    <row r="242" spans="2:7" x14ac:dyDescent="0.3">
      <c r="B242" s="628">
        <v>18</v>
      </c>
      <c r="C242" s="310"/>
      <c r="D242" s="347">
        <f>'дети 5-ти лет К'!BC92</f>
        <v>0</v>
      </c>
      <c r="E242" s="794"/>
      <c r="F242" s="347">
        <f>'дети 5-ти лет Т'!BC92</f>
        <v>0</v>
      </c>
      <c r="G242" s="794"/>
    </row>
    <row r="243" spans="2:7" x14ac:dyDescent="0.3">
      <c r="B243" s="629"/>
      <c r="C243" s="310"/>
      <c r="D243" s="347">
        <f>'дети 5-ти лет К'!BD92</f>
        <v>0</v>
      </c>
      <c r="E243" s="794"/>
      <c r="F243" s="347">
        <f>'дети 5-ти лет Т'!BD92</f>
        <v>0</v>
      </c>
      <c r="G243" s="794"/>
    </row>
    <row r="244" spans="2:7" x14ac:dyDescent="0.3">
      <c r="B244" s="630"/>
      <c r="C244" s="310"/>
      <c r="D244" s="347">
        <f>'дети 5-ти лет К'!BE92</f>
        <v>0</v>
      </c>
      <c r="E244" s="794"/>
      <c r="F244" s="347">
        <f>'дети 5-ти лет Т'!BE92</f>
        <v>0</v>
      </c>
      <c r="G244" s="794"/>
    </row>
    <row r="245" spans="2:7" x14ac:dyDescent="0.3">
      <c r="B245" s="628">
        <v>19</v>
      </c>
      <c r="C245" s="310"/>
      <c r="D245" s="347">
        <f>'дети 5-ти лет К'!BF92</f>
        <v>0</v>
      </c>
      <c r="E245" s="794"/>
      <c r="F245" s="347">
        <f>'дети 5-ти лет Т'!BF92</f>
        <v>0</v>
      </c>
      <c r="G245" s="794"/>
    </row>
    <row r="246" spans="2:7" x14ac:dyDescent="0.3">
      <c r="B246" s="629"/>
      <c r="C246" s="310"/>
      <c r="D246" s="347">
        <f>'дети 5-ти лет К'!BG92</f>
        <v>0</v>
      </c>
      <c r="E246" s="794"/>
      <c r="F246" s="347">
        <f>'дети 5-ти лет Т'!BG92</f>
        <v>0</v>
      </c>
      <c r="G246" s="794"/>
    </row>
    <row r="247" spans="2:7" x14ac:dyDescent="0.3">
      <c r="B247" s="630"/>
      <c r="C247" s="310"/>
      <c r="D247" s="347">
        <f>'дети 5-ти лет К'!BH92</f>
        <v>0</v>
      </c>
      <c r="E247" s="794"/>
      <c r="F247" s="347">
        <f>'дети 5-ти лет Т'!BH92</f>
        <v>0</v>
      </c>
      <c r="G247" s="794"/>
    </row>
    <row r="248" spans="2:7" x14ac:dyDescent="0.3">
      <c r="B248" s="628">
        <v>20</v>
      </c>
      <c r="C248" s="310"/>
      <c r="D248" s="347">
        <f>'дети 5-ти лет К'!BI92</f>
        <v>0</v>
      </c>
      <c r="E248" s="794"/>
      <c r="F248" s="347">
        <f>'дети 5-ти лет Т'!BI92</f>
        <v>0</v>
      </c>
      <c r="G248" s="794"/>
    </row>
    <row r="249" spans="2:7" x14ac:dyDescent="0.3">
      <c r="B249" s="629"/>
      <c r="C249" s="310"/>
      <c r="D249" s="347">
        <f>'дети 5-ти лет К'!BJ92</f>
        <v>0</v>
      </c>
      <c r="E249" s="794"/>
      <c r="F249" s="347">
        <f>'дети 5-ти лет Т'!BJ92</f>
        <v>0</v>
      </c>
      <c r="G249" s="794"/>
    </row>
    <row r="250" spans="2:7" x14ac:dyDescent="0.3">
      <c r="B250" s="630"/>
      <c r="C250" s="310"/>
      <c r="D250" s="347">
        <f>'дети 5-ти лет К'!BK92</f>
        <v>0</v>
      </c>
      <c r="E250" s="794"/>
      <c r="F250" s="347">
        <f>'дети 5-ти лет Т'!BK92</f>
        <v>0</v>
      </c>
      <c r="G250" s="794"/>
    </row>
    <row r="251" spans="2:7" x14ac:dyDescent="0.3">
      <c r="B251" s="628">
        <v>21</v>
      </c>
      <c r="C251" s="310"/>
      <c r="D251" s="347">
        <f>'дети 5-ти лет К'!BL92</f>
        <v>0</v>
      </c>
      <c r="E251" s="794"/>
      <c r="F251" s="347">
        <f>'дети 5-ти лет Т'!BL92</f>
        <v>0</v>
      </c>
      <c r="G251" s="794"/>
    </row>
    <row r="252" spans="2:7" x14ac:dyDescent="0.3">
      <c r="B252" s="629"/>
      <c r="C252" s="310"/>
      <c r="D252" s="347">
        <f>'дети 5-ти лет К'!BM92</f>
        <v>0</v>
      </c>
      <c r="E252" s="794"/>
      <c r="F252" s="347">
        <f>'дети 5-ти лет Т'!BM92</f>
        <v>0</v>
      </c>
      <c r="G252" s="794"/>
    </row>
    <row r="253" spans="2:7" x14ac:dyDescent="0.3">
      <c r="B253" s="630"/>
      <c r="C253" s="310"/>
      <c r="D253" s="347">
        <f>'дети 5-ти лет К'!BN92</f>
        <v>0</v>
      </c>
      <c r="E253" s="794"/>
      <c r="F253" s="347">
        <f>'дети 5-ти лет Т'!BN92</f>
        <v>0</v>
      </c>
      <c r="G253" s="794"/>
    </row>
    <row r="254" spans="2:7" x14ac:dyDescent="0.3">
      <c r="B254" s="628">
        <v>22</v>
      </c>
      <c r="C254" s="310"/>
      <c r="D254" s="347">
        <f>'дети 5-ти лет К'!BO92</f>
        <v>0</v>
      </c>
      <c r="E254" s="794"/>
      <c r="F254" s="347">
        <f>'дети 5-ти лет Т'!BO92</f>
        <v>0</v>
      </c>
      <c r="G254" s="794"/>
    </row>
    <row r="255" spans="2:7" x14ac:dyDescent="0.3">
      <c r="B255" s="629"/>
      <c r="C255" s="310"/>
      <c r="D255" s="347">
        <f>'дети 5-ти лет К'!BP92</f>
        <v>0</v>
      </c>
      <c r="E255" s="794"/>
      <c r="F255" s="347">
        <f>'дети 5-ти лет Т'!BP92</f>
        <v>0</v>
      </c>
      <c r="G255" s="794"/>
    </row>
    <row r="256" spans="2:7" x14ac:dyDescent="0.3">
      <c r="B256" s="630"/>
      <c r="C256" s="310"/>
      <c r="D256" s="347">
        <f>'дети 5-ти лет К'!BQ92</f>
        <v>0</v>
      </c>
      <c r="E256" s="794"/>
      <c r="F256" s="347">
        <f>'дети 5-ти лет Т'!BQ92</f>
        <v>0</v>
      </c>
      <c r="G256" s="794"/>
    </row>
    <row r="257" spans="2:7" x14ac:dyDescent="0.3">
      <c r="B257" s="628">
        <v>23</v>
      </c>
      <c r="C257" s="310"/>
      <c r="D257" s="347">
        <f>'дети 5-ти лет К'!BR92</f>
        <v>0</v>
      </c>
      <c r="E257" s="794"/>
      <c r="F257" s="347">
        <f>'дети 5-ти лет Т'!BR92</f>
        <v>0</v>
      </c>
      <c r="G257" s="794"/>
    </row>
    <row r="258" spans="2:7" x14ac:dyDescent="0.3">
      <c r="B258" s="629"/>
      <c r="C258" s="310"/>
      <c r="D258" s="347">
        <f>'дети 5-ти лет К'!BS92</f>
        <v>0</v>
      </c>
      <c r="E258" s="794"/>
      <c r="F258" s="347">
        <f>'дети 5-ти лет Т'!BS92</f>
        <v>0</v>
      </c>
      <c r="G258" s="794"/>
    </row>
    <row r="259" spans="2:7" x14ac:dyDescent="0.3">
      <c r="B259" s="630"/>
      <c r="C259" s="310"/>
      <c r="D259" s="347">
        <f>'дети 5-ти лет К'!BT92</f>
        <v>0</v>
      </c>
      <c r="E259" s="794"/>
      <c r="F259" s="347">
        <f>'дети 5-ти лет Т'!BT92</f>
        <v>0</v>
      </c>
      <c r="G259" s="794"/>
    </row>
    <row r="260" spans="2:7" x14ac:dyDescent="0.3">
      <c r="B260" s="628">
        <v>24</v>
      </c>
      <c r="C260" s="310"/>
      <c r="D260" s="347">
        <f>'дети 5-ти лет К'!BU92</f>
        <v>0</v>
      </c>
      <c r="E260" s="794"/>
      <c r="F260" s="347">
        <f>'дети 5-ти лет Т'!BU92</f>
        <v>0</v>
      </c>
      <c r="G260" s="794"/>
    </row>
    <row r="261" spans="2:7" x14ac:dyDescent="0.3">
      <c r="B261" s="629"/>
      <c r="C261" s="310"/>
      <c r="D261" s="347">
        <f>'дети 5-ти лет К'!BV92</f>
        <v>0</v>
      </c>
      <c r="E261" s="794"/>
      <c r="F261" s="347">
        <f>'дети 5-ти лет Т'!BV92</f>
        <v>0</v>
      </c>
      <c r="G261" s="794"/>
    </row>
    <row r="262" spans="2:7" x14ac:dyDescent="0.3">
      <c r="B262" s="630"/>
      <c r="C262" s="310"/>
      <c r="D262" s="347">
        <f>'дети 5-ти лет К'!BW92</f>
        <v>0</v>
      </c>
      <c r="E262" s="794"/>
      <c r="F262" s="347">
        <f>'дети 5-ти лет Т'!BW92</f>
        <v>0</v>
      </c>
      <c r="G262" s="794"/>
    </row>
    <row r="263" spans="2:7" x14ac:dyDescent="0.3">
      <c r="B263" s="628">
        <v>25</v>
      </c>
      <c r="C263" s="310"/>
      <c r="D263" s="347">
        <f>'дети 5-ти лет К'!BX92</f>
        <v>0</v>
      </c>
      <c r="E263" s="794"/>
      <c r="F263" s="347">
        <f>'дети 5-ти лет Т'!BX92</f>
        <v>0</v>
      </c>
      <c r="G263" s="794"/>
    </row>
    <row r="264" spans="2:7" x14ac:dyDescent="0.3">
      <c r="B264" s="629"/>
      <c r="C264" s="310"/>
      <c r="D264" s="347">
        <f>'дети 5-ти лет К'!BY92</f>
        <v>0</v>
      </c>
      <c r="E264" s="794"/>
      <c r="F264" s="347">
        <f>'дети 5-ти лет Т'!BY92</f>
        <v>0</v>
      </c>
      <c r="G264" s="794"/>
    </row>
    <row r="265" spans="2:7" x14ac:dyDescent="0.3">
      <c r="B265" s="630"/>
      <c r="C265" s="310"/>
      <c r="D265" s="347">
        <f>'дети 5-ти лет К'!BZ92</f>
        <v>0</v>
      </c>
      <c r="E265" s="794"/>
      <c r="F265" s="347">
        <f>'дети 5-ти лет Т'!BZ92</f>
        <v>0</v>
      </c>
      <c r="G265" s="794"/>
    </row>
    <row r="266" spans="2:7" x14ac:dyDescent="0.3">
      <c r="B266" s="635">
        <v>26</v>
      </c>
      <c r="C266" s="310"/>
      <c r="D266" s="347">
        <f>'дети 5-ти лет К'!CA92</f>
        <v>0</v>
      </c>
      <c r="E266" s="794"/>
      <c r="F266" s="347">
        <f>'дети 5-ти лет Т'!CA92</f>
        <v>0</v>
      </c>
      <c r="G266" s="794"/>
    </row>
    <row r="267" spans="2:7" x14ac:dyDescent="0.3">
      <c r="B267" s="635"/>
      <c r="C267" s="310"/>
      <c r="D267" s="347">
        <f>'дети 5-ти лет К'!CB92</f>
        <v>0</v>
      </c>
      <c r="E267" s="794"/>
      <c r="F267" s="347">
        <f>'дети 5-ти лет Т'!CB92</f>
        <v>0</v>
      </c>
      <c r="G267" s="794"/>
    </row>
    <row r="268" spans="2:7" x14ac:dyDescent="0.3">
      <c r="B268" s="635"/>
      <c r="C268" s="310"/>
      <c r="D268" s="347">
        <f>'дети 5-ти лет К'!CC92</f>
        <v>0</v>
      </c>
      <c r="E268" s="794"/>
      <c r="F268" s="347">
        <f>'дети 5-ти лет Т'!CC92</f>
        <v>0</v>
      </c>
      <c r="G268" s="794"/>
    </row>
    <row r="269" spans="2:7" x14ac:dyDescent="0.3">
      <c r="B269" s="635">
        <v>27</v>
      </c>
      <c r="C269" s="310"/>
      <c r="D269" s="347">
        <f>'дети 5-ти лет К'!CD92</f>
        <v>0</v>
      </c>
      <c r="E269" s="794"/>
      <c r="F269" s="347">
        <f>'дети 5-ти лет Т'!CD92</f>
        <v>0</v>
      </c>
      <c r="G269" s="794"/>
    </row>
    <row r="270" spans="2:7" x14ac:dyDescent="0.3">
      <c r="B270" s="635"/>
      <c r="C270" s="310"/>
      <c r="D270" s="347">
        <f>'дети 5-ти лет К'!CE92</f>
        <v>0</v>
      </c>
      <c r="E270" s="794"/>
      <c r="F270" s="347">
        <f>'дети 5-ти лет Т'!CE92</f>
        <v>0</v>
      </c>
      <c r="G270" s="794"/>
    </row>
    <row r="271" spans="2:7" x14ac:dyDescent="0.3">
      <c r="B271" s="635"/>
      <c r="C271" s="310"/>
      <c r="D271" s="347">
        <f>'дети 5-ти лет К'!CF92</f>
        <v>0</v>
      </c>
      <c r="E271" s="794"/>
      <c r="F271" s="347">
        <f>'дети 5-ти лет Т'!CF92</f>
        <v>0</v>
      </c>
      <c r="G271" s="794"/>
    </row>
    <row r="272" spans="2:7" x14ac:dyDescent="0.3">
      <c r="B272" s="635">
        <v>28</v>
      </c>
      <c r="C272" s="310"/>
      <c r="D272" s="347">
        <f>'дети 5-ти лет К'!CG92</f>
        <v>0</v>
      </c>
      <c r="E272" s="794"/>
      <c r="F272" s="347">
        <f>'дети 5-ти лет Т'!CG92</f>
        <v>0</v>
      </c>
      <c r="G272" s="794"/>
    </row>
    <row r="273" spans="2:7" x14ac:dyDescent="0.3">
      <c r="B273" s="635"/>
      <c r="C273" s="310"/>
      <c r="D273" s="347">
        <f>'дети 5-ти лет К'!CH92</f>
        <v>0</v>
      </c>
      <c r="E273" s="794"/>
      <c r="F273" s="347">
        <f>'дети 5-ти лет Т'!CH92</f>
        <v>0</v>
      </c>
      <c r="G273" s="794"/>
    </row>
    <row r="274" spans="2:7" x14ac:dyDescent="0.3">
      <c r="B274" s="635"/>
      <c r="C274" s="310"/>
      <c r="D274" s="347">
        <f>'дети 5-ти лет К'!CI92</f>
        <v>0</v>
      </c>
      <c r="E274" s="794"/>
      <c r="F274" s="347">
        <f>'дети 5-ти лет Т'!CI92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Т'!CJ92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Т'!CK92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Т'!CL92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Т'!CM92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Т'!CN92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Т'!CO92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Т'!CP92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Т'!CQ92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Т'!CR92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Т'!CS92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Т'!CT92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Т'!CU92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Т'!CV92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Т'!CW92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Т'!CX92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Т'!CY92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Т'!CZ92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Т'!DA92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Т'!DB92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Т'!DC92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Т'!DD92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Ф'!D151</f>
        <v>0</v>
      </c>
      <c r="D300" s="346">
        <f>'дети 5-ти лет К'!D151</f>
        <v>0</v>
      </c>
      <c r="E300" s="346">
        <f>'дети 5-ти лет П'!D151</f>
        <v>0</v>
      </c>
      <c r="F300" s="346">
        <f>'дети 5-ти лет Т'!D151</f>
        <v>0</v>
      </c>
      <c r="G300" s="346">
        <f>'дети 5-ти лет С'!D151</f>
        <v>0</v>
      </c>
    </row>
    <row r="301" spans="2:7" x14ac:dyDescent="0.3">
      <c r="B301" s="629"/>
      <c r="C301" s="346">
        <f>'дети 5-ти лет Ф'!E151</f>
        <v>0</v>
      </c>
      <c r="D301" s="346">
        <f>'дети 5-ти лет К'!E151</f>
        <v>0</v>
      </c>
      <c r="E301" s="346">
        <f>'дети 5-ти лет П'!E151</f>
        <v>0</v>
      </c>
      <c r="F301" s="346">
        <f>'дети 5-ти лет Т'!E151</f>
        <v>0</v>
      </c>
      <c r="G301" s="346">
        <f>'дети 5-ти лет С'!E151</f>
        <v>0</v>
      </c>
    </row>
    <row r="302" spans="2:7" x14ac:dyDescent="0.3">
      <c r="B302" s="630"/>
      <c r="C302" s="346">
        <f>'дети 5-ти лет Ф'!F151</f>
        <v>0</v>
      </c>
      <c r="D302" s="346">
        <f>'дети 5-ти лет К'!F151</f>
        <v>0</v>
      </c>
      <c r="E302" s="346">
        <f>'дети 5-ти лет П'!F151</f>
        <v>0</v>
      </c>
      <c r="F302" s="346">
        <f>'дети 5-ти лет Т'!F151</f>
        <v>0</v>
      </c>
      <c r="G302" s="346">
        <f>'дети 5-ти лет С'!F151</f>
        <v>0</v>
      </c>
    </row>
    <row r="303" spans="2:7" x14ac:dyDescent="0.3">
      <c r="B303" s="628">
        <v>2</v>
      </c>
      <c r="C303" s="346">
        <f>'дети 5-ти лет Ф'!G151</f>
        <v>0</v>
      </c>
      <c r="D303" s="346">
        <f>'дети 5-ти лет К'!G151</f>
        <v>0</v>
      </c>
      <c r="E303" s="346">
        <f>'дети 5-ти лет П'!G151</f>
        <v>0</v>
      </c>
      <c r="F303" s="346">
        <f>'дети 5-ти лет Т'!G151</f>
        <v>0</v>
      </c>
      <c r="G303" s="346">
        <f>'дети 5-ти лет С'!G151</f>
        <v>0</v>
      </c>
    </row>
    <row r="304" spans="2:7" x14ac:dyDescent="0.3">
      <c r="B304" s="629"/>
      <c r="C304" s="346">
        <f>'дети 5-ти лет Ф'!H151</f>
        <v>0</v>
      </c>
      <c r="D304" s="346">
        <f>'дети 5-ти лет К'!H151</f>
        <v>0</v>
      </c>
      <c r="E304" s="346">
        <f>'дети 5-ти лет П'!H151</f>
        <v>0</v>
      </c>
      <c r="F304" s="346">
        <f>'дети 5-ти лет Т'!H151</f>
        <v>0</v>
      </c>
      <c r="G304" s="346">
        <f>'дети 5-ти лет С'!H151</f>
        <v>0</v>
      </c>
    </row>
    <row r="305" spans="2:7" x14ac:dyDescent="0.3">
      <c r="B305" s="630"/>
      <c r="C305" s="346">
        <f>'дети 5-ти лет Ф'!I151</f>
        <v>0</v>
      </c>
      <c r="D305" s="346">
        <f>'дети 5-ти лет К'!I151</f>
        <v>0</v>
      </c>
      <c r="E305" s="346">
        <f>'дети 5-ти лет П'!I151</f>
        <v>0</v>
      </c>
      <c r="F305" s="346">
        <f>'дети 5-ти лет Т'!I151</f>
        <v>0</v>
      </c>
      <c r="G305" s="346">
        <f>'дети 5-ти лет С'!I151</f>
        <v>0</v>
      </c>
    </row>
    <row r="306" spans="2:7" x14ac:dyDescent="0.3">
      <c r="B306" s="628">
        <v>3</v>
      </c>
      <c r="C306" s="346">
        <f>'дети 5-ти лет Ф'!J151</f>
        <v>0</v>
      </c>
      <c r="D306" s="346">
        <f>'дети 5-ти лет К'!J151</f>
        <v>0</v>
      </c>
      <c r="E306" s="346">
        <f>'дети 5-ти лет П'!J151</f>
        <v>0</v>
      </c>
      <c r="F306" s="346">
        <f>'дети 5-ти лет Т'!J151</f>
        <v>0</v>
      </c>
      <c r="G306" s="346">
        <f>'дети 5-ти лет С'!J151</f>
        <v>0</v>
      </c>
    </row>
    <row r="307" spans="2:7" x14ac:dyDescent="0.3">
      <c r="B307" s="629"/>
      <c r="C307" s="346">
        <f>'дети 5-ти лет Ф'!K151</f>
        <v>0</v>
      </c>
      <c r="D307" s="346">
        <f>'дети 5-ти лет К'!K151</f>
        <v>0</v>
      </c>
      <c r="E307" s="346">
        <f>'дети 5-ти лет П'!K151</f>
        <v>0</v>
      </c>
      <c r="F307" s="346">
        <f>'дети 5-ти лет Т'!K151</f>
        <v>0</v>
      </c>
      <c r="G307" s="346">
        <f>'дети 5-ти лет С'!K151</f>
        <v>0</v>
      </c>
    </row>
    <row r="308" spans="2:7" x14ac:dyDescent="0.3">
      <c r="B308" s="630"/>
      <c r="C308" s="346">
        <f>'дети 5-ти лет Ф'!L151</f>
        <v>0</v>
      </c>
      <c r="D308" s="346">
        <f>'дети 5-ти лет К'!L151</f>
        <v>0</v>
      </c>
      <c r="E308" s="346">
        <f>'дети 5-ти лет П'!L151</f>
        <v>0</v>
      </c>
      <c r="F308" s="346">
        <f>'дети 5-ти лет Т'!L151</f>
        <v>0</v>
      </c>
      <c r="G308" s="346">
        <f>'дети 5-ти лет С'!L151</f>
        <v>0</v>
      </c>
    </row>
    <row r="309" spans="2:7" ht="15" customHeight="1" x14ac:dyDescent="0.3">
      <c r="B309" s="628">
        <v>4</v>
      </c>
      <c r="C309" s="346">
        <f>'дети 5-ти лет Ф'!M151</f>
        <v>0</v>
      </c>
      <c r="D309" s="346">
        <f>'дети 5-ти лет К'!M151</f>
        <v>0</v>
      </c>
      <c r="E309" s="346">
        <f>'дети 5-ти лет П'!M151</f>
        <v>0</v>
      </c>
      <c r="F309" s="346">
        <f>'дети 5-ти лет Т'!M151</f>
        <v>0</v>
      </c>
      <c r="G309" s="346">
        <f>'дети 5-ти лет С'!M151</f>
        <v>0</v>
      </c>
    </row>
    <row r="310" spans="2:7" x14ac:dyDescent="0.3">
      <c r="B310" s="629"/>
      <c r="C310" s="346">
        <f>'дети 5-ти лет Ф'!N151</f>
        <v>0</v>
      </c>
      <c r="D310" s="346">
        <f>'дети 5-ти лет К'!N151</f>
        <v>0</v>
      </c>
      <c r="E310" s="346">
        <f>'дети 5-ти лет П'!N151</f>
        <v>0</v>
      </c>
      <c r="F310" s="346">
        <f>'дети 5-ти лет Т'!N151</f>
        <v>0</v>
      </c>
      <c r="G310" s="346">
        <f>'дети 5-ти лет С'!N151</f>
        <v>0</v>
      </c>
    </row>
    <row r="311" spans="2:7" x14ac:dyDescent="0.3">
      <c r="B311" s="630"/>
      <c r="C311" s="346">
        <f>'дети 5-ти лет Ф'!O151</f>
        <v>0</v>
      </c>
      <c r="D311" s="346">
        <f>'дети 5-ти лет К'!O151</f>
        <v>0</v>
      </c>
      <c r="E311" s="346">
        <f>'дети 5-ти лет П'!O151</f>
        <v>0</v>
      </c>
      <c r="F311" s="346">
        <f>'дети 5-ти лет Т'!O151</f>
        <v>0</v>
      </c>
      <c r="G311" s="346">
        <f>'дети 5-ти лет С'!O151</f>
        <v>0</v>
      </c>
    </row>
    <row r="312" spans="2:7" x14ac:dyDescent="0.3">
      <c r="B312" s="628">
        <v>5</v>
      </c>
      <c r="C312" s="346">
        <f>'дети 5-ти лет Ф'!P151</f>
        <v>0</v>
      </c>
      <c r="D312" s="346">
        <f>'дети 5-ти лет К'!P151</f>
        <v>0</v>
      </c>
      <c r="E312" s="346">
        <f>'дети 5-ти лет П'!P151</f>
        <v>0</v>
      </c>
      <c r="F312" s="346">
        <f>'дети 5-ти лет Т'!P151</f>
        <v>0</v>
      </c>
      <c r="G312" s="346">
        <f>'дети 5-ти лет С'!P151</f>
        <v>0</v>
      </c>
    </row>
    <row r="313" spans="2:7" x14ac:dyDescent="0.3">
      <c r="B313" s="629"/>
      <c r="C313" s="346">
        <f>'дети 5-ти лет Ф'!Q151</f>
        <v>0</v>
      </c>
      <c r="D313" s="346">
        <f>'дети 5-ти лет К'!Q151</f>
        <v>0</v>
      </c>
      <c r="E313" s="346">
        <f>'дети 5-ти лет П'!Q151</f>
        <v>0</v>
      </c>
      <c r="F313" s="346">
        <f>'дети 5-ти лет Т'!Q151</f>
        <v>0</v>
      </c>
      <c r="G313" s="346">
        <f>'дети 5-ти лет С'!Q151</f>
        <v>0</v>
      </c>
    </row>
    <row r="314" spans="2:7" x14ac:dyDescent="0.3">
      <c r="B314" s="630"/>
      <c r="C314" s="346">
        <f>'дети 5-ти лет Ф'!R151</f>
        <v>0</v>
      </c>
      <c r="D314" s="346">
        <f>'дети 5-ти лет К'!R151</f>
        <v>0</v>
      </c>
      <c r="E314" s="346">
        <f>'дети 5-ти лет П'!R151</f>
        <v>0</v>
      </c>
      <c r="F314" s="346">
        <f>'дети 5-ти лет Т'!R151</f>
        <v>0</v>
      </c>
      <c r="G314" s="346">
        <f>'дети 5-ти лет С'!R151</f>
        <v>0</v>
      </c>
    </row>
    <row r="315" spans="2:7" x14ac:dyDescent="0.3">
      <c r="B315" s="628">
        <v>6</v>
      </c>
      <c r="C315" s="346">
        <f>'дети 5-ти лет Ф'!S151</f>
        <v>0</v>
      </c>
      <c r="D315" s="346">
        <f>'дети 5-ти лет К'!S151</f>
        <v>0</v>
      </c>
      <c r="E315" s="346">
        <f>'дети 5-ти лет П'!S151</f>
        <v>0</v>
      </c>
      <c r="F315" s="346">
        <f>'дети 5-ти лет Т'!S151</f>
        <v>0</v>
      </c>
      <c r="G315" s="346">
        <f>'дети 5-ти лет С'!S151</f>
        <v>0</v>
      </c>
    </row>
    <row r="316" spans="2:7" x14ac:dyDescent="0.3">
      <c r="B316" s="629"/>
      <c r="C316" s="346">
        <f>'дети 5-ти лет Ф'!T151</f>
        <v>0</v>
      </c>
      <c r="D316" s="346">
        <f>'дети 5-ти лет К'!T151</f>
        <v>0</v>
      </c>
      <c r="E316" s="346">
        <f>'дети 5-ти лет П'!T151</f>
        <v>0</v>
      </c>
      <c r="F316" s="346">
        <f>'дети 5-ти лет Т'!T151</f>
        <v>0</v>
      </c>
      <c r="G316" s="346">
        <f>'дети 5-ти лет С'!T151</f>
        <v>0</v>
      </c>
    </row>
    <row r="317" spans="2:7" x14ac:dyDescent="0.3">
      <c r="B317" s="630"/>
      <c r="C317" s="346">
        <f>'дети 5-ти лет Ф'!U151</f>
        <v>0</v>
      </c>
      <c r="D317" s="346">
        <f>'дети 5-ти лет К'!U151</f>
        <v>0</v>
      </c>
      <c r="E317" s="346">
        <f>'дети 5-ти лет П'!U151</f>
        <v>0</v>
      </c>
      <c r="F317" s="346">
        <f>'дети 5-ти лет Т'!U151</f>
        <v>0</v>
      </c>
      <c r="G317" s="346">
        <f>'дети 5-ти лет С'!U151</f>
        <v>0</v>
      </c>
    </row>
    <row r="318" spans="2:7" x14ac:dyDescent="0.3">
      <c r="B318" s="628">
        <v>7</v>
      </c>
      <c r="C318" s="346">
        <f>'дети 5-ти лет Ф'!V151</f>
        <v>0</v>
      </c>
      <c r="D318" s="346">
        <f>'дети 5-ти лет К'!V151</f>
        <v>0</v>
      </c>
      <c r="E318" s="346">
        <f>'дети 5-ти лет П'!V151</f>
        <v>0</v>
      </c>
      <c r="F318" s="346">
        <f>'дети 5-ти лет Т'!V151</f>
        <v>0</v>
      </c>
      <c r="G318" s="346">
        <f>'дети 5-ти лет С'!V151</f>
        <v>0</v>
      </c>
    </row>
    <row r="319" spans="2:7" x14ac:dyDescent="0.3">
      <c r="B319" s="629"/>
      <c r="C319" s="346">
        <f>'дети 5-ти лет Ф'!W151</f>
        <v>0</v>
      </c>
      <c r="D319" s="346">
        <f>'дети 5-ти лет Т'!W151</f>
        <v>0</v>
      </c>
      <c r="E319" s="346">
        <f>'дети 5-ти лет П'!W151</f>
        <v>0</v>
      </c>
      <c r="F319" s="346">
        <f>'дети 5-ти лет Т'!W151</f>
        <v>0</v>
      </c>
      <c r="G319" s="346">
        <f>'дети 5-ти лет С'!W151</f>
        <v>0</v>
      </c>
    </row>
    <row r="320" spans="2:7" x14ac:dyDescent="0.3">
      <c r="B320" s="630"/>
      <c r="C320" s="346">
        <f>'дети 5-ти лет Ф'!X151</f>
        <v>0</v>
      </c>
      <c r="D320" s="346">
        <f>'дети 5-ти лет К'!X151</f>
        <v>0</v>
      </c>
      <c r="E320" s="346">
        <f>'дети 5-ти лет П'!X151</f>
        <v>0</v>
      </c>
      <c r="F320" s="346">
        <f>'дети 5-ти лет Т'!X151</f>
        <v>0</v>
      </c>
      <c r="G320" s="346">
        <f>'дети 5-ти лет С'!X151</f>
        <v>0</v>
      </c>
    </row>
    <row r="321" spans="2:7" x14ac:dyDescent="0.3">
      <c r="B321" s="628">
        <v>8</v>
      </c>
      <c r="C321" s="309"/>
      <c r="D321" s="346">
        <f>'дети 5-ти лет К'!Y151</f>
        <v>0</v>
      </c>
      <c r="E321" s="793"/>
      <c r="F321" s="346">
        <f>'дети 5-ти лет Т'!Y151</f>
        <v>0</v>
      </c>
      <c r="G321" s="793"/>
    </row>
    <row r="322" spans="2:7" x14ac:dyDescent="0.3">
      <c r="B322" s="629"/>
      <c r="C322" s="310"/>
      <c r="D322" s="346">
        <f>'дети 5-ти лет К'!Z151</f>
        <v>0</v>
      </c>
      <c r="E322" s="794"/>
      <c r="F322" s="346">
        <f>'дети 5-ти лет Т'!Z151</f>
        <v>0</v>
      </c>
      <c r="G322" s="794"/>
    </row>
    <row r="323" spans="2:7" x14ac:dyDescent="0.3">
      <c r="B323" s="630"/>
      <c r="C323" s="310"/>
      <c r="D323" s="346">
        <f>'дети 5-ти лет К'!AA151</f>
        <v>0</v>
      </c>
      <c r="E323" s="794"/>
      <c r="F323" s="346">
        <f>'дети 5-ти лет Т'!AA151</f>
        <v>0</v>
      </c>
      <c r="G323" s="794"/>
    </row>
    <row r="324" spans="2:7" x14ac:dyDescent="0.3">
      <c r="B324" s="628">
        <v>9</v>
      </c>
      <c r="C324" s="310"/>
      <c r="D324" s="346">
        <f>'дети 5-ти лет К'!AB151</f>
        <v>0</v>
      </c>
      <c r="E324" s="794"/>
      <c r="F324" s="346">
        <f>'дети 5-ти лет Т'!AB151</f>
        <v>0</v>
      </c>
      <c r="G324" s="794"/>
    </row>
    <row r="325" spans="2:7" x14ac:dyDescent="0.3">
      <c r="B325" s="629"/>
      <c r="C325" s="310"/>
      <c r="D325" s="346">
        <f>'дети 5-ти лет К'!AC151</f>
        <v>0</v>
      </c>
      <c r="E325" s="794"/>
      <c r="F325" s="346">
        <f>'дети 5-ти лет Т'!AC151</f>
        <v>0</v>
      </c>
      <c r="G325" s="794"/>
    </row>
    <row r="326" spans="2:7" x14ac:dyDescent="0.3">
      <c r="B326" s="630"/>
      <c r="C326" s="310"/>
      <c r="D326" s="346">
        <f>'дети 5-ти лет К'!AD151</f>
        <v>0</v>
      </c>
      <c r="E326" s="794"/>
      <c r="F326" s="346">
        <f>'дети 5-ти лет Т'!AD151</f>
        <v>0</v>
      </c>
      <c r="G326" s="794"/>
    </row>
    <row r="327" spans="2:7" x14ac:dyDescent="0.3">
      <c r="B327" s="635">
        <v>10</v>
      </c>
      <c r="C327" s="310"/>
      <c r="D327" s="346">
        <f>'дети 5-ти лет К'!AE151</f>
        <v>0</v>
      </c>
      <c r="E327" s="794"/>
      <c r="F327" s="346">
        <f>'дети 5-ти лет Т'!AE151</f>
        <v>0</v>
      </c>
      <c r="G327" s="794"/>
    </row>
    <row r="328" spans="2:7" x14ac:dyDescent="0.3">
      <c r="B328" s="635"/>
      <c r="C328" s="310"/>
      <c r="D328" s="346">
        <f>'дети 5-ти лет К'!AF151</f>
        <v>0</v>
      </c>
      <c r="E328" s="794"/>
      <c r="F328" s="346">
        <f>'дети 5-ти лет Т'!AF151</f>
        <v>0</v>
      </c>
      <c r="G328" s="794"/>
    </row>
    <row r="329" spans="2:7" x14ac:dyDescent="0.3">
      <c r="B329" s="635"/>
      <c r="C329" s="310"/>
      <c r="D329" s="346">
        <f>'дети 5-ти лет К'!AG151</f>
        <v>0</v>
      </c>
      <c r="E329" s="794"/>
      <c r="F329" s="346">
        <f>'дети 5-ти лет Т'!AG151</f>
        <v>0</v>
      </c>
      <c r="G329" s="794"/>
    </row>
    <row r="330" spans="2:7" x14ac:dyDescent="0.3">
      <c r="B330" s="635">
        <v>11</v>
      </c>
      <c r="C330" s="310"/>
      <c r="D330" s="346">
        <f>'дети 5-ти лет К'!AH151</f>
        <v>0</v>
      </c>
      <c r="E330" s="794"/>
      <c r="F330" s="346">
        <f>'дети 5-ти лет Т'!AH151</f>
        <v>0</v>
      </c>
      <c r="G330" s="794"/>
    </row>
    <row r="331" spans="2:7" x14ac:dyDescent="0.3">
      <c r="B331" s="635"/>
      <c r="C331" s="310"/>
      <c r="D331" s="346">
        <f>'дети 5-ти лет К'!AI151</f>
        <v>0</v>
      </c>
      <c r="E331" s="794"/>
      <c r="F331" s="346">
        <f>'дети 5-ти лет Т'!AI151</f>
        <v>0</v>
      </c>
      <c r="G331" s="794"/>
    </row>
    <row r="332" spans="2:7" x14ac:dyDescent="0.3">
      <c r="B332" s="635"/>
      <c r="C332" s="310"/>
      <c r="D332" s="346">
        <f>'дети 5-ти лет К'!AJ151</f>
        <v>0</v>
      </c>
      <c r="E332" s="794"/>
      <c r="F332" s="346">
        <f>'дети 5-ти лет Т'!AJ151</f>
        <v>0</v>
      </c>
      <c r="G332" s="794"/>
    </row>
    <row r="333" spans="2:7" x14ac:dyDescent="0.3">
      <c r="B333" s="635">
        <v>12</v>
      </c>
      <c r="C333" s="310"/>
      <c r="D333" s="346">
        <f>'дети 5-ти лет К'!AK151</f>
        <v>0</v>
      </c>
      <c r="E333" s="794"/>
      <c r="F333" s="346">
        <f>'дети 5-ти лет Т'!AK151</f>
        <v>0</v>
      </c>
      <c r="G333" s="794"/>
    </row>
    <row r="334" spans="2:7" x14ac:dyDescent="0.3">
      <c r="B334" s="635"/>
      <c r="C334" s="310"/>
      <c r="D334" s="346">
        <f>'дети 5-ти лет К'!AL151</f>
        <v>0</v>
      </c>
      <c r="E334" s="794"/>
      <c r="F334" s="346">
        <f>'дети 5-ти лет Т'!AL151</f>
        <v>0</v>
      </c>
      <c r="G334" s="794"/>
    </row>
    <row r="335" spans="2:7" x14ac:dyDescent="0.3">
      <c r="B335" s="635"/>
      <c r="C335" s="310"/>
      <c r="D335" s="346">
        <f>'дети 5-ти лет К'!AM151</f>
        <v>0</v>
      </c>
      <c r="E335" s="794"/>
      <c r="F335" s="346">
        <f>'дети 5-ти лет Т'!AM151</f>
        <v>0</v>
      </c>
      <c r="G335" s="794"/>
    </row>
    <row r="336" spans="2:7" x14ac:dyDescent="0.3">
      <c r="B336" s="635">
        <v>13</v>
      </c>
      <c r="C336" s="310"/>
      <c r="D336" s="346">
        <f>'дети 5-ти лет К'!AN151</f>
        <v>0</v>
      </c>
      <c r="E336" s="794"/>
      <c r="F336" s="346">
        <f>'дети 5-ти лет Т'!AN151</f>
        <v>0</v>
      </c>
      <c r="G336" s="794"/>
    </row>
    <row r="337" spans="2:7" x14ac:dyDescent="0.3">
      <c r="B337" s="635"/>
      <c r="C337" s="310"/>
      <c r="D337" s="346">
        <f>'дети 5-ти лет К'!AO151</f>
        <v>0</v>
      </c>
      <c r="E337" s="794"/>
      <c r="F337" s="346">
        <f>'дети 5-ти лет Т'!AO151</f>
        <v>0</v>
      </c>
      <c r="G337" s="794"/>
    </row>
    <row r="338" spans="2:7" x14ac:dyDescent="0.3">
      <c r="B338" s="635"/>
      <c r="C338" s="310"/>
      <c r="D338" s="346">
        <f>'дети 5-ти лет К'!AP151</f>
        <v>0</v>
      </c>
      <c r="E338" s="794"/>
      <c r="F338" s="346">
        <f>'дети 5-ти лет Т'!AP151</f>
        <v>0</v>
      </c>
      <c r="G338" s="794"/>
    </row>
    <row r="339" spans="2:7" x14ac:dyDescent="0.3">
      <c r="B339" s="635">
        <v>14</v>
      </c>
      <c r="C339" s="310"/>
      <c r="D339" s="346">
        <f>'дети 5-ти лет К'!AQ151</f>
        <v>0</v>
      </c>
      <c r="E339" s="794"/>
      <c r="F339" s="346">
        <f>'дети 5-ти лет Т'!AQ151</f>
        <v>0</v>
      </c>
      <c r="G339" s="794"/>
    </row>
    <row r="340" spans="2:7" x14ac:dyDescent="0.3">
      <c r="B340" s="635"/>
      <c r="C340" s="310"/>
      <c r="D340" s="346">
        <f>'дети 5-ти лет К'!AR151</f>
        <v>0</v>
      </c>
      <c r="E340" s="794"/>
      <c r="F340" s="346">
        <f>'дети 5-ти лет Т'!AR151</f>
        <v>0</v>
      </c>
      <c r="G340" s="794"/>
    </row>
    <row r="341" spans="2:7" x14ac:dyDescent="0.3">
      <c r="B341" s="635"/>
      <c r="C341" s="310"/>
      <c r="D341" s="346">
        <f>'дети 5-ти лет К'!AS151</f>
        <v>0</v>
      </c>
      <c r="E341" s="794"/>
      <c r="F341" s="346">
        <f>'дети 5-ти лет Т'!AS151</f>
        <v>0</v>
      </c>
      <c r="G341" s="794"/>
    </row>
    <row r="342" spans="2:7" x14ac:dyDescent="0.3">
      <c r="B342" s="635">
        <v>15</v>
      </c>
      <c r="C342" s="310"/>
      <c r="D342" s="346">
        <f>'дети 5-ти лет К'!AT151</f>
        <v>0</v>
      </c>
      <c r="E342" s="794"/>
      <c r="F342" s="346">
        <f>'дети 5-ти лет Т'!AT151</f>
        <v>0</v>
      </c>
      <c r="G342" s="794"/>
    </row>
    <row r="343" spans="2:7" x14ac:dyDescent="0.3">
      <c r="B343" s="635"/>
      <c r="C343" s="310"/>
      <c r="D343" s="346">
        <f>'дети 5-ти лет К'!AU151</f>
        <v>0</v>
      </c>
      <c r="E343" s="794"/>
      <c r="F343" s="346">
        <f>'дети 5-ти лет Т'!AU151</f>
        <v>0</v>
      </c>
      <c r="G343" s="794"/>
    </row>
    <row r="344" spans="2:7" x14ac:dyDescent="0.3">
      <c r="B344" s="635"/>
      <c r="C344" s="310"/>
      <c r="D344" s="346">
        <f>'дети 5-ти лет К'!AV151</f>
        <v>0</v>
      </c>
      <c r="E344" s="794"/>
      <c r="F344" s="346">
        <f>'дети 5-ти лет Т'!AV151</f>
        <v>0</v>
      </c>
      <c r="G344" s="794"/>
    </row>
    <row r="345" spans="2:7" x14ac:dyDescent="0.3">
      <c r="B345" s="628">
        <v>16</v>
      </c>
      <c r="C345" s="310"/>
      <c r="D345" s="346">
        <f>'дети 5-ти лет К'!AW151</f>
        <v>0</v>
      </c>
      <c r="E345" s="794"/>
      <c r="F345" s="346">
        <f>'дети 5-ти лет Т'!AW151</f>
        <v>0</v>
      </c>
      <c r="G345" s="794"/>
    </row>
    <row r="346" spans="2:7" x14ac:dyDescent="0.3">
      <c r="B346" s="629"/>
      <c r="C346" s="310"/>
      <c r="D346" s="346">
        <f>'дети 5-ти лет К'!AX151</f>
        <v>0</v>
      </c>
      <c r="E346" s="794"/>
      <c r="F346" s="346">
        <f>'дети 5-ти лет Т'!AX151</f>
        <v>0</v>
      </c>
      <c r="G346" s="794"/>
    </row>
    <row r="347" spans="2:7" x14ac:dyDescent="0.3">
      <c r="B347" s="630"/>
      <c r="C347" s="310"/>
      <c r="D347" s="346">
        <f>'дети 5-ти лет К'!AY151</f>
        <v>0</v>
      </c>
      <c r="E347" s="794"/>
      <c r="F347" s="346">
        <f>'дети 5-ти лет Т'!AY151</f>
        <v>0</v>
      </c>
      <c r="G347" s="794"/>
    </row>
    <row r="348" spans="2:7" x14ac:dyDescent="0.3">
      <c r="B348" s="628">
        <v>17</v>
      </c>
      <c r="C348" s="310"/>
      <c r="D348" s="346">
        <f>'дети 5-ти лет К'!AZ151</f>
        <v>0</v>
      </c>
      <c r="E348" s="794"/>
      <c r="F348" s="346">
        <f>'дети 5-ти лет Т'!AZ151</f>
        <v>0</v>
      </c>
      <c r="G348" s="794"/>
    </row>
    <row r="349" spans="2:7" x14ac:dyDescent="0.3">
      <c r="B349" s="629"/>
      <c r="C349" s="310"/>
      <c r="D349" s="346">
        <f>'дети 5-ти лет К'!BA151</f>
        <v>0</v>
      </c>
      <c r="E349" s="794"/>
      <c r="F349" s="346">
        <f>'дети 5-ти лет Т'!BA151</f>
        <v>0</v>
      </c>
      <c r="G349" s="794"/>
    </row>
    <row r="350" spans="2:7" x14ac:dyDescent="0.3">
      <c r="B350" s="630"/>
      <c r="C350" s="310"/>
      <c r="D350" s="346">
        <f>'дети 5-ти лет К'!BB151</f>
        <v>0</v>
      </c>
      <c r="E350" s="794"/>
      <c r="F350" s="346">
        <f>'дети 5-ти лет Т'!BB151</f>
        <v>0</v>
      </c>
      <c r="G350" s="794"/>
    </row>
    <row r="351" spans="2:7" x14ac:dyDescent="0.3">
      <c r="B351" s="628">
        <v>18</v>
      </c>
      <c r="C351" s="310"/>
      <c r="D351" s="346">
        <f>'дети 5-ти лет К'!BC151</f>
        <v>0</v>
      </c>
      <c r="E351" s="794"/>
      <c r="F351" s="346">
        <f>'дети 5-ти лет Т'!BC151</f>
        <v>0</v>
      </c>
      <c r="G351" s="794"/>
    </row>
    <row r="352" spans="2:7" x14ac:dyDescent="0.3">
      <c r="B352" s="629"/>
      <c r="C352" s="310"/>
      <c r="D352" s="346">
        <f>'дети 5-ти лет К'!BD151</f>
        <v>0</v>
      </c>
      <c r="E352" s="794"/>
      <c r="F352" s="346">
        <f>'дети 5-ти лет Т'!BD151</f>
        <v>0</v>
      </c>
      <c r="G352" s="794"/>
    </row>
    <row r="353" spans="2:7" x14ac:dyDescent="0.3">
      <c r="B353" s="630"/>
      <c r="C353" s="310"/>
      <c r="D353" s="346">
        <f>'дети 5-ти лет К'!BE151</f>
        <v>0</v>
      </c>
      <c r="E353" s="794"/>
      <c r="F353" s="346">
        <f>'дети 5-ти лет Т'!BE151</f>
        <v>0</v>
      </c>
      <c r="G353" s="794"/>
    </row>
    <row r="354" spans="2:7" x14ac:dyDescent="0.3">
      <c r="B354" s="628">
        <v>19</v>
      </c>
      <c r="C354" s="310"/>
      <c r="D354" s="346">
        <f>'дети 5-ти лет К'!BF151</f>
        <v>0</v>
      </c>
      <c r="E354" s="794"/>
      <c r="F354" s="346">
        <f>'дети 5-ти лет Т'!BF151</f>
        <v>0</v>
      </c>
      <c r="G354" s="794"/>
    </row>
    <row r="355" spans="2:7" x14ac:dyDescent="0.3">
      <c r="B355" s="629"/>
      <c r="C355" s="310"/>
      <c r="D355" s="346">
        <f>'дети 5-ти лет К'!BG151</f>
        <v>0</v>
      </c>
      <c r="E355" s="794"/>
      <c r="F355" s="346">
        <f>'дети 5-ти лет Т'!BG151</f>
        <v>0</v>
      </c>
      <c r="G355" s="794"/>
    </row>
    <row r="356" spans="2:7" x14ac:dyDescent="0.3">
      <c r="B356" s="630"/>
      <c r="C356" s="310"/>
      <c r="D356" s="346">
        <f>'дети 5-ти лет К'!BH151</f>
        <v>0</v>
      </c>
      <c r="E356" s="794"/>
      <c r="F356" s="346">
        <f>'дети 5-ти лет Т'!BH151</f>
        <v>0</v>
      </c>
      <c r="G356" s="794"/>
    </row>
    <row r="357" spans="2:7" x14ac:dyDescent="0.3">
      <c r="B357" s="628">
        <v>20</v>
      </c>
      <c r="C357" s="310"/>
      <c r="D357" s="346">
        <f>'дети 5-ти лет К'!BI151</f>
        <v>0</v>
      </c>
      <c r="E357" s="794"/>
      <c r="F357" s="346">
        <f>'дети 5-ти лет Т'!BI151</f>
        <v>0</v>
      </c>
      <c r="G357" s="794"/>
    </row>
    <row r="358" spans="2:7" x14ac:dyDescent="0.3">
      <c r="B358" s="629"/>
      <c r="C358" s="310"/>
      <c r="D358" s="346">
        <f>'дети 5-ти лет К'!BJ151</f>
        <v>0</v>
      </c>
      <c r="E358" s="794"/>
      <c r="F358" s="346">
        <f>'дети 5-ти лет Т'!BJ151</f>
        <v>0</v>
      </c>
      <c r="G358" s="794"/>
    </row>
    <row r="359" spans="2:7" x14ac:dyDescent="0.3">
      <c r="B359" s="630"/>
      <c r="C359" s="310"/>
      <c r="D359" s="346">
        <f>'дети 5-ти лет К'!BK151</f>
        <v>0</v>
      </c>
      <c r="E359" s="794"/>
      <c r="F359" s="346">
        <f>'дети 5-ти лет Т'!BK151</f>
        <v>0</v>
      </c>
      <c r="G359" s="794"/>
    </row>
    <row r="360" spans="2:7" x14ac:dyDescent="0.3">
      <c r="B360" s="628">
        <v>21</v>
      </c>
      <c r="C360" s="310"/>
      <c r="D360" s="346">
        <f>'дети 5-ти лет К'!BL151</f>
        <v>0</v>
      </c>
      <c r="E360" s="794"/>
      <c r="F360" s="346">
        <f>'дети 5-ти лет Т'!BL151</f>
        <v>0</v>
      </c>
      <c r="G360" s="794"/>
    </row>
    <row r="361" spans="2:7" x14ac:dyDescent="0.3">
      <c r="B361" s="629"/>
      <c r="C361" s="310"/>
      <c r="D361" s="346">
        <f>'дети 5-ти лет К'!BM151</f>
        <v>0</v>
      </c>
      <c r="E361" s="794"/>
      <c r="F361" s="346">
        <f>'дети 5-ти лет Т'!BM151</f>
        <v>0</v>
      </c>
      <c r="G361" s="794"/>
    </row>
    <row r="362" spans="2:7" x14ac:dyDescent="0.3">
      <c r="B362" s="630"/>
      <c r="C362" s="310"/>
      <c r="D362" s="346">
        <f>'дети 5-ти лет К'!BN151</f>
        <v>0</v>
      </c>
      <c r="E362" s="794"/>
      <c r="F362" s="346">
        <f>'дети 5-ти лет Т'!BN151</f>
        <v>0</v>
      </c>
      <c r="G362" s="794"/>
    </row>
    <row r="363" spans="2:7" x14ac:dyDescent="0.3">
      <c r="B363" s="628">
        <v>22</v>
      </c>
      <c r="C363" s="310"/>
      <c r="D363" s="346">
        <f>'дети 5-ти лет К'!BO151</f>
        <v>0</v>
      </c>
      <c r="E363" s="794"/>
      <c r="F363" s="346">
        <f>'дети 5-ти лет Т'!BO151</f>
        <v>0</v>
      </c>
      <c r="G363" s="794"/>
    </row>
    <row r="364" spans="2:7" x14ac:dyDescent="0.3">
      <c r="B364" s="629"/>
      <c r="C364" s="310"/>
      <c r="D364" s="346">
        <f>'дети 5-ти лет К'!BP151</f>
        <v>0</v>
      </c>
      <c r="E364" s="794"/>
      <c r="F364" s="346">
        <f>'дети 5-ти лет Т'!BP151</f>
        <v>0</v>
      </c>
      <c r="G364" s="794"/>
    </row>
    <row r="365" spans="2:7" x14ac:dyDescent="0.3">
      <c r="B365" s="630"/>
      <c r="C365" s="310"/>
      <c r="D365" s="346">
        <f>'дети 5-ти лет К'!BQ151</f>
        <v>0</v>
      </c>
      <c r="E365" s="794"/>
      <c r="F365" s="346">
        <f>'дети 5-ти лет Т'!BQ151</f>
        <v>0</v>
      </c>
      <c r="G365" s="794"/>
    </row>
    <row r="366" spans="2:7" x14ac:dyDescent="0.3">
      <c r="B366" s="628">
        <v>23</v>
      </c>
      <c r="C366" s="310"/>
      <c r="D366" s="346">
        <f>'дети 5-ти лет К'!BR151</f>
        <v>0</v>
      </c>
      <c r="E366" s="794"/>
      <c r="F366" s="346">
        <f>'дети 5-ти лет Т'!BR151</f>
        <v>0</v>
      </c>
      <c r="G366" s="794"/>
    </row>
    <row r="367" spans="2:7" x14ac:dyDescent="0.3">
      <c r="B367" s="629"/>
      <c r="C367" s="310"/>
      <c r="D367" s="346">
        <f>'дети 5-ти лет К'!BS151</f>
        <v>0</v>
      </c>
      <c r="E367" s="794"/>
      <c r="F367" s="346">
        <f>'дети 5-ти лет Т'!BS151</f>
        <v>0</v>
      </c>
      <c r="G367" s="794"/>
    </row>
    <row r="368" spans="2:7" x14ac:dyDescent="0.3">
      <c r="B368" s="630"/>
      <c r="C368" s="310"/>
      <c r="D368" s="346">
        <f>'дети 5-ти лет К'!BT151</f>
        <v>0</v>
      </c>
      <c r="E368" s="794"/>
      <c r="F368" s="346">
        <f>'дети 5-ти лет Т'!BT151</f>
        <v>0</v>
      </c>
      <c r="G368" s="794"/>
    </row>
    <row r="369" spans="2:7" x14ac:dyDescent="0.3">
      <c r="B369" s="628">
        <v>24</v>
      </c>
      <c r="C369" s="310"/>
      <c r="D369" s="346">
        <f>'дети 5-ти лет К'!BU151</f>
        <v>0</v>
      </c>
      <c r="E369" s="794"/>
      <c r="F369" s="346">
        <f>'дети 5-ти лет Т'!BU151</f>
        <v>0</v>
      </c>
      <c r="G369" s="794"/>
    </row>
    <row r="370" spans="2:7" x14ac:dyDescent="0.3">
      <c r="B370" s="629"/>
      <c r="C370" s="310"/>
      <c r="D370" s="346">
        <f>'дети 5-ти лет К'!BV151</f>
        <v>0</v>
      </c>
      <c r="E370" s="794"/>
      <c r="F370" s="346">
        <f>'дети 5-ти лет Т'!BV151</f>
        <v>0</v>
      </c>
      <c r="G370" s="794"/>
    </row>
    <row r="371" spans="2:7" x14ac:dyDescent="0.3">
      <c r="B371" s="630"/>
      <c r="C371" s="310"/>
      <c r="D371" s="346">
        <f>'дети 5-ти лет К'!BW151</f>
        <v>0</v>
      </c>
      <c r="E371" s="794"/>
      <c r="F371" s="346">
        <f>'дети 5-ти лет Т'!BW151</f>
        <v>0</v>
      </c>
      <c r="G371" s="794"/>
    </row>
    <row r="372" spans="2:7" x14ac:dyDescent="0.3">
      <c r="B372" s="628">
        <v>25</v>
      </c>
      <c r="C372" s="310"/>
      <c r="D372" s="346">
        <f>'дети 5-ти лет К'!BX151</f>
        <v>0</v>
      </c>
      <c r="E372" s="794"/>
      <c r="F372" s="346">
        <f>'дети 5-ти лет Т'!BX151</f>
        <v>0</v>
      </c>
      <c r="G372" s="794"/>
    </row>
    <row r="373" spans="2:7" x14ac:dyDescent="0.3">
      <c r="B373" s="629"/>
      <c r="C373" s="310"/>
      <c r="D373" s="346">
        <f>'дети 5-ти лет К'!BY151</f>
        <v>0</v>
      </c>
      <c r="E373" s="794"/>
      <c r="F373" s="346">
        <f>'дети 5-ти лет Т'!BY151</f>
        <v>0</v>
      </c>
      <c r="G373" s="794"/>
    </row>
    <row r="374" spans="2:7" x14ac:dyDescent="0.3">
      <c r="B374" s="630"/>
      <c r="C374" s="310"/>
      <c r="D374" s="346">
        <f>'дети 5-ти лет К'!BZ151</f>
        <v>0</v>
      </c>
      <c r="E374" s="794"/>
      <c r="F374" s="346">
        <f>'дети 5-ти лет Т'!BZ151</f>
        <v>0</v>
      </c>
      <c r="G374" s="794"/>
    </row>
    <row r="375" spans="2:7" x14ac:dyDescent="0.3">
      <c r="B375" s="635">
        <v>26</v>
      </c>
      <c r="C375" s="310"/>
      <c r="D375" s="346">
        <f>'дети 5-ти лет К'!CA151</f>
        <v>0</v>
      </c>
      <c r="E375" s="794"/>
      <c r="F375" s="346">
        <f>'дети 5-ти лет Т'!CA151</f>
        <v>0</v>
      </c>
      <c r="G375" s="794"/>
    </row>
    <row r="376" spans="2:7" x14ac:dyDescent="0.3">
      <c r="B376" s="635"/>
      <c r="C376" s="310"/>
      <c r="D376" s="346">
        <f>'дети 5-ти лет К'!CB151</f>
        <v>0</v>
      </c>
      <c r="E376" s="794"/>
      <c r="F376" s="346">
        <f>'дети 5-ти лет Т'!CB151</f>
        <v>0</v>
      </c>
      <c r="G376" s="794"/>
    </row>
    <row r="377" spans="2:7" x14ac:dyDescent="0.3">
      <c r="B377" s="635"/>
      <c r="C377" s="310"/>
      <c r="D377" s="346">
        <f>'дети 5-ти лет К'!CC151</f>
        <v>0</v>
      </c>
      <c r="E377" s="794"/>
      <c r="F377" s="346">
        <f>'дети 5-ти лет Т'!CC151</f>
        <v>0</v>
      </c>
      <c r="G377" s="794"/>
    </row>
    <row r="378" spans="2:7" x14ac:dyDescent="0.3">
      <c r="B378" s="635">
        <v>27</v>
      </c>
      <c r="C378" s="310"/>
      <c r="D378" s="346">
        <f>'дети 5-ти лет К'!CD151</f>
        <v>0</v>
      </c>
      <c r="E378" s="794"/>
      <c r="F378" s="346">
        <f>'дети 5-ти лет Т'!CD151</f>
        <v>0</v>
      </c>
      <c r="G378" s="794"/>
    </row>
    <row r="379" spans="2:7" x14ac:dyDescent="0.3">
      <c r="B379" s="635"/>
      <c r="C379" s="310"/>
      <c r="D379" s="346">
        <f>'дети 5-ти лет К'!CE151</f>
        <v>0</v>
      </c>
      <c r="E379" s="794"/>
      <c r="F379" s="346">
        <f>'дети 5-ти лет Т'!CE151</f>
        <v>0</v>
      </c>
      <c r="G379" s="794"/>
    </row>
    <row r="380" spans="2:7" x14ac:dyDescent="0.3">
      <c r="B380" s="635"/>
      <c r="C380" s="310"/>
      <c r="D380" s="346">
        <f>'дети 5-ти лет К'!CF151</f>
        <v>0</v>
      </c>
      <c r="E380" s="794"/>
      <c r="F380" s="346">
        <f>'дети 5-ти лет Т'!CF151</f>
        <v>0</v>
      </c>
      <c r="G380" s="794"/>
    </row>
    <row r="381" spans="2:7" x14ac:dyDescent="0.3">
      <c r="B381" s="635">
        <v>28</v>
      </c>
      <c r="C381" s="310"/>
      <c r="D381" s="346">
        <f>'дети 5-ти лет К'!CG151</f>
        <v>0</v>
      </c>
      <c r="E381" s="794"/>
      <c r="F381" s="346">
        <f>'дети 5-ти лет Т'!CG151</f>
        <v>0</v>
      </c>
      <c r="G381" s="794"/>
    </row>
    <row r="382" spans="2:7" x14ac:dyDescent="0.3">
      <c r="B382" s="635"/>
      <c r="C382" s="310"/>
      <c r="D382" s="346">
        <f>'дети 5-ти лет К'!CH151</f>
        <v>0</v>
      </c>
      <c r="E382" s="794"/>
      <c r="F382" s="346">
        <f>'дети 5-ти лет Т'!CH151</f>
        <v>0</v>
      </c>
      <c r="G382" s="794"/>
    </row>
    <row r="383" spans="2:7" x14ac:dyDescent="0.3">
      <c r="B383" s="635"/>
      <c r="C383" s="310"/>
      <c r="D383" s="346">
        <f>'дети 5-ти лет К'!CI151</f>
        <v>0</v>
      </c>
      <c r="E383" s="794"/>
      <c r="F383" s="346">
        <f>'дети 5-ти лет Т'!CI151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Т'!CJ151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Т'!CK151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Т'!CL151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Т'!CM151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Т'!CN151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Т'!CO151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Т'!CP151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Т'!CQ151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Т'!CR151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Т'!CS151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Т'!CT151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Т'!CU151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Т'!CV151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Т'!CW151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Т'!CX151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Т'!CY151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Т'!CZ151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Т'!DA151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Т'!DB151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Т'!DC151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Т'!DD151</f>
        <v>0</v>
      </c>
      <c r="G404" s="795"/>
    </row>
    <row r="405" spans="2:7" x14ac:dyDescent="0.3">
      <c r="B405" s="223">
        <f>СВОД3!V46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78:B280"/>
    <mergeCell ref="B298:G298"/>
    <mergeCell ref="C10:E93"/>
    <mergeCell ref="B251:B253"/>
    <mergeCell ref="B281:B283"/>
    <mergeCell ref="B284:B286"/>
    <mergeCell ref="B242:B244"/>
    <mergeCell ref="B254:B256"/>
    <mergeCell ref="B257:B259"/>
    <mergeCell ref="B260:B262"/>
    <mergeCell ref="B248:B250"/>
    <mergeCell ref="B215:B217"/>
    <mergeCell ref="B170:B172"/>
    <mergeCell ref="B173:B175"/>
    <mergeCell ref="B263:B265"/>
    <mergeCell ref="B266:B268"/>
    <mergeCell ref="B269:B271"/>
    <mergeCell ref="B176:B178"/>
    <mergeCell ref="B197:B199"/>
    <mergeCell ref="B200:B202"/>
    <mergeCell ref="B203:B205"/>
    <mergeCell ref="B245:B247"/>
    <mergeCell ref="B10:B16"/>
    <mergeCell ref="B137:B139"/>
    <mergeCell ref="L10:L93"/>
    <mergeCell ref="B17:B44"/>
    <mergeCell ref="B45:B51"/>
    <mergeCell ref="B52:B86"/>
    <mergeCell ref="B87:B93"/>
    <mergeCell ref="I9:K9"/>
    <mergeCell ref="B4:C4"/>
    <mergeCell ref="B5:C5"/>
    <mergeCell ref="B6:C6"/>
    <mergeCell ref="B7:C7"/>
    <mergeCell ref="C9:E9"/>
    <mergeCell ref="F9:H9"/>
    <mergeCell ref="B96:G96"/>
    <mergeCell ref="B98:B100"/>
    <mergeCell ref="B101:B103"/>
    <mergeCell ref="B104:B106"/>
    <mergeCell ref="B107:B109"/>
    <mergeCell ref="B122:B124"/>
    <mergeCell ref="B110:B112"/>
    <mergeCell ref="B113:B115"/>
    <mergeCell ref="B116:B118"/>
    <mergeCell ref="C116:C187"/>
    <mergeCell ref="B182:B184"/>
    <mergeCell ref="B185:B187"/>
    <mergeCell ref="B189:G189"/>
    <mergeCell ref="B191:B193"/>
    <mergeCell ref="B194:B196"/>
    <mergeCell ref="B206:B208"/>
    <mergeCell ref="E116:E187"/>
    <mergeCell ref="G116:G187"/>
    <mergeCell ref="B119:B121"/>
    <mergeCell ref="B167:B169"/>
    <mergeCell ref="B143:B145"/>
    <mergeCell ref="B146:B148"/>
    <mergeCell ref="B149:B151"/>
    <mergeCell ref="B152:B154"/>
    <mergeCell ref="D152:D187"/>
    <mergeCell ref="B155:B157"/>
    <mergeCell ref="B158:B160"/>
    <mergeCell ref="B161:B163"/>
    <mergeCell ref="B164:B166"/>
    <mergeCell ref="B179:B181"/>
    <mergeCell ref="B125:B127"/>
    <mergeCell ref="B128:B130"/>
    <mergeCell ref="B131:B133"/>
    <mergeCell ref="B134:B136"/>
    <mergeCell ref="B140:B142"/>
    <mergeCell ref="B300:B302"/>
    <mergeCell ref="B303:B305"/>
    <mergeCell ref="B306:B308"/>
    <mergeCell ref="B309:B311"/>
    <mergeCell ref="B312:B314"/>
    <mergeCell ref="B315:B317"/>
    <mergeCell ref="B209:B211"/>
    <mergeCell ref="E212:E295"/>
    <mergeCell ref="G212:G295"/>
    <mergeCell ref="D275:D295"/>
    <mergeCell ref="B287:B289"/>
    <mergeCell ref="B290:B292"/>
    <mergeCell ref="B293:B295"/>
    <mergeCell ref="B221:B223"/>
    <mergeCell ref="B224:B226"/>
    <mergeCell ref="B218:B220"/>
    <mergeCell ref="B212:B214"/>
    <mergeCell ref="B227:B229"/>
    <mergeCell ref="B272:B274"/>
    <mergeCell ref="B275:B277"/>
    <mergeCell ref="B230:B232"/>
    <mergeCell ref="B233:B235"/>
    <mergeCell ref="B236:B238"/>
    <mergeCell ref="B239:B241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8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8.75" customHeight="1" x14ac:dyDescent="0.35">
      <c r="B4" s="785" t="s">
        <v>15</v>
      </c>
      <c r="C4" s="785"/>
      <c r="D4" s="22">
        <f>'дети 5-ти лет Ф'!C93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Ф'!A93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0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Ф'!D93</f>
        <v>0</v>
      </c>
      <c r="D191" s="347">
        <f>'дети 5-ти лет К'!D93</f>
        <v>0</v>
      </c>
      <c r="E191" s="347">
        <f>'дети 5-ти лет П'!D93</f>
        <v>0</v>
      </c>
      <c r="F191" s="347">
        <f>'дети 5-ти лет Т'!D93</f>
        <v>0</v>
      </c>
      <c r="G191" s="347">
        <f>'дети 5-ти лет С'!D93</f>
        <v>0</v>
      </c>
    </row>
    <row r="192" spans="2:7" x14ac:dyDescent="0.3">
      <c r="B192" s="629"/>
      <c r="C192" s="347">
        <f>'дети 5-ти лет Ф'!E93</f>
        <v>0</v>
      </c>
      <c r="D192" s="347">
        <f>'дети 5-ти лет К'!E93</f>
        <v>0</v>
      </c>
      <c r="E192" s="347">
        <f>'дети 5-ти лет П'!E93</f>
        <v>0</v>
      </c>
      <c r="F192" s="347">
        <f>'дети 5-ти лет Т'!E93</f>
        <v>0</v>
      </c>
      <c r="G192" s="347">
        <f>'дети 5-ти лет С'!E93</f>
        <v>0</v>
      </c>
    </row>
    <row r="193" spans="2:100" x14ac:dyDescent="0.3">
      <c r="B193" s="630"/>
      <c r="C193" s="347">
        <f>'дети 5-ти лет Ф'!F93</f>
        <v>0</v>
      </c>
      <c r="D193" s="347">
        <f>'дети 5-ти лет К'!F93</f>
        <v>0</v>
      </c>
      <c r="E193" s="347">
        <f>'дети 5-ти лет П'!F93</f>
        <v>0</v>
      </c>
      <c r="F193" s="347">
        <f>'дети 5-ти лет Т'!F93</f>
        <v>0</v>
      </c>
      <c r="G193" s="347">
        <f>'дети 5-ти лет С'!F93</f>
        <v>0</v>
      </c>
    </row>
    <row r="194" spans="2:100" ht="15" customHeight="1" x14ac:dyDescent="0.3">
      <c r="B194" s="628">
        <v>2</v>
      </c>
      <c r="C194" s="347">
        <f>'дети 5-ти лет Ф'!G93</f>
        <v>0</v>
      </c>
      <c r="D194" s="347">
        <f>'дети 5-ти лет К'!G93</f>
        <v>0</v>
      </c>
      <c r="E194" s="347">
        <f>'дети 5-ти лет П'!G93</f>
        <v>0</v>
      </c>
      <c r="F194" s="347">
        <f>'дети 5-ти лет Т'!G93</f>
        <v>0</v>
      </c>
      <c r="G194" s="347">
        <f>'дети 5-ти лет С'!G93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Ф'!H93</f>
        <v>0</v>
      </c>
      <c r="D195" s="347">
        <f>'дети 5-ти лет К'!H93</f>
        <v>0</v>
      </c>
      <c r="E195" s="347">
        <f>'дети 5-ти лет П'!H93</f>
        <v>0</v>
      </c>
      <c r="F195" s="347">
        <f>'дети 5-ти лет Т'!H93</f>
        <v>0</v>
      </c>
      <c r="G195" s="347">
        <f>'дети 5-ти лет С'!H93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Ф'!I93</f>
        <v>0</v>
      </c>
      <c r="D196" s="347">
        <f>'дети 5-ти лет К'!I93</f>
        <v>0</v>
      </c>
      <c r="E196" s="347">
        <f>'дети 5-ти лет П'!I93</f>
        <v>0</v>
      </c>
      <c r="F196" s="347">
        <f>'дети 5-ти лет Т'!I93</f>
        <v>0</v>
      </c>
      <c r="G196" s="347">
        <f>'дети 5-ти лет С'!I93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Ф'!J93</f>
        <v>0</v>
      </c>
      <c r="D197" s="347">
        <f>'дети 5-ти лет К'!J93</f>
        <v>0</v>
      </c>
      <c r="E197" s="347">
        <f>'дети 5-ти лет П'!J93</f>
        <v>0</v>
      </c>
      <c r="F197" s="347">
        <f>'дети 5-ти лет Т'!J93</f>
        <v>0</v>
      </c>
      <c r="G197" s="347">
        <f>'дети 5-ти лет С'!J93</f>
        <v>0</v>
      </c>
    </row>
    <row r="198" spans="2:100" x14ac:dyDescent="0.3">
      <c r="B198" s="629"/>
      <c r="C198" s="347">
        <f>'дети 5-ти лет Ф'!K93</f>
        <v>0</v>
      </c>
      <c r="D198" s="347">
        <f>'дети 5-ти лет К'!K93</f>
        <v>0</v>
      </c>
      <c r="E198" s="347">
        <f>'дети 5-ти лет П'!K93</f>
        <v>0</v>
      </c>
      <c r="F198" s="347">
        <f>'дети 5-ти лет Т'!K93</f>
        <v>0</v>
      </c>
      <c r="G198" s="347">
        <f>'дети 5-ти лет С'!K93</f>
        <v>0</v>
      </c>
    </row>
    <row r="199" spans="2:100" x14ac:dyDescent="0.3">
      <c r="B199" s="630"/>
      <c r="C199" s="347">
        <f>'дети 5-ти лет Ф'!L93</f>
        <v>0</v>
      </c>
      <c r="D199" s="347">
        <f>'дети 5-ти лет К'!L93</f>
        <v>0</v>
      </c>
      <c r="E199" s="347">
        <f>'дети 5-ти лет П'!L93</f>
        <v>0</v>
      </c>
      <c r="F199" s="347">
        <f>'дети 5-ти лет Т'!L93</f>
        <v>0</v>
      </c>
      <c r="G199" s="347">
        <f>'дети 5-ти лет С'!L93</f>
        <v>0</v>
      </c>
    </row>
    <row r="200" spans="2:100" x14ac:dyDescent="0.3">
      <c r="B200" s="628">
        <v>4</v>
      </c>
      <c r="C200" s="347">
        <f>'дети 5-ти лет Ф'!M93</f>
        <v>0</v>
      </c>
      <c r="D200" s="347">
        <f>'дети 5-ти лет К'!M93</f>
        <v>0</v>
      </c>
      <c r="E200" s="347">
        <f>'дети 5-ти лет П'!M93</f>
        <v>0</v>
      </c>
      <c r="F200" s="347">
        <f>'дети 5-ти лет Т'!M93</f>
        <v>0</v>
      </c>
      <c r="G200" s="347">
        <f>'дети 5-ти лет С'!M93</f>
        <v>0</v>
      </c>
    </row>
    <row r="201" spans="2:100" x14ac:dyDescent="0.3">
      <c r="B201" s="629"/>
      <c r="C201" s="347">
        <f>'дети 5-ти лет Ф'!N93</f>
        <v>0</v>
      </c>
      <c r="D201" s="347">
        <f>'дети 5-ти лет К'!N93</f>
        <v>0</v>
      </c>
      <c r="E201" s="347">
        <f>'дети 5-ти лет П'!N93</f>
        <v>0</v>
      </c>
      <c r="F201" s="347">
        <f>'дети 5-ти лет Т'!N93</f>
        <v>0</v>
      </c>
      <c r="G201" s="347">
        <f>'дети 5-ти лет С'!N93</f>
        <v>0</v>
      </c>
    </row>
    <row r="202" spans="2:100" x14ac:dyDescent="0.3">
      <c r="B202" s="630"/>
      <c r="C202" s="347">
        <f>'дети 5-ти лет Ф'!O93</f>
        <v>0</v>
      </c>
      <c r="D202" s="347">
        <f>'дети 5-ти лет К'!O93</f>
        <v>0</v>
      </c>
      <c r="E202" s="347">
        <f>'дети 5-ти лет П'!O93</f>
        <v>0</v>
      </c>
      <c r="F202" s="347">
        <f>'дети 5-ти лет Т'!O93</f>
        <v>0</v>
      </c>
      <c r="G202" s="347">
        <f>'дети 5-ти лет С'!O93</f>
        <v>0</v>
      </c>
    </row>
    <row r="203" spans="2:100" x14ac:dyDescent="0.3">
      <c r="B203" s="628">
        <v>5</v>
      </c>
      <c r="C203" s="347">
        <f>'дети 5-ти лет Ф'!P93</f>
        <v>0</v>
      </c>
      <c r="D203" s="347">
        <f>'дети 5-ти лет К'!P93</f>
        <v>0</v>
      </c>
      <c r="E203" s="347">
        <f>'дети 5-ти лет П'!P93</f>
        <v>0</v>
      </c>
      <c r="F203" s="347">
        <f>'дети 5-ти лет Т'!P93</f>
        <v>0</v>
      </c>
      <c r="G203" s="347">
        <f>'дети 5-ти лет С'!P93</f>
        <v>0</v>
      </c>
    </row>
    <row r="204" spans="2:100" x14ac:dyDescent="0.3">
      <c r="B204" s="629"/>
      <c r="C204" s="347">
        <f>'дети 5-ти лет Ф'!Q93</f>
        <v>0</v>
      </c>
      <c r="D204" s="347">
        <f>'дети 5-ти лет К'!Q93</f>
        <v>0</v>
      </c>
      <c r="E204" s="347">
        <f>'дети 5-ти лет П'!Q93</f>
        <v>0</v>
      </c>
      <c r="F204" s="347">
        <f>'дети 5-ти лет Т'!Q93</f>
        <v>0</v>
      </c>
      <c r="G204" s="347">
        <f>'дети 5-ти лет С'!Q93</f>
        <v>0</v>
      </c>
    </row>
    <row r="205" spans="2:100" x14ac:dyDescent="0.3">
      <c r="B205" s="630"/>
      <c r="C205" s="347">
        <f>'дети 5-ти лет Ф'!R93</f>
        <v>0</v>
      </c>
      <c r="D205" s="347">
        <f>'дети 5-ти лет К'!R93</f>
        <v>0</v>
      </c>
      <c r="E205" s="347">
        <f>'дети 5-ти лет П'!R93</f>
        <v>0</v>
      </c>
      <c r="F205" s="347">
        <f>'дети 5-ти лет Т'!R93</f>
        <v>0</v>
      </c>
      <c r="G205" s="347">
        <f>'дети 5-ти лет С'!R93</f>
        <v>0</v>
      </c>
    </row>
    <row r="206" spans="2:100" x14ac:dyDescent="0.3">
      <c r="B206" s="628">
        <v>6</v>
      </c>
      <c r="C206" s="347">
        <f>'дети 5-ти лет Ф'!S93</f>
        <v>0</v>
      </c>
      <c r="D206" s="347">
        <f>'дети 5-ти лет К'!S93</f>
        <v>0</v>
      </c>
      <c r="E206" s="347">
        <f>'дети 5-ти лет П'!S93</f>
        <v>0</v>
      </c>
      <c r="F206" s="347">
        <f>'дети 5-ти лет Т'!S93</f>
        <v>0</v>
      </c>
      <c r="G206" s="347">
        <f>'дети 5-ти лет С'!S93</f>
        <v>0</v>
      </c>
    </row>
    <row r="207" spans="2:100" x14ac:dyDescent="0.3">
      <c r="B207" s="629"/>
      <c r="C207" s="347">
        <f>'дети 5-ти лет Ф'!T93</f>
        <v>0</v>
      </c>
      <c r="D207" s="347">
        <f>'дети 5-ти лет К'!T93</f>
        <v>0</v>
      </c>
      <c r="E207" s="347">
        <f>'дети 5-ти лет П'!T93</f>
        <v>0</v>
      </c>
      <c r="F207" s="347">
        <f>'дети 5-ти лет Т'!T93</f>
        <v>0</v>
      </c>
      <c r="G207" s="347">
        <f>'дети 5-ти лет С'!T93</f>
        <v>0</v>
      </c>
    </row>
    <row r="208" spans="2:100" x14ac:dyDescent="0.3">
      <c r="B208" s="630"/>
      <c r="C208" s="347">
        <f>'дети 5-ти лет Ф'!U93</f>
        <v>0</v>
      </c>
      <c r="D208" s="347">
        <f>'дети 5-ти лет К'!U93</f>
        <v>0</v>
      </c>
      <c r="E208" s="347">
        <f>'дети 5-ти лет П'!U93</f>
        <v>0</v>
      </c>
      <c r="F208" s="347">
        <f>'дети 5-ти лет Т'!U93</f>
        <v>0</v>
      </c>
      <c r="G208" s="347">
        <f>'дети 5-ти лет С'!U93</f>
        <v>0</v>
      </c>
    </row>
    <row r="209" spans="2:7" x14ac:dyDescent="0.3">
      <c r="B209" s="628">
        <v>7</v>
      </c>
      <c r="C209" s="347">
        <f>'дети 5-ти лет Ф'!V93</f>
        <v>0</v>
      </c>
      <c r="D209" s="347">
        <f>'дети 5-ти лет К'!V93</f>
        <v>0</v>
      </c>
      <c r="E209" s="347">
        <f>'дети 5-ти лет П'!V93</f>
        <v>0</v>
      </c>
      <c r="F209" s="347">
        <f>'дети 5-ти лет Т'!V93</f>
        <v>0</v>
      </c>
      <c r="G209" s="347">
        <f>'дети 5-ти лет С'!V93</f>
        <v>0</v>
      </c>
    </row>
    <row r="210" spans="2:7" x14ac:dyDescent="0.3">
      <c r="B210" s="629"/>
      <c r="C210" s="347">
        <f>'дети 5-ти лет Ф'!W93</f>
        <v>0</v>
      </c>
      <c r="D210" s="347">
        <f>'дети 5-ти лет Т'!W93</f>
        <v>0</v>
      </c>
      <c r="E210" s="347">
        <f>'дети 5-ти лет П'!W93</f>
        <v>0</v>
      </c>
      <c r="F210" s="347">
        <f>'дети 5-ти лет Т'!W93</f>
        <v>0</v>
      </c>
      <c r="G210" s="347">
        <f>'дети 5-ти лет С'!W93</f>
        <v>0</v>
      </c>
    </row>
    <row r="211" spans="2:7" x14ac:dyDescent="0.3">
      <c r="B211" s="630"/>
      <c r="C211" s="347">
        <f>'дети 5-ти лет Ф'!X93</f>
        <v>0</v>
      </c>
      <c r="D211" s="347">
        <f>'дети 5-ти лет К'!X93</f>
        <v>0</v>
      </c>
      <c r="E211" s="347">
        <f>'дети 5-ти лет П'!X93</f>
        <v>0</v>
      </c>
      <c r="F211" s="347">
        <f>'дети 5-ти лет Т'!X93</f>
        <v>0</v>
      </c>
      <c r="G211" s="347">
        <f>'дети 5-ти лет С'!X93</f>
        <v>0</v>
      </c>
    </row>
    <row r="212" spans="2:7" x14ac:dyDescent="0.3">
      <c r="B212" s="628">
        <v>8</v>
      </c>
      <c r="C212" s="309"/>
      <c r="D212" s="347">
        <f>'дети 5-ти лет К'!Y93</f>
        <v>0</v>
      </c>
      <c r="E212" s="793"/>
      <c r="F212" s="347">
        <f>'дети 5-ти лет Т'!Y93</f>
        <v>0</v>
      </c>
      <c r="G212" s="793"/>
    </row>
    <row r="213" spans="2:7" x14ac:dyDescent="0.3">
      <c r="B213" s="629"/>
      <c r="C213" s="310"/>
      <c r="D213" s="347">
        <f>'дети 5-ти лет К'!Z93</f>
        <v>0</v>
      </c>
      <c r="E213" s="794"/>
      <c r="F213" s="347">
        <f>'дети 5-ти лет Т'!Z93</f>
        <v>0</v>
      </c>
      <c r="G213" s="794"/>
    </row>
    <row r="214" spans="2:7" x14ac:dyDescent="0.3">
      <c r="B214" s="630"/>
      <c r="C214" s="310"/>
      <c r="D214" s="347">
        <f>'дети 5-ти лет К'!AA93</f>
        <v>0</v>
      </c>
      <c r="E214" s="794"/>
      <c r="F214" s="347">
        <f>'дети 5-ти лет Т'!AA93</f>
        <v>0</v>
      </c>
      <c r="G214" s="794"/>
    </row>
    <row r="215" spans="2:7" x14ac:dyDescent="0.3">
      <c r="B215" s="628">
        <v>9</v>
      </c>
      <c r="C215" s="310"/>
      <c r="D215" s="347">
        <f>'дети 5-ти лет К'!AB93</f>
        <v>0</v>
      </c>
      <c r="E215" s="794"/>
      <c r="F215" s="347">
        <f>'дети 5-ти лет Т'!AB93</f>
        <v>0</v>
      </c>
      <c r="G215" s="794"/>
    </row>
    <row r="216" spans="2:7" x14ac:dyDescent="0.3">
      <c r="B216" s="629"/>
      <c r="C216" s="310"/>
      <c r="D216" s="347">
        <f>'дети 5-ти лет К'!AC93</f>
        <v>0</v>
      </c>
      <c r="E216" s="794"/>
      <c r="F216" s="347">
        <f>'дети 5-ти лет Т'!AC93</f>
        <v>0</v>
      </c>
      <c r="G216" s="794"/>
    </row>
    <row r="217" spans="2:7" x14ac:dyDescent="0.3">
      <c r="B217" s="630"/>
      <c r="C217" s="310"/>
      <c r="D217" s="347">
        <f>'дети 5-ти лет К'!AD93</f>
        <v>0</v>
      </c>
      <c r="E217" s="794"/>
      <c r="F217" s="347">
        <f>'дети 5-ти лет Т'!AD93</f>
        <v>0</v>
      </c>
      <c r="G217" s="794"/>
    </row>
    <row r="218" spans="2:7" x14ac:dyDescent="0.3">
      <c r="B218" s="635">
        <v>10</v>
      </c>
      <c r="C218" s="310"/>
      <c r="D218" s="347">
        <f>'дети 5-ти лет К'!AE93</f>
        <v>0</v>
      </c>
      <c r="E218" s="794"/>
      <c r="F218" s="347">
        <f>'дети 5-ти лет Т'!AE93</f>
        <v>0</v>
      </c>
      <c r="G218" s="794"/>
    </row>
    <row r="219" spans="2:7" x14ac:dyDescent="0.3">
      <c r="B219" s="635"/>
      <c r="C219" s="310"/>
      <c r="D219" s="347">
        <f>'дети 5-ти лет К'!AF93</f>
        <v>0</v>
      </c>
      <c r="E219" s="794"/>
      <c r="F219" s="347">
        <f>'дети 5-ти лет Т'!AF93</f>
        <v>0</v>
      </c>
      <c r="G219" s="794"/>
    </row>
    <row r="220" spans="2:7" x14ac:dyDescent="0.3">
      <c r="B220" s="635"/>
      <c r="C220" s="310"/>
      <c r="D220" s="347">
        <f>'дети 5-ти лет К'!AG93</f>
        <v>0</v>
      </c>
      <c r="E220" s="794"/>
      <c r="F220" s="347">
        <f>'дети 5-ти лет Т'!AG93</f>
        <v>0</v>
      </c>
      <c r="G220" s="794"/>
    </row>
    <row r="221" spans="2:7" x14ac:dyDescent="0.3">
      <c r="B221" s="635">
        <v>11</v>
      </c>
      <c r="C221" s="310"/>
      <c r="D221" s="347">
        <f>'дети 5-ти лет К'!AH93</f>
        <v>0</v>
      </c>
      <c r="E221" s="794"/>
      <c r="F221" s="347">
        <f>'дети 5-ти лет Т'!AH93</f>
        <v>0</v>
      </c>
      <c r="G221" s="794"/>
    </row>
    <row r="222" spans="2:7" x14ac:dyDescent="0.3">
      <c r="B222" s="635"/>
      <c r="C222" s="310"/>
      <c r="D222" s="347">
        <f>'дети 5-ти лет К'!AI93</f>
        <v>0</v>
      </c>
      <c r="E222" s="794"/>
      <c r="F222" s="347">
        <f>'дети 5-ти лет Т'!AI93</f>
        <v>0</v>
      </c>
      <c r="G222" s="794"/>
    </row>
    <row r="223" spans="2:7" x14ac:dyDescent="0.3">
      <c r="B223" s="635"/>
      <c r="C223" s="310"/>
      <c r="D223" s="347">
        <f>'дети 5-ти лет К'!AJ93</f>
        <v>0</v>
      </c>
      <c r="E223" s="794"/>
      <c r="F223" s="347">
        <f>'дети 5-ти лет Т'!AJ93</f>
        <v>0</v>
      </c>
      <c r="G223" s="794"/>
    </row>
    <row r="224" spans="2:7" x14ac:dyDescent="0.3">
      <c r="B224" s="635">
        <v>12</v>
      </c>
      <c r="C224" s="310"/>
      <c r="D224" s="347">
        <f>'дети 5-ти лет К'!AK93</f>
        <v>0</v>
      </c>
      <c r="E224" s="794"/>
      <c r="F224" s="347">
        <f>'дети 5-ти лет Т'!AK93</f>
        <v>0</v>
      </c>
      <c r="G224" s="794"/>
    </row>
    <row r="225" spans="2:7" x14ac:dyDescent="0.3">
      <c r="B225" s="635"/>
      <c r="C225" s="310"/>
      <c r="D225" s="347">
        <f>'дети 5-ти лет К'!AL93</f>
        <v>0</v>
      </c>
      <c r="E225" s="794"/>
      <c r="F225" s="347">
        <f>'дети 5-ти лет Т'!AL93</f>
        <v>0</v>
      </c>
      <c r="G225" s="794"/>
    </row>
    <row r="226" spans="2:7" x14ac:dyDescent="0.3">
      <c r="B226" s="635"/>
      <c r="C226" s="310"/>
      <c r="D226" s="347">
        <f>'дети 5-ти лет К'!AM93</f>
        <v>0</v>
      </c>
      <c r="E226" s="794"/>
      <c r="F226" s="347">
        <f>'дети 5-ти лет Т'!AM93</f>
        <v>0</v>
      </c>
      <c r="G226" s="794"/>
    </row>
    <row r="227" spans="2:7" x14ac:dyDescent="0.3">
      <c r="B227" s="635">
        <v>13</v>
      </c>
      <c r="C227" s="310"/>
      <c r="D227" s="347">
        <f>'дети 5-ти лет К'!AN93</f>
        <v>0</v>
      </c>
      <c r="E227" s="794"/>
      <c r="F227" s="347">
        <f>'дети 5-ти лет Т'!AN93</f>
        <v>0</v>
      </c>
      <c r="G227" s="794"/>
    </row>
    <row r="228" spans="2:7" x14ac:dyDescent="0.3">
      <c r="B228" s="635"/>
      <c r="C228" s="310"/>
      <c r="D228" s="347">
        <f>'дети 5-ти лет К'!AO93</f>
        <v>0</v>
      </c>
      <c r="E228" s="794"/>
      <c r="F228" s="347">
        <f>'дети 5-ти лет Т'!AO93</f>
        <v>0</v>
      </c>
      <c r="G228" s="794"/>
    </row>
    <row r="229" spans="2:7" x14ac:dyDescent="0.3">
      <c r="B229" s="635"/>
      <c r="C229" s="310"/>
      <c r="D229" s="347">
        <f>'дети 5-ти лет К'!AP93</f>
        <v>0</v>
      </c>
      <c r="E229" s="794"/>
      <c r="F229" s="347">
        <f>'дети 5-ти лет Т'!AP93</f>
        <v>0</v>
      </c>
      <c r="G229" s="794"/>
    </row>
    <row r="230" spans="2:7" x14ac:dyDescent="0.3">
      <c r="B230" s="635">
        <v>14</v>
      </c>
      <c r="C230" s="310"/>
      <c r="D230" s="347">
        <f>'дети 5-ти лет К'!AQ93</f>
        <v>0</v>
      </c>
      <c r="E230" s="794"/>
      <c r="F230" s="347">
        <f>'дети 5-ти лет Т'!AQ93</f>
        <v>0</v>
      </c>
      <c r="G230" s="794"/>
    </row>
    <row r="231" spans="2:7" x14ac:dyDescent="0.3">
      <c r="B231" s="635"/>
      <c r="C231" s="310"/>
      <c r="D231" s="347">
        <f>'дети 5-ти лет К'!AR93</f>
        <v>0</v>
      </c>
      <c r="E231" s="794"/>
      <c r="F231" s="347">
        <f>'дети 5-ти лет Т'!AR93</f>
        <v>0</v>
      </c>
      <c r="G231" s="794"/>
    </row>
    <row r="232" spans="2:7" x14ac:dyDescent="0.3">
      <c r="B232" s="635"/>
      <c r="C232" s="310"/>
      <c r="D232" s="347">
        <f>'дети 5-ти лет К'!AS93</f>
        <v>0</v>
      </c>
      <c r="E232" s="794"/>
      <c r="F232" s="347">
        <f>'дети 5-ти лет Т'!AS93</f>
        <v>0</v>
      </c>
      <c r="G232" s="794"/>
    </row>
    <row r="233" spans="2:7" x14ac:dyDescent="0.3">
      <c r="B233" s="635">
        <v>15</v>
      </c>
      <c r="C233" s="310"/>
      <c r="D233" s="347">
        <f>'дети 5-ти лет К'!AT93</f>
        <v>0</v>
      </c>
      <c r="E233" s="794"/>
      <c r="F233" s="347">
        <f>'дети 5-ти лет Т'!AT93</f>
        <v>0</v>
      </c>
      <c r="G233" s="794"/>
    </row>
    <row r="234" spans="2:7" x14ac:dyDescent="0.3">
      <c r="B234" s="635"/>
      <c r="C234" s="310"/>
      <c r="D234" s="347">
        <f>'дети 5-ти лет К'!AU93</f>
        <v>0</v>
      </c>
      <c r="E234" s="794"/>
      <c r="F234" s="347">
        <f>'дети 5-ти лет Т'!AU93</f>
        <v>0</v>
      </c>
      <c r="G234" s="794"/>
    </row>
    <row r="235" spans="2:7" x14ac:dyDescent="0.3">
      <c r="B235" s="635"/>
      <c r="C235" s="310"/>
      <c r="D235" s="347">
        <f>'дети 5-ти лет К'!AV93</f>
        <v>0</v>
      </c>
      <c r="E235" s="794"/>
      <c r="F235" s="347">
        <f>'дети 5-ти лет Т'!AV93</f>
        <v>0</v>
      </c>
      <c r="G235" s="794"/>
    </row>
    <row r="236" spans="2:7" x14ac:dyDescent="0.3">
      <c r="B236" s="628">
        <v>16</v>
      </c>
      <c r="C236" s="310"/>
      <c r="D236" s="347">
        <f>'дети 5-ти лет К'!AW93</f>
        <v>0</v>
      </c>
      <c r="E236" s="794"/>
      <c r="F236" s="347">
        <f>'дети 5-ти лет Т'!AW93</f>
        <v>0</v>
      </c>
      <c r="G236" s="794"/>
    </row>
    <row r="237" spans="2:7" x14ac:dyDescent="0.3">
      <c r="B237" s="629"/>
      <c r="C237" s="310"/>
      <c r="D237" s="347">
        <f>'дети 5-ти лет К'!AX93</f>
        <v>0</v>
      </c>
      <c r="E237" s="794"/>
      <c r="F237" s="347">
        <f>'дети 5-ти лет Т'!AX93</f>
        <v>0</v>
      </c>
      <c r="G237" s="794"/>
    </row>
    <row r="238" spans="2:7" x14ac:dyDescent="0.3">
      <c r="B238" s="630"/>
      <c r="C238" s="310"/>
      <c r="D238" s="347">
        <f>'дети 5-ти лет К'!AY93</f>
        <v>0</v>
      </c>
      <c r="E238" s="794"/>
      <c r="F238" s="347">
        <f>'дети 5-ти лет Т'!AY93</f>
        <v>0</v>
      </c>
      <c r="G238" s="794"/>
    </row>
    <row r="239" spans="2:7" x14ac:dyDescent="0.3">
      <c r="B239" s="628">
        <v>17</v>
      </c>
      <c r="C239" s="310"/>
      <c r="D239" s="347">
        <f>'дети 5-ти лет К'!AZ93</f>
        <v>0</v>
      </c>
      <c r="E239" s="794"/>
      <c r="F239" s="347">
        <f>'дети 5-ти лет Т'!AZ93</f>
        <v>0</v>
      </c>
      <c r="G239" s="794"/>
    </row>
    <row r="240" spans="2:7" x14ac:dyDescent="0.3">
      <c r="B240" s="629"/>
      <c r="C240" s="310"/>
      <c r="D240" s="347">
        <f>'дети 5-ти лет К'!BA93</f>
        <v>0</v>
      </c>
      <c r="E240" s="794"/>
      <c r="F240" s="347">
        <f>'дети 5-ти лет Т'!BA93</f>
        <v>0</v>
      </c>
      <c r="G240" s="794"/>
    </row>
    <row r="241" spans="2:7" x14ac:dyDescent="0.3">
      <c r="B241" s="630"/>
      <c r="C241" s="310"/>
      <c r="D241" s="347">
        <f>'дети 5-ти лет К'!BB93</f>
        <v>0</v>
      </c>
      <c r="E241" s="794"/>
      <c r="F241" s="347">
        <f>'дети 5-ти лет Т'!BB93</f>
        <v>0</v>
      </c>
      <c r="G241" s="794"/>
    </row>
    <row r="242" spans="2:7" x14ac:dyDescent="0.3">
      <c r="B242" s="628">
        <v>18</v>
      </c>
      <c r="C242" s="310"/>
      <c r="D242" s="347">
        <f>'дети 5-ти лет К'!BC93</f>
        <v>0</v>
      </c>
      <c r="E242" s="794"/>
      <c r="F242" s="347">
        <f>'дети 5-ти лет Т'!BC93</f>
        <v>0</v>
      </c>
      <c r="G242" s="794"/>
    </row>
    <row r="243" spans="2:7" x14ac:dyDescent="0.3">
      <c r="B243" s="629"/>
      <c r="C243" s="310"/>
      <c r="D243" s="347">
        <f>'дети 5-ти лет К'!BD93</f>
        <v>0</v>
      </c>
      <c r="E243" s="794"/>
      <c r="F243" s="347">
        <f>'дети 5-ти лет Т'!BD93</f>
        <v>0</v>
      </c>
      <c r="G243" s="794"/>
    </row>
    <row r="244" spans="2:7" x14ac:dyDescent="0.3">
      <c r="B244" s="630"/>
      <c r="C244" s="310"/>
      <c r="D244" s="347">
        <f>'дети 5-ти лет К'!BE93</f>
        <v>0</v>
      </c>
      <c r="E244" s="794"/>
      <c r="F244" s="347">
        <f>'дети 5-ти лет Т'!BE93</f>
        <v>0</v>
      </c>
      <c r="G244" s="794"/>
    </row>
    <row r="245" spans="2:7" x14ac:dyDescent="0.3">
      <c r="B245" s="628">
        <v>19</v>
      </c>
      <c r="C245" s="310"/>
      <c r="D245" s="347">
        <f>'дети 5-ти лет К'!BF93</f>
        <v>0</v>
      </c>
      <c r="E245" s="794"/>
      <c r="F245" s="347">
        <f>'дети 5-ти лет Т'!BF93</f>
        <v>0</v>
      </c>
      <c r="G245" s="794"/>
    </row>
    <row r="246" spans="2:7" x14ac:dyDescent="0.3">
      <c r="B246" s="629"/>
      <c r="C246" s="310"/>
      <c r="D246" s="347">
        <f>'дети 5-ти лет К'!BG93</f>
        <v>0</v>
      </c>
      <c r="E246" s="794"/>
      <c r="F246" s="347">
        <f>'дети 5-ти лет Т'!BG93</f>
        <v>0</v>
      </c>
      <c r="G246" s="794"/>
    </row>
    <row r="247" spans="2:7" x14ac:dyDescent="0.3">
      <c r="B247" s="630"/>
      <c r="C247" s="310"/>
      <c r="D247" s="347">
        <f>'дети 5-ти лет К'!BH93</f>
        <v>0</v>
      </c>
      <c r="E247" s="794"/>
      <c r="F247" s="347">
        <f>'дети 5-ти лет Т'!BH93</f>
        <v>0</v>
      </c>
      <c r="G247" s="794"/>
    </row>
    <row r="248" spans="2:7" x14ac:dyDescent="0.3">
      <c r="B248" s="628">
        <v>20</v>
      </c>
      <c r="C248" s="310"/>
      <c r="D248" s="347">
        <f>'дети 5-ти лет К'!BI93</f>
        <v>0</v>
      </c>
      <c r="E248" s="794"/>
      <c r="F248" s="347">
        <f>'дети 5-ти лет Т'!BI93</f>
        <v>0</v>
      </c>
      <c r="G248" s="794"/>
    </row>
    <row r="249" spans="2:7" x14ac:dyDescent="0.3">
      <c r="B249" s="629"/>
      <c r="C249" s="310"/>
      <c r="D249" s="347">
        <f>'дети 5-ти лет К'!BJ93</f>
        <v>0</v>
      </c>
      <c r="E249" s="794"/>
      <c r="F249" s="347">
        <f>'дети 5-ти лет Т'!BJ93</f>
        <v>0</v>
      </c>
      <c r="G249" s="794"/>
    </row>
    <row r="250" spans="2:7" x14ac:dyDescent="0.3">
      <c r="B250" s="630"/>
      <c r="C250" s="310"/>
      <c r="D250" s="347">
        <f>'дети 5-ти лет К'!BK93</f>
        <v>0</v>
      </c>
      <c r="E250" s="794"/>
      <c r="F250" s="347">
        <f>'дети 5-ти лет Т'!BK93</f>
        <v>0</v>
      </c>
      <c r="G250" s="794"/>
    </row>
    <row r="251" spans="2:7" x14ac:dyDescent="0.3">
      <c r="B251" s="628">
        <v>21</v>
      </c>
      <c r="C251" s="310"/>
      <c r="D251" s="347">
        <f>'дети 5-ти лет К'!BL93</f>
        <v>0</v>
      </c>
      <c r="E251" s="794"/>
      <c r="F251" s="347">
        <f>'дети 5-ти лет Т'!BL93</f>
        <v>0</v>
      </c>
      <c r="G251" s="794"/>
    </row>
    <row r="252" spans="2:7" x14ac:dyDescent="0.3">
      <c r="B252" s="629"/>
      <c r="C252" s="310"/>
      <c r="D252" s="347">
        <f>'дети 5-ти лет К'!BM93</f>
        <v>0</v>
      </c>
      <c r="E252" s="794"/>
      <c r="F252" s="347">
        <f>'дети 5-ти лет Т'!BM93</f>
        <v>0</v>
      </c>
      <c r="G252" s="794"/>
    </row>
    <row r="253" spans="2:7" x14ac:dyDescent="0.3">
      <c r="B253" s="630"/>
      <c r="C253" s="310"/>
      <c r="D253" s="347">
        <f>'дети 5-ти лет К'!BN93</f>
        <v>0</v>
      </c>
      <c r="E253" s="794"/>
      <c r="F253" s="347">
        <f>'дети 5-ти лет Т'!BN93</f>
        <v>0</v>
      </c>
      <c r="G253" s="794"/>
    </row>
    <row r="254" spans="2:7" x14ac:dyDescent="0.3">
      <c r="B254" s="628">
        <v>22</v>
      </c>
      <c r="C254" s="310"/>
      <c r="D254" s="347">
        <f>'дети 5-ти лет К'!BO93</f>
        <v>0</v>
      </c>
      <c r="E254" s="794"/>
      <c r="F254" s="347">
        <f>'дети 5-ти лет Т'!BO93</f>
        <v>0</v>
      </c>
      <c r="G254" s="794"/>
    </row>
    <row r="255" spans="2:7" x14ac:dyDescent="0.3">
      <c r="B255" s="629"/>
      <c r="C255" s="310"/>
      <c r="D255" s="347">
        <f>'дети 5-ти лет К'!BP93</f>
        <v>0</v>
      </c>
      <c r="E255" s="794"/>
      <c r="F255" s="347">
        <f>'дети 5-ти лет Т'!BP93</f>
        <v>0</v>
      </c>
      <c r="G255" s="794"/>
    </row>
    <row r="256" spans="2:7" x14ac:dyDescent="0.3">
      <c r="B256" s="630"/>
      <c r="C256" s="310"/>
      <c r="D256" s="347">
        <f>'дети 5-ти лет К'!BQ93</f>
        <v>0</v>
      </c>
      <c r="E256" s="794"/>
      <c r="F256" s="347">
        <f>'дети 5-ти лет Т'!BQ93</f>
        <v>0</v>
      </c>
      <c r="G256" s="794"/>
    </row>
    <row r="257" spans="2:7" x14ac:dyDescent="0.3">
      <c r="B257" s="628">
        <v>23</v>
      </c>
      <c r="C257" s="310"/>
      <c r="D257" s="347">
        <f>'дети 5-ти лет К'!BR93</f>
        <v>0</v>
      </c>
      <c r="E257" s="794"/>
      <c r="F257" s="347">
        <f>'дети 5-ти лет Т'!BR93</f>
        <v>0</v>
      </c>
      <c r="G257" s="794"/>
    </row>
    <row r="258" spans="2:7" x14ac:dyDescent="0.3">
      <c r="B258" s="629"/>
      <c r="C258" s="310"/>
      <c r="D258" s="347">
        <f>'дети 5-ти лет К'!BS93</f>
        <v>0</v>
      </c>
      <c r="E258" s="794"/>
      <c r="F258" s="347">
        <f>'дети 5-ти лет Т'!BS93</f>
        <v>0</v>
      </c>
      <c r="G258" s="794"/>
    </row>
    <row r="259" spans="2:7" x14ac:dyDescent="0.3">
      <c r="B259" s="630"/>
      <c r="C259" s="310"/>
      <c r="D259" s="347">
        <f>'дети 5-ти лет К'!BT93</f>
        <v>0</v>
      </c>
      <c r="E259" s="794"/>
      <c r="F259" s="347">
        <f>'дети 5-ти лет Т'!BT93</f>
        <v>0</v>
      </c>
      <c r="G259" s="794"/>
    </row>
    <row r="260" spans="2:7" x14ac:dyDescent="0.3">
      <c r="B260" s="628">
        <v>24</v>
      </c>
      <c r="C260" s="310"/>
      <c r="D260" s="347">
        <f>'дети 5-ти лет К'!BU93</f>
        <v>0</v>
      </c>
      <c r="E260" s="794"/>
      <c r="F260" s="347">
        <f>'дети 5-ти лет Т'!BU93</f>
        <v>0</v>
      </c>
      <c r="G260" s="794"/>
    </row>
    <row r="261" spans="2:7" x14ac:dyDescent="0.3">
      <c r="B261" s="629"/>
      <c r="C261" s="310"/>
      <c r="D261" s="347">
        <f>'дети 5-ти лет К'!BV93</f>
        <v>0</v>
      </c>
      <c r="E261" s="794"/>
      <c r="F261" s="347">
        <f>'дети 5-ти лет Т'!BV93</f>
        <v>0</v>
      </c>
      <c r="G261" s="794"/>
    </row>
    <row r="262" spans="2:7" x14ac:dyDescent="0.3">
      <c r="B262" s="630"/>
      <c r="C262" s="310"/>
      <c r="D262" s="347">
        <f>'дети 5-ти лет К'!BW93</f>
        <v>0</v>
      </c>
      <c r="E262" s="794"/>
      <c r="F262" s="347">
        <f>'дети 5-ти лет Т'!BW93</f>
        <v>0</v>
      </c>
      <c r="G262" s="794"/>
    </row>
    <row r="263" spans="2:7" x14ac:dyDescent="0.3">
      <c r="B263" s="628">
        <v>25</v>
      </c>
      <c r="C263" s="310"/>
      <c r="D263" s="347">
        <f>'дети 5-ти лет К'!BX93</f>
        <v>0</v>
      </c>
      <c r="E263" s="794"/>
      <c r="F263" s="347">
        <f>'дети 5-ти лет Т'!BX93</f>
        <v>0</v>
      </c>
      <c r="G263" s="794"/>
    </row>
    <row r="264" spans="2:7" x14ac:dyDescent="0.3">
      <c r="B264" s="629"/>
      <c r="C264" s="310"/>
      <c r="D264" s="347">
        <f>'дети 5-ти лет К'!BY93</f>
        <v>0</v>
      </c>
      <c r="E264" s="794"/>
      <c r="F264" s="347">
        <f>'дети 5-ти лет Т'!BY93</f>
        <v>0</v>
      </c>
      <c r="G264" s="794"/>
    </row>
    <row r="265" spans="2:7" x14ac:dyDescent="0.3">
      <c r="B265" s="630"/>
      <c r="C265" s="310"/>
      <c r="D265" s="347">
        <f>'дети 5-ти лет К'!BZ93</f>
        <v>0</v>
      </c>
      <c r="E265" s="794"/>
      <c r="F265" s="347">
        <f>'дети 5-ти лет Т'!BZ93</f>
        <v>0</v>
      </c>
      <c r="G265" s="794"/>
    </row>
    <row r="266" spans="2:7" x14ac:dyDescent="0.3">
      <c r="B266" s="635">
        <v>26</v>
      </c>
      <c r="C266" s="310"/>
      <c r="D266" s="347">
        <f>'дети 5-ти лет К'!CA93</f>
        <v>0</v>
      </c>
      <c r="E266" s="794"/>
      <c r="F266" s="347">
        <f>'дети 5-ти лет Т'!CA93</f>
        <v>0</v>
      </c>
      <c r="G266" s="794"/>
    </row>
    <row r="267" spans="2:7" x14ac:dyDescent="0.3">
      <c r="B267" s="635"/>
      <c r="C267" s="310"/>
      <c r="D267" s="347">
        <f>'дети 5-ти лет К'!CB93</f>
        <v>0</v>
      </c>
      <c r="E267" s="794"/>
      <c r="F267" s="347">
        <f>'дети 5-ти лет Т'!CB93</f>
        <v>0</v>
      </c>
      <c r="G267" s="794"/>
    </row>
    <row r="268" spans="2:7" x14ac:dyDescent="0.3">
      <c r="B268" s="635"/>
      <c r="C268" s="310"/>
      <c r="D268" s="347">
        <f>'дети 5-ти лет К'!CC93</f>
        <v>0</v>
      </c>
      <c r="E268" s="794"/>
      <c r="F268" s="347">
        <f>'дети 5-ти лет Т'!CC93</f>
        <v>0</v>
      </c>
      <c r="G268" s="794"/>
    </row>
    <row r="269" spans="2:7" x14ac:dyDescent="0.3">
      <c r="B269" s="635">
        <v>27</v>
      </c>
      <c r="C269" s="310"/>
      <c r="D269" s="347">
        <f>'дети 5-ти лет К'!CD93</f>
        <v>0</v>
      </c>
      <c r="E269" s="794"/>
      <c r="F269" s="347">
        <f>'дети 5-ти лет Т'!CD93</f>
        <v>0</v>
      </c>
      <c r="G269" s="794"/>
    </row>
    <row r="270" spans="2:7" x14ac:dyDescent="0.3">
      <c r="B270" s="635"/>
      <c r="C270" s="310"/>
      <c r="D270" s="347">
        <f>'дети 5-ти лет К'!CE93</f>
        <v>0</v>
      </c>
      <c r="E270" s="794"/>
      <c r="F270" s="347">
        <f>'дети 5-ти лет Т'!CE93</f>
        <v>0</v>
      </c>
      <c r="G270" s="794"/>
    </row>
    <row r="271" spans="2:7" x14ac:dyDescent="0.3">
      <c r="B271" s="635"/>
      <c r="C271" s="310"/>
      <c r="D271" s="347">
        <f>'дети 5-ти лет К'!CF93</f>
        <v>0</v>
      </c>
      <c r="E271" s="794"/>
      <c r="F271" s="347">
        <f>'дети 5-ти лет Т'!CF93</f>
        <v>0</v>
      </c>
      <c r="G271" s="794"/>
    </row>
    <row r="272" spans="2:7" x14ac:dyDescent="0.3">
      <c r="B272" s="635">
        <v>28</v>
      </c>
      <c r="C272" s="310"/>
      <c r="D272" s="347">
        <f>'дети 5-ти лет К'!CG93</f>
        <v>0</v>
      </c>
      <c r="E272" s="794"/>
      <c r="F272" s="347">
        <f>'дети 5-ти лет Т'!CG93</f>
        <v>0</v>
      </c>
      <c r="G272" s="794"/>
    </row>
    <row r="273" spans="2:7" x14ac:dyDescent="0.3">
      <c r="B273" s="635"/>
      <c r="C273" s="310"/>
      <c r="D273" s="347">
        <f>'дети 5-ти лет К'!CH93</f>
        <v>0</v>
      </c>
      <c r="E273" s="794"/>
      <c r="F273" s="347">
        <f>'дети 5-ти лет Т'!CH93</f>
        <v>0</v>
      </c>
      <c r="G273" s="794"/>
    </row>
    <row r="274" spans="2:7" x14ac:dyDescent="0.3">
      <c r="B274" s="635"/>
      <c r="C274" s="310"/>
      <c r="D274" s="347">
        <f>'дети 5-ти лет К'!CI93</f>
        <v>0</v>
      </c>
      <c r="E274" s="794"/>
      <c r="F274" s="347">
        <f>'дети 5-ти лет Т'!CI93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Т'!CJ93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Т'!CK93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Т'!CL93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Т'!CM93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Т'!CN93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Т'!CO93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Т'!CP93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Т'!CQ93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Т'!CR93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Т'!CS93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Т'!CT93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Т'!CU93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Т'!CV93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Т'!CW93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Т'!CX93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Т'!CY93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Т'!CZ93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Т'!DA93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Т'!DB93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Т'!DC93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Т'!DD93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Ф'!D152</f>
        <v>0</v>
      </c>
      <c r="D300" s="346">
        <f>'дети 5-ти лет К'!D152</f>
        <v>0</v>
      </c>
      <c r="E300" s="346">
        <f>'дети 5-ти лет П'!D152</f>
        <v>0</v>
      </c>
      <c r="F300" s="346">
        <f>'дети 5-ти лет Т'!D152</f>
        <v>0</v>
      </c>
      <c r="G300" s="346">
        <f>'дети 5-ти лет С'!D152</f>
        <v>0</v>
      </c>
    </row>
    <row r="301" spans="2:7" x14ac:dyDescent="0.3">
      <c r="B301" s="629"/>
      <c r="C301" s="346">
        <f>'дети 5-ти лет Ф'!E152</f>
        <v>0</v>
      </c>
      <c r="D301" s="346">
        <f>'дети 5-ти лет К'!E152</f>
        <v>0</v>
      </c>
      <c r="E301" s="346">
        <f>'дети 5-ти лет П'!E152</f>
        <v>0</v>
      </c>
      <c r="F301" s="346">
        <f>'дети 5-ти лет Т'!E152</f>
        <v>0</v>
      </c>
      <c r="G301" s="346">
        <f>'дети 5-ти лет С'!E152</f>
        <v>0</v>
      </c>
    </row>
    <row r="302" spans="2:7" x14ac:dyDescent="0.3">
      <c r="B302" s="630"/>
      <c r="C302" s="346">
        <f>'дети 5-ти лет Ф'!F152</f>
        <v>0</v>
      </c>
      <c r="D302" s="346">
        <f>'дети 5-ти лет К'!F152</f>
        <v>0</v>
      </c>
      <c r="E302" s="346">
        <f>'дети 5-ти лет П'!F152</f>
        <v>0</v>
      </c>
      <c r="F302" s="346">
        <f>'дети 5-ти лет Т'!F152</f>
        <v>0</v>
      </c>
      <c r="G302" s="346">
        <f>'дети 5-ти лет С'!F152</f>
        <v>0</v>
      </c>
    </row>
    <row r="303" spans="2:7" x14ac:dyDescent="0.3">
      <c r="B303" s="628">
        <v>2</v>
      </c>
      <c r="C303" s="346">
        <f>'дети 5-ти лет Ф'!G152</f>
        <v>0</v>
      </c>
      <c r="D303" s="346">
        <f>'дети 5-ти лет К'!G152</f>
        <v>0</v>
      </c>
      <c r="E303" s="346">
        <f>'дети 5-ти лет П'!G152</f>
        <v>0</v>
      </c>
      <c r="F303" s="346">
        <f>'дети 5-ти лет Т'!G152</f>
        <v>0</v>
      </c>
      <c r="G303" s="346">
        <f>'дети 5-ти лет С'!G152</f>
        <v>0</v>
      </c>
    </row>
    <row r="304" spans="2:7" x14ac:dyDescent="0.3">
      <c r="B304" s="629"/>
      <c r="C304" s="346">
        <f>'дети 5-ти лет Ф'!H152</f>
        <v>0</v>
      </c>
      <c r="D304" s="346">
        <f>'дети 5-ти лет К'!H152</f>
        <v>0</v>
      </c>
      <c r="E304" s="346">
        <f>'дети 5-ти лет П'!H152</f>
        <v>0</v>
      </c>
      <c r="F304" s="346">
        <f>'дети 5-ти лет Т'!H152</f>
        <v>0</v>
      </c>
      <c r="G304" s="346">
        <f>'дети 5-ти лет С'!H152</f>
        <v>0</v>
      </c>
    </row>
    <row r="305" spans="2:7" x14ac:dyDescent="0.3">
      <c r="B305" s="630"/>
      <c r="C305" s="346">
        <f>'дети 5-ти лет Ф'!I152</f>
        <v>0</v>
      </c>
      <c r="D305" s="346">
        <f>'дети 5-ти лет К'!I152</f>
        <v>0</v>
      </c>
      <c r="E305" s="346">
        <f>'дети 5-ти лет П'!I152</f>
        <v>0</v>
      </c>
      <c r="F305" s="346">
        <f>'дети 5-ти лет Т'!I152</f>
        <v>0</v>
      </c>
      <c r="G305" s="346">
        <f>'дети 5-ти лет С'!I152</f>
        <v>0</v>
      </c>
    </row>
    <row r="306" spans="2:7" x14ac:dyDescent="0.3">
      <c r="B306" s="628">
        <v>3</v>
      </c>
      <c r="C306" s="346">
        <f>'дети 5-ти лет Ф'!J152</f>
        <v>0</v>
      </c>
      <c r="D306" s="346">
        <f>'дети 5-ти лет К'!J152</f>
        <v>0</v>
      </c>
      <c r="E306" s="346">
        <f>'дети 5-ти лет П'!J152</f>
        <v>0</v>
      </c>
      <c r="F306" s="346">
        <f>'дети 5-ти лет Т'!J152</f>
        <v>0</v>
      </c>
      <c r="G306" s="346">
        <f>'дети 5-ти лет С'!J152</f>
        <v>0</v>
      </c>
    </row>
    <row r="307" spans="2:7" x14ac:dyDescent="0.3">
      <c r="B307" s="629"/>
      <c r="C307" s="346">
        <f>'дети 5-ти лет Ф'!K152</f>
        <v>0</v>
      </c>
      <c r="D307" s="346">
        <f>'дети 5-ти лет К'!K152</f>
        <v>0</v>
      </c>
      <c r="E307" s="346">
        <f>'дети 5-ти лет П'!K152</f>
        <v>0</v>
      </c>
      <c r="F307" s="346">
        <f>'дети 5-ти лет Т'!K152</f>
        <v>0</v>
      </c>
      <c r="G307" s="346">
        <f>'дети 5-ти лет С'!K152</f>
        <v>0</v>
      </c>
    </row>
    <row r="308" spans="2:7" x14ac:dyDescent="0.3">
      <c r="B308" s="630"/>
      <c r="C308" s="346">
        <f>'дети 5-ти лет Ф'!L152</f>
        <v>0</v>
      </c>
      <c r="D308" s="346">
        <f>'дети 5-ти лет К'!L152</f>
        <v>0</v>
      </c>
      <c r="E308" s="346">
        <f>'дети 5-ти лет П'!L152</f>
        <v>0</v>
      </c>
      <c r="F308" s="346">
        <f>'дети 5-ти лет Т'!L152</f>
        <v>0</v>
      </c>
      <c r="G308" s="346">
        <f>'дети 5-ти лет С'!L152</f>
        <v>0</v>
      </c>
    </row>
    <row r="309" spans="2:7" ht="15" customHeight="1" x14ac:dyDescent="0.3">
      <c r="B309" s="628">
        <v>4</v>
      </c>
      <c r="C309" s="346">
        <f>'дети 5-ти лет Ф'!M152</f>
        <v>0</v>
      </c>
      <c r="D309" s="346">
        <f>'дети 5-ти лет К'!M152</f>
        <v>0</v>
      </c>
      <c r="E309" s="346">
        <f>'дети 5-ти лет П'!M152</f>
        <v>0</v>
      </c>
      <c r="F309" s="346">
        <f>'дети 5-ти лет Т'!M152</f>
        <v>0</v>
      </c>
      <c r="G309" s="346">
        <f>'дети 5-ти лет С'!M152</f>
        <v>0</v>
      </c>
    </row>
    <row r="310" spans="2:7" x14ac:dyDescent="0.3">
      <c r="B310" s="629"/>
      <c r="C310" s="346">
        <f>'дети 5-ти лет Ф'!N152</f>
        <v>0</v>
      </c>
      <c r="D310" s="346">
        <f>'дети 5-ти лет К'!N152</f>
        <v>0</v>
      </c>
      <c r="E310" s="346">
        <f>'дети 5-ти лет П'!N152</f>
        <v>0</v>
      </c>
      <c r="F310" s="346">
        <f>'дети 5-ти лет Т'!N152</f>
        <v>0</v>
      </c>
      <c r="G310" s="346">
        <f>'дети 5-ти лет С'!N152</f>
        <v>0</v>
      </c>
    </row>
    <row r="311" spans="2:7" x14ac:dyDescent="0.3">
      <c r="B311" s="630"/>
      <c r="C311" s="346">
        <f>'дети 5-ти лет Ф'!O152</f>
        <v>0</v>
      </c>
      <c r="D311" s="346">
        <f>'дети 5-ти лет К'!O152</f>
        <v>0</v>
      </c>
      <c r="E311" s="346">
        <f>'дети 5-ти лет П'!O152</f>
        <v>0</v>
      </c>
      <c r="F311" s="346">
        <f>'дети 5-ти лет Т'!O152</f>
        <v>0</v>
      </c>
      <c r="G311" s="346">
        <f>'дети 5-ти лет С'!O152</f>
        <v>0</v>
      </c>
    </row>
    <row r="312" spans="2:7" x14ac:dyDescent="0.3">
      <c r="B312" s="628">
        <v>5</v>
      </c>
      <c r="C312" s="346">
        <f>'дети 5-ти лет Ф'!P152</f>
        <v>0</v>
      </c>
      <c r="D312" s="346">
        <f>'дети 5-ти лет К'!P152</f>
        <v>0</v>
      </c>
      <c r="E312" s="346">
        <f>'дети 5-ти лет П'!P152</f>
        <v>0</v>
      </c>
      <c r="F312" s="346">
        <f>'дети 5-ти лет Т'!P152</f>
        <v>0</v>
      </c>
      <c r="G312" s="346">
        <f>'дети 5-ти лет С'!P152</f>
        <v>0</v>
      </c>
    </row>
    <row r="313" spans="2:7" x14ac:dyDescent="0.3">
      <c r="B313" s="629"/>
      <c r="C313" s="346">
        <f>'дети 5-ти лет Ф'!Q152</f>
        <v>0</v>
      </c>
      <c r="D313" s="346">
        <f>'дети 5-ти лет К'!Q152</f>
        <v>0</v>
      </c>
      <c r="E313" s="346">
        <f>'дети 5-ти лет П'!Q152</f>
        <v>0</v>
      </c>
      <c r="F313" s="346">
        <f>'дети 5-ти лет Т'!Q152</f>
        <v>0</v>
      </c>
      <c r="G313" s="346">
        <f>'дети 5-ти лет С'!Q152</f>
        <v>0</v>
      </c>
    </row>
    <row r="314" spans="2:7" x14ac:dyDescent="0.3">
      <c r="B314" s="630"/>
      <c r="C314" s="346">
        <f>'дети 5-ти лет Ф'!R152</f>
        <v>0</v>
      </c>
      <c r="D314" s="346">
        <f>'дети 5-ти лет К'!R152</f>
        <v>0</v>
      </c>
      <c r="E314" s="346">
        <f>'дети 5-ти лет П'!R152</f>
        <v>0</v>
      </c>
      <c r="F314" s="346">
        <f>'дети 5-ти лет Т'!R152</f>
        <v>0</v>
      </c>
      <c r="G314" s="346">
        <f>'дети 5-ти лет С'!R152</f>
        <v>0</v>
      </c>
    </row>
    <row r="315" spans="2:7" x14ac:dyDescent="0.3">
      <c r="B315" s="628">
        <v>6</v>
      </c>
      <c r="C315" s="346">
        <f>'дети 5-ти лет Ф'!S152</f>
        <v>0</v>
      </c>
      <c r="D315" s="346">
        <f>'дети 5-ти лет К'!S152</f>
        <v>0</v>
      </c>
      <c r="E315" s="346">
        <f>'дети 5-ти лет П'!S152</f>
        <v>0</v>
      </c>
      <c r="F315" s="346">
        <f>'дети 5-ти лет Т'!S152</f>
        <v>0</v>
      </c>
      <c r="G315" s="346">
        <f>'дети 5-ти лет С'!S152</f>
        <v>0</v>
      </c>
    </row>
    <row r="316" spans="2:7" x14ac:dyDescent="0.3">
      <c r="B316" s="629"/>
      <c r="C316" s="346">
        <f>'дети 5-ти лет Ф'!T152</f>
        <v>0</v>
      </c>
      <c r="D316" s="346">
        <f>'дети 5-ти лет К'!T152</f>
        <v>0</v>
      </c>
      <c r="E316" s="346">
        <f>'дети 5-ти лет П'!T152</f>
        <v>0</v>
      </c>
      <c r="F316" s="346">
        <f>'дети 5-ти лет Т'!T152</f>
        <v>0</v>
      </c>
      <c r="G316" s="346">
        <f>'дети 5-ти лет С'!T152</f>
        <v>0</v>
      </c>
    </row>
    <row r="317" spans="2:7" x14ac:dyDescent="0.3">
      <c r="B317" s="630"/>
      <c r="C317" s="346">
        <f>'дети 5-ти лет Ф'!U152</f>
        <v>0</v>
      </c>
      <c r="D317" s="346">
        <f>'дети 5-ти лет К'!U152</f>
        <v>0</v>
      </c>
      <c r="E317" s="346">
        <f>'дети 5-ти лет П'!U152</f>
        <v>0</v>
      </c>
      <c r="F317" s="346">
        <f>'дети 5-ти лет Т'!U152</f>
        <v>0</v>
      </c>
      <c r="G317" s="346">
        <f>'дети 5-ти лет С'!U152</f>
        <v>0</v>
      </c>
    </row>
    <row r="318" spans="2:7" x14ac:dyDescent="0.3">
      <c r="B318" s="628">
        <v>7</v>
      </c>
      <c r="C318" s="346">
        <f>'дети 5-ти лет Ф'!V152</f>
        <v>0</v>
      </c>
      <c r="D318" s="346">
        <f>'дети 5-ти лет К'!V152</f>
        <v>0</v>
      </c>
      <c r="E318" s="346">
        <f>'дети 5-ти лет П'!V152</f>
        <v>0</v>
      </c>
      <c r="F318" s="346">
        <f>'дети 5-ти лет Т'!V152</f>
        <v>0</v>
      </c>
      <c r="G318" s="346">
        <f>'дети 5-ти лет С'!V152</f>
        <v>0</v>
      </c>
    </row>
    <row r="319" spans="2:7" x14ac:dyDescent="0.3">
      <c r="B319" s="629"/>
      <c r="C319" s="346">
        <f>'дети 5-ти лет Ф'!W152</f>
        <v>0</v>
      </c>
      <c r="D319" s="346">
        <f>'дети 5-ти лет Т'!W152</f>
        <v>0</v>
      </c>
      <c r="E319" s="346">
        <f>'дети 5-ти лет П'!W152</f>
        <v>0</v>
      </c>
      <c r="F319" s="346">
        <f>'дети 5-ти лет Т'!W152</f>
        <v>0</v>
      </c>
      <c r="G319" s="346">
        <f>'дети 5-ти лет С'!W152</f>
        <v>0</v>
      </c>
    </row>
    <row r="320" spans="2:7" x14ac:dyDescent="0.3">
      <c r="B320" s="630"/>
      <c r="C320" s="346">
        <f>'дети 5-ти лет Ф'!X152</f>
        <v>0</v>
      </c>
      <c r="D320" s="346">
        <f>'дети 5-ти лет К'!X152</f>
        <v>0</v>
      </c>
      <c r="E320" s="346">
        <f>'дети 5-ти лет П'!X152</f>
        <v>0</v>
      </c>
      <c r="F320" s="346">
        <f>'дети 5-ти лет Т'!X152</f>
        <v>0</v>
      </c>
      <c r="G320" s="346">
        <f>'дети 5-ти лет С'!X152</f>
        <v>0</v>
      </c>
    </row>
    <row r="321" spans="2:7" x14ac:dyDescent="0.3">
      <c r="B321" s="628">
        <v>8</v>
      </c>
      <c r="C321" s="309"/>
      <c r="D321" s="346">
        <f>'дети 5-ти лет К'!Y152</f>
        <v>0</v>
      </c>
      <c r="E321" s="793"/>
      <c r="F321" s="346">
        <f>'дети 5-ти лет Т'!Y152</f>
        <v>0</v>
      </c>
      <c r="G321" s="793"/>
    </row>
    <row r="322" spans="2:7" x14ac:dyDescent="0.3">
      <c r="B322" s="629"/>
      <c r="C322" s="310"/>
      <c r="D322" s="346">
        <f>'дети 5-ти лет К'!Z152</f>
        <v>0</v>
      </c>
      <c r="E322" s="794"/>
      <c r="F322" s="346">
        <f>'дети 5-ти лет Т'!Z152</f>
        <v>0</v>
      </c>
      <c r="G322" s="794"/>
    </row>
    <row r="323" spans="2:7" x14ac:dyDescent="0.3">
      <c r="B323" s="630"/>
      <c r="C323" s="310"/>
      <c r="D323" s="346">
        <f>'дети 5-ти лет К'!AA152</f>
        <v>0</v>
      </c>
      <c r="E323" s="794"/>
      <c r="F323" s="346">
        <f>'дети 5-ти лет Т'!AA152</f>
        <v>0</v>
      </c>
      <c r="G323" s="794"/>
    </row>
    <row r="324" spans="2:7" x14ac:dyDescent="0.3">
      <c r="B324" s="628">
        <v>9</v>
      </c>
      <c r="C324" s="310"/>
      <c r="D324" s="346">
        <f>'дети 5-ти лет К'!AB152</f>
        <v>0</v>
      </c>
      <c r="E324" s="794"/>
      <c r="F324" s="346">
        <f>'дети 5-ти лет Т'!AB152</f>
        <v>0</v>
      </c>
      <c r="G324" s="794"/>
    </row>
    <row r="325" spans="2:7" x14ac:dyDescent="0.3">
      <c r="B325" s="629"/>
      <c r="C325" s="310"/>
      <c r="D325" s="346">
        <f>'дети 5-ти лет К'!AC152</f>
        <v>0</v>
      </c>
      <c r="E325" s="794"/>
      <c r="F325" s="346">
        <f>'дети 5-ти лет Т'!AC152</f>
        <v>0</v>
      </c>
      <c r="G325" s="794"/>
    </row>
    <row r="326" spans="2:7" x14ac:dyDescent="0.3">
      <c r="B326" s="630"/>
      <c r="C326" s="310"/>
      <c r="D326" s="346">
        <f>'дети 5-ти лет К'!AD152</f>
        <v>0</v>
      </c>
      <c r="E326" s="794"/>
      <c r="F326" s="346">
        <f>'дети 5-ти лет Т'!AD152</f>
        <v>0</v>
      </c>
      <c r="G326" s="794"/>
    </row>
    <row r="327" spans="2:7" x14ac:dyDescent="0.3">
      <c r="B327" s="635">
        <v>10</v>
      </c>
      <c r="C327" s="310"/>
      <c r="D327" s="346">
        <f>'дети 5-ти лет К'!AE152</f>
        <v>0</v>
      </c>
      <c r="E327" s="794"/>
      <c r="F327" s="346">
        <f>'дети 5-ти лет Т'!AE152</f>
        <v>0</v>
      </c>
      <c r="G327" s="794"/>
    </row>
    <row r="328" spans="2:7" x14ac:dyDescent="0.3">
      <c r="B328" s="635"/>
      <c r="C328" s="310"/>
      <c r="D328" s="346">
        <f>'дети 5-ти лет К'!AF152</f>
        <v>0</v>
      </c>
      <c r="E328" s="794"/>
      <c r="F328" s="346">
        <f>'дети 5-ти лет Т'!AF152</f>
        <v>0</v>
      </c>
      <c r="G328" s="794"/>
    </row>
    <row r="329" spans="2:7" x14ac:dyDescent="0.3">
      <c r="B329" s="635"/>
      <c r="C329" s="310"/>
      <c r="D329" s="346">
        <f>'дети 5-ти лет К'!AG152</f>
        <v>0</v>
      </c>
      <c r="E329" s="794"/>
      <c r="F329" s="346">
        <f>'дети 5-ти лет Т'!AG152</f>
        <v>0</v>
      </c>
      <c r="G329" s="794"/>
    </row>
    <row r="330" spans="2:7" x14ac:dyDescent="0.3">
      <c r="B330" s="635">
        <v>11</v>
      </c>
      <c r="C330" s="310"/>
      <c r="D330" s="346">
        <f>'дети 5-ти лет К'!AH152</f>
        <v>0</v>
      </c>
      <c r="E330" s="794"/>
      <c r="F330" s="346">
        <f>'дети 5-ти лет Т'!AH152</f>
        <v>0</v>
      </c>
      <c r="G330" s="794"/>
    </row>
    <row r="331" spans="2:7" x14ac:dyDescent="0.3">
      <c r="B331" s="635"/>
      <c r="C331" s="310"/>
      <c r="D331" s="346">
        <f>'дети 5-ти лет К'!AI152</f>
        <v>0</v>
      </c>
      <c r="E331" s="794"/>
      <c r="F331" s="346">
        <f>'дети 5-ти лет Т'!AI152</f>
        <v>0</v>
      </c>
      <c r="G331" s="794"/>
    </row>
    <row r="332" spans="2:7" x14ac:dyDescent="0.3">
      <c r="B332" s="635"/>
      <c r="C332" s="310"/>
      <c r="D332" s="346">
        <f>'дети 5-ти лет К'!AJ152</f>
        <v>0</v>
      </c>
      <c r="E332" s="794"/>
      <c r="F332" s="346">
        <f>'дети 5-ти лет Т'!AJ152</f>
        <v>0</v>
      </c>
      <c r="G332" s="794"/>
    </row>
    <row r="333" spans="2:7" x14ac:dyDescent="0.3">
      <c r="B333" s="635">
        <v>12</v>
      </c>
      <c r="C333" s="310"/>
      <c r="D333" s="346">
        <f>'дети 5-ти лет К'!AK152</f>
        <v>0</v>
      </c>
      <c r="E333" s="794"/>
      <c r="F333" s="346">
        <f>'дети 5-ти лет Т'!AK152</f>
        <v>0</v>
      </c>
      <c r="G333" s="794"/>
    </row>
    <row r="334" spans="2:7" x14ac:dyDescent="0.3">
      <c r="B334" s="635"/>
      <c r="C334" s="310"/>
      <c r="D334" s="346">
        <f>'дети 5-ти лет К'!AL152</f>
        <v>0</v>
      </c>
      <c r="E334" s="794"/>
      <c r="F334" s="346">
        <f>'дети 5-ти лет Т'!AL152</f>
        <v>0</v>
      </c>
      <c r="G334" s="794"/>
    </row>
    <row r="335" spans="2:7" x14ac:dyDescent="0.3">
      <c r="B335" s="635"/>
      <c r="C335" s="310"/>
      <c r="D335" s="346">
        <f>'дети 5-ти лет К'!AM152</f>
        <v>0</v>
      </c>
      <c r="E335" s="794"/>
      <c r="F335" s="346">
        <f>'дети 5-ти лет Т'!AM152</f>
        <v>0</v>
      </c>
      <c r="G335" s="794"/>
    </row>
    <row r="336" spans="2:7" x14ac:dyDescent="0.3">
      <c r="B336" s="635">
        <v>13</v>
      </c>
      <c r="C336" s="310"/>
      <c r="D336" s="346">
        <f>'дети 5-ти лет К'!AN152</f>
        <v>0</v>
      </c>
      <c r="E336" s="794"/>
      <c r="F336" s="346">
        <f>'дети 5-ти лет Т'!AN152</f>
        <v>0</v>
      </c>
      <c r="G336" s="794"/>
    </row>
    <row r="337" spans="2:7" x14ac:dyDescent="0.3">
      <c r="B337" s="635"/>
      <c r="C337" s="310"/>
      <c r="D337" s="346">
        <f>'дети 5-ти лет К'!AO152</f>
        <v>0</v>
      </c>
      <c r="E337" s="794"/>
      <c r="F337" s="346">
        <f>'дети 5-ти лет Т'!AO152</f>
        <v>0</v>
      </c>
      <c r="G337" s="794"/>
    </row>
    <row r="338" spans="2:7" x14ac:dyDescent="0.3">
      <c r="B338" s="635"/>
      <c r="C338" s="310"/>
      <c r="D338" s="346">
        <f>'дети 5-ти лет К'!AP152</f>
        <v>0</v>
      </c>
      <c r="E338" s="794"/>
      <c r="F338" s="346">
        <f>'дети 5-ти лет Т'!AP152</f>
        <v>0</v>
      </c>
      <c r="G338" s="794"/>
    </row>
    <row r="339" spans="2:7" x14ac:dyDescent="0.3">
      <c r="B339" s="635">
        <v>14</v>
      </c>
      <c r="C339" s="310"/>
      <c r="D339" s="346">
        <f>'дети 5-ти лет К'!AQ152</f>
        <v>0</v>
      </c>
      <c r="E339" s="794"/>
      <c r="F339" s="346">
        <f>'дети 5-ти лет Т'!AQ152</f>
        <v>0</v>
      </c>
      <c r="G339" s="794"/>
    </row>
    <row r="340" spans="2:7" x14ac:dyDescent="0.3">
      <c r="B340" s="635"/>
      <c r="C340" s="310"/>
      <c r="D340" s="346">
        <f>'дети 5-ти лет К'!AR152</f>
        <v>0</v>
      </c>
      <c r="E340" s="794"/>
      <c r="F340" s="346">
        <f>'дети 5-ти лет Т'!AR152</f>
        <v>0</v>
      </c>
      <c r="G340" s="794"/>
    </row>
    <row r="341" spans="2:7" x14ac:dyDescent="0.3">
      <c r="B341" s="635"/>
      <c r="C341" s="310"/>
      <c r="D341" s="346">
        <f>'дети 5-ти лет К'!AS152</f>
        <v>0</v>
      </c>
      <c r="E341" s="794"/>
      <c r="F341" s="346">
        <f>'дети 5-ти лет Т'!AS152</f>
        <v>0</v>
      </c>
      <c r="G341" s="794"/>
    </row>
    <row r="342" spans="2:7" x14ac:dyDescent="0.3">
      <c r="B342" s="635">
        <v>15</v>
      </c>
      <c r="C342" s="310"/>
      <c r="D342" s="346">
        <f>'дети 5-ти лет К'!AT152</f>
        <v>0</v>
      </c>
      <c r="E342" s="794"/>
      <c r="F342" s="346">
        <f>'дети 5-ти лет Т'!AT152</f>
        <v>0</v>
      </c>
      <c r="G342" s="794"/>
    </row>
    <row r="343" spans="2:7" x14ac:dyDescent="0.3">
      <c r="B343" s="635"/>
      <c r="C343" s="310"/>
      <c r="D343" s="346">
        <f>'дети 5-ти лет К'!AU152</f>
        <v>0</v>
      </c>
      <c r="E343" s="794"/>
      <c r="F343" s="346">
        <f>'дети 5-ти лет Т'!AU152</f>
        <v>0</v>
      </c>
      <c r="G343" s="794"/>
    </row>
    <row r="344" spans="2:7" x14ac:dyDescent="0.3">
      <c r="B344" s="635"/>
      <c r="C344" s="310"/>
      <c r="D344" s="346">
        <f>'дети 5-ти лет К'!AV152</f>
        <v>0</v>
      </c>
      <c r="E344" s="794"/>
      <c r="F344" s="346">
        <f>'дети 5-ти лет Т'!AV152</f>
        <v>0</v>
      </c>
      <c r="G344" s="794"/>
    </row>
    <row r="345" spans="2:7" x14ac:dyDescent="0.3">
      <c r="B345" s="628">
        <v>16</v>
      </c>
      <c r="C345" s="310"/>
      <c r="D345" s="346">
        <f>'дети 5-ти лет К'!AW152</f>
        <v>0</v>
      </c>
      <c r="E345" s="794"/>
      <c r="F345" s="346">
        <f>'дети 5-ти лет Т'!AW152</f>
        <v>0</v>
      </c>
      <c r="G345" s="794"/>
    </row>
    <row r="346" spans="2:7" x14ac:dyDescent="0.3">
      <c r="B346" s="629"/>
      <c r="C346" s="310"/>
      <c r="D346" s="346">
        <f>'дети 5-ти лет К'!AX152</f>
        <v>0</v>
      </c>
      <c r="E346" s="794"/>
      <c r="F346" s="346">
        <f>'дети 5-ти лет Т'!AX152</f>
        <v>0</v>
      </c>
      <c r="G346" s="794"/>
    </row>
    <row r="347" spans="2:7" x14ac:dyDescent="0.3">
      <c r="B347" s="630"/>
      <c r="C347" s="310"/>
      <c r="D347" s="346">
        <f>'дети 5-ти лет К'!AY152</f>
        <v>0</v>
      </c>
      <c r="E347" s="794"/>
      <c r="F347" s="346">
        <f>'дети 5-ти лет Т'!AY152</f>
        <v>0</v>
      </c>
      <c r="G347" s="794"/>
    </row>
    <row r="348" spans="2:7" x14ac:dyDescent="0.3">
      <c r="B348" s="628">
        <v>17</v>
      </c>
      <c r="C348" s="310"/>
      <c r="D348" s="346">
        <f>'дети 5-ти лет К'!AZ152</f>
        <v>0</v>
      </c>
      <c r="E348" s="794"/>
      <c r="F348" s="346">
        <f>'дети 5-ти лет Т'!AZ152</f>
        <v>0</v>
      </c>
      <c r="G348" s="794"/>
    </row>
    <row r="349" spans="2:7" x14ac:dyDescent="0.3">
      <c r="B349" s="629"/>
      <c r="C349" s="310"/>
      <c r="D349" s="346">
        <f>'дети 5-ти лет К'!BA152</f>
        <v>0</v>
      </c>
      <c r="E349" s="794"/>
      <c r="F349" s="346">
        <f>'дети 5-ти лет Т'!BA152</f>
        <v>0</v>
      </c>
      <c r="G349" s="794"/>
    </row>
    <row r="350" spans="2:7" x14ac:dyDescent="0.3">
      <c r="B350" s="630"/>
      <c r="C350" s="310"/>
      <c r="D350" s="346">
        <f>'дети 5-ти лет К'!BB152</f>
        <v>0</v>
      </c>
      <c r="E350" s="794"/>
      <c r="F350" s="346">
        <f>'дети 5-ти лет Т'!BB152</f>
        <v>0</v>
      </c>
      <c r="G350" s="794"/>
    </row>
    <row r="351" spans="2:7" x14ac:dyDescent="0.3">
      <c r="B351" s="628">
        <v>18</v>
      </c>
      <c r="C351" s="310"/>
      <c r="D351" s="346">
        <f>'дети 5-ти лет К'!BC152</f>
        <v>0</v>
      </c>
      <c r="E351" s="794"/>
      <c r="F351" s="346">
        <f>'дети 5-ти лет Т'!BC152</f>
        <v>0</v>
      </c>
      <c r="G351" s="794"/>
    </row>
    <row r="352" spans="2:7" x14ac:dyDescent="0.3">
      <c r="B352" s="629"/>
      <c r="C352" s="310"/>
      <c r="D352" s="346">
        <f>'дети 5-ти лет К'!BD152</f>
        <v>0</v>
      </c>
      <c r="E352" s="794"/>
      <c r="F352" s="346">
        <f>'дети 5-ти лет Т'!BD152</f>
        <v>0</v>
      </c>
      <c r="G352" s="794"/>
    </row>
    <row r="353" spans="2:7" x14ac:dyDescent="0.3">
      <c r="B353" s="630"/>
      <c r="C353" s="310"/>
      <c r="D353" s="346">
        <f>'дети 5-ти лет К'!BE152</f>
        <v>0</v>
      </c>
      <c r="E353" s="794"/>
      <c r="F353" s="346">
        <f>'дети 5-ти лет Т'!BE152</f>
        <v>0</v>
      </c>
      <c r="G353" s="794"/>
    </row>
    <row r="354" spans="2:7" x14ac:dyDescent="0.3">
      <c r="B354" s="628">
        <v>19</v>
      </c>
      <c r="C354" s="310"/>
      <c r="D354" s="346">
        <f>'дети 5-ти лет К'!BF152</f>
        <v>0</v>
      </c>
      <c r="E354" s="794"/>
      <c r="F354" s="346">
        <f>'дети 5-ти лет Т'!BF152</f>
        <v>0</v>
      </c>
      <c r="G354" s="794"/>
    </row>
    <row r="355" spans="2:7" x14ac:dyDescent="0.3">
      <c r="B355" s="629"/>
      <c r="C355" s="310"/>
      <c r="D355" s="346">
        <f>'дети 5-ти лет К'!BG152</f>
        <v>0</v>
      </c>
      <c r="E355" s="794"/>
      <c r="F355" s="346">
        <f>'дети 5-ти лет Т'!BG152</f>
        <v>0</v>
      </c>
      <c r="G355" s="794"/>
    </row>
    <row r="356" spans="2:7" x14ac:dyDescent="0.3">
      <c r="B356" s="630"/>
      <c r="C356" s="310"/>
      <c r="D356" s="346">
        <f>'дети 5-ти лет К'!BH152</f>
        <v>0</v>
      </c>
      <c r="E356" s="794"/>
      <c r="F356" s="346">
        <f>'дети 5-ти лет Т'!BH152</f>
        <v>0</v>
      </c>
      <c r="G356" s="794"/>
    </row>
    <row r="357" spans="2:7" x14ac:dyDescent="0.3">
      <c r="B357" s="628">
        <v>20</v>
      </c>
      <c r="C357" s="310"/>
      <c r="D357" s="346">
        <f>'дети 5-ти лет К'!BI152</f>
        <v>0</v>
      </c>
      <c r="E357" s="794"/>
      <c r="F357" s="346">
        <f>'дети 5-ти лет Т'!BI152</f>
        <v>0</v>
      </c>
      <c r="G357" s="794"/>
    </row>
    <row r="358" spans="2:7" x14ac:dyDescent="0.3">
      <c r="B358" s="629"/>
      <c r="C358" s="310"/>
      <c r="D358" s="346">
        <f>'дети 5-ти лет К'!BJ152</f>
        <v>0</v>
      </c>
      <c r="E358" s="794"/>
      <c r="F358" s="346">
        <f>'дети 5-ти лет Т'!BJ152</f>
        <v>0</v>
      </c>
      <c r="G358" s="794"/>
    </row>
    <row r="359" spans="2:7" x14ac:dyDescent="0.3">
      <c r="B359" s="630"/>
      <c r="C359" s="310"/>
      <c r="D359" s="346">
        <f>'дети 5-ти лет К'!BK152</f>
        <v>0</v>
      </c>
      <c r="E359" s="794"/>
      <c r="F359" s="346">
        <f>'дети 5-ти лет Т'!BK152</f>
        <v>0</v>
      </c>
      <c r="G359" s="794"/>
    </row>
    <row r="360" spans="2:7" x14ac:dyDescent="0.3">
      <c r="B360" s="628">
        <v>21</v>
      </c>
      <c r="C360" s="310"/>
      <c r="D360" s="346">
        <f>'дети 5-ти лет К'!BL152</f>
        <v>0</v>
      </c>
      <c r="E360" s="794"/>
      <c r="F360" s="346">
        <f>'дети 5-ти лет Т'!BL152</f>
        <v>0</v>
      </c>
      <c r="G360" s="794"/>
    </row>
    <row r="361" spans="2:7" x14ac:dyDescent="0.3">
      <c r="B361" s="629"/>
      <c r="C361" s="310"/>
      <c r="D361" s="346">
        <f>'дети 5-ти лет К'!BM152</f>
        <v>0</v>
      </c>
      <c r="E361" s="794"/>
      <c r="F361" s="346">
        <f>'дети 5-ти лет Т'!BM152</f>
        <v>0</v>
      </c>
      <c r="G361" s="794"/>
    </row>
    <row r="362" spans="2:7" x14ac:dyDescent="0.3">
      <c r="B362" s="630"/>
      <c r="C362" s="310"/>
      <c r="D362" s="346">
        <f>'дети 5-ти лет К'!BN152</f>
        <v>0</v>
      </c>
      <c r="E362" s="794"/>
      <c r="F362" s="346">
        <f>'дети 5-ти лет Т'!BN152</f>
        <v>0</v>
      </c>
      <c r="G362" s="794"/>
    </row>
    <row r="363" spans="2:7" x14ac:dyDescent="0.3">
      <c r="B363" s="628">
        <v>22</v>
      </c>
      <c r="C363" s="310"/>
      <c r="D363" s="346">
        <f>'дети 5-ти лет К'!BO152</f>
        <v>0</v>
      </c>
      <c r="E363" s="794"/>
      <c r="F363" s="346">
        <f>'дети 5-ти лет Т'!BO152</f>
        <v>0</v>
      </c>
      <c r="G363" s="794"/>
    </row>
    <row r="364" spans="2:7" x14ac:dyDescent="0.3">
      <c r="B364" s="629"/>
      <c r="C364" s="310"/>
      <c r="D364" s="346">
        <f>'дети 5-ти лет К'!BP152</f>
        <v>0</v>
      </c>
      <c r="E364" s="794"/>
      <c r="F364" s="346">
        <f>'дети 5-ти лет Т'!BP152</f>
        <v>0</v>
      </c>
      <c r="G364" s="794"/>
    </row>
    <row r="365" spans="2:7" x14ac:dyDescent="0.3">
      <c r="B365" s="630"/>
      <c r="C365" s="310"/>
      <c r="D365" s="346">
        <f>'дети 5-ти лет К'!BQ152</f>
        <v>0</v>
      </c>
      <c r="E365" s="794"/>
      <c r="F365" s="346">
        <f>'дети 5-ти лет Т'!BQ152</f>
        <v>0</v>
      </c>
      <c r="G365" s="794"/>
    </row>
    <row r="366" spans="2:7" x14ac:dyDescent="0.3">
      <c r="B366" s="628">
        <v>23</v>
      </c>
      <c r="C366" s="310"/>
      <c r="D366" s="346">
        <f>'дети 5-ти лет К'!BR152</f>
        <v>0</v>
      </c>
      <c r="E366" s="794"/>
      <c r="F366" s="346">
        <f>'дети 5-ти лет Т'!BR152</f>
        <v>0</v>
      </c>
      <c r="G366" s="794"/>
    </row>
    <row r="367" spans="2:7" x14ac:dyDescent="0.3">
      <c r="B367" s="629"/>
      <c r="C367" s="310"/>
      <c r="D367" s="346">
        <f>'дети 5-ти лет К'!BS152</f>
        <v>0</v>
      </c>
      <c r="E367" s="794"/>
      <c r="F367" s="346">
        <f>'дети 5-ти лет Т'!BS152</f>
        <v>0</v>
      </c>
      <c r="G367" s="794"/>
    </row>
    <row r="368" spans="2:7" x14ac:dyDescent="0.3">
      <c r="B368" s="630"/>
      <c r="C368" s="310"/>
      <c r="D368" s="346">
        <f>'дети 5-ти лет К'!BT152</f>
        <v>0</v>
      </c>
      <c r="E368" s="794"/>
      <c r="F368" s="346">
        <f>'дети 5-ти лет Т'!BT152</f>
        <v>0</v>
      </c>
      <c r="G368" s="794"/>
    </row>
    <row r="369" spans="2:7" x14ac:dyDescent="0.3">
      <c r="B369" s="628">
        <v>24</v>
      </c>
      <c r="C369" s="310"/>
      <c r="D369" s="346">
        <f>'дети 5-ти лет К'!BU152</f>
        <v>0</v>
      </c>
      <c r="E369" s="794"/>
      <c r="F369" s="346">
        <f>'дети 5-ти лет Т'!BU152</f>
        <v>0</v>
      </c>
      <c r="G369" s="794"/>
    </row>
    <row r="370" spans="2:7" x14ac:dyDescent="0.3">
      <c r="B370" s="629"/>
      <c r="C370" s="310"/>
      <c r="D370" s="346">
        <f>'дети 5-ти лет К'!BV152</f>
        <v>0</v>
      </c>
      <c r="E370" s="794"/>
      <c r="F370" s="346">
        <f>'дети 5-ти лет Т'!BV152</f>
        <v>0</v>
      </c>
      <c r="G370" s="794"/>
    </row>
    <row r="371" spans="2:7" x14ac:dyDescent="0.3">
      <c r="B371" s="630"/>
      <c r="C371" s="310"/>
      <c r="D371" s="346">
        <f>'дети 5-ти лет К'!BW152</f>
        <v>0</v>
      </c>
      <c r="E371" s="794"/>
      <c r="F371" s="346">
        <f>'дети 5-ти лет Т'!BW152</f>
        <v>0</v>
      </c>
      <c r="G371" s="794"/>
    </row>
    <row r="372" spans="2:7" x14ac:dyDescent="0.3">
      <c r="B372" s="628">
        <v>25</v>
      </c>
      <c r="C372" s="310"/>
      <c r="D372" s="346">
        <f>'дети 5-ти лет К'!BX152</f>
        <v>0</v>
      </c>
      <c r="E372" s="794"/>
      <c r="F372" s="346">
        <f>'дети 5-ти лет Т'!BX152</f>
        <v>0</v>
      </c>
      <c r="G372" s="794"/>
    </row>
    <row r="373" spans="2:7" x14ac:dyDescent="0.3">
      <c r="B373" s="629"/>
      <c r="C373" s="310"/>
      <c r="D373" s="346">
        <f>'дети 5-ти лет К'!BY152</f>
        <v>0</v>
      </c>
      <c r="E373" s="794"/>
      <c r="F373" s="346">
        <f>'дети 5-ти лет Т'!BY152</f>
        <v>0</v>
      </c>
      <c r="G373" s="794"/>
    </row>
    <row r="374" spans="2:7" x14ac:dyDescent="0.3">
      <c r="B374" s="630"/>
      <c r="C374" s="310"/>
      <c r="D374" s="346">
        <f>'дети 5-ти лет К'!BZ152</f>
        <v>0</v>
      </c>
      <c r="E374" s="794"/>
      <c r="F374" s="346">
        <f>'дети 5-ти лет Т'!BZ152</f>
        <v>0</v>
      </c>
      <c r="G374" s="794"/>
    </row>
    <row r="375" spans="2:7" x14ac:dyDescent="0.3">
      <c r="B375" s="635">
        <v>26</v>
      </c>
      <c r="C375" s="310"/>
      <c r="D375" s="346">
        <f>'дети 5-ти лет К'!CA152</f>
        <v>0</v>
      </c>
      <c r="E375" s="794"/>
      <c r="F375" s="346">
        <f>'дети 5-ти лет Т'!CA152</f>
        <v>0</v>
      </c>
      <c r="G375" s="794"/>
    </row>
    <row r="376" spans="2:7" x14ac:dyDescent="0.3">
      <c r="B376" s="635"/>
      <c r="C376" s="310"/>
      <c r="D376" s="346">
        <f>'дети 5-ти лет К'!CB152</f>
        <v>0</v>
      </c>
      <c r="E376" s="794"/>
      <c r="F376" s="346">
        <f>'дети 5-ти лет Т'!CB152</f>
        <v>0</v>
      </c>
      <c r="G376" s="794"/>
    </row>
    <row r="377" spans="2:7" x14ac:dyDescent="0.3">
      <c r="B377" s="635"/>
      <c r="C377" s="310"/>
      <c r="D377" s="346">
        <f>'дети 5-ти лет К'!CC152</f>
        <v>0</v>
      </c>
      <c r="E377" s="794"/>
      <c r="F377" s="346">
        <f>'дети 5-ти лет Т'!CC152</f>
        <v>0</v>
      </c>
      <c r="G377" s="794"/>
    </row>
    <row r="378" spans="2:7" x14ac:dyDescent="0.3">
      <c r="B378" s="635">
        <v>27</v>
      </c>
      <c r="C378" s="310"/>
      <c r="D378" s="346">
        <f>'дети 5-ти лет К'!CD152</f>
        <v>0</v>
      </c>
      <c r="E378" s="794"/>
      <c r="F378" s="346">
        <f>'дети 5-ти лет Т'!CD152</f>
        <v>0</v>
      </c>
      <c r="G378" s="794"/>
    </row>
    <row r="379" spans="2:7" x14ac:dyDescent="0.3">
      <c r="B379" s="635"/>
      <c r="C379" s="310"/>
      <c r="D379" s="346">
        <f>'дети 5-ти лет К'!CE152</f>
        <v>0</v>
      </c>
      <c r="E379" s="794"/>
      <c r="F379" s="346">
        <f>'дети 5-ти лет Т'!CE152</f>
        <v>0</v>
      </c>
      <c r="G379" s="794"/>
    </row>
    <row r="380" spans="2:7" x14ac:dyDescent="0.3">
      <c r="B380" s="635"/>
      <c r="C380" s="310"/>
      <c r="D380" s="346">
        <f>'дети 5-ти лет К'!CF152</f>
        <v>0</v>
      </c>
      <c r="E380" s="794"/>
      <c r="F380" s="346">
        <f>'дети 5-ти лет Т'!CF152</f>
        <v>0</v>
      </c>
      <c r="G380" s="794"/>
    </row>
    <row r="381" spans="2:7" x14ac:dyDescent="0.3">
      <c r="B381" s="635">
        <v>28</v>
      </c>
      <c r="C381" s="310"/>
      <c r="D381" s="346">
        <f>'дети 5-ти лет К'!CG152</f>
        <v>0</v>
      </c>
      <c r="E381" s="794"/>
      <c r="F381" s="346">
        <f>'дети 5-ти лет Т'!CG152</f>
        <v>0</v>
      </c>
      <c r="G381" s="794"/>
    </row>
    <row r="382" spans="2:7" x14ac:dyDescent="0.3">
      <c r="B382" s="635"/>
      <c r="C382" s="310"/>
      <c r="D382" s="346">
        <f>'дети 5-ти лет К'!CH152</f>
        <v>0</v>
      </c>
      <c r="E382" s="794"/>
      <c r="F382" s="346">
        <f>'дети 5-ти лет Т'!CH152</f>
        <v>0</v>
      </c>
      <c r="G382" s="794"/>
    </row>
    <row r="383" spans="2:7" x14ac:dyDescent="0.3">
      <c r="B383" s="635"/>
      <c r="C383" s="310"/>
      <c r="D383" s="346">
        <f>'дети 5-ти лет К'!CI152</f>
        <v>0</v>
      </c>
      <c r="E383" s="794"/>
      <c r="F383" s="346">
        <f>'дети 5-ти лет Т'!CI152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Т'!CJ152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Т'!CK152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Т'!CL152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Т'!CM152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Т'!CN152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Т'!CO152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Т'!CP152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Т'!CQ152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Т'!CR152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Т'!CS152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Т'!CT152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Т'!CU152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Т'!CV152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Т'!CW152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Т'!CX152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Т'!CY152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Т'!CZ152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Т'!DA152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Т'!DB152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Т'!DC152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Т'!DD152</f>
        <v>0</v>
      </c>
      <c r="G404" s="795"/>
    </row>
    <row r="405" spans="2:7" x14ac:dyDescent="0.3">
      <c r="B405" s="223">
        <f>СВОД3!V47</f>
        <v>0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4">
    <mergeCell ref="B278:B280"/>
    <mergeCell ref="B298:G298"/>
    <mergeCell ref="C10:E93"/>
    <mergeCell ref="B251:B253"/>
    <mergeCell ref="B281:B283"/>
    <mergeCell ref="B284:B286"/>
    <mergeCell ref="B242:B244"/>
    <mergeCell ref="B254:B256"/>
    <mergeCell ref="B257:B259"/>
    <mergeCell ref="B260:B262"/>
    <mergeCell ref="B248:B250"/>
    <mergeCell ref="B215:B217"/>
    <mergeCell ref="B170:B172"/>
    <mergeCell ref="B173:B175"/>
    <mergeCell ref="B263:B265"/>
    <mergeCell ref="B266:B268"/>
    <mergeCell ref="B269:B271"/>
    <mergeCell ref="B176:B178"/>
    <mergeCell ref="B197:B199"/>
    <mergeCell ref="B200:B202"/>
    <mergeCell ref="B203:B205"/>
    <mergeCell ref="B245:B247"/>
    <mergeCell ref="B10:B16"/>
    <mergeCell ref="B137:B139"/>
    <mergeCell ref="L10:L93"/>
    <mergeCell ref="B17:B44"/>
    <mergeCell ref="B45:B51"/>
    <mergeCell ref="B52:B86"/>
    <mergeCell ref="B87:B93"/>
    <mergeCell ref="I9:K9"/>
    <mergeCell ref="B4:C4"/>
    <mergeCell ref="B5:C5"/>
    <mergeCell ref="B6:C6"/>
    <mergeCell ref="B7:C7"/>
    <mergeCell ref="C9:E9"/>
    <mergeCell ref="F9:H9"/>
    <mergeCell ref="B96:G96"/>
    <mergeCell ref="B98:B100"/>
    <mergeCell ref="B101:B103"/>
    <mergeCell ref="B104:B106"/>
    <mergeCell ref="B107:B109"/>
    <mergeCell ref="B122:B124"/>
    <mergeCell ref="B110:B112"/>
    <mergeCell ref="B113:B115"/>
    <mergeCell ref="B116:B118"/>
    <mergeCell ref="C116:C187"/>
    <mergeCell ref="B182:B184"/>
    <mergeCell ref="B185:B187"/>
    <mergeCell ref="B189:G189"/>
    <mergeCell ref="B191:B193"/>
    <mergeCell ref="B194:B196"/>
    <mergeCell ref="B206:B208"/>
    <mergeCell ref="E116:E187"/>
    <mergeCell ref="G116:G187"/>
    <mergeCell ref="B119:B121"/>
    <mergeCell ref="B167:B169"/>
    <mergeCell ref="B143:B145"/>
    <mergeCell ref="B146:B148"/>
    <mergeCell ref="B149:B151"/>
    <mergeCell ref="B152:B154"/>
    <mergeCell ref="D152:D187"/>
    <mergeCell ref="B155:B157"/>
    <mergeCell ref="B158:B160"/>
    <mergeCell ref="B161:B163"/>
    <mergeCell ref="B164:B166"/>
    <mergeCell ref="B179:B181"/>
    <mergeCell ref="B125:B127"/>
    <mergeCell ref="B128:B130"/>
    <mergeCell ref="B131:B133"/>
    <mergeCell ref="B134:B136"/>
    <mergeCell ref="B140:B142"/>
    <mergeCell ref="B300:B302"/>
    <mergeCell ref="B303:B305"/>
    <mergeCell ref="B306:B308"/>
    <mergeCell ref="B309:B311"/>
    <mergeCell ref="B312:B314"/>
    <mergeCell ref="B315:B317"/>
    <mergeCell ref="B209:B211"/>
    <mergeCell ref="E212:E295"/>
    <mergeCell ref="G212:G295"/>
    <mergeCell ref="D275:D295"/>
    <mergeCell ref="B287:B289"/>
    <mergeCell ref="B290:B292"/>
    <mergeCell ref="B293:B295"/>
    <mergeCell ref="B221:B223"/>
    <mergeCell ref="B224:B226"/>
    <mergeCell ref="B218:B220"/>
    <mergeCell ref="B212:B214"/>
    <mergeCell ref="B227:B229"/>
    <mergeCell ref="B272:B274"/>
    <mergeCell ref="B275:B277"/>
    <mergeCell ref="B230:B232"/>
    <mergeCell ref="B233:B235"/>
    <mergeCell ref="B236:B238"/>
    <mergeCell ref="B239:B241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4.25" customHeight="1" x14ac:dyDescent="0.35">
      <c r="B4" s="785" t="s">
        <v>15</v>
      </c>
      <c r="C4" s="785"/>
      <c r="D4" s="22">
        <f>'дети 5-ти лет Ф'!C95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Ф'!A95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5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Ф'!D95</f>
        <v>0</v>
      </c>
      <c r="D191" s="347">
        <f>'дети 5-ти лет К'!D95</f>
        <v>0</v>
      </c>
      <c r="E191" s="347">
        <f>'дети 5-ти лет П'!D95</f>
        <v>0</v>
      </c>
      <c r="F191" s="347">
        <f>'дети 5-ти лет Т'!D95</f>
        <v>0</v>
      </c>
      <c r="G191" s="347">
        <f>'дети 5-ти лет С'!D95</f>
        <v>0</v>
      </c>
    </row>
    <row r="192" spans="2:7" x14ac:dyDescent="0.3">
      <c r="B192" s="629"/>
      <c r="C192" s="347">
        <f>'дети 5-ти лет Ф'!E95</f>
        <v>0</v>
      </c>
      <c r="D192" s="347">
        <f>'дети 5-ти лет К'!E95</f>
        <v>0</v>
      </c>
      <c r="E192" s="347">
        <f>'дети 5-ти лет П'!E95</f>
        <v>0</v>
      </c>
      <c r="F192" s="347">
        <f>'дети 5-ти лет Т'!E95</f>
        <v>0</v>
      </c>
      <c r="G192" s="347">
        <f>'дети 5-ти лет С'!E95</f>
        <v>0</v>
      </c>
    </row>
    <row r="193" spans="2:100" x14ac:dyDescent="0.3">
      <c r="B193" s="630"/>
      <c r="C193" s="347">
        <f>'дети 5-ти лет Ф'!F95</f>
        <v>0</v>
      </c>
      <c r="D193" s="347">
        <f>'дети 5-ти лет К'!F95</f>
        <v>0</v>
      </c>
      <c r="E193" s="347">
        <f>'дети 5-ти лет П'!F95</f>
        <v>0</v>
      </c>
      <c r="F193" s="347">
        <f>'дети 5-ти лет Т'!F95</f>
        <v>0</v>
      </c>
      <c r="G193" s="347">
        <f>'дети 5-ти лет С'!F95</f>
        <v>0</v>
      </c>
    </row>
    <row r="194" spans="2:100" ht="15" customHeight="1" x14ac:dyDescent="0.3">
      <c r="B194" s="628">
        <v>2</v>
      </c>
      <c r="C194" s="347">
        <f>'дети 5-ти лет Ф'!G95</f>
        <v>0</v>
      </c>
      <c r="D194" s="347">
        <f>'дети 5-ти лет К'!G95</f>
        <v>0</v>
      </c>
      <c r="E194" s="347">
        <f>'дети 5-ти лет П'!G95</f>
        <v>0</v>
      </c>
      <c r="F194" s="347">
        <f>'дети 5-ти лет Т'!G95</f>
        <v>0</v>
      </c>
      <c r="G194" s="347">
        <f>'дети 5-ти лет С'!G95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Ф'!H95</f>
        <v>0</v>
      </c>
      <c r="D195" s="347">
        <f>'дети 5-ти лет К'!H95</f>
        <v>0</v>
      </c>
      <c r="E195" s="347">
        <f>'дети 5-ти лет П'!H95</f>
        <v>0</v>
      </c>
      <c r="F195" s="347">
        <f>'дети 5-ти лет Т'!H95</f>
        <v>0</v>
      </c>
      <c r="G195" s="347">
        <f>'дети 5-ти лет С'!H95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Ф'!I95</f>
        <v>0</v>
      </c>
      <c r="D196" s="347">
        <f>'дети 5-ти лет К'!I95</f>
        <v>0</v>
      </c>
      <c r="E196" s="347">
        <f>'дети 5-ти лет П'!I95</f>
        <v>0</v>
      </c>
      <c r="F196" s="347">
        <f>'дети 5-ти лет Т'!I95</f>
        <v>0</v>
      </c>
      <c r="G196" s="347">
        <f>'дети 5-ти лет С'!I95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Ф'!J95</f>
        <v>0</v>
      </c>
      <c r="D197" s="347">
        <f>'дети 5-ти лет К'!J95</f>
        <v>0</v>
      </c>
      <c r="E197" s="347">
        <f>'дети 5-ти лет П'!J95</f>
        <v>0</v>
      </c>
      <c r="F197" s="347">
        <f>'дети 5-ти лет Т'!J95</f>
        <v>0</v>
      </c>
      <c r="G197" s="347">
        <f>'дети 5-ти лет С'!J95</f>
        <v>0</v>
      </c>
    </row>
    <row r="198" spans="2:100" x14ac:dyDescent="0.3">
      <c r="B198" s="629"/>
      <c r="C198" s="347">
        <f>'дети 5-ти лет Ф'!K95</f>
        <v>0</v>
      </c>
      <c r="D198" s="347">
        <f>'дети 5-ти лет К'!K95</f>
        <v>0</v>
      </c>
      <c r="E198" s="347">
        <f>'дети 5-ти лет П'!K95</f>
        <v>0</v>
      </c>
      <c r="F198" s="347">
        <f>'дети 5-ти лет Т'!K95</f>
        <v>0</v>
      </c>
      <c r="G198" s="347">
        <f>'дети 5-ти лет С'!K95</f>
        <v>0</v>
      </c>
    </row>
    <row r="199" spans="2:100" x14ac:dyDescent="0.3">
      <c r="B199" s="630"/>
      <c r="C199" s="347">
        <f>'дети 5-ти лет Ф'!L95</f>
        <v>0</v>
      </c>
      <c r="D199" s="347">
        <f>'дети 5-ти лет К'!L95</f>
        <v>0</v>
      </c>
      <c r="E199" s="347">
        <f>'дети 5-ти лет П'!L95</f>
        <v>0</v>
      </c>
      <c r="F199" s="347">
        <f>'дети 5-ти лет Т'!L95</f>
        <v>0</v>
      </c>
      <c r="G199" s="347">
        <f>'дети 5-ти лет С'!L95</f>
        <v>0</v>
      </c>
    </row>
    <row r="200" spans="2:100" x14ac:dyDescent="0.3">
      <c r="B200" s="628">
        <v>4</v>
      </c>
      <c r="C200" s="347">
        <f>'дети 5-ти лет Ф'!M95</f>
        <v>0</v>
      </c>
      <c r="D200" s="347">
        <f>'дети 5-ти лет К'!M95</f>
        <v>0</v>
      </c>
      <c r="E200" s="347">
        <f>'дети 5-ти лет П'!M95</f>
        <v>0</v>
      </c>
      <c r="F200" s="347">
        <f>'дети 5-ти лет Т'!M95</f>
        <v>0</v>
      </c>
      <c r="G200" s="347">
        <f>'дети 5-ти лет С'!M95</f>
        <v>0</v>
      </c>
    </row>
    <row r="201" spans="2:100" x14ac:dyDescent="0.3">
      <c r="B201" s="629"/>
      <c r="C201" s="347">
        <f>'дети 5-ти лет Ф'!N95</f>
        <v>0</v>
      </c>
      <c r="D201" s="347">
        <f>'дети 5-ти лет К'!N95</f>
        <v>0</v>
      </c>
      <c r="E201" s="347">
        <f>'дети 5-ти лет П'!N95</f>
        <v>0</v>
      </c>
      <c r="F201" s="347">
        <f>'дети 5-ти лет Т'!N95</f>
        <v>0</v>
      </c>
      <c r="G201" s="347">
        <f>'дети 5-ти лет С'!N95</f>
        <v>0</v>
      </c>
    </row>
    <row r="202" spans="2:100" x14ac:dyDescent="0.3">
      <c r="B202" s="630"/>
      <c r="C202" s="347">
        <f>'дети 5-ти лет Ф'!O95</f>
        <v>0</v>
      </c>
      <c r="D202" s="347">
        <f>'дети 5-ти лет К'!O95</f>
        <v>0</v>
      </c>
      <c r="E202" s="347">
        <f>'дети 5-ти лет П'!O95</f>
        <v>0</v>
      </c>
      <c r="F202" s="347">
        <f>'дети 5-ти лет Т'!O95</f>
        <v>0</v>
      </c>
      <c r="G202" s="347">
        <f>'дети 5-ти лет С'!O95</f>
        <v>0</v>
      </c>
    </row>
    <row r="203" spans="2:100" x14ac:dyDescent="0.3">
      <c r="B203" s="628">
        <v>5</v>
      </c>
      <c r="C203" s="347">
        <f>'дети 5-ти лет Ф'!P95</f>
        <v>0</v>
      </c>
      <c r="D203" s="347">
        <f>'дети 5-ти лет К'!P95</f>
        <v>0</v>
      </c>
      <c r="E203" s="347">
        <f>'дети 5-ти лет П'!P95</f>
        <v>0</v>
      </c>
      <c r="F203" s="347">
        <f>'дети 5-ти лет Т'!P95</f>
        <v>0</v>
      </c>
      <c r="G203" s="347">
        <f>'дети 5-ти лет С'!P95</f>
        <v>0</v>
      </c>
    </row>
    <row r="204" spans="2:100" x14ac:dyDescent="0.3">
      <c r="B204" s="629"/>
      <c r="C204" s="347">
        <f>'дети 5-ти лет Ф'!Q95</f>
        <v>0</v>
      </c>
      <c r="D204" s="347">
        <f>'дети 5-ти лет К'!Q95</f>
        <v>0</v>
      </c>
      <c r="E204" s="347">
        <f>'дети 5-ти лет П'!Q95</f>
        <v>0</v>
      </c>
      <c r="F204" s="347">
        <f>'дети 5-ти лет Т'!Q95</f>
        <v>0</v>
      </c>
      <c r="G204" s="347">
        <f>'дети 5-ти лет С'!Q95</f>
        <v>0</v>
      </c>
    </row>
    <row r="205" spans="2:100" x14ac:dyDescent="0.3">
      <c r="B205" s="630"/>
      <c r="C205" s="347">
        <f>'дети 5-ти лет Ф'!R95</f>
        <v>0</v>
      </c>
      <c r="D205" s="347">
        <f>'дети 5-ти лет К'!R95</f>
        <v>0</v>
      </c>
      <c r="E205" s="347">
        <f>'дети 5-ти лет П'!R95</f>
        <v>0</v>
      </c>
      <c r="F205" s="347">
        <f>'дети 5-ти лет Т'!R95</f>
        <v>0</v>
      </c>
      <c r="G205" s="347">
        <f>'дети 5-ти лет С'!R95</f>
        <v>0</v>
      </c>
    </row>
    <row r="206" spans="2:100" x14ac:dyDescent="0.3">
      <c r="B206" s="628">
        <v>6</v>
      </c>
      <c r="C206" s="347">
        <f>'дети 5-ти лет Ф'!S95</f>
        <v>0</v>
      </c>
      <c r="D206" s="347">
        <f>'дети 5-ти лет К'!S95</f>
        <v>0</v>
      </c>
      <c r="E206" s="347">
        <f>'дети 5-ти лет П'!S95</f>
        <v>0</v>
      </c>
      <c r="F206" s="347">
        <f>'дети 5-ти лет Т'!S95</f>
        <v>0</v>
      </c>
      <c r="G206" s="347">
        <f>'дети 5-ти лет С'!S95</f>
        <v>0</v>
      </c>
    </row>
    <row r="207" spans="2:100" x14ac:dyDescent="0.3">
      <c r="B207" s="629"/>
      <c r="C207" s="347">
        <f>'дети 5-ти лет Ф'!T95</f>
        <v>0</v>
      </c>
      <c r="D207" s="347">
        <f>'дети 5-ти лет К'!T95</f>
        <v>0</v>
      </c>
      <c r="E207" s="347">
        <f>'дети 5-ти лет П'!T95</f>
        <v>0</v>
      </c>
      <c r="F207" s="347">
        <f>'дети 5-ти лет Т'!T95</f>
        <v>0</v>
      </c>
      <c r="G207" s="347">
        <f>'дети 5-ти лет С'!T95</f>
        <v>0</v>
      </c>
    </row>
    <row r="208" spans="2:100" x14ac:dyDescent="0.3">
      <c r="B208" s="630"/>
      <c r="C208" s="347">
        <f>'дети 5-ти лет Ф'!U95</f>
        <v>0</v>
      </c>
      <c r="D208" s="347">
        <f>'дети 5-ти лет К'!U95</f>
        <v>0</v>
      </c>
      <c r="E208" s="347">
        <f>'дети 5-ти лет П'!U95</f>
        <v>0</v>
      </c>
      <c r="F208" s="347">
        <f>'дети 5-ти лет Т'!U95</f>
        <v>0</v>
      </c>
      <c r="G208" s="347">
        <f>'дети 5-ти лет С'!U95</f>
        <v>0</v>
      </c>
    </row>
    <row r="209" spans="2:7" x14ac:dyDescent="0.3">
      <c r="B209" s="628">
        <v>7</v>
      </c>
      <c r="C209" s="347">
        <f>'дети 5-ти лет Ф'!V95</f>
        <v>0</v>
      </c>
      <c r="D209" s="347">
        <f>'дети 5-ти лет К'!V95</f>
        <v>0</v>
      </c>
      <c r="E209" s="347">
        <f>'дети 5-ти лет П'!V95</f>
        <v>0</v>
      </c>
      <c r="F209" s="347">
        <f>'дети 5-ти лет Т'!V95</f>
        <v>0</v>
      </c>
      <c r="G209" s="347">
        <f>'дети 5-ти лет С'!V95</f>
        <v>0</v>
      </c>
    </row>
    <row r="210" spans="2:7" x14ac:dyDescent="0.3">
      <c r="B210" s="629"/>
      <c r="C210" s="347">
        <f>'дети 5-ти лет Ф'!W95</f>
        <v>0</v>
      </c>
      <c r="D210" s="347">
        <f>'дети 5-ти лет Т'!W95</f>
        <v>0</v>
      </c>
      <c r="E210" s="347">
        <f>'дети 5-ти лет П'!W95</f>
        <v>0</v>
      </c>
      <c r="F210" s="347">
        <f>'дети 5-ти лет Т'!W95</f>
        <v>0</v>
      </c>
      <c r="G210" s="347">
        <f>'дети 5-ти лет С'!W95</f>
        <v>0</v>
      </c>
    </row>
    <row r="211" spans="2:7" x14ac:dyDescent="0.3">
      <c r="B211" s="630"/>
      <c r="C211" s="347">
        <f>'дети 5-ти лет Ф'!X95</f>
        <v>0</v>
      </c>
      <c r="D211" s="347">
        <f>'дети 5-ти лет К'!X95</f>
        <v>0</v>
      </c>
      <c r="E211" s="347">
        <f>'дети 5-ти лет П'!X95</f>
        <v>0</v>
      </c>
      <c r="F211" s="347">
        <f>'дети 5-ти лет Т'!X95</f>
        <v>0</v>
      </c>
      <c r="G211" s="347">
        <f>'дети 5-ти лет С'!X95</f>
        <v>0</v>
      </c>
    </row>
    <row r="212" spans="2:7" x14ac:dyDescent="0.3">
      <c r="B212" s="628">
        <v>8</v>
      </c>
      <c r="C212" s="309"/>
      <c r="D212" s="347">
        <f>'дети 5-ти лет К'!Y95</f>
        <v>0</v>
      </c>
      <c r="E212" s="793"/>
      <c r="F212" s="347">
        <f>'дети 5-ти лет Т'!Y95</f>
        <v>0</v>
      </c>
      <c r="G212" s="793"/>
    </row>
    <row r="213" spans="2:7" x14ac:dyDescent="0.3">
      <c r="B213" s="629"/>
      <c r="C213" s="310"/>
      <c r="D213" s="347">
        <f>'дети 5-ти лет К'!Z95</f>
        <v>0</v>
      </c>
      <c r="E213" s="794"/>
      <c r="F213" s="347">
        <f>'дети 5-ти лет Т'!Z95</f>
        <v>0</v>
      </c>
      <c r="G213" s="794"/>
    </row>
    <row r="214" spans="2:7" x14ac:dyDescent="0.3">
      <c r="B214" s="630"/>
      <c r="C214" s="310"/>
      <c r="D214" s="347">
        <f>'дети 5-ти лет К'!AA95</f>
        <v>0</v>
      </c>
      <c r="E214" s="794"/>
      <c r="F214" s="347">
        <f>'дети 5-ти лет Т'!AA95</f>
        <v>0</v>
      </c>
      <c r="G214" s="794"/>
    </row>
    <row r="215" spans="2:7" x14ac:dyDescent="0.3">
      <c r="B215" s="628">
        <v>9</v>
      </c>
      <c r="C215" s="310"/>
      <c r="D215" s="347">
        <f>'дети 5-ти лет К'!AB95</f>
        <v>0</v>
      </c>
      <c r="E215" s="794"/>
      <c r="F215" s="347">
        <f>'дети 5-ти лет Т'!AB95</f>
        <v>0</v>
      </c>
      <c r="G215" s="794"/>
    </row>
    <row r="216" spans="2:7" x14ac:dyDescent="0.3">
      <c r="B216" s="629"/>
      <c r="C216" s="310"/>
      <c r="D216" s="347">
        <f>'дети 5-ти лет К'!AC95</f>
        <v>0</v>
      </c>
      <c r="E216" s="794"/>
      <c r="F216" s="347">
        <f>'дети 5-ти лет Т'!AC95</f>
        <v>0</v>
      </c>
      <c r="G216" s="794"/>
    </row>
    <row r="217" spans="2:7" x14ac:dyDescent="0.3">
      <c r="B217" s="630"/>
      <c r="C217" s="310"/>
      <c r="D217" s="347">
        <f>'дети 5-ти лет К'!AD95</f>
        <v>0</v>
      </c>
      <c r="E217" s="794"/>
      <c r="F217" s="347">
        <f>'дети 5-ти лет Т'!AD95</f>
        <v>0</v>
      </c>
      <c r="G217" s="794"/>
    </row>
    <row r="218" spans="2:7" x14ac:dyDescent="0.3">
      <c r="B218" s="635">
        <v>10</v>
      </c>
      <c r="C218" s="310"/>
      <c r="D218" s="347">
        <f>'дети 5-ти лет К'!AE95</f>
        <v>0</v>
      </c>
      <c r="E218" s="794"/>
      <c r="F218" s="347">
        <f>'дети 5-ти лет Т'!AE95</f>
        <v>0</v>
      </c>
      <c r="G218" s="794"/>
    </row>
    <row r="219" spans="2:7" x14ac:dyDescent="0.3">
      <c r="B219" s="635"/>
      <c r="C219" s="310"/>
      <c r="D219" s="347">
        <f>'дети 5-ти лет К'!AF95</f>
        <v>0</v>
      </c>
      <c r="E219" s="794"/>
      <c r="F219" s="347">
        <f>'дети 5-ти лет Т'!AF95</f>
        <v>0</v>
      </c>
      <c r="G219" s="794"/>
    </row>
    <row r="220" spans="2:7" x14ac:dyDescent="0.3">
      <c r="B220" s="635"/>
      <c r="C220" s="310"/>
      <c r="D220" s="347">
        <f>'дети 5-ти лет К'!AG95</f>
        <v>0</v>
      </c>
      <c r="E220" s="794"/>
      <c r="F220" s="347">
        <f>'дети 5-ти лет Т'!AG95</f>
        <v>0</v>
      </c>
      <c r="G220" s="794"/>
    </row>
    <row r="221" spans="2:7" x14ac:dyDescent="0.3">
      <c r="B221" s="635">
        <v>11</v>
      </c>
      <c r="C221" s="310"/>
      <c r="D221" s="347">
        <f>'дети 5-ти лет К'!AH95</f>
        <v>0</v>
      </c>
      <c r="E221" s="794"/>
      <c r="F221" s="347">
        <f>'дети 5-ти лет Т'!AH95</f>
        <v>0</v>
      </c>
      <c r="G221" s="794"/>
    </row>
    <row r="222" spans="2:7" x14ac:dyDescent="0.3">
      <c r="B222" s="635"/>
      <c r="C222" s="310"/>
      <c r="D222" s="347">
        <f>'дети 5-ти лет К'!AI95</f>
        <v>0</v>
      </c>
      <c r="E222" s="794"/>
      <c r="F222" s="347">
        <f>'дети 5-ти лет Т'!AI95</f>
        <v>0</v>
      </c>
      <c r="G222" s="794"/>
    </row>
    <row r="223" spans="2:7" x14ac:dyDescent="0.3">
      <c r="B223" s="635"/>
      <c r="C223" s="310"/>
      <c r="D223" s="347">
        <f>'дети 5-ти лет К'!AJ95</f>
        <v>0</v>
      </c>
      <c r="E223" s="794"/>
      <c r="F223" s="347">
        <f>'дети 5-ти лет Т'!AJ95</f>
        <v>0</v>
      </c>
      <c r="G223" s="794"/>
    </row>
    <row r="224" spans="2:7" x14ac:dyDescent="0.3">
      <c r="B224" s="635">
        <v>12</v>
      </c>
      <c r="C224" s="310"/>
      <c r="D224" s="347">
        <f>'дети 5-ти лет К'!AK95</f>
        <v>0</v>
      </c>
      <c r="E224" s="794"/>
      <c r="F224" s="347">
        <f>'дети 5-ти лет Т'!AK95</f>
        <v>0</v>
      </c>
      <c r="G224" s="794"/>
    </row>
    <row r="225" spans="2:7" x14ac:dyDescent="0.3">
      <c r="B225" s="635"/>
      <c r="C225" s="310"/>
      <c r="D225" s="347">
        <f>'дети 5-ти лет К'!AL95</f>
        <v>0</v>
      </c>
      <c r="E225" s="794"/>
      <c r="F225" s="347">
        <f>'дети 5-ти лет Т'!AL95</f>
        <v>0</v>
      </c>
      <c r="G225" s="794"/>
    </row>
    <row r="226" spans="2:7" x14ac:dyDescent="0.3">
      <c r="B226" s="635"/>
      <c r="C226" s="310"/>
      <c r="D226" s="347">
        <f>'дети 5-ти лет К'!AM95</f>
        <v>0</v>
      </c>
      <c r="E226" s="794"/>
      <c r="F226" s="347">
        <f>'дети 5-ти лет Т'!AM95</f>
        <v>0</v>
      </c>
      <c r="G226" s="794"/>
    </row>
    <row r="227" spans="2:7" x14ac:dyDescent="0.3">
      <c r="B227" s="635">
        <v>13</v>
      </c>
      <c r="C227" s="310"/>
      <c r="D227" s="347">
        <f>'дети 5-ти лет К'!AN95</f>
        <v>0</v>
      </c>
      <c r="E227" s="794"/>
      <c r="F227" s="347">
        <f>'дети 5-ти лет Т'!AN95</f>
        <v>0</v>
      </c>
      <c r="G227" s="794"/>
    </row>
    <row r="228" spans="2:7" x14ac:dyDescent="0.3">
      <c r="B228" s="635"/>
      <c r="C228" s="310"/>
      <c r="D228" s="347">
        <f>'дети 5-ти лет К'!AO95</f>
        <v>0</v>
      </c>
      <c r="E228" s="794"/>
      <c r="F228" s="347">
        <f>'дети 5-ти лет Т'!AO95</f>
        <v>0</v>
      </c>
      <c r="G228" s="794"/>
    </row>
    <row r="229" spans="2:7" x14ac:dyDescent="0.3">
      <c r="B229" s="635"/>
      <c r="C229" s="310"/>
      <c r="D229" s="347">
        <f>'дети 5-ти лет К'!AP95</f>
        <v>0</v>
      </c>
      <c r="E229" s="794"/>
      <c r="F229" s="347">
        <f>'дети 5-ти лет Т'!AP95</f>
        <v>0</v>
      </c>
      <c r="G229" s="794"/>
    </row>
    <row r="230" spans="2:7" x14ac:dyDescent="0.3">
      <c r="B230" s="635">
        <v>14</v>
      </c>
      <c r="C230" s="310"/>
      <c r="D230" s="347">
        <f>'дети 5-ти лет К'!AQ95</f>
        <v>0</v>
      </c>
      <c r="E230" s="794"/>
      <c r="F230" s="347">
        <f>'дети 5-ти лет Т'!AQ95</f>
        <v>0</v>
      </c>
      <c r="G230" s="794"/>
    </row>
    <row r="231" spans="2:7" x14ac:dyDescent="0.3">
      <c r="B231" s="635"/>
      <c r="C231" s="310"/>
      <c r="D231" s="347">
        <f>'дети 5-ти лет К'!AR95</f>
        <v>0</v>
      </c>
      <c r="E231" s="794"/>
      <c r="F231" s="347">
        <f>'дети 5-ти лет Т'!AR95</f>
        <v>0</v>
      </c>
      <c r="G231" s="794"/>
    </row>
    <row r="232" spans="2:7" x14ac:dyDescent="0.3">
      <c r="B232" s="635"/>
      <c r="C232" s="310"/>
      <c r="D232" s="347">
        <f>'дети 5-ти лет К'!AS95</f>
        <v>0</v>
      </c>
      <c r="E232" s="794"/>
      <c r="F232" s="347">
        <f>'дети 5-ти лет Т'!AS95</f>
        <v>0</v>
      </c>
      <c r="G232" s="794"/>
    </row>
    <row r="233" spans="2:7" x14ac:dyDescent="0.3">
      <c r="B233" s="635">
        <v>15</v>
      </c>
      <c r="C233" s="310"/>
      <c r="D233" s="347">
        <f>'дети 5-ти лет К'!AT95</f>
        <v>0</v>
      </c>
      <c r="E233" s="794"/>
      <c r="F233" s="347">
        <f>'дети 5-ти лет Т'!AT95</f>
        <v>0</v>
      </c>
      <c r="G233" s="794"/>
    </row>
    <row r="234" spans="2:7" x14ac:dyDescent="0.3">
      <c r="B234" s="635"/>
      <c r="C234" s="310"/>
      <c r="D234" s="347">
        <f>'дети 5-ти лет К'!AU95</f>
        <v>0</v>
      </c>
      <c r="E234" s="794"/>
      <c r="F234" s="347">
        <f>'дети 5-ти лет Т'!AU95</f>
        <v>0</v>
      </c>
      <c r="G234" s="794"/>
    </row>
    <row r="235" spans="2:7" x14ac:dyDescent="0.3">
      <c r="B235" s="635"/>
      <c r="C235" s="310"/>
      <c r="D235" s="347">
        <f>'дети 5-ти лет К'!AV95</f>
        <v>0</v>
      </c>
      <c r="E235" s="794"/>
      <c r="F235" s="347">
        <f>'дети 5-ти лет Т'!AV95</f>
        <v>0</v>
      </c>
      <c r="G235" s="794"/>
    </row>
    <row r="236" spans="2:7" x14ac:dyDescent="0.3">
      <c r="B236" s="628">
        <v>16</v>
      </c>
      <c r="C236" s="310"/>
      <c r="D236" s="347">
        <f>'дети 5-ти лет К'!AW95</f>
        <v>0</v>
      </c>
      <c r="E236" s="794"/>
      <c r="F236" s="347">
        <f>'дети 5-ти лет Т'!AW95</f>
        <v>0</v>
      </c>
      <c r="G236" s="794"/>
    </row>
    <row r="237" spans="2:7" x14ac:dyDescent="0.3">
      <c r="B237" s="629"/>
      <c r="C237" s="310"/>
      <c r="D237" s="347">
        <f>'дети 5-ти лет К'!AX95</f>
        <v>0</v>
      </c>
      <c r="E237" s="794"/>
      <c r="F237" s="347">
        <f>'дети 5-ти лет Т'!AX95</f>
        <v>0</v>
      </c>
      <c r="G237" s="794"/>
    </row>
    <row r="238" spans="2:7" x14ac:dyDescent="0.3">
      <c r="B238" s="630"/>
      <c r="C238" s="310"/>
      <c r="D238" s="347">
        <f>'дети 5-ти лет К'!AY95</f>
        <v>0</v>
      </c>
      <c r="E238" s="794"/>
      <c r="F238" s="347">
        <f>'дети 5-ти лет Т'!AY95</f>
        <v>0</v>
      </c>
      <c r="G238" s="794"/>
    </row>
    <row r="239" spans="2:7" x14ac:dyDescent="0.3">
      <c r="B239" s="628">
        <v>17</v>
      </c>
      <c r="C239" s="310"/>
      <c r="D239" s="347">
        <f>'дети 5-ти лет К'!AZ95</f>
        <v>0</v>
      </c>
      <c r="E239" s="794"/>
      <c r="F239" s="347">
        <f>'дети 5-ти лет Т'!AZ95</f>
        <v>0</v>
      </c>
      <c r="G239" s="794"/>
    </row>
    <row r="240" spans="2:7" x14ac:dyDescent="0.3">
      <c r="B240" s="629"/>
      <c r="C240" s="310"/>
      <c r="D240" s="347">
        <f>'дети 5-ти лет К'!BA95</f>
        <v>0</v>
      </c>
      <c r="E240" s="794"/>
      <c r="F240" s="347">
        <f>'дети 5-ти лет Т'!BA95</f>
        <v>0</v>
      </c>
      <c r="G240" s="794"/>
    </row>
    <row r="241" spans="2:7" x14ac:dyDescent="0.3">
      <c r="B241" s="630"/>
      <c r="C241" s="310"/>
      <c r="D241" s="347">
        <f>'дети 5-ти лет К'!BB95</f>
        <v>0</v>
      </c>
      <c r="E241" s="794"/>
      <c r="F241" s="347">
        <f>'дети 5-ти лет Т'!BB95</f>
        <v>0</v>
      </c>
      <c r="G241" s="794"/>
    </row>
    <row r="242" spans="2:7" x14ac:dyDescent="0.3">
      <c r="B242" s="628">
        <v>18</v>
      </c>
      <c r="C242" s="310"/>
      <c r="D242" s="347">
        <f>'дети 5-ти лет К'!BC95</f>
        <v>0</v>
      </c>
      <c r="E242" s="794"/>
      <c r="F242" s="347">
        <f>'дети 5-ти лет Т'!BC95</f>
        <v>0</v>
      </c>
      <c r="G242" s="794"/>
    </row>
    <row r="243" spans="2:7" x14ac:dyDescent="0.3">
      <c r="B243" s="629"/>
      <c r="C243" s="310"/>
      <c r="D243" s="347">
        <f>'дети 5-ти лет К'!BD95</f>
        <v>0</v>
      </c>
      <c r="E243" s="794"/>
      <c r="F243" s="347">
        <f>'дети 5-ти лет Т'!BD95</f>
        <v>0</v>
      </c>
      <c r="G243" s="794"/>
    </row>
    <row r="244" spans="2:7" x14ac:dyDescent="0.3">
      <c r="B244" s="630"/>
      <c r="C244" s="310"/>
      <c r="D244" s="347">
        <f>'дети 5-ти лет К'!BE95</f>
        <v>0</v>
      </c>
      <c r="E244" s="794"/>
      <c r="F244" s="347">
        <f>'дети 5-ти лет Т'!BE95</f>
        <v>0</v>
      </c>
      <c r="G244" s="794"/>
    </row>
    <row r="245" spans="2:7" x14ac:dyDescent="0.3">
      <c r="B245" s="628">
        <v>19</v>
      </c>
      <c r="C245" s="310"/>
      <c r="D245" s="347">
        <f>'дети 5-ти лет К'!BF95</f>
        <v>0</v>
      </c>
      <c r="E245" s="794"/>
      <c r="F245" s="347">
        <f>'дети 5-ти лет Т'!BF95</f>
        <v>0</v>
      </c>
      <c r="G245" s="794"/>
    </row>
    <row r="246" spans="2:7" x14ac:dyDescent="0.3">
      <c r="B246" s="629"/>
      <c r="C246" s="310"/>
      <c r="D246" s="347">
        <f>'дети 5-ти лет К'!BG95</f>
        <v>0</v>
      </c>
      <c r="E246" s="794"/>
      <c r="F246" s="347">
        <f>'дети 5-ти лет Т'!BG95</f>
        <v>0</v>
      </c>
      <c r="G246" s="794"/>
    </row>
    <row r="247" spans="2:7" x14ac:dyDescent="0.3">
      <c r="B247" s="630"/>
      <c r="C247" s="310"/>
      <c r="D247" s="347">
        <f>'дети 5-ти лет К'!BH95</f>
        <v>0</v>
      </c>
      <c r="E247" s="794"/>
      <c r="F247" s="347">
        <f>'дети 5-ти лет Т'!BH95</f>
        <v>0</v>
      </c>
      <c r="G247" s="794"/>
    </row>
    <row r="248" spans="2:7" x14ac:dyDescent="0.3">
      <c r="B248" s="628">
        <v>20</v>
      </c>
      <c r="C248" s="310"/>
      <c r="D248" s="347">
        <f>'дети 5-ти лет К'!BI95</f>
        <v>0</v>
      </c>
      <c r="E248" s="794"/>
      <c r="F248" s="347">
        <f>'дети 5-ти лет Т'!BI95</f>
        <v>0</v>
      </c>
      <c r="G248" s="794"/>
    </row>
    <row r="249" spans="2:7" x14ac:dyDescent="0.3">
      <c r="B249" s="629"/>
      <c r="C249" s="310"/>
      <c r="D249" s="347">
        <f>'дети 5-ти лет К'!BJ95</f>
        <v>0</v>
      </c>
      <c r="E249" s="794"/>
      <c r="F249" s="347">
        <f>'дети 5-ти лет Т'!BJ95</f>
        <v>0</v>
      </c>
      <c r="G249" s="794"/>
    </row>
    <row r="250" spans="2:7" x14ac:dyDescent="0.3">
      <c r="B250" s="630"/>
      <c r="C250" s="310"/>
      <c r="D250" s="347">
        <f>'дети 5-ти лет К'!BK95</f>
        <v>0</v>
      </c>
      <c r="E250" s="794"/>
      <c r="F250" s="347">
        <f>'дети 5-ти лет Т'!BK95</f>
        <v>0</v>
      </c>
      <c r="G250" s="794"/>
    </row>
    <row r="251" spans="2:7" x14ac:dyDescent="0.3">
      <c r="B251" s="628">
        <v>21</v>
      </c>
      <c r="C251" s="310"/>
      <c r="D251" s="347">
        <f>'дети 5-ти лет К'!BL95</f>
        <v>0</v>
      </c>
      <c r="E251" s="794"/>
      <c r="F251" s="347">
        <f>'дети 5-ти лет Т'!BL95</f>
        <v>0</v>
      </c>
      <c r="G251" s="794"/>
    </row>
    <row r="252" spans="2:7" x14ac:dyDescent="0.3">
      <c r="B252" s="629"/>
      <c r="C252" s="310"/>
      <c r="D252" s="347">
        <f>'дети 5-ти лет К'!BM95</f>
        <v>0</v>
      </c>
      <c r="E252" s="794"/>
      <c r="F252" s="347">
        <f>'дети 5-ти лет Т'!BM95</f>
        <v>0</v>
      </c>
      <c r="G252" s="794"/>
    </row>
    <row r="253" spans="2:7" x14ac:dyDescent="0.3">
      <c r="B253" s="630"/>
      <c r="C253" s="310"/>
      <c r="D253" s="347">
        <f>'дети 5-ти лет К'!BN95</f>
        <v>0</v>
      </c>
      <c r="E253" s="794"/>
      <c r="F253" s="347">
        <f>'дети 5-ти лет Т'!BN95</f>
        <v>0</v>
      </c>
      <c r="G253" s="794"/>
    </row>
    <row r="254" spans="2:7" x14ac:dyDescent="0.3">
      <c r="B254" s="628">
        <v>22</v>
      </c>
      <c r="C254" s="310"/>
      <c r="D254" s="347">
        <f>'дети 5-ти лет К'!BO95</f>
        <v>0</v>
      </c>
      <c r="E254" s="794"/>
      <c r="F254" s="347">
        <f>'дети 5-ти лет Т'!BO95</f>
        <v>0</v>
      </c>
      <c r="G254" s="794"/>
    </row>
    <row r="255" spans="2:7" x14ac:dyDescent="0.3">
      <c r="B255" s="629"/>
      <c r="C255" s="310"/>
      <c r="D255" s="347">
        <f>'дети 5-ти лет К'!BP95</f>
        <v>0</v>
      </c>
      <c r="E255" s="794"/>
      <c r="F255" s="347">
        <f>'дети 5-ти лет Т'!BP95</f>
        <v>0</v>
      </c>
      <c r="G255" s="794"/>
    </row>
    <row r="256" spans="2:7" x14ac:dyDescent="0.3">
      <c r="B256" s="630"/>
      <c r="C256" s="310"/>
      <c r="D256" s="347">
        <f>'дети 5-ти лет К'!BQ95</f>
        <v>0</v>
      </c>
      <c r="E256" s="794"/>
      <c r="F256" s="347">
        <f>'дети 5-ти лет Т'!BQ95</f>
        <v>0</v>
      </c>
      <c r="G256" s="794"/>
    </row>
    <row r="257" spans="2:7" x14ac:dyDescent="0.3">
      <c r="B257" s="628">
        <v>23</v>
      </c>
      <c r="C257" s="310"/>
      <c r="D257" s="347">
        <f>'дети 5-ти лет К'!BR95</f>
        <v>0</v>
      </c>
      <c r="E257" s="794"/>
      <c r="F257" s="347">
        <f>'дети 5-ти лет Т'!BR95</f>
        <v>0</v>
      </c>
      <c r="G257" s="794"/>
    </row>
    <row r="258" spans="2:7" x14ac:dyDescent="0.3">
      <c r="B258" s="629"/>
      <c r="C258" s="310"/>
      <c r="D258" s="347">
        <f>'дети 5-ти лет К'!BS95</f>
        <v>0</v>
      </c>
      <c r="E258" s="794"/>
      <c r="F258" s="347">
        <f>'дети 5-ти лет Т'!BS95</f>
        <v>0</v>
      </c>
      <c r="G258" s="794"/>
    </row>
    <row r="259" spans="2:7" x14ac:dyDescent="0.3">
      <c r="B259" s="630"/>
      <c r="C259" s="310"/>
      <c r="D259" s="347">
        <f>'дети 5-ти лет К'!BT95</f>
        <v>0</v>
      </c>
      <c r="E259" s="794"/>
      <c r="F259" s="347">
        <f>'дети 5-ти лет Т'!BT95</f>
        <v>0</v>
      </c>
      <c r="G259" s="794"/>
    </row>
    <row r="260" spans="2:7" x14ac:dyDescent="0.3">
      <c r="B260" s="628">
        <v>24</v>
      </c>
      <c r="C260" s="310"/>
      <c r="D260" s="347">
        <f>'дети 5-ти лет К'!BU95</f>
        <v>0</v>
      </c>
      <c r="E260" s="794"/>
      <c r="F260" s="347">
        <f>'дети 5-ти лет Т'!BU95</f>
        <v>0</v>
      </c>
      <c r="G260" s="794"/>
    </row>
    <row r="261" spans="2:7" x14ac:dyDescent="0.3">
      <c r="B261" s="629"/>
      <c r="C261" s="310"/>
      <c r="D261" s="347">
        <f>'дети 5-ти лет К'!BV95</f>
        <v>0</v>
      </c>
      <c r="E261" s="794"/>
      <c r="F261" s="347">
        <f>'дети 5-ти лет Т'!BV95</f>
        <v>0</v>
      </c>
      <c r="G261" s="794"/>
    </row>
    <row r="262" spans="2:7" x14ac:dyDescent="0.3">
      <c r="B262" s="630"/>
      <c r="C262" s="310"/>
      <c r="D262" s="347">
        <f>'дети 5-ти лет К'!BW95</f>
        <v>0</v>
      </c>
      <c r="E262" s="794"/>
      <c r="F262" s="347">
        <f>'дети 5-ти лет Т'!BW95</f>
        <v>0</v>
      </c>
      <c r="G262" s="794"/>
    </row>
    <row r="263" spans="2:7" x14ac:dyDescent="0.3">
      <c r="B263" s="628">
        <v>25</v>
      </c>
      <c r="C263" s="310"/>
      <c r="D263" s="347">
        <f>'дети 5-ти лет К'!BX95</f>
        <v>0</v>
      </c>
      <c r="E263" s="794"/>
      <c r="F263" s="347">
        <f>'дети 5-ти лет Т'!BX95</f>
        <v>0</v>
      </c>
      <c r="G263" s="794"/>
    </row>
    <row r="264" spans="2:7" x14ac:dyDescent="0.3">
      <c r="B264" s="629"/>
      <c r="C264" s="310"/>
      <c r="D264" s="347">
        <f>'дети 5-ти лет К'!BY95</f>
        <v>0</v>
      </c>
      <c r="E264" s="794"/>
      <c r="F264" s="347">
        <f>'дети 5-ти лет Т'!BY95</f>
        <v>0</v>
      </c>
      <c r="G264" s="794"/>
    </row>
    <row r="265" spans="2:7" x14ac:dyDescent="0.3">
      <c r="B265" s="630"/>
      <c r="C265" s="310"/>
      <c r="D265" s="347">
        <f>'дети 5-ти лет К'!BZ95</f>
        <v>0</v>
      </c>
      <c r="E265" s="794"/>
      <c r="F265" s="347">
        <f>'дети 5-ти лет Т'!BZ95</f>
        <v>0</v>
      </c>
      <c r="G265" s="794"/>
    </row>
    <row r="266" spans="2:7" x14ac:dyDescent="0.3">
      <c r="B266" s="635">
        <v>26</v>
      </c>
      <c r="C266" s="310"/>
      <c r="D266" s="347">
        <f>'дети 5-ти лет К'!CA95</f>
        <v>0</v>
      </c>
      <c r="E266" s="794"/>
      <c r="F266" s="347">
        <f>'дети 5-ти лет Т'!CA95</f>
        <v>0</v>
      </c>
      <c r="G266" s="794"/>
    </row>
    <row r="267" spans="2:7" x14ac:dyDescent="0.3">
      <c r="B267" s="635"/>
      <c r="C267" s="310"/>
      <c r="D267" s="347">
        <f>'дети 5-ти лет К'!CB95</f>
        <v>0</v>
      </c>
      <c r="E267" s="794"/>
      <c r="F267" s="347">
        <f>'дети 5-ти лет Т'!CB95</f>
        <v>0</v>
      </c>
      <c r="G267" s="794"/>
    </row>
    <row r="268" spans="2:7" x14ac:dyDescent="0.3">
      <c r="B268" s="635"/>
      <c r="C268" s="310"/>
      <c r="D268" s="347">
        <f>'дети 5-ти лет К'!CC95</f>
        <v>0</v>
      </c>
      <c r="E268" s="794"/>
      <c r="F268" s="347">
        <f>'дети 5-ти лет Т'!CC95</f>
        <v>0</v>
      </c>
      <c r="G268" s="794"/>
    </row>
    <row r="269" spans="2:7" x14ac:dyDescent="0.3">
      <c r="B269" s="635">
        <v>27</v>
      </c>
      <c r="C269" s="310"/>
      <c r="D269" s="347">
        <f>'дети 5-ти лет К'!CD95</f>
        <v>0</v>
      </c>
      <c r="E269" s="794"/>
      <c r="F269" s="347">
        <f>'дети 5-ти лет Т'!CD95</f>
        <v>0</v>
      </c>
      <c r="G269" s="794"/>
    </row>
    <row r="270" spans="2:7" x14ac:dyDescent="0.3">
      <c r="B270" s="635"/>
      <c r="C270" s="310"/>
      <c r="D270" s="347">
        <f>'дети 5-ти лет К'!CE95</f>
        <v>0</v>
      </c>
      <c r="E270" s="794"/>
      <c r="F270" s="347">
        <f>'дети 5-ти лет Т'!CE95</f>
        <v>0</v>
      </c>
      <c r="G270" s="794"/>
    </row>
    <row r="271" spans="2:7" x14ac:dyDescent="0.3">
      <c r="B271" s="635"/>
      <c r="C271" s="310"/>
      <c r="D271" s="347">
        <f>'дети 5-ти лет К'!CF95</f>
        <v>0</v>
      </c>
      <c r="E271" s="794"/>
      <c r="F271" s="347">
        <f>'дети 5-ти лет Т'!CF95</f>
        <v>0</v>
      </c>
      <c r="G271" s="794"/>
    </row>
    <row r="272" spans="2:7" x14ac:dyDescent="0.3">
      <c r="B272" s="635">
        <v>28</v>
      </c>
      <c r="C272" s="310"/>
      <c r="D272" s="347">
        <f>'дети 5-ти лет К'!CG95</f>
        <v>0</v>
      </c>
      <c r="E272" s="794"/>
      <c r="F272" s="347">
        <f>'дети 5-ти лет Т'!CG95</f>
        <v>0</v>
      </c>
      <c r="G272" s="794"/>
    </row>
    <row r="273" spans="2:7" x14ac:dyDescent="0.3">
      <c r="B273" s="635"/>
      <c r="C273" s="310"/>
      <c r="D273" s="347">
        <f>'дети 5-ти лет К'!CH95</f>
        <v>0</v>
      </c>
      <c r="E273" s="794"/>
      <c r="F273" s="347">
        <f>'дети 5-ти лет Т'!CH95</f>
        <v>0</v>
      </c>
      <c r="G273" s="794"/>
    </row>
    <row r="274" spans="2:7" x14ac:dyDescent="0.3">
      <c r="B274" s="635"/>
      <c r="C274" s="310"/>
      <c r="D274" s="347">
        <f>'дети 5-ти лет К'!CI95</f>
        <v>0</v>
      </c>
      <c r="E274" s="794"/>
      <c r="F274" s="347">
        <f>'дети 5-ти лет Т'!CI95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Т'!CJ95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Т'!CK95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Т'!CL95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Т'!CM95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Т'!CN95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Т'!CO95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Т'!CP95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Т'!CQ95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Т'!CR95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Т'!CS95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Т'!CT95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Т'!CU95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Т'!CV95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Т'!CW95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Т'!CX95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Т'!CY95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Т'!CZ95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Т'!DA95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Т'!DB95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Т'!DC95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Т'!DD95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Ф'!D154</f>
        <v>0</v>
      </c>
      <c r="D300" s="346">
        <f>'дети 5-ти лет К'!D154</f>
        <v>0</v>
      </c>
      <c r="E300" s="346">
        <f>'дети 5-ти лет П'!D154</f>
        <v>0</v>
      </c>
      <c r="F300" s="346">
        <f>'дети 5-ти лет Т'!D154</f>
        <v>0</v>
      </c>
      <c r="G300" s="346">
        <f>'дети 5-ти лет С'!D154</f>
        <v>0</v>
      </c>
    </row>
    <row r="301" spans="2:7" x14ac:dyDescent="0.3">
      <c r="B301" s="629"/>
      <c r="C301" s="346">
        <f>'дети 5-ти лет Ф'!E154</f>
        <v>0</v>
      </c>
      <c r="D301" s="346">
        <f>'дети 5-ти лет К'!E154</f>
        <v>0</v>
      </c>
      <c r="E301" s="346">
        <f>'дети 5-ти лет П'!E154</f>
        <v>0</v>
      </c>
      <c r="F301" s="346">
        <f>'дети 5-ти лет Т'!E154</f>
        <v>0</v>
      </c>
      <c r="G301" s="346">
        <f>'дети 5-ти лет С'!E154</f>
        <v>0</v>
      </c>
    </row>
    <row r="302" spans="2:7" x14ac:dyDescent="0.3">
      <c r="B302" s="630"/>
      <c r="C302" s="346">
        <f>'дети 5-ти лет Ф'!F154</f>
        <v>0</v>
      </c>
      <c r="D302" s="346">
        <f>'дети 5-ти лет К'!F154</f>
        <v>0</v>
      </c>
      <c r="E302" s="346">
        <f>'дети 5-ти лет П'!F154</f>
        <v>0</v>
      </c>
      <c r="F302" s="346">
        <f>'дети 5-ти лет Т'!F154</f>
        <v>0</v>
      </c>
      <c r="G302" s="346">
        <f>'дети 5-ти лет С'!F154</f>
        <v>0</v>
      </c>
    </row>
    <row r="303" spans="2:7" x14ac:dyDescent="0.3">
      <c r="B303" s="628">
        <v>2</v>
      </c>
      <c r="C303" s="346">
        <f>'дети 5-ти лет Ф'!G154</f>
        <v>0</v>
      </c>
      <c r="D303" s="346">
        <f>'дети 5-ти лет К'!G154</f>
        <v>0</v>
      </c>
      <c r="E303" s="346">
        <f>'дети 5-ти лет П'!G154</f>
        <v>0</v>
      </c>
      <c r="F303" s="346">
        <f>'дети 5-ти лет Т'!G154</f>
        <v>0</v>
      </c>
      <c r="G303" s="346">
        <f>'дети 5-ти лет С'!G154</f>
        <v>0</v>
      </c>
    </row>
    <row r="304" spans="2:7" x14ac:dyDescent="0.3">
      <c r="B304" s="629"/>
      <c r="C304" s="346">
        <f>'дети 5-ти лет Ф'!H154</f>
        <v>0</v>
      </c>
      <c r="D304" s="346">
        <f>'дети 5-ти лет К'!H154</f>
        <v>0</v>
      </c>
      <c r="E304" s="346">
        <f>'дети 5-ти лет П'!H154</f>
        <v>0</v>
      </c>
      <c r="F304" s="346">
        <f>'дети 5-ти лет Т'!H154</f>
        <v>0</v>
      </c>
      <c r="G304" s="346">
        <f>'дети 5-ти лет С'!H154</f>
        <v>0</v>
      </c>
    </row>
    <row r="305" spans="2:7" x14ac:dyDescent="0.3">
      <c r="B305" s="630"/>
      <c r="C305" s="346">
        <f>'дети 5-ти лет Ф'!I154</f>
        <v>0</v>
      </c>
      <c r="D305" s="346">
        <f>'дети 5-ти лет К'!I154</f>
        <v>0</v>
      </c>
      <c r="E305" s="346">
        <f>'дети 5-ти лет П'!I154</f>
        <v>0</v>
      </c>
      <c r="F305" s="346">
        <f>'дети 5-ти лет Т'!I154</f>
        <v>0</v>
      </c>
      <c r="G305" s="346">
        <f>'дети 5-ти лет С'!I154</f>
        <v>0</v>
      </c>
    </row>
    <row r="306" spans="2:7" x14ac:dyDescent="0.3">
      <c r="B306" s="628">
        <v>3</v>
      </c>
      <c r="C306" s="346">
        <f>'дети 5-ти лет Ф'!J154</f>
        <v>0</v>
      </c>
      <c r="D306" s="346">
        <f>'дети 5-ти лет К'!J154</f>
        <v>0</v>
      </c>
      <c r="E306" s="346">
        <f>'дети 5-ти лет П'!J154</f>
        <v>0</v>
      </c>
      <c r="F306" s="346">
        <f>'дети 5-ти лет Т'!J154</f>
        <v>0</v>
      </c>
      <c r="G306" s="346">
        <f>'дети 5-ти лет С'!J154</f>
        <v>0</v>
      </c>
    </row>
    <row r="307" spans="2:7" x14ac:dyDescent="0.3">
      <c r="B307" s="629"/>
      <c r="C307" s="346">
        <f>'дети 5-ти лет Ф'!K154</f>
        <v>0</v>
      </c>
      <c r="D307" s="346">
        <f>'дети 5-ти лет К'!K154</f>
        <v>0</v>
      </c>
      <c r="E307" s="346">
        <f>'дети 5-ти лет П'!K154</f>
        <v>0</v>
      </c>
      <c r="F307" s="346">
        <f>'дети 5-ти лет Т'!K154</f>
        <v>0</v>
      </c>
      <c r="G307" s="346">
        <f>'дети 5-ти лет С'!K154</f>
        <v>0</v>
      </c>
    </row>
    <row r="308" spans="2:7" x14ac:dyDescent="0.3">
      <c r="B308" s="630"/>
      <c r="C308" s="346">
        <f>'дети 5-ти лет Ф'!L154</f>
        <v>0</v>
      </c>
      <c r="D308" s="346">
        <f>'дети 5-ти лет К'!L154</f>
        <v>0</v>
      </c>
      <c r="E308" s="346">
        <f>'дети 5-ти лет П'!L154</f>
        <v>0</v>
      </c>
      <c r="F308" s="346">
        <f>'дети 5-ти лет Т'!L154</f>
        <v>0</v>
      </c>
      <c r="G308" s="346">
        <f>'дети 5-ти лет С'!L154</f>
        <v>0</v>
      </c>
    </row>
    <row r="309" spans="2:7" ht="15" customHeight="1" x14ac:dyDescent="0.3">
      <c r="B309" s="628">
        <v>4</v>
      </c>
      <c r="C309" s="346">
        <f>'дети 5-ти лет Ф'!M154</f>
        <v>0</v>
      </c>
      <c r="D309" s="346">
        <f>'дети 5-ти лет К'!M154</f>
        <v>0</v>
      </c>
      <c r="E309" s="346">
        <f>'дети 5-ти лет П'!M154</f>
        <v>0</v>
      </c>
      <c r="F309" s="346">
        <f>'дети 5-ти лет Т'!M154</f>
        <v>0</v>
      </c>
      <c r="G309" s="346">
        <f>'дети 5-ти лет С'!M154</f>
        <v>0</v>
      </c>
    </row>
    <row r="310" spans="2:7" x14ac:dyDescent="0.3">
      <c r="B310" s="629"/>
      <c r="C310" s="346">
        <f>'дети 5-ти лет Ф'!N154</f>
        <v>0</v>
      </c>
      <c r="D310" s="346">
        <f>'дети 5-ти лет К'!N154</f>
        <v>0</v>
      </c>
      <c r="E310" s="346">
        <f>'дети 5-ти лет П'!N154</f>
        <v>0</v>
      </c>
      <c r="F310" s="346">
        <f>'дети 5-ти лет Т'!N154</f>
        <v>0</v>
      </c>
      <c r="G310" s="346">
        <f>'дети 5-ти лет С'!N154</f>
        <v>0</v>
      </c>
    </row>
    <row r="311" spans="2:7" x14ac:dyDescent="0.3">
      <c r="B311" s="630"/>
      <c r="C311" s="346">
        <f>'дети 5-ти лет Ф'!O154</f>
        <v>0</v>
      </c>
      <c r="D311" s="346">
        <f>'дети 5-ти лет К'!O154</f>
        <v>0</v>
      </c>
      <c r="E311" s="346">
        <f>'дети 5-ти лет П'!O154</f>
        <v>0</v>
      </c>
      <c r="F311" s="346">
        <f>'дети 5-ти лет Т'!O154</f>
        <v>0</v>
      </c>
      <c r="G311" s="346">
        <f>'дети 5-ти лет С'!O154</f>
        <v>0</v>
      </c>
    </row>
    <row r="312" spans="2:7" x14ac:dyDescent="0.3">
      <c r="B312" s="628">
        <v>5</v>
      </c>
      <c r="C312" s="346">
        <f>'дети 5-ти лет Ф'!P154</f>
        <v>0</v>
      </c>
      <c r="D312" s="346">
        <f>'дети 5-ти лет К'!P154</f>
        <v>0</v>
      </c>
      <c r="E312" s="346">
        <f>'дети 5-ти лет П'!P154</f>
        <v>0</v>
      </c>
      <c r="F312" s="346">
        <f>'дети 5-ти лет Т'!P154</f>
        <v>0</v>
      </c>
      <c r="G312" s="346">
        <f>'дети 5-ти лет С'!P154</f>
        <v>0</v>
      </c>
    </row>
    <row r="313" spans="2:7" x14ac:dyDescent="0.3">
      <c r="B313" s="629"/>
      <c r="C313" s="346">
        <f>'дети 5-ти лет Ф'!Q154</f>
        <v>0</v>
      </c>
      <c r="D313" s="346">
        <f>'дети 5-ти лет К'!Q154</f>
        <v>0</v>
      </c>
      <c r="E313" s="346">
        <f>'дети 5-ти лет П'!Q154</f>
        <v>0</v>
      </c>
      <c r="F313" s="346">
        <f>'дети 5-ти лет Т'!Q154</f>
        <v>0</v>
      </c>
      <c r="G313" s="346">
        <f>'дети 5-ти лет С'!Q154</f>
        <v>0</v>
      </c>
    </row>
    <row r="314" spans="2:7" x14ac:dyDescent="0.3">
      <c r="B314" s="630"/>
      <c r="C314" s="346">
        <f>'дети 5-ти лет Ф'!R154</f>
        <v>0</v>
      </c>
      <c r="D314" s="346">
        <f>'дети 5-ти лет К'!R154</f>
        <v>0</v>
      </c>
      <c r="E314" s="346">
        <f>'дети 5-ти лет П'!R154</f>
        <v>0</v>
      </c>
      <c r="F314" s="346">
        <f>'дети 5-ти лет Т'!R154</f>
        <v>0</v>
      </c>
      <c r="G314" s="346">
        <f>'дети 5-ти лет С'!R154</f>
        <v>0</v>
      </c>
    </row>
    <row r="315" spans="2:7" x14ac:dyDescent="0.3">
      <c r="B315" s="628">
        <v>6</v>
      </c>
      <c r="C315" s="346">
        <f>'дети 5-ти лет Ф'!S154</f>
        <v>0</v>
      </c>
      <c r="D315" s="346">
        <f>'дети 5-ти лет К'!S154</f>
        <v>0</v>
      </c>
      <c r="E315" s="346">
        <f>'дети 5-ти лет П'!S154</f>
        <v>0</v>
      </c>
      <c r="F315" s="346">
        <f>'дети 5-ти лет Т'!S154</f>
        <v>0</v>
      </c>
      <c r="G315" s="346">
        <f>'дети 5-ти лет С'!S154</f>
        <v>0</v>
      </c>
    </row>
    <row r="316" spans="2:7" x14ac:dyDescent="0.3">
      <c r="B316" s="629"/>
      <c r="C316" s="346">
        <f>'дети 5-ти лет Ф'!T154</f>
        <v>0</v>
      </c>
      <c r="D316" s="346">
        <f>'дети 5-ти лет К'!T154</f>
        <v>0</v>
      </c>
      <c r="E316" s="346">
        <f>'дети 5-ти лет П'!T154</f>
        <v>0</v>
      </c>
      <c r="F316" s="346">
        <f>'дети 5-ти лет Т'!T154</f>
        <v>0</v>
      </c>
      <c r="G316" s="346">
        <f>'дети 5-ти лет С'!T154</f>
        <v>0</v>
      </c>
    </row>
    <row r="317" spans="2:7" x14ac:dyDescent="0.3">
      <c r="B317" s="630"/>
      <c r="C317" s="346">
        <f>'дети 5-ти лет Ф'!U154</f>
        <v>0</v>
      </c>
      <c r="D317" s="346">
        <f>'дети 5-ти лет К'!U154</f>
        <v>0</v>
      </c>
      <c r="E317" s="346">
        <f>'дети 5-ти лет П'!U154</f>
        <v>0</v>
      </c>
      <c r="F317" s="346">
        <f>'дети 5-ти лет Т'!U154</f>
        <v>0</v>
      </c>
      <c r="G317" s="346">
        <f>'дети 5-ти лет С'!U154</f>
        <v>0</v>
      </c>
    </row>
    <row r="318" spans="2:7" x14ac:dyDescent="0.3">
      <c r="B318" s="628">
        <v>7</v>
      </c>
      <c r="C318" s="346">
        <f>'дети 5-ти лет Ф'!V154</f>
        <v>0</v>
      </c>
      <c r="D318" s="346">
        <f>'дети 5-ти лет К'!V154</f>
        <v>0</v>
      </c>
      <c r="E318" s="346">
        <f>'дети 5-ти лет П'!V154</f>
        <v>0</v>
      </c>
      <c r="F318" s="346">
        <f>'дети 5-ти лет Т'!V154</f>
        <v>0</v>
      </c>
      <c r="G318" s="346">
        <f>'дети 5-ти лет С'!V154</f>
        <v>0</v>
      </c>
    </row>
    <row r="319" spans="2:7" x14ac:dyDescent="0.3">
      <c r="B319" s="629"/>
      <c r="C319" s="346">
        <f>'дети 5-ти лет Ф'!W154</f>
        <v>0</v>
      </c>
      <c r="D319" s="346">
        <f>'дети 5-ти лет Т'!W154</f>
        <v>0</v>
      </c>
      <c r="E319" s="346">
        <f>'дети 5-ти лет П'!W154</f>
        <v>0</v>
      </c>
      <c r="F319" s="346">
        <f>'дети 5-ти лет Т'!W154</f>
        <v>0</v>
      </c>
      <c r="G319" s="346">
        <f>'дети 5-ти лет С'!W154</f>
        <v>0</v>
      </c>
    </row>
    <row r="320" spans="2:7" x14ac:dyDescent="0.3">
      <c r="B320" s="630"/>
      <c r="C320" s="346">
        <f>'дети 5-ти лет Ф'!X154</f>
        <v>0</v>
      </c>
      <c r="D320" s="346">
        <f>'дети 5-ти лет К'!X154</f>
        <v>0</v>
      </c>
      <c r="E320" s="346">
        <f>'дети 5-ти лет П'!X154</f>
        <v>0</v>
      </c>
      <c r="F320" s="346">
        <f>'дети 5-ти лет Т'!X154</f>
        <v>0</v>
      </c>
      <c r="G320" s="346">
        <f>'дети 5-ти лет С'!X154</f>
        <v>0</v>
      </c>
    </row>
    <row r="321" spans="2:7" x14ac:dyDescent="0.3">
      <c r="B321" s="628">
        <v>8</v>
      </c>
      <c r="C321" s="309"/>
      <c r="D321" s="346">
        <f>'дети 5-ти лет К'!Y154</f>
        <v>0</v>
      </c>
      <c r="E321" s="793"/>
      <c r="F321" s="346">
        <f>'дети 5-ти лет Т'!Y154</f>
        <v>0</v>
      </c>
      <c r="G321" s="793"/>
    </row>
    <row r="322" spans="2:7" x14ac:dyDescent="0.3">
      <c r="B322" s="629"/>
      <c r="C322" s="310"/>
      <c r="D322" s="346">
        <f>'дети 5-ти лет К'!Z154</f>
        <v>0</v>
      </c>
      <c r="E322" s="794"/>
      <c r="F322" s="346">
        <f>'дети 5-ти лет Т'!Z154</f>
        <v>0</v>
      </c>
      <c r="G322" s="794"/>
    </row>
    <row r="323" spans="2:7" x14ac:dyDescent="0.3">
      <c r="B323" s="630"/>
      <c r="C323" s="310"/>
      <c r="D323" s="346">
        <f>'дети 5-ти лет К'!AA154</f>
        <v>0</v>
      </c>
      <c r="E323" s="794"/>
      <c r="F323" s="346">
        <f>'дети 5-ти лет Т'!AA154</f>
        <v>0</v>
      </c>
      <c r="G323" s="794"/>
    </row>
    <row r="324" spans="2:7" x14ac:dyDescent="0.3">
      <c r="B324" s="628">
        <v>9</v>
      </c>
      <c r="C324" s="310"/>
      <c r="D324" s="346">
        <f>'дети 5-ти лет К'!AB154</f>
        <v>0</v>
      </c>
      <c r="E324" s="794"/>
      <c r="F324" s="346">
        <f>'дети 5-ти лет Т'!AB154</f>
        <v>0</v>
      </c>
      <c r="G324" s="794"/>
    </row>
    <row r="325" spans="2:7" x14ac:dyDescent="0.3">
      <c r="B325" s="629"/>
      <c r="C325" s="310"/>
      <c r="D325" s="346">
        <f>'дети 5-ти лет К'!AC154</f>
        <v>0</v>
      </c>
      <c r="E325" s="794"/>
      <c r="F325" s="346">
        <f>'дети 5-ти лет Т'!AC154</f>
        <v>0</v>
      </c>
      <c r="G325" s="794"/>
    </row>
    <row r="326" spans="2:7" x14ac:dyDescent="0.3">
      <c r="B326" s="630"/>
      <c r="C326" s="310"/>
      <c r="D326" s="346">
        <f>'дети 5-ти лет К'!AD154</f>
        <v>0</v>
      </c>
      <c r="E326" s="794"/>
      <c r="F326" s="346">
        <f>'дети 5-ти лет Т'!AD154</f>
        <v>0</v>
      </c>
      <c r="G326" s="794"/>
    </row>
    <row r="327" spans="2:7" x14ac:dyDescent="0.3">
      <c r="B327" s="635">
        <v>10</v>
      </c>
      <c r="C327" s="310"/>
      <c r="D327" s="346">
        <f>'дети 5-ти лет К'!AE154</f>
        <v>0</v>
      </c>
      <c r="E327" s="794"/>
      <c r="F327" s="346">
        <f>'дети 5-ти лет Т'!AE154</f>
        <v>0</v>
      </c>
      <c r="G327" s="794"/>
    </row>
    <row r="328" spans="2:7" x14ac:dyDescent="0.3">
      <c r="B328" s="635"/>
      <c r="C328" s="310"/>
      <c r="D328" s="346">
        <f>'дети 5-ти лет К'!AF154</f>
        <v>0</v>
      </c>
      <c r="E328" s="794"/>
      <c r="F328" s="346">
        <f>'дети 5-ти лет Т'!AF154</f>
        <v>0</v>
      </c>
      <c r="G328" s="794"/>
    </row>
    <row r="329" spans="2:7" x14ac:dyDescent="0.3">
      <c r="B329" s="635"/>
      <c r="C329" s="310"/>
      <c r="D329" s="346">
        <f>'дети 5-ти лет К'!AG154</f>
        <v>0</v>
      </c>
      <c r="E329" s="794"/>
      <c r="F329" s="346">
        <f>'дети 5-ти лет Т'!AG154</f>
        <v>0</v>
      </c>
      <c r="G329" s="794"/>
    </row>
    <row r="330" spans="2:7" x14ac:dyDescent="0.3">
      <c r="B330" s="635">
        <v>11</v>
      </c>
      <c r="C330" s="310"/>
      <c r="D330" s="346">
        <f>'дети 5-ти лет К'!AH154</f>
        <v>0</v>
      </c>
      <c r="E330" s="794"/>
      <c r="F330" s="346">
        <f>'дети 5-ти лет Т'!AH154</f>
        <v>0</v>
      </c>
      <c r="G330" s="794"/>
    </row>
    <row r="331" spans="2:7" x14ac:dyDescent="0.3">
      <c r="B331" s="635"/>
      <c r="C331" s="310"/>
      <c r="D331" s="346">
        <f>'дети 5-ти лет К'!AI154</f>
        <v>0</v>
      </c>
      <c r="E331" s="794"/>
      <c r="F331" s="346">
        <f>'дети 5-ти лет Т'!AI154</f>
        <v>0</v>
      </c>
      <c r="G331" s="794"/>
    </row>
    <row r="332" spans="2:7" x14ac:dyDescent="0.3">
      <c r="B332" s="635"/>
      <c r="C332" s="310"/>
      <c r="D332" s="346">
        <f>'дети 5-ти лет К'!AJ154</f>
        <v>0</v>
      </c>
      <c r="E332" s="794"/>
      <c r="F332" s="346">
        <f>'дети 5-ти лет Т'!AJ154</f>
        <v>0</v>
      </c>
      <c r="G332" s="794"/>
    </row>
    <row r="333" spans="2:7" x14ac:dyDescent="0.3">
      <c r="B333" s="635">
        <v>12</v>
      </c>
      <c r="C333" s="310"/>
      <c r="D333" s="346">
        <f>'дети 5-ти лет К'!AK154</f>
        <v>0</v>
      </c>
      <c r="E333" s="794"/>
      <c r="F333" s="346">
        <f>'дети 5-ти лет Т'!AK154</f>
        <v>0</v>
      </c>
      <c r="G333" s="794"/>
    </row>
    <row r="334" spans="2:7" x14ac:dyDescent="0.3">
      <c r="B334" s="635"/>
      <c r="C334" s="310"/>
      <c r="D334" s="346">
        <f>'дети 5-ти лет К'!AL154</f>
        <v>0</v>
      </c>
      <c r="E334" s="794"/>
      <c r="F334" s="346">
        <f>'дети 5-ти лет Т'!AL154</f>
        <v>0</v>
      </c>
      <c r="G334" s="794"/>
    </row>
    <row r="335" spans="2:7" x14ac:dyDescent="0.3">
      <c r="B335" s="635"/>
      <c r="C335" s="310"/>
      <c r="D335" s="346">
        <f>'дети 5-ти лет К'!AM154</f>
        <v>0</v>
      </c>
      <c r="E335" s="794"/>
      <c r="F335" s="346">
        <f>'дети 5-ти лет Т'!AM154</f>
        <v>0</v>
      </c>
      <c r="G335" s="794"/>
    </row>
    <row r="336" spans="2:7" x14ac:dyDescent="0.3">
      <c r="B336" s="635">
        <v>13</v>
      </c>
      <c r="C336" s="310"/>
      <c r="D336" s="346">
        <f>'дети 5-ти лет К'!AN154</f>
        <v>0</v>
      </c>
      <c r="E336" s="794"/>
      <c r="F336" s="346">
        <f>'дети 5-ти лет Т'!AN154</f>
        <v>0</v>
      </c>
      <c r="G336" s="794"/>
    </row>
    <row r="337" spans="2:7" x14ac:dyDescent="0.3">
      <c r="B337" s="635"/>
      <c r="C337" s="310"/>
      <c r="D337" s="346">
        <f>'дети 5-ти лет К'!AO154</f>
        <v>0</v>
      </c>
      <c r="E337" s="794"/>
      <c r="F337" s="346">
        <f>'дети 5-ти лет Т'!AO154</f>
        <v>0</v>
      </c>
      <c r="G337" s="794"/>
    </row>
    <row r="338" spans="2:7" x14ac:dyDescent="0.3">
      <c r="B338" s="635"/>
      <c r="C338" s="310"/>
      <c r="D338" s="346">
        <f>'дети 5-ти лет К'!AP154</f>
        <v>0</v>
      </c>
      <c r="E338" s="794"/>
      <c r="F338" s="346">
        <f>'дети 5-ти лет Т'!AP154</f>
        <v>0</v>
      </c>
      <c r="G338" s="794"/>
    </row>
    <row r="339" spans="2:7" x14ac:dyDescent="0.3">
      <c r="B339" s="635">
        <v>14</v>
      </c>
      <c r="C339" s="310"/>
      <c r="D339" s="346">
        <f>'дети 5-ти лет К'!AQ154</f>
        <v>0</v>
      </c>
      <c r="E339" s="794"/>
      <c r="F339" s="346">
        <f>'дети 5-ти лет Т'!AQ154</f>
        <v>0</v>
      </c>
      <c r="G339" s="794"/>
    </row>
    <row r="340" spans="2:7" x14ac:dyDescent="0.3">
      <c r="B340" s="635"/>
      <c r="C340" s="310"/>
      <c r="D340" s="346">
        <f>'дети 5-ти лет К'!AR154</f>
        <v>0</v>
      </c>
      <c r="E340" s="794"/>
      <c r="F340" s="346">
        <f>'дети 5-ти лет Т'!AR154</f>
        <v>0</v>
      </c>
      <c r="G340" s="794"/>
    </row>
    <row r="341" spans="2:7" x14ac:dyDescent="0.3">
      <c r="B341" s="635"/>
      <c r="C341" s="310"/>
      <c r="D341" s="346">
        <f>'дети 5-ти лет К'!AS154</f>
        <v>0</v>
      </c>
      <c r="E341" s="794"/>
      <c r="F341" s="346">
        <f>'дети 5-ти лет Т'!AS154</f>
        <v>0</v>
      </c>
      <c r="G341" s="794"/>
    </row>
    <row r="342" spans="2:7" x14ac:dyDescent="0.3">
      <c r="B342" s="635">
        <v>15</v>
      </c>
      <c r="C342" s="310"/>
      <c r="D342" s="346">
        <f>'дети 5-ти лет К'!AT154</f>
        <v>0</v>
      </c>
      <c r="E342" s="794"/>
      <c r="F342" s="346">
        <f>'дети 5-ти лет Т'!AT154</f>
        <v>0</v>
      </c>
      <c r="G342" s="794"/>
    </row>
    <row r="343" spans="2:7" x14ac:dyDescent="0.3">
      <c r="B343" s="635"/>
      <c r="C343" s="310"/>
      <c r="D343" s="346">
        <f>'дети 5-ти лет К'!AU154</f>
        <v>0</v>
      </c>
      <c r="E343" s="794"/>
      <c r="F343" s="346">
        <f>'дети 5-ти лет Т'!AU154</f>
        <v>0</v>
      </c>
      <c r="G343" s="794"/>
    </row>
    <row r="344" spans="2:7" x14ac:dyDescent="0.3">
      <c r="B344" s="635"/>
      <c r="C344" s="310"/>
      <c r="D344" s="346">
        <f>'дети 5-ти лет К'!AV154</f>
        <v>0</v>
      </c>
      <c r="E344" s="794"/>
      <c r="F344" s="346">
        <f>'дети 5-ти лет Т'!AV154</f>
        <v>0</v>
      </c>
      <c r="G344" s="794"/>
    </row>
    <row r="345" spans="2:7" x14ac:dyDescent="0.3">
      <c r="B345" s="628">
        <v>16</v>
      </c>
      <c r="C345" s="310"/>
      <c r="D345" s="346">
        <f>'дети 5-ти лет К'!AW154</f>
        <v>0</v>
      </c>
      <c r="E345" s="794"/>
      <c r="F345" s="346">
        <f>'дети 5-ти лет Т'!AW154</f>
        <v>0</v>
      </c>
      <c r="G345" s="794"/>
    </row>
    <row r="346" spans="2:7" x14ac:dyDescent="0.3">
      <c r="B346" s="629"/>
      <c r="C346" s="310"/>
      <c r="D346" s="346">
        <f>'дети 5-ти лет К'!AX154</f>
        <v>0</v>
      </c>
      <c r="E346" s="794"/>
      <c r="F346" s="346">
        <f>'дети 5-ти лет Т'!AX154</f>
        <v>0</v>
      </c>
      <c r="G346" s="794"/>
    </row>
    <row r="347" spans="2:7" x14ac:dyDescent="0.3">
      <c r="B347" s="630"/>
      <c r="C347" s="310"/>
      <c r="D347" s="346">
        <f>'дети 5-ти лет К'!AY154</f>
        <v>0</v>
      </c>
      <c r="E347" s="794"/>
      <c r="F347" s="346">
        <f>'дети 5-ти лет Т'!AY154</f>
        <v>0</v>
      </c>
      <c r="G347" s="794"/>
    </row>
    <row r="348" spans="2:7" x14ac:dyDescent="0.3">
      <c r="B348" s="628">
        <v>17</v>
      </c>
      <c r="C348" s="310"/>
      <c r="D348" s="346">
        <f>'дети 5-ти лет К'!AZ154</f>
        <v>0</v>
      </c>
      <c r="E348" s="794"/>
      <c r="F348" s="346">
        <f>'дети 5-ти лет Т'!AZ154</f>
        <v>0</v>
      </c>
      <c r="G348" s="794"/>
    </row>
    <row r="349" spans="2:7" x14ac:dyDescent="0.3">
      <c r="B349" s="629"/>
      <c r="C349" s="310"/>
      <c r="D349" s="346">
        <f>'дети 5-ти лет К'!BA154</f>
        <v>0</v>
      </c>
      <c r="E349" s="794"/>
      <c r="F349" s="346">
        <f>'дети 5-ти лет Т'!BA154</f>
        <v>0</v>
      </c>
      <c r="G349" s="794"/>
    </row>
    <row r="350" spans="2:7" x14ac:dyDescent="0.3">
      <c r="B350" s="630"/>
      <c r="C350" s="310"/>
      <c r="D350" s="346">
        <f>'дети 5-ти лет К'!BB154</f>
        <v>0</v>
      </c>
      <c r="E350" s="794"/>
      <c r="F350" s="346">
        <f>'дети 5-ти лет Т'!BB154</f>
        <v>0</v>
      </c>
      <c r="G350" s="794"/>
    </row>
    <row r="351" spans="2:7" x14ac:dyDescent="0.3">
      <c r="B351" s="628">
        <v>18</v>
      </c>
      <c r="C351" s="310"/>
      <c r="D351" s="346">
        <f>'дети 5-ти лет К'!BC154</f>
        <v>0</v>
      </c>
      <c r="E351" s="794"/>
      <c r="F351" s="346">
        <f>'дети 5-ти лет Т'!BC154</f>
        <v>0</v>
      </c>
      <c r="G351" s="794"/>
    </row>
    <row r="352" spans="2:7" x14ac:dyDescent="0.3">
      <c r="B352" s="629"/>
      <c r="C352" s="310"/>
      <c r="D352" s="346">
        <f>'дети 5-ти лет К'!BD154</f>
        <v>0</v>
      </c>
      <c r="E352" s="794"/>
      <c r="F352" s="346">
        <f>'дети 5-ти лет Т'!BD154</f>
        <v>0</v>
      </c>
      <c r="G352" s="794"/>
    </row>
    <row r="353" spans="2:7" x14ac:dyDescent="0.3">
      <c r="B353" s="630"/>
      <c r="C353" s="310"/>
      <c r="D353" s="346">
        <f>'дети 5-ти лет К'!BE154</f>
        <v>0</v>
      </c>
      <c r="E353" s="794"/>
      <c r="F353" s="346">
        <f>'дети 5-ти лет Т'!BE154</f>
        <v>0</v>
      </c>
      <c r="G353" s="794"/>
    </row>
    <row r="354" spans="2:7" x14ac:dyDescent="0.3">
      <c r="B354" s="628">
        <v>19</v>
      </c>
      <c r="C354" s="310"/>
      <c r="D354" s="346">
        <f>'дети 5-ти лет К'!BF154</f>
        <v>0</v>
      </c>
      <c r="E354" s="794"/>
      <c r="F354" s="346">
        <f>'дети 5-ти лет Т'!BF154</f>
        <v>0</v>
      </c>
      <c r="G354" s="794"/>
    </row>
    <row r="355" spans="2:7" x14ac:dyDescent="0.3">
      <c r="B355" s="629"/>
      <c r="C355" s="310"/>
      <c r="D355" s="346">
        <f>'дети 5-ти лет К'!BG154</f>
        <v>0</v>
      </c>
      <c r="E355" s="794"/>
      <c r="F355" s="346">
        <f>'дети 5-ти лет Т'!BG154</f>
        <v>0</v>
      </c>
      <c r="G355" s="794"/>
    </row>
    <row r="356" spans="2:7" x14ac:dyDescent="0.3">
      <c r="B356" s="630"/>
      <c r="C356" s="310"/>
      <c r="D356" s="346">
        <f>'дети 5-ти лет К'!BH154</f>
        <v>0</v>
      </c>
      <c r="E356" s="794"/>
      <c r="F356" s="346">
        <f>'дети 5-ти лет Т'!BH154</f>
        <v>0</v>
      </c>
      <c r="G356" s="794"/>
    </row>
    <row r="357" spans="2:7" x14ac:dyDescent="0.3">
      <c r="B357" s="628">
        <v>20</v>
      </c>
      <c r="C357" s="310"/>
      <c r="D357" s="346">
        <f>'дети 5-ти лет К'!BI154</f>
        <v>0</v>
      </c>
      <c r="E357" s="794"/>
      <c r="F357" s="346">
        <f>'дети 5-ти лет Т'!BI154</f>
        <v>0</v>
      </c>
      <c r="G357" s="794"/>
    </row>
    <row r="358" spans="2:7" x14ac:dyDescent="0.3">
      <c r="B358" s="629"/>
      <c r="C358" s="310"/>
      <c r="D358" s="346">
        <f>'дети 5-ти лет К'!BJ154</f>
        <v>0</v>
      </c>
      <c r="E358" s="794"/>
      <c r="F358" s="346">
        <f>'дети 5-ти лет Т'!BJ154</f>
        <v>0</v>
      </c>
      <c r="G358" s="794"/>
    </row>
    <row r="359" spans="2:7" x14ac:dyDescent="0.3">
      <c r="B359" s="630"/>
      <c r="C359" s="310"/>
      <c r="D359" s="346">
        <f>'дети 5-ти лет К'!BK154</f>
        <v>0</v>
      </c>
      <c r="E359" s="794"/>
      <c r="F359" s="346">
        <f>'дети 5-ти лет Т'!BK154</f>
        <v>0</v>
      </c>
      <c r="G359" s="794"/>
    </row>
    <row r="360" spans="2:7" x14ac:dyDescent="0.3">
      <c r="B360" s="628">
        <v>21</v>
      </c>
      <c r="C360" s="310"/>
      <c r="D360" s="346">
        <f>'дети 5-ти лет К'!BL154</f>
        <v>0</v>
      </c>
      <c r="E360" s="794"/>
      <c r="F360" s="346">
        <f>'дети 5-ти лет Т'!BL154</f>
        <v>0</v>
      </c>
      <c r="G360" s="794"/>
    </row>
    <row r="361" spans="2:7" x14ac:dyDescent="0.3">
      <c r="B361" s="629"/>
      <c r="C361" s="310"/>
      <c r="D361" s="346">
        <f>'дети 5-ти лет К'!BM154</f>
        <v>0</v>
      </c>
      <c r="E361" s="794"/>
      <c r="F361" s="346">
        <f>'дети 5-ти лет Т'!BM154</f>
        <v>0</v>
      </c>
      <c r="G361" s="794"/>
    </row>
    <row r="362" spans="2:7" x14ac:dyDescent="0.3">
      <c r="B362" s="630"/>
      <c r="C362" s="310"/>
      <c r="D362" s="346">
        <f>'дети 5-ти лет К'!BN154</f>
        <v>0</v>
      </c>
      <c r="E362" s="794"/>
      <c r="F362" s="346">
        <f>'дети 5-ти лет Т'!BN154</f>
        <v>0</v>
      </c>
      <c r="G362" s="794"/>
    </row>
    <row r="363" spans="2:7" x14ac:dyDescent="0.3">
      <c r="B363" s="628">
        <v>22</v>
      </c>
      <c r="C363" s="310"/>
      <c r="D363" s="346">
        <f>'дети 5-ти лет К'!BO154</f>
        <v>0</v>
      </c>
      <c r="E363" s="794"/>
      <c r="F363" s="346">
        <f>'дети 5-ти лет Т'!BO154</f>
        <v>0</v>
      </c>
      <c r="G363" s="794"/>
    </row>
    <row r="364" spans="2:7" x14ac:dyDescent="0.3">
      <c r="B364" s="629"/>
      <c r="C364" s="310"/>
      <c r="D364" s="346">
        <f>'дети 5-ти лет К'!BP154</f>
        <v>0</v>
      </c>
      <c r="E364" s="794"/>
      <c r="F364" s="346">
        <f>'дети 5-ти лет Т'!BP154</f>
        <v>0</v>
      </c>
      <c r="G364" s="794"/>
    </row>
    <row r="365" spans="2:7" x14ac:dyDescent="0.3">
      <c r="B365" s="630"/>
      <c r="C365" s="310"/>
      <c r="D365" s="346">
        <f>'дети 5-ти лет К'!BQ154</f>
        <v>0</v>
      </c>
      <c r="E365" s="794"/>
      <c r="F365" s="346">
        <f>'дети 5-ти лет Т'!BQ154</f>
        <v>0</v>
      </c>
      <c r="G365" s="794"/>
    </row>
    <row r="366" spans="2:7" x14ac:dyDescent="0.3">
      <c r="B366" s="628">
        <v>23</v>
      </c>
      <c r="C366" s="310"/>
      <c r="D366" s="346">
        <f>'дети 5-ти лет К'!BR154</f>
        <v>0</v>
      </c>
      <c r="E366" s="794"/>
      <c r="F366" s="346">
        <f>'дети 5-ти лет Т'!BR154</f>
        <v>0</v>
      </c>
      <c r="G366" s="794"/>
    </row>
    <row r="367" spans="2:7" x14ac:dyDescent="0.3">
      <c r="B367" s="629"/>
      <c r="C367" s="310"/>
      <c r="D367" s="346">
        <f>'дети 5-ти лет К'!BS154</f>
        <v>0</v>
      </c>
      <c r="E367" s="794"/>
      <c r="F367" s="346">
        <f>'дети 5-ти лет Т'!BS154</f>
        <v>0</v>
      </c>
      <c r="G367" s="794"/>
    </row>
    <row r="368" spans="2:7" x14ac:dyDescent="0.3">
      <c r="B368" s="630"/>
      <c r="C368" s="310"/>
      <c r="D368" s="346">
        <f>'дети 5-ти лет К'!BT154</f>
        <v>0</v>
      </c>
      <c r="E368" s="794"/>
      <c r="F368" s="346">
        <f>'дети 5-ти лет Т'!BT154</f>
        <v>0</v>
      </c>
      <c r="G368" s="794"/>
    </row>
    <row r="369" spans="2:7" x14ac:dyDescent="0.3">
      <c r="B369" s="628">
        <v>24</v>
      </c>
      <c r="C369" s="310"/>
      <c r="D369" s="346">
        <f>'дети 5-ти лет К'!BU154</f>
        <v>0</v>
      </c>
      <c r="E369" s="794"/>
      <c r="F369" s="346">
        <f>'дети 5-ти лет Т'!BU154</f>
        <v>0</v>
      </c>
      <c r="G369" s="794"/>
    </row>
    <row r="370" spans="2:7" x14ac:dyDescent="0.3">
      <c r="B370" s="629"/>
      <c r="C370" s="310"/>
      <c r="D370" s="346">
        <f>'дети 5-ти лет К'!BV154</f>
        <v>0</v>
      </c>
      <c r="E370" s="794"/>
      <c r="F370" s="346">
        <f>'дети 5-ти лет Т'!BV154</f>
        <v>0</v>
      </c>
      <c r="G370" s="794"/>
    </row>
    <row r="371" spans="2:7" x14ac:dyDescent="0.3">
      <c r="B371" s="630"/>
      <c r="C371" s="310"/>
      <c r="D371" s="346">
        <f>'дети 5-ти лет К'!BW154</f>
        <v>0</v>
      </c>
      <c r="E371" s="794"/>
      <c r="F371" s="346">
        <f>'дети 5-ти лет Т'!BW154</f>
        <v>0</v>
      </c>
      <c r="G371" s="794"/>
    </row>
    <row r="372" spans="2:7" x14ac:dyDescent="0.3">
      <c r="B372" s="628">
        <v>25</v>
      </c>
      <c r="C372" s="310"/>
      <c r="D372" s="346">
        <f>'дети 5-ти лет К'!BX154</f>
        <v>0</v>
      </c>
      <c r="E372" s="794"/>
      <c r="F372" s="346">
        <f>'дети 5-ти лет Т'!BX154</f>
        <v>0</v>
      </c>
      <c r="G372" s="794"/>
    </row>
    <row r="373" spans="2:7" x14ac:dyDescent="0.3">
      <c r="B373" s="629"/>
      <c r="C373" s="310"/>
      <c r="D373" s="346">
        <f>'дети 5-ти лет К'!BY154</f>
        <v>0</v>
      </c>
      <c r="E373" s="794"/>
      <c r="F373" s="346">
        <f>'дети 5-ти лет Т'!BY154</f>
        <v>0</v>
      </c>
      <c r="G373" s="794"/>
    </row>
    <row r="374" spans="2:7" x14ac:dyDescent="0.3">
      <c r="B374" s="630"/>
      <c r="C374" s="310"/>
      <c r="D374" s="346">
        <f>'дети 5-ти лет К'!BZ154</f>
        <v>0</v>
      </c>
      <c r="E374" s="794"/>
      <c r="F374" s="346">
        <f>'дети 5-ти лет Т'!BZ154</f>
        <v>0</v>
      </c>
      <c r="G374" s="794"/>
    </row>
    <row r="375" spans="2:7" x14ac:dyDescent="0.3">
      <c r="B375" s="635">
        <v>26</v>
      </c>
      <c r="C375" s="310"/>
      <c r="D375" s="346">
        <f>'дети 5-ти лет К'!CA154</f>
        <v>0</v>
      </c>
      <c r="E375" s="794"/>
      <c r="F375" s="346">
        <f>'дети 5-ти лет Т'!CA154</f>
        <v>0</v>
      </c>
      <c r="G375" s="794"/>
    </row>
    <row r="376" spans="2:7" x14ac:dyDescent="0.3">
      <c r="B376" s="635"/>
      <c r="C376" s="310"/>
      <c r="D376" s="346">
        <f>'дети 5-ти лет К'!CB154</f>
        <v>0</v>
      </c>
      <c r="E376" s="794"/>
      <c r="F376" s="346">
        <f>'дети 5-ти лет Т'!CB154</f>
        <v>0</v>
      </c>
      <c r="G376" s="794"/>
    </row>
    <row r="377" spans="2:7" x14ac:dyDescent="0.3">
      <c r="B377" s="635"/>
      <c r="C377" s="310"/>
      <c r="D377" s="346">
        <f>'дети 5-ти лет К'!CC154</f>
        <v>0</v>
      </c>
      <c r="E377" s="794"/>
      <c r="F377" s="346">
        <f>'дети 5-ти лет Т'!CC154</f>
        <v>0</v>
      </c>
      <c r="G377" s="794"/>
    </row>
    <row r="378" spans="2:7" x14ac:dyDescent="0.3">
      <c r="B378" s="635">
        <v>27</v>
      </c>
      <c r="C378" s="310"/>
      <c r="D378" s="346">
        <f>'дети 5-ти лет К'!CD154</f>
        <v>0</v>
      </c>
      <c r="E378" s="794"/>
      <c r="F378" s="346">
        <f>'дети 5-ти лет Т'!CD154</f>
        <v>0</v>
      </c>
      <c r="G378" s="794"/>
    </row>
    <row r="379" spans="2:7" x14ac:dyDescent="0.3">
      <c r="B379" s="635"/>
      <c r="C379" s="310"/>
      <c r="D379" s="346">
        <f>'дети 5-ти лет К'!CE154</f>
        <v>0</v>
      </c>
      <c r="E379" s="794"/>
      <c r="F379" s="346">
        <f>'дети 5-ти лет Т'!CE154</f>
        <v>0</v>
      </c>
      <c r="G379" s="794"/>
    </row>
    <row r="380" spans="2:7" x14ac:dyDescent="0.3">
      <c r="B380" s="635"/>
      <c r="C380" s="310"/>
      <c r="D380" s="346">
        <f>'дети 5-ти лет К'!CF154</f>
        <v>0</v>
      </c>
      <c r="E380" s="794"/>
      <c r="F380" s="346">
        <f>'дети 5-ти лет Т'!CF154</f>
        <v>0</v>
      </c>
      <c r="G380" s="794"/>
    </row>
    <row r="381" spans="2:7" x14ac:dyDescent="0.3">
      <c r="B381" s="635">
        <v>28</v>
      </c>
      <c r="C381" s="310"/>
      <c r="D381" s="346">
        <f>'дети 5-ти лет К'!CG154</f>
        <v>0</v>
      </c>
      <c r="E381" s="794"/>
      <c r="F381" s="346">
        <f>'дети 5-ти лет Т'!CG154</f>
        <v>0</v>
      </c>
      <c r="G381" s="794"/>
    </row>
    <row r="382" spans="2:7" x14ac:dyDescent="0.3">
      <c r="B382" s="635"/>
      <c r="C382" s="310"/>
      <c r="D382" s="346">
        <f>'дети 5-ти лет К'!CH154</f>
        <v>0</v>
      </c>
      <c r="E382" s="794"/>
      <c r="F382" s="346">
        <f>'дети 5-ти лет Т'!CH154</f>
        <v>0</v>
      </c>
      <c r="G382" s="794"/>
    </row>
    <row r="383" spans="2:7" x14ac:dyDescent="0.3">
      <c r="B383" s="635"/>
      <c r="C383" s="310"/>
      <c r="D383" s="346">
        <f>'дети 5-ти лет К'!CI154</f>
        <v>0</v>
      </c>
      <c r="E383" s="794"/>
      <c r="F383" s="346">
        <f>'дети 5-ти лет Т'!CI154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Т'!CJ154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Т'!CK154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Т'!CL154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Т'!CM154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Т'!CN154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Т'!CO154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Т'!CP154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Т'!CQ154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Т'!CR154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Т'!CS154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Т'!CT154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Т'!CU154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Т'!CV154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Т'!CW154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Т'!CX154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Т'!CY154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Т'!CZ154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Т'!DA154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Т'!DB154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Т'!DC154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Т'!DD154</f>
        <v>0</v>
      </c>
      <c r="G404" s="795"/>
    </row>
    <row r="405" spans="2:7" x14ac:dyDescent="0.3">
      <c r="B405" s="223">
        <f>СВОД3!V49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78:B280"/>
    <mergeCell ref="B298:G298"/>
    <mergeCell ref="C10:E93"/>
    <mergeCell ref="B251:B253"/>
    <mergeCell ref="B281:B283"/>
    <mergeCell ref="B284:B286"/>
    <mergeCell ref="B242:B244"/>
    <mergeCell ref="B254:B256"/>
    <mergeCell ref="B257:B259"/>
    <mergeCell ref="B260:B262"/>
    <mergeCell ref="B248:B250"/>
    <mergeCell ref="B215:B217"/>
    <mergeCell ref="B170:B172"/>
    <mergeCell ref="B173:B175"/>
    <mergeCell ref="B263:B265"/>
    <mergeCell ref="B266:B268"/>
    <mergeCell ref="B269:B271"/>
    <mergeCell ref="B176:B178"/>
    <mergeCell ref="B197:B199"/>
    <mergeCell ref="B200:B202"/>
    <mergeCell ref="B203:B205"/>
    <mergeCell ref="B245:B247"/>
    <mergeCell ref="B10:B16"/>
    <mergeCell ref="B137:B139"/>
    <mergeCell ref="L10:L93"/>
    <mergeCell ref="B17:B44"/>
    <mergeCell ref="B45:B51"/>
    <mergeCell ref="B52:B86"/>
    <mergeCell ref="B87:B93"/>
    <mergeCell ref="I9:K9"/>
    <mergeCell ref="B4:C4"/>
    <mergeCell ref="B5:C5"/>
    <mergeCell ref="B6:C6"/>
    <mergeCell ref="B7:C7"/>
    <mergeCell ref="C9:E9"/>
    <mergeCell ref="F9:H9"/>
    <mergeCell ref="B96:G96"/>
    <mergeCell ref="B98:B100"/>
    <mergeCell ref="B101:B103"/>
    <mergeCell ref="B104:B106"/>
    <mergeCell ref="B107:B109"/>
    <mergeCell ref="B122:B124"/>
    <mergeCell ref="B110:B112"/>
    <mergeCell ref="B113:B115"/>
    <mergeCell ref="B116:B118"/>
    <mergeCell ref="C116:C187"/>
    <mergeCell ref="B182:B184"/>
    <mergeCell ref="B185:B187"/>
    <mergeCell ref="B189:G189"/>
    <mergeCell ref="B191:B193"/>
    <mergeCell ref="B194:B196"/>
    <mergeCell ref="B206:B208"/>
    <mergeCell ref="E116:E187"/>
    <mergeCell ref="G116:G187"/>
    <mergeCell ref="B119:B121"/>
    <mergeCell ref="B167:B169"/>
    <mergeCell ref="B143:B145"/>
    <mergeCell ref="B146:B148"/>
    <mergeCell ref="B149:B151"/>
    <mergeCell ref="B152:B154"/>
    <mergeCell ref="D152:D187"/>
    <mergeCell ref="B155:B157"/>
    <mergeCell ref="B158:B160"/>
    <mergeCell ref="B161:B163"/>
    <mergeCell ref="B164:B166"/>
    <mergeCell ref="B179:B181"/>
    <mergeCell ref="B125:B127"/>
    <mergeCell ref="B128:B130"/>
    <mergeCell ref="B131:B133"/>
    <mergeCell ref="B134:B136"/>
    <mergeCell ref="B140:B142"/>
    <mergeCell ref="B300:B302"/>
    <mergeCell ref="B303:B305"/>
    <mergeCell ref="B306:B308"/>
    <mergeCell ref="B309:B311"/>
    <mergeCell ref="B312:B314"/>
    <mergeCell ref="B315:B317"/>
    <mergeCell ref="B209:B211"/>
    <mergeCell ref="E212:E295"/>
    <mergeCell ref="G212:G295"/>
    <mergeCell ref="D275:D295"/>
    <mergeCell ref="B287:B289"/>
    <mergeCell ref="B290:B292"/>
    <mergeCell ref="B293:B295"/>
    <mergeCell ref="B221:B223"/>
    <mergeCell ref="B224:B226"/>
    <mergeCell ref="B218:B220"/>
    <mergeCell ref="B212:B214"/>
    <mergeCell ref="B227:B229"/>
    <mergeCell ref="B272:B274"/>
    <mergeCell ref="B275:B277"/>
    <mergeCell ref="B230:B232"/>
    <mergeCell ref="B233:B235"/>
    <mergeCell ref="B236:B238"/>
    <mergeCell ref="B239:B241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CV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43.5" customHeight="1" x14ac:dyDescent="0.35">
      <c r="B4" s="785" t="s">
        <v>15</v>
      </c>
      <c r="C4" s="785"/>
      <c r="D4" s="22">
        <f>'дети 5-ти лет Ф'!C94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Ф'!A94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2.2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Ф'!D94</f>
        <v>0</v>
      </c>
      <c r="D191" s="347">
        <f>'дети 5-ти лет К'!D94</f>
        <v>0</v>
      </c>
      <c r="E191" s="347">
        <f>'дети 5-ти лет П'!D94</f>
        <v>0</v>
      </c>
      <c r="F191" s="347">
        <f>'дети 5-ти лет Т'!D94</f>
        <v>0</v>
      </c>
      <c r="G191" s="347">
        <f>'дети 5-ти лет С'!D94</f>
        <v>0</v>
      </c>
    </row>
    <row r="192" spans="2:7" x14ac:dyDescent="0.3">
      <c r="B192" s="629"/>
      <c r="C192" s="347">
        <f>'дети 5-ти лет Ф'!E94</f>
        <v>0</v>
      </c>
      <c r="D192" s="347">
        <f>'дети 5-ти лет К'!E94</f>
        <v>0</v>
      </c>
      <c r="E192" s="347">
        <f>'дети 5-ти лет П'!E94</f>
        <v>0</v>
      </c>
      <c r="F192" s="347">
        <f>'дети 5-ти лет Т'!E94</f>
        <v>0</v>
      </c>
      <c r="G192" s="347">
        <f>'дети 5-ти лет С'!E94</f>
        <v>0</v>
      </c>
    </row>
    <row r="193" spans="2:100" x14ac:dyDescent="0.3">
      <c r="B193" s="630"/>
      <c r="C193" s="347">
        <f>'дети 5-ти лет Ф'!F94</f>
        <v>0</v>
      </c>
      <c r="D193" s="347">
        <f>'дети 5-ти лет К'!F94</f>
        <v>0</v>
      </c>
      <c r="E193" s="347">
        <f>'дети 5-ти лет П'!F94</f>
        <v>0</v>
      </c>
      <c r="F193" s="347">
        <f>'дети 5-ти лет Т'!F94</f>
        <v>0</v>
      </c>
      <c r="G193" s="347">
        <f>'дети 5-ти лет С'!F94</f>
        <v>0</v>
      </c>
    </row>
    <row r="194" spans="2:100" ht="15" customHeight="1" x14ac:dyDescent="0.3">
      <c r="B194" s="628">
        <v>2</v>
      </c>
      <c r="C194" s="347">
        <f>'дети 5-ти лет Ф'!G94</f>
        <v>0</v>
      </c>
      <c r="D194" s="347">
        <f>'дети 5-ти лет К'!G94</f>
        <v>0</v>
      </c>
      <c r="E194" s="347">
        <f>'дети 5-ти лет П'!G94</f>
        <v>0</v>
      </c>
      <c r="F194" s="347">
        <f>'дети 5-ти лет Т'!G94</f>
        <v>0</v>
      </c>
      <c r="G194" s="347">
        <f>'дети 5-ти лет С'!G94</f>
        <v>0</v>
      </c>
      <c r="CN194" s="1"/>
      <c r="CO194" s="12"/>
      <c r="CP194" s="1"/>
      <c r="CQ194" s="12"/>
      <c r="CR194" s="1"/>
      <c r="CS194" s="12"/>
      <c r="CT194" s="1"/>
      <c r="CU194" s="12"/>
      <c r="CV194" s="1"/>
    </row>
    <row r="195" spans="2:100" x14ac:dyDescent="0.3">
      <c r="B195" s="629"/>
      <c r="C195" s="347">
        <f>'дети 5-ти лет Ф'!H94</f>
        <v>0</v>
      </c>
      <c r="D195" s="347">
        <f>'дети 5-ти лет К'!H94</f>
        <v>0</v>
      </c>
      <c r="E195" s="347">
        <f>'дети 5-ти лет П'!H94</f>
        <v>0</v>
      </c>
      <c r="F195" s="347">
        <f>'дети 5-ти лет Т'!H94</f>
        <v>0</v>
      </c>
      <c r="G195" s="347">
        <f>'дети 5-ти лет С'!H94</f>
        <v>0</v>
      </c>
      <c r="CN195" s="1"/>
      <c r="CO195" s="85"/>
      <c r="CP195" s="1"/>
      <c r="CQ195" s="85"/>
      <c r="CR195" s="1"/>
      <c r="CS195" s="85"/>
      <c r="CT195" s="1"/>
      <c r="CU195" s="85"/>
      <c r="CV195" s="1"/>
    </row>
    <row r="196" spans="2:100" x14ac:dyDescent="0.3">
      <c r="B196" s="630"/>
      <c r="C196" s="347">
        <f>'дети 5-ти лет Ф'!I94</f>
        <v>0</v>
      </c>
      <c r="D196" s="347">
        <f>'дети 5-ти лет К'!I94</f>
        <v>0</v>
      </c>
      <c r="E196" s="347">
        <f>'дети 5-ти лет П'!I94</f>
        <v>0</v>
      </c>
      <c r="F196" s="347">
        <f>'дети 5-ти лет Т'!I94</f>
        <v>0</v>
      </c>
      <c r="G196" s="347">
        <f>'дети 5-ти лет С'!I94</f>
        <v>0</v>
      </c>
      <c r="CN196" s="1"/>
      <c r="CO196" s="85"/>
      <c r="CP196" s="1"/>
      <c r="CQ196" s="85"/>
      <c r="CR196" s="1"/>
      <c r="CS196" s="85"/>
      <c r="CT196" s="1"/>
      <c r="CU196" s="85"/>
      <c r="CV196" s="1"/>
    </row>
    <row r="197" spans="2:100" x14ac:dyDescent="0.3">
      <c r="B197" s="628">
        <v>3</v>
      </c>
      <c r="C197" s="347">
        <f>'дети 5-ти лет Ф'!J94</f>
        <v>0</v>
      </c>
      <c r="D197" s="347">
        <f>'дети 5-ти лет К'!J94</f>
        <v>0</v>
      </c>
      <c r="E197" s="347">
        <f>'дети 5-ти лет П'!J94</f>
        <v>0</v>
      </c>
      <c r="F197" s="347">
        <f>'дети 5-ти лет Т'!J94</f>
        <v>0</v>
      </c>
      <c r="G197" s="347">
        <f>'дети 5-ти лет С'!J94</f>
        <v>0</v>
      </c>
    </row>
    <row r="198" spans="2:100" x14ac:dyDescent="0.3">
      <c r="B198" s="629"/>
      <c r="C198" s="347">
        <f>'дети 5-ти лет Ф'!K94</f>
        <v>0</v>
      </c>
      <c r="D198" s="347">
        <f>'дети 5-ти лет К'!K94</f>
        <v>0</v>
      </c>
      <c r="E198" s="347">
        <f>'дети 5-ти лет П'!K94</f>
        <v>0</v>
      </c>
      <c r="F198" s="347">
        <f>'дети 5-ти лет Т'!K94</f>
        <v>0</v>
      </c>
      <c r="G198" s="347">
        <f>'дети 5-ти лет С'!K94</f>
        <v>0</v>
      </c>
    </row>
    <row r="199" spans="2:100" x14ac:dyDescent="0.3">
      <c r="B199" s="630"/>
      <c r="C199" s="347">
        <f>'дети 5-ти лет Ф'!L94</f>
        <v>0</v>
      </c>
      <c r="D199" s="347">
        <f>'дети 5-ти лет К'!L94</f>
        <v>0</v>
      </c>
      <c r="E199" s="347">
        <f>'дети 5-ти лет П'!L94</f>
        <v>0</v>
      </c>
      <c r="F199" s="347">
        <f>'дети 5-ти лет Т'!L94</f>
        <v>0</v>
      </c>
      <c r="G199" s="347">
        <f>'дети 5-ти лет С'!L94</f>
        <v>0</v>
      </c>
    </row>
    <row r="200" spans="2:100" x14ac:dyDescent="0.3">
      <c r="B200" s="628">
        <v>4</v>
      </c>
      <c r="C200" s="347">
        <f>'дети 5-ти лет Ф'!M94</f>
        <v>0</v>
      </c>
      <c r="D200" s="347">
        <f>'дети 5-ти лет К'!M94</f>
        <v>0</v>
      </c>
      <c r="E200" s="347">
        <f>'дети 5-ти лет П'!M94</f>
        <v>0</v>
      </c>
      <c r="F200" s="347">
        <f>'дети 5-ти лет Т'!M94</f>
        <v>0</v>
      </c>
      <c r="G200" s="347">
        <f>'дети 5-ти лет С'!M94</f>
        <v>0</v>
      </c>
    </row>
    <row r="201" spans="2:100" x14ac:dyDescent="0.3">
      <c r="B201" s="629"/>
      <c r="C201" s="347">
        <f>'дети 5-ти лет Ф'!N94</f>
        <v>0</v>
      </c>
      <c r="D201" s="347">
        <f>'дети 5-ти лет К'!N94</f>
        <v>0</v>
      </c>
      <c r="E201" s="347">
        <f>'дети 5-ти лет П'!N94</f>
        <v>0</v>
      </c>
      <c r="F201" s="347">
        <f>'дети 5-ти лет Т'!N94</f>
        <v>0</v>
      </c>
      <c r="G201" s="347">
        <f>'дети 5-ти лет С'!N94</f>
        <v>0</v>
      </c>
    </row>
    <row r="202" spans="2:100" x14ac:dyDescent="0.3">
      <c r="B202" s="630"/>
      <c r="C202" s="347">
        <f>'дети 5-ти лет Ф'!O94</f>
        <v>0</v>
      </c>
      <c r="D202" s="347">
        <f>'дети 5-ти лет К'!O94</f>
        <v>0</v>
      </c>
      <c r="E202" s="347">
        <f>'дети 5-ти лет П'!O94</f>
        <v>0</v>
      </c>
      <c r="F202" s="347">
        <f>'дети 5-ти лет Т'!O94</f>
        <v>0</v>
      </c>
      <c r="G202" s="347">
        <f>'дети 5-ти лет С'!O94</f>
        <v>0</v>
      </c>
    </row>
    <row r="203" spans="2:100" x14ac:dyDescent="0.3">
      <c r="B203" s="628">
        <v>5</v>
      </c>
      <c r="C203" s="347">
        <f>'дети 5-ти лет Ф'!P94</f>
        <v>0</v>
      </c>
      <c r="D203" s="347">
        <f>'дети 5-ти лет К'!P94</f>
        <v>0</v>
      </c>
      <c r="E203" s="347">
        <f>'дети 5-ти лет П'!P94</f>
        <v>0</v>
      </c>
      <c r="F203" s="347">
        <f>'дети 5-ти лет Т'!P94</f>
        <v>0</v>
      </c>
      <c r="G203" s="347">
        <f>'дети 5-ти лет С'!P94</f>
        <v>0</v>
      </c>
    </row>
    <row r="204" spans="2:100" x14ac:dyDescent="0.3">
      <c r="B204" s="629"/>
      <c r="C204" s="347">
        <f>'дети 5-ти лет Ф'!Q94</f>
        <v>0</v>
      </c>
      <c r="D204" s="347">
        <f>'дети 5-ти лет К'!Q94</f>
        <v>0</v>
      </c>
      <c r="E204" s="347">
        <f>'дети 5-ти лет П'!Q94</f>
        <v>0</v>
      </c>
      <c r="F204" s="347">
        <f>'дети 5-ти лет Т'!Q94</f>
        <v>0</v>
      </c>
      <c r="G204" s="347">
        <f>'дети 5-ти лет С'!Q94</f>
        <v>0</v>
      </c>
    </row>
    <row r="205" spans="2:100" x14ac:dyDescent="0.3">
      <c r="B205" s="630"/>
      <c r="C205" s="347">
        <f>'дети 5-ти лет Ф'!R94</f>
        <v>0</v>
      </c>
      <c r="D205" s="347">
        <f>'дети 5-ти лет К'!R94</f>
        <v>0</v>
      </c>
      <c r="E205" s="347">
        <f>'дети 5-ти лет П'!R94</f>
        <v>0</v>
      </c>
      <c r="F205" s="347">
        <f>'дети 5-ти лет Т'!R94</f>
        <v>0</v>
      </c>
      <c r="G205" s="347">
        <f>'дети 5-ти лет С'!R94</f>
        <v>0</v>
      </c>
    </row>
    <row r="206" spans="2:100" x14ac:dyDescent="0.3">
      <c r="B206" s="628">
        <v>6</v>
      </c>
      <c r="C206" s="347">
        <f>'дети 5-ти лет Ф'!S94</f>
        <v>0</v>
      </c>
      <c r="D206" s="347">
        <f>'дети 5-ти лет К'!S94</f>
        <v>0</v>
      </c>
      <c r="E206" s="347">
        <f>'дети 5-ти лет П'!S94</f>
        <v>0</v>
      </c>
      <c r="F206" s="347">
        <f>'дети 5-ти лет Т'!S94</f>
        <v>0</v>
      </c>
      <c r="G206" s="347">
        <f>'дети 5-ти лет С'!S94</f>
        <v>0</v>
      </c>
    </row>
    <row r="207" spans="2:100" x14ac:dyDescent="0.3">
      <c r="B207" s="629"/>
      <c r="C207" s="347">
        <f>'дети 5-ти лет Ф'!T94</f>
        <v>0</v>
      </c>
      <c r="D207" s="347">
        <f>'дети 5-ти лет К'!T94</f>
        <v>0</v>
      </c>
      <c r="E207" s="347">
        <f>'дети 5-ти лет П'!T94</f>
        <v>0</v>
      </c>
      <c r="F207" s="347">
        <f>'дети 5-ти лет Т'!T94</f>
        <v>0</v>
      </c>
      <c r="G207" s="347">
        <f>'дети 5-ти лет С'!T94</f>
        <v>0</v>
      </c>
    </row>
    <row r="208" spans="2:100" x14ac:dyDescent="0.3">
      <c r="B208" s="630"/>
      <c r="C208" s="347">
        <f>'дети 5-ти лет Ф'!U94</f>
        <v>0</v>
      </c>
      <c r="D208" s="347">
        <f>'дети 5-ти лет К'!U94</f>
        <v>0</v>
      </c>
      <c r="E208" s="347">
        <f>'дети 5-ти лет П'!U94</f>
        <v>0</v>
      </c>
      <c r="F208" s="347">
        <f>'дети 5-ти лет Т'!U94</f>
        <v>0</v>
      </c>
      <c r="G208" s="347">
        <f>'дети 5-ти лет С'!U94</f>
        <v>0</v>
      </c>
    </row>
    <row r="209" spans="2:7" x14ac:dyDescent="0.3">
      <c r="B209" s="628">
        <v>7</v>
      </c>
      <c r="C209" s="347">
        <f>'дети 5-ти лет Ф'!V94</f>
        <v>0</v>
      </c>
      <c r="D209" s="347">
        <f>'дети 5-ти лет К'!V94</f>
        <v>0</v>
      </c>
      <c r="E209" s="347">
        <f>'дети 5-ти лет П'!V94</f>
        <v>0</v>
      </c>
      <c r="F209" s="347">
        <f>'дети 5-ти лет Т'!V94</f>
        <v>0</v>
      </c>
      <c r="G209" s="347">
        <f>'дети 5-ти лет С'!V94</f>
        <v>0</v>
      </c>
    </row>
    <row r="210" spans="2:7" x14ac:dyDescent="0.3">
      <c r="B210" s="629"/>
      <c r="C210" s="347">
        <f>'дети 5-ти лет Ф'!W94</f>
        <v>0</v>
      </c>
      <c r="D210" s="347">
        <f>'дети 5-ти лет Т'!W94</f>
        <v>0</v>
      </c>
      <c r="E210" s="347">
        <f>'дети 5-ти лет П'!W94</f>
        <v>0</v>
      </c>
      <c r="F210" s="347">
        <f>'дети 5-ти лет Т'!W94</f>
        <v>0</v>
      </c>
      <c r="G210" s="347">
        <f>'дети 5-ти лет С'!W94</f>
        <v>0</v>
      </c>
    </row>
    <row r="211" spans="2:7" x14ac:dyDescent="0.3">
      <c r="B211" s="630"/>
      <c r="C211" s="347">
        <f>'дети 5-ти лет Ф'!X94</f>
        <v>0</v>
      </c>
      <c r="D211" s="347">
        <f>'дети 5-ти лет К'!X94</f>
        <v>0</v>
      </c>
      <c r="E211" s="347">
        <f>'дети 5-ти лет П'!X94</f>
        <v>0</v>
      </c>
      <c r="F211" s="347">
        <f>'дети 5-ти лет Т'!X94</f>
        <v>0</v>
      </c>
      <c r="G211" s="347">
        <f>'дети 5-ти лет С'!X94</f>
        <v>0</v>
      </c>
    </row>
    <row r="212" spans="2:7" x14ac:dyDescent="0.3">
      <c r="B212" s="628">
        <v>8</v>
      </c>
      <c r="C212" s="309"/>
      <c r="D212" s="347">
        <f>'дети 5-ти лет К'!Y94</f>
        <v>0</v>
      </c>
      <c r="E212" s="793"/>
      <c r="F212" s="347">
        <f>'дети 5-ти лет Т'!Y94</f>
        <v>0</v>
      </c>
      <c r="G212" s="793"/>
    </row>
    <row r="213" spans="2:7" x14ac:dyDescent="0.3">
      <c r="B213" s="629"/>
      <c r="C213" s="310"/>
      <c r="D213" s="347">
        <f>'дети 5-ти лет К'!Z94</f>
        <v>0</v>
      </c>
      <c r="E213" s="794"/>
      <c r="F213" s="347">
        <f>'дети 5-ти лет Т'!Z94</f>
        <v>0</v>
      </c>
      <c r="G213" s="794"/>
    </row>
    <row r="214" spans="2:7" x14ac:dyDescent="0.3">
      <c r="B214" s="630"/>
      <c r="C214" s="310"/>
      <c r="D214" s="347">
        <f>'дети 5-ти лет К'!AA94</f>
        <v>0</v>
      </c>
      <c r="E214" s="794"/>
      <c r="F214" s="347">
        <f>'дети 5-ти лет Т'!AA94</f>
        <v>0</v>
      </c>
      <c r="G214" s="794"/>
    </row>
    <row r="215" spans="2:7" x14ac:dyDescent="0.3">
      <c r="B215" s="628">
        <v>9</v>
      </c>
      <c r="C215" s="310"/>
      <c r="D215" s="347">
        <f>'дети 5-ти лет К'!AB94</f>
        <v>0</v>
      </c>
      <c r="E215" s="794"/>
      <c r="F215" s="347">
        <f>'дети 5-ти лет Т'!AB94</f>
        <v>0</v>
      </c>
      <c r="G215" s="794"/>
    </row>
    <row r="216" spans="2:7" x14ac:dyDescent="0.3">
      <c r="B216" s="629"/>
      <c r="C216" s="310"/>
      <c r="D216" s="347">
        <f>'дети 5-ти лет К'!AC94</f>
        <v>0</v>
      </c>
      <c r="E216" s="794"/>
      <c r="F216" s="347">
        <f>'дети 5-ти лет Т'!AC94</f>
        <v>0</v>
      </c>
      <c r="G216" s="794"/>
    </row>
    <row r="217" spans="2:7" x14ac:dyDescent="0.3">
      <c r="B217" s="630"/>
      <c r="C217" s="310"/>
      <c r="D217" s="347">
        <f>'дети 5-ти лет К'!AD94</f>
        <v>0</v>
      </c>
      <c r="E217" s="794"/>
      <c r="F217" s="347">
        <f>'дети 5-ти лет Т'!AD94</f>
        <v>0</v>
      </c>
      <c r="G217" s="794"/>
    </row>
    <row r="218" spans="2:7" x14ac:dyDescent="0.3">
      <c r="B218" s="635">
        <v>10</v>
      </c>
      <c r="C218" s="310"/>
      <c r="D218" s="347">
        <f>'дети 5-ти лет К'!AE94</f>
        <v>0</v>
      </c>
      <c r="E218" s="794"/>
      <c r="F218" s="347">
        <f>'дети 5-ти лет Т'!AE94</f>
        <v>0</v>
      </c>
      <c r="G218" s="794"/>
    </row>
    <row r="219" spans="2:7" x14ac:dyDescent="0.3">
      <c r="B219" s="635"/>
      <c r="C219" s="310"/>
      <c r="D219" s="347">
        <f>'дети 5-ти лет К'!AF94</f>
        <v>0</v>
      </c>
      <c r="E219" s="794"/>
      <c r="F219" s="347">
        <f>'дети 5-ти лет Т'!AF94</f>
        <v>0</v>
      </c>
      <c r="G219" s="794"/>
    </row>
    <row r="220" spans="2:7" x14ac:dyDescent="0.3">
      <c r="B220" s="635"/>
      <c r="C220" s="310"/>
      <c r="D220" s="347">
        <f>'дети 5-ти лет К'!AG94</f>
        <v>0</v>
      </c>
      <c r="E220" s="794"/>
      <c r="F220" s="347">
        <f>'дети 5-ти лет Т'!AG94</f>
        <v>0</v>
      </c>
      <c r="G220" s="794"/>
    </row>
    <row r="221" spans="2:7" x14ac:dyDescent="0.3">
      <c r="B221" s="635">
        <v>11</v>
      </c>
      <c r="C221" s="310"/>
      <c r="D221" s="347">
        <f>'дети 5-ти лет К'!AH94</f>
        <v>0</v>
      </c>
      <c r="E221" s="794"/>
      <c r="F221" s="347">
        <f>'дети 5-ти лет Т'!AH94</f>
        <v>0</v>
      </c>
      <c r="G221" s="794"/>
    </row>
    <row r="222" spans="2:7" x14ac:dyDescent="0.3">
      <c r="B222" s="635"/>
      <c r="C222" s="310"/>
      <c r="D222" s="347">
        <f>'дети 5-ти лет К'!AI94</f>
        <v>0</v>
      </c>
      <c r="E222" s="794"/>
      <c r="F222" s="347">
        <f>'дети 5-ти лет Т'!AI94</f>
        <v>0</v>
      </c>
      <c r="G222" s="794"/>
    </row>
    <row r="223" spans="2:7" x14ac:dyDescent="0.3">
      <c r="B223" s="635"/>
      <c r="C223" s="310"/>
      <c r="D223" s="347">
        <f>'дети 5-ти лет К'!AJ94</f>
        <v>0</v>
      </c>
      <c r="E223" s="794"/>
      <c r="F223" s="347">
        <f>'дети 5-ти лет Т'!AJ94</f>
        <v>0</v>
      </c>
      <c r="G223" s="794"/>
    </row>
    <row r="224" spans="2:7" x14ac:dyDescent="0.3">
      <c r="B224" s="635">
        <v>12</v>
      </c>
      <c r="C224" s="310"/>
      <c r="D224" s="347">
        <f>'дети 5-ти лет К'!AK94</f>
        <v>0</v>
      </c>
      <c r="E224" s="794"/>
      <c r="F224" s="347">
        <f>'дети 5-ти лет Т'!AK94</f>
        <v>0</v>
      </c>
      <c r="G224" s="794"/>
    </row>
    <row r="225" spans="2:7" x14ac:dyDescent="0.3">
      <c r="B225" s="635"/>
      <c r="C225" s="310"/>
      <c r="D225" s="347">
        <f>'дети 5-ти лет К'!AL94</f>
        <v>0</v>
      </c>
      <c r="E225" s="794"/>
      <c r="F225" s="347">
        <f>'дети 5-ти лет Т'!AL94</f>
        <v>0</v>
      </c>
      <c r="G225" s="794"/>
    </row>
    <row r="226" spans="2:7" x14ac:dyDescent="0.3">
      <c r="B226" s="635"/>
      <c r="C226" s="310"/>
      <c r="D226" s="347">
        <f>'дети 5-ти лет К'!AM94</f>
        <v>0</v>
      </c>
      <c r="E226" s="794"/>
      <c r="F226" s="347">
        <f>'дети 5-ти лет Т'!AM94</f>
        <v>0</v>
      </c>
      <c r="G226" s="794"/>
    </row>
    <row r="227" spans="2:7" x14ac:dyDescent="0.3">
      <c r="B227" s="635">
        <v>13</v>
      </c>
      <c r="C227" s="310"/>
      <c r="D227" s="347">
        <f>'дети 5-ти лет К'!AN94</f>
        <v>0</v>
      </c>
      <c r="E227" s="794"/>
      <c r="F227" s="347">
        <f>'дети 5-ти лет Т'!AN94</f>
        <v>0</v>
      </c>
      <c r="G227" s="794"/>
    </row>
    <row r="228" spans="2:7" x14ac:dyDescent="0.3">
      <c r="B228" s="635"/>
      <c r="C228" s="310"/>
      <c r="D228" s="347">
        <f>'дети 5-ти лет К'!AO94</f>
        <v>0</v>
      </c>
      <c r="E228" s="794"/>
      <c r="F228" s="347">
        <f>'дети 5-ти лет Т'!AO94</f>
        <v>0</v>
      </c>
      <c r="G228" s="794"/>
    </row>
    <row r="229" spans="2:7" x14ac:dyDescent="0.3">
      <c r="B229" s="635"/>
      <c r="C229" s="310"/>
      <c r="D229" s="347">
        <f>'дети 5-ти лет К'!AP94</f>
        <v>0</v>
      </c>
      <c r="E229" s="794"/>
      <c r="F229" s="347">
        <f>'дети 5-ти лет Т'!AP94</f>
        <v>0</v>
      </c>
      <c r="G229" s="794"/>
    </row>
    <row r="230" spans="2:7" x14ac:dyDescent="0.3">
      <c r="B230" s="635">
        <v>14</v>
      </c>
      <c r="C230" s="310"/>
      <c r="D230" s="347">
        <f>'дети 5-ти лет К'!AQ94</f>
        <v>0</v>
      </c>
      <c r="E230" s="794"/>
      <c r="F230" s="347">
        <f>'дети 5-ти лет Т'!AQ94</f>
        <v>0</v>
      </c>
      <c r="G230" s="794"/>
    </row>
    <row r="231" spans="2:7" x14ac:dyDescent="0.3">
      <c r="B231" s="635"/>
      <c r="C231" s="310"/>
      <c r="D231" s="347">
        <f>'дети 5-ти лет К'!AR94</f>
        <v>0</v>
      </c>
      <c r="E231" s="794"/>
      <c r="F231" s="347">
        <f>'дети 5-ти лет Т'!AR94</f>
        <v>0</v>
      </c>
      <c r="G231" s="794"/>
    </row>
    <row r="232" spans="2:7" x14ac:dyDescent="0.3">
      <c r="B232" s="635"/>
      <c r="C232" s="310"/>
      <c r="D232" s="347">
        <f>'дети 5-ти лет К'!AS94</f>
        <v>0</v>
      </c>
      <c r="E232" s="794"/>
      <c r="F232" s="347">
        <f>'дети 5-ти лет Т'!AS94</f>
        <v>0</v>
      </c>
      <c r="G232" s="794"/>
    </row>
    <row r="233" spans="2:7" x14ac:dyDescent="0.3">
      <c r="B233" s="635">
        <v>15</v>
      </c>
      <c r="C233" s="310"/>
      <c r="D233" s="347">
        <f>'дети 5-ти лет К'!AT94</f>
        <v>0</v>
      </c>
      <c r="E233" s="794"/>
      <c r="F233" s="347">
        <f>'дети 5-ти лет Т'!AT94</f>
        <v>0</v>
      </c>
      <c r="G233" s="794"/>
    </row>
    <row r="234" spans="2:7" x14ac:dyDescent="0.3">
      <c r="B234" s="635"/>
      <c r="C234" s="310"/>
      <c r="D234" s="347">
        <f>'дети 5-ти лет К'!AU94</f>
        <v>0</v>
      </c>
      <c r="E234" s="794"/>
      <c r="F234" s="347">
        <f>'дети 5-ти лет Т'!AU94</f>
        <v>0</v>
      </c>
      <c r="G234" s="794"/>
    </row>
    <row r="235" spans="2:7" x14ac:dyDescent="0.3">
      <c r="B235" s="635"/>
      <c r="C235" s="310"/>
      <c r="D235" s="347">
        <f>'дети 5-ти лет К'!AV94</f>
        <v>0</v>
      </c>
      <c r="E235" s="794"/>
      <c r="F235" s="347">
        <f>'дети 5-ти лет Т'!AV94</f>
        <v>0</v>
      </c>
      <c r="G235" s="794"/>
    </row>
    <row r="236" spans="2:7" x14ac:dyDescent="0.3">
      <c r="B236" s="628">
        <v>16</v>
      </c>
      <c r="C236" s="310"/>
      <c r="D236" s="347">
        <f>'дети 5-ти лет К'!AW94</f>
        <v>0</v>
      </c>
      <c r="E236" s="794"/>
      <c r="F236" s="347">
        <f>'дети 5-ти лет Т'!AW94</f>
        <v>0</v>
      </c>
      <c r="G236" s="794"/>
    </row>
    <row r="237" spans="2:7" x14ac:dyDescent="0.3">
      <c r="B237" s="629"/>
      <c r="C237" s="310"/>
      <c r="D237" s="347">
        <f>'дети 5-ти лет К'!AX94</f>
        <v>0</v>
      </c>
      <c r="E237" s="794"/>
      <c r="F237" s="347">
        <f>'дети 5-ти лет Т'!AX94</f>
        <v>0</v>
      </c>
      <c r="G237" s="794"/>
    </row>
    <row r="238" spans="2:7" x14ac:dyDescent="0.3">
      <c r="B238" s="630"/>
      <c r="C238" s="310"/>
      <c r="D238" s="347">
        <f>'дети 5-ти лет К'!AY94</f>
        <v>0</v>
      </c>
      <c r="E238" s="794"/>
      <c r="F238" s="347">
        <f>'дети 5-ти лет Т'!AY94</f>
        <v>0</v>
      </c>
      <c r="G238" s="794"/>
    </row>
    <row r="239" spans="2:7" x14ac:dyDescent="0.3">
      <c r="B239" s="628">
        <v>17</v>
      </c>
      <c r="C239" s="310"/>
      <c r="D239" s="347">
        <f>'дети 5-ти лет К'!AZ94</f>
        <v>0</v>
      </c>
      <c r="E239" s="794"/>
      <c r="F239" s="347">
        <f>'дети 5-ти лет Т'!AZ94</f>
        <v>0</v>
      </c>
      <c r="G239" s="794"/>
    </row>
    <row r="240" spans="2:7" x14ac:dyDescent="0.3">
      <c r="B240" s="629"/>
      <c r="C240" s="310"/>
      <c r="D240" s="347">
        <f>'дети 5-ти лет К'!BA94</f>
        <v>0</v>
      </c>
      <c r="E240" s="794"/>
      <c r="F240" s="347">
        <f>'дети 5-ти лет Т'!BA94</f>
        <v>0</v>
      </c>
      <c r="G240" s="794"/>
    </row>
    <row r="241" spans="2:7" x14ac:dyDescent="0.3">
      <c r="B241" s="630"/>
      <c r="C241" s="310"/>
      <c r="D241" s="347">
        <f>'дети 5-ти лет К'!BB94</f>
        <v>0</v>
      </c>
      <c r="E241" s="794"/>
      <c r="F241" s="347">
        <f>'дети 5-ти лет Т'!BB94</f>
        <v>0</v>
      </c>
      <c r="G241" s="794"/>
    </row>
    <row r="242" spans="2:7" x14ac:dyDescent="0.3">
      <c r="B242" s="628">
        <v>18</v>
      </c>
      <c r="C242" s="310"/>
      <c r="D242" s="347">
        <f>'дети 5-ти лет К'!BC94</f>
        <v>0</v>
      </c>
      <c r="E242" s="794"/>
      <c r="F242" s="347">
        <f>'дети 5-ти лет Т'!BC94</f>
        <v>0</v>
      </c>
      <c r="G242" s="794"/>
    </row>
    <row r="243" spans="2:7" x14ac:dyDescent="0.3">
      <c r="B243" s="629"/>
      <c r="C243" s="310"/>
      <c r="D243" s="347">
        <f>'дети 5-ти лет К'!BD94</f>
        <v>0</v>
      </c>
      <c r="E243" s="794"/>
      <c r="F243" s="347">
        <f>'дети 5-ти лет Т'!BD94</f>
        <v>0</v>
      </c>
      <c r="G243" s="794"/>
    </row>
    <row r="244" spans="2:7" x14ac:dyDescent="0.3">
      <c r="B244" s="630"/>
      <c r="C244" s="310"/>
      <c r="D244" s="347">
        <f>'дети 5-ти лет К'!BE94</f>
        <v>0</v>
      </c>
      <c r="E244" s="794"/>
      <c r="F244" s="347">
        <f>'дети 5-ти лет Т'!BE94</f>
        <v>0</v>
      </c>
      <c r="G244" s="794"/>
    </row>
    <row r="245" spans="2:7" x14ac:dyDescent="0.3">
      <c r="B245" s="628">
        <v>19</v>
      </c>
      <c r="C245" s="310"/>
      <c r="D245" s="347">
        <f>'дети 5-ти лет К'!BF94</f>
        <v>0</v>
      </c>
      <c r="E245" s="794"/>
      <c r="F245" s="347">
        <f>'дети 5-ти лет Т'!BF94</f>
        <v>0</v>
      </c>
      <c r="G245" s="794"/>
    </row>
    <row r="246" spans="2:7" x14ac:dyDescent="0.3">
      <c r="B246" s="629"/>
      <c r="C246" s="310"/>
      <c r="D246" s="347">
        <f>'дети 5-ти лет К'!BG94</f>
        <v>0</v>
      </c>
      <c r="E246" s="794"/>
      <c r="F246" s="347">
        <f>'дети 5-ти лет Т'!BG94</f>
        <v>0</v>
      </c>
      <c r="G246" s="794"/>
    </row>
    <row r="247" spans="2:7" x14ac:dyDescent="0.3">
      <c r="B247" s="630"/>
      <c r="C247" s="310"/>
      <c r="D247" s="347">
        <f>'дети 5-ти лет К'!BH94</f>
        <v>0</v>
      </c>
      <c r="E247" s="794"/>
      <c r="F247" s="347">
        <f>'дети 5-ти лет Т'!BH94</f>
        <v>0</v>
      </c>
      <c r="G247" s="794"/>
    </row>
    <row r="248" spans="2:7" x14ac:dyDescent="0.3">
      <c r="B248" s="628">
        <v>20</v>
      </c>
      <c r="C248" s="310"/>
      <c r="D248" s="347">
        <f>'дети 5-ти лет К'!BI94</f>
        <v>0</v>
      </c>
      <c r="E248" s="794"/>
      <c r="F248" s="347">
        <f>'дети 5-ти лет Т'!BI94</f>
        <v>0</v>
      </c>
      <c r="G248" s="794"/>
    </row>
    <row r="249" spans="2:7" x14ac:dyDescent="0.3">
      <c r="B249" s="629"/>
      <c r="C249" s="310"/>
      <c r="D249" s="347">
        <f>'дети 5-ти лет К'!BJ94</f>
        <v>0</v>
      </c>
      <c r="E249" s="794"/>
      <c r="F249" s="347">
        <f>'дети 5-ти лет Т'!BJ94</f>
        <v>0</v>
      </c>
      <c r="G249" s="794"/>
    </row>
    <row r="250" spans="2:7" x14ac:dyDescent="0.3">
      <c r="B250" s="630"/>
      <c r="C250" s="310"/>
      <c r="D250" s="347">
        <f>'дети 5-ти лет К'!BK94</f>
        <v>0</v>
      </c>
      <c r="E250" s="794"/>
      <c r="F250" s="347">
        <f>'дети 5-ти лет Т'!BK94</f>
        <v>0</v>
      </c>
      <c r="G250" s="794"/>
    </row>
    <row r="251" spans="2:7" x14ac:dyDescent="0.3">
      <c r="B251" s="628">
        <v>21</v>
      </c>
      <c r="C251" s="310"/>
      <c r="D251" s="347">
        <f>'дети 5-ти лет К'!BL94</f>
        <v>0</v>
      </c>
      <c r="E251" s="794"/>
      <c r="F251" s="347">
        <f>'дети 5-ти лет Т'!BL94</f>
        <v>0</v>
      </c>
      <c r="G251" s="794"/>
    </row>
    <row r="252" spans="2:7" x14ac:dyDescent="0.3">
      <c r="B252" s="629"/>
      <c r="C252" s="310"/>
      <c r="D252" s="347">
        <f>'дети 5-ти лет К'!BM94</f>
        <v>0</v>
      </c>
      <c r="E252" s="794"/>
      <c r="F252" s="347">
        <f>'дети 5-ти лет Т'!BM94</f>
        <v>0</v>
      </c>
      <c r="G252" s="794"/>
    </row>
    <row r="253" spans="2:7" x14ac:dyDescent="0.3">
      <c r="B253" s="630"/>
      <c r="C253" s="310"/>
      <c r="D253" s="347">
        <f>'дети 5-ти лет К'!BN94</f>
        <v>0</v>
      </c>
      <c r="E253" s="794"/>
      <c r="F253" s="347">
        <f>'дети 5-ти лет Т'!BN94</f>
        <v>0</v>
      </c>
      <c r="G253" s="794"/>
    </row>
    <row r="254" spans="2:7" x14ac:dyDescent="0.3">
      <c r="B254" s="628">
        <v>22</v>
      </c>
      <c r="C254" s="310"/>
      <c r="D254" s="347">
        <f>'дети 5-ти лет К'!BO94</f>
        <v>0</v>
      </c>
      <c r="E254" s="794"/>
      <c r="F254" s="347">
        <f>'дети 5-ти лет Т'!BO94</f>
        <v>0</v>
      </c>
      <c r="G254" s="794"/>
    </row>
    <row r="255" spans="2:7" x14ac:dyDescent="0.3">
      <c r="B255" s="629"/>
      <c r="C255" s="310"/>
      <c r="D255" s="347">
        <f>'дети 5-ти лет К'!BP94</f>
        <v>0</v>
      </c>
      <c r="E255" s="794"/>
      <c r="F255" s="347">
        <f>'дети 5-ти лет Т'!BP94</f>
        <v>0</v>
      </c>
      <c r="G255" s="794"/>
    </row>
    <row r="256" spans="2:7" x14ac:dyDescent="0.3">
      <c r="B256" s="630"/>
      <c r="C256" s="310"/>
      <c r="D256" s="347">
        <f>'дети 5-ти лет К'!BQ94</f>
        <v>0</v>
      </c>
      <c r="E256" s="794"/>
      <c r="F256" s="347">
        <f>'дети 5-ти лет Т'!BQ94</f>
        <v>0</v>
      </c>
      <c r="G256" s="794"/>
    </row>
    <row r="257" spans="2:7" x14ac:dyDescent="0.3">
      <c r="B257" s="628">
        <v>23</v>
      </c>
      <c r="C257" s="310"/>
      <c r="D257" s="347">
        <f>'дети 5-ти лет К'!BR94</f>
        <v>0</v>
      </c>
      <c r="E257" s="794"/>
      <c r="F257" s="347">
        <f>'дети 5-ти лет Т'!BR94</f>
        <v>0</v>
      </c>
      <c r="G257" s="794"/>
    </row>
    <row r="258" spans="2:7" x14ac:dyDescent="0.3">
      <c r="B258" s="629"/>
      <c r="C258" s="310"/>
      <c r="D258" s="347">
        <f>'дети 5-ти лет К'!BS94</f>
        <v>0</v>
      </c>
      <c r="E258" s="794"/>
      <c r="F258" s="347">
        <f>'дети 5-ти лет Т'!BS94</f>
        <v>0</v>
      </c>
      <c r="G258" s="794"/>
    </row>
    <row r="259" spans="2:7" x14ac:dyDescent="0.3">
      <c r="B259" s="630"/>
      <c r="C259" s="310"/>
      <c r="D259" s="347">
        <f>'дети 5-ти лет К'!BT94</f>
        <v>0</v>
      </c>
      <c r="E259" s="794"/>
      <c r="F259" s="347">
        <f>'дети 5-ти лет Т'!BT94</f>
        <v>0</v>
      </c>
      <c r="G259" s="794"/>
    </row>
    <row r="260" spans="2:7" x14ac:dyDescent="0.3">
      <c r="B260" s="628">
        <v>24</v>
      </c>
      <c r="C260" s="310"/>
      <c r="D260" s="347">
        <f>'дети 5-ти лет К'!BU94</f>
        <v>0</v>
      </c>
      <c r="E260" s="794"/>
      <c r="F260" s="347">
        <f>'дети 5-ти лет Т'!BU94</f>
        <v>0</v>
      </c>
      <c r="G260" s="794"/>
    </row>
    <row r="261" spans="2:7" x14ac:dyDescent="0.3">
      <c r="B261" s="629"/>
      <c r="C261" s="310"/>
      <c r="D261" s="347">
        <f>'дети 5-ти лет К'!BV94</f>
        <v>0</v>
      </c>
      <c r="E261" s="794"/>
      <c r="F261" s="347">
        <f>'дети 5-ти лет Т'!BV94</f>
        <v>0</v>
      </c>
      <c r="G261" s="794"/>
    </row>
    <row r="262" spans="2:7" x14ac:dyDescent="0.3">
      <c r="B262" s="630"/>
      <c r="C262" s="310"/>
      <c r="D262" s="347">
        <f>'дети 5-ти лет К'!BW94</f>
        <v>0</v>
      </c>
      <c r="E262" s="794"/>
      <c r="F262" s="347">
        <f>'дети 5-ти лет Т'!BW94</f>
        <v>0</v>
      </c>
      <c r="G262" s="794"/>
    </row>
    <row r="263" spans="2:7" x14ac:dyDescent="0.3">
      <c r="B263" s="628">
        <v>25</v>
      </c>
      <c r="C263" s="310"/>
      <c r="D263" s="347">
        <f>'дети 5-ти лет К'!BX94</f>
        <v>0</v>
      </c>
      <c r="E263" s="794"/>
      <c r="F263" s="347">
        <f>'дети 5-ти лет Т'!BX94</f>
        <v>0</v>
      </c>
      <c r="G263" s="794"/>
    </row>
    <row r="264" spans="2:7" x14ac:dyDescent="0.3">
      <c r="B264" s="629"/>
      <c r="C264" s="310"/>
      <c r="D264" s="347">
        <f>'дети 5-ти лет К'!BY94</f>
        <v>0</v>
      </c>
      <c r="E264" s="794"/>
      <c r="F264" s="347">
        <f>'дети 5-ти лет Т'!BY94</f>
        <v>0</v>
      </c>
      <c r="G264" s="794"/>
    </row>
    <row r="265" spans="2:7" x14ac:dyDescent="0.3">
      <c r="B265" s="630"/>
      <c r="C265" s="310"/>
      <c r="D265" s="347">
        <f>'дети 5-ти лет К'!BZ94</f>
        <v>0</v>
      </c>
      <c r="E265" s="794"/>
      <c r="F265" s="347">
        <f>'дети 5-ти лет Т'!BZ94</f>
        <v>0</v>
      </c>
      <c r="G265" s="794"/>
    </row>
    <row r="266" spans="2:7" x14ac:dyDescent="0.3">
      <c r="B266" s="635">
        <v>26</v>
      </c>
      <c r="C266" s="310"/>
      <c r="D266" s="347">
        <f>'дети 5-ти лет К'!CA94</f>
        <v>0</v>
      </c>
      <c r="E266" s="794"/>
      <c r="F266" s="347">
        <f>'дети 5-ти лет Т'!CA94</f>
        <v>0</v>
      </c>
      <c r="G266" s="794"/>
    </row>
    <row r="267" spans="2:7" x14ac:dyDescent="0.3">
      <c r="B267" s="635"/>
      <c r="C267" s="310"/>
      <c r="D267" s="347">
        <f>'дети 5-ти лет К'!CB94</f>
        <v>0</v>
      </c>
      <c r="E267" s="794"/>
      <c r="F267" s="347">
        <f>'дети 5-ти лет Т'!CB94</f>
        <v>0</v>
      </c>
      <c r="G267" s="794"/>
    </row>
    <row r="268" spans="2:7" x14ac:dyDescent="0.3">
      <c r="B268" s="635"/>
      <c r="C268" s="310"/>
      <c r="D268" s="347">
        <f>'дети 5-ти лет К'!CC94</f>
        <v>0</v>
      </c>
      <c r="E268" s="794"/>
      <c r="F268" s="347">
        <f>'дети 5-ти лет Т'!CC94</f>
        <v>0</v>
      </c>
      <c r="G268" s="794"/>
    </row>
    <row r="269" spans="2:7" x14ac:dyDescent="0.3">
      <c r="B269" s="635">
        <v>27</v>
      </c>
      <c r="C269" s="310"/>
      <c r="D269" s="347">
        <f>'дети 5-ти лет К'!CD94</f>
        <v>0</v>
      </c>
      <c r="E269" s="794"/>
      <c r="F269" s="347">
        <f>'дети 5-ти лет Т'!CD94</f>
        <v>0</v>
      </c>
      <c r="G269" s="794"/>
    </row>
    <row r="270" spans="2:7" x14ac:dyDescent="0.3">
      <c r="B270" s="635"/>
      <c r="C270" s="310"/>
      <c r="D270" s="347">
        <f>'дети 5-ти лет К'!CE94</f>
        <v>0</v>
      </c>
      <c r="E270" s="794"/>
      <c r="F270" s="347">
        <f>'дети 5-ти лет Т'!CE94</f>
        <v>0</v>
      </c>
      <c r="G270" s="794"/>
    </row>
    <row r="271" spans="2:7" x14ac:dyDescent="0.3">
      <c r="B271" s="635"/>
      <c r="C271" s="310"/>
      <c r="D271" s="347">
        <f>'дети 5-ти лет К'!CF94</f>
        <v>0</v>
      </c>
      <c r="E271" s="794"/>
      <c r="F271" s="347">
        <f>'дети 5-ти лет Т'!CF94</f>
        <v>0</v>
      </c>
      <c r="G271" s="794"/>
    </row>
    <row r="272" spans="2:7" x14ac:dyDescent="0.3">
      <c r="B272" s="635">
        <v>28</v>
      </c>
      <c r="C272" s="310"/>
      <c r="D272" s="347">
        <f>'дети 5-ти лет К'!CG94</f>
        <v>0</v>
      </c>
      <c r="E272" s="794"/>
      <c r="F272" s="347">
        <f>'дети 5-ти лет Т'!CG94</f>
        <v>0</v>
      </c>
      <c r="G272" s="794"/>
    </row>
    <row r="273" spans="2:7" x14ac:dyDescent="0.3">
      <c r="B273" s="635"/>
      <c r="C273" s="310"/>
      <c r="D273" s="347">
        <f>'дети 5-ти лет К'!CH94</f>
        <v>0</v>
      </c>
      <c r="E273" s="794"/>
      <c r="F273" s="347">
        <f>'дети 5-ти лет Т'!CH94</f>
        <v>0</v>
      </c>
      <c r="G273" s="794"/>
    </row>
    <row r="274" spans="2:7" x14ac:dyDescent="0.3">
      <c r="B274" s="635"/>
      <c r="C274" s="310"/>
      <c r="D274" s="347">
        <f>'дети 5-ти лет К'!CI94</f>
        <v>0</v>
      </c>
      <c r="E274" s="794"/>
      <c r="F274" s="347">
        <f>'дети 5-ти лет Т'!CI94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Т'!CJ94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Т'!CK94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Т'!CL94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Т'!CM94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Т'!CN94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Т'!CO94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Т'!CP94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Т'!CQ94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Т'!CR94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Т'!CS94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Т'!CT94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Т'!CU94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Т'!CV94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Т'!CW94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Т'!CX94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Т'!CY94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Т'!CZ94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Т'!DA94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Т'!DB94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Т'!DC94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Т'!DD94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Ф'!D153</f>
        <v>0</v>
      </c>
      <c r="D300" s="346">
        <f>'дети 5-ти лет К'!D153</f>
        <v>0</v>
      </c>
      <c r="E300" s="346">
        <f>'дети 5-ти лет П'!D153</f>
        <v>0</v>
      </c>
      <c r="F300" s="346">
        <f>'дети 5-ти лет Т'!D153</f>
        <v>0</v>
      </c>
      <c r="G300" s="346">
        <f>'дети 5-ти лет С'!D153</f>
        <v>0</v>
      </c>
    </row>
    <row r="301" spans="2:7" x14ac:dyDescent="0.3">
      <c r="B301" s="629"/>
      <c r="C301" s="346">
        <f>'дети 5-ти лет Ф'!E153</f>
        <v>0</v>
      </c>
      <c r="D301" s="346">
        <f>'дети 5-ти лет К'!E153</f>
        <v>0</v>
      </c>
      <c r="E301" s="346">
        <f>'дети 5-ти лет П'!E153</f>
        <v>0</v>
      </c>
      <c r="F301" s="346">
        <f>'дети 5-ти лет Т'!E153</f>
        <v>0</v>
      </c>
      <c r="G301" s="346">
        <f>'дети 5-ти лет С'!E153</f>
        <v>0</v>
      </c>
    </row>
    <row r="302" spans="2:7" x14ac:dyDescent="0.3">
      <c r="B302" s="630"/>
      <c r="C302" s="346">
        <f>'дети 5-ти лет Ф'!F153</f>
        <v>0</v>
      </c>
      <c r="D302" s="346">
        <f>'дети 5-ти лет К'!F153</f>
        <v>0</v>
      </c>
      <c r="E302" s="346">
        <f>'дети 5-ти лет П'!F153</f>
        <v>0</v>
      </c>
      <c r="F302" s="346">
        <f>'дети 5-ти лет Т'!F153</f>
        <v>0</v>
      </c>
      <c r="G302" s="346">
        <f>'дети 5-ти лет С'!F153</f>
        <v>0</v>
      </c>
    </row>
    <row r="303" spans="2:7" x14ac:dyDescent="0.3">
      <c r="B303" s="628">
        <v>2</v>
      </c>
      <c r="C303" s="346">
        <f>'дети 5-ти лет Ф'!G153</f>
        <v>0</v>
      </c>
      <c r="D303" s="346">
        <f>'дети 5-ти лет К'!G153</f>
        <v>0</v>
      </c>
      <c r="E303" s="346">
        <f>'дети 5-ти лет П'!G153</f>
        <v>0</v>
      </c>
      <c r="F303" s="346">
        <f>'дети 5-ти лет Т'!G153</f>
        <v>0</v>
      </c>
      <c r="G303" s="346">
        <f>'дети 5-ти лет С'!G153</f>
        <v>0</v>
      </c>
    </row>
    <row r="304" spans="2:7" x14ac:dyDescent="0.3">
      <c r="B304" s="629"/>
      <c r="C304" s="346">
        <f>'дети 5-ти лет Ф'!H153</f>
        <v>0</v>
      </c>
      <c r="D304" s="346">
        <f>'дети 5-ти лет К'!H153</f>
        <v>0</v>
      </c>
      <c r="E304" s="346">
        <f>'дети 5-ти лет П'!H153</f>
        <v>0</v>
      </c>
      <c r="F304" s="346">
        <f>'дети 5-ти лет Т'!H153</f>
        <v>0</v>
      </c>
      <c r="G304" s="346">
        <f>'дети 5-ти лет С'!H153</f>
        <v>0</v>
      </c>
    </row>
    <row r="305" spans="2:7" x14ac:dyDescent="0.3">
      <c r="B305" s="630"/>
      <c r="C305" s="346">
        <f>'дети 5-ти лет Ф'!I153</f>
        <v>0</v>
      </c>
      <c r="D305" s="346">
        <f>'дети 5-ти лет К'!I153</f>
        <v>0</v>
      </c>
      <c r="E305" s="346">
        <f>'дети 5-ти лет П'!I153</f>
        <v>0</v>
      </c>
      <c r="F305" s="346">
        <f>'дети 5-ти лет Т'!I153</f>
        <v>0</v>
      </c>
      <c r="G305" s="346">
        <f>'дети 5-ти лет С'!I153</f>
        <v>0</v>
      </c>
    </row>
    <row r="306" spans="2:7" x14ac:dyDescent="0.3">
      <c r="B306" s="628">
        <v>3</v>
      </c>
      <c r="C306" s="346">
        <f>'дети 5-ти лет Ф'!J153</f>
        <v>0</v>
      </c>
      <c r="D306" s="346">
        <f>'дети 5-ти лет К'!J153</f>
        <v>0</v>
      </c>
      <c r="E306" s="346">
        <f>'дети 5-ти лет П'!J153</f>
        <v>0</v>
      </c>
      <c r="F306" s="346">
        <f>'дети 5-ти лет Т'!J153</f>
        <v>0</v>
      </c>
      <c r="G306" s="346">
        <f>'дети 5-ти лет С'!J153</f>
        <v>0</v>
      </c>
    </row>
    <row r="307" spans="2:7" x14ac:dyDescent="0.3">
      <c r="B307" s="629"/>
      <c r="C307" s="346">
        <f>'дети 5-ти лет Ф'!K153</f>
        <v>0</v>
      </c>
      <c r="D307" s="346">
        <f>'дети 5-ти лет К'!K153</f>
        <v>0</v>
      </c>
      <c r="E307" s="346">
        <f>'дети 5-ти лет П'!K153</f>
        <v>0</v>
      </c>
      <c r="F307" s="346">
        <f>'дети 5-ти лет Т'!K153</f>
        <v>0</v>
      </c>
      <c r="G307" s="346">
        <f>'дети 5-ти лет С'!K153</f>
        <v>0</v>
      </c>
    </row>
    <row r="308" spans="2:7" x14ac:dyDescent="0.3">
      <c r="B308" s="630"/>
      <c r="C308" s="346">
        <f>'дети 5-ти лет Ф'!L153</f>
        <v>0</v>
      </c>
      <c r="D308" s="346">
        <f>'дети 5-ти лет К'!L153</f>
        <v>0</v>
      </c>
      <c r="E308" s="346">
        <f>'дети 5-ти лет П'!L153</f>
        <v>0</v>
      </c>
      <c r="F308" s="346">
        <f>'дети 5-ти лет Т'!L153</f>
        <v>0</v>
      </c>
      <c r="G308" s="346">
        <f>'дети 5-ти лет С'!L153</f>
        <v>0</v>
      </c>
    </row>
    <row r="309" spans="2:7" ht="15" customHeight="1" x14ac:dyDescent="0.3">
      <c r="B309" s="628">
        <v>4</v>
      </c>
      <c r="C309" s="346">
        <f>'дети 5-ти лет Ф'!M153</f>
        <v>0</v>
      </c>
      <c r="D309" s="346">
        <f>'дети 5-ти лет К'!M153</f>
        <v>0</v>
      </c>
      <c r="E309" s="346">
        <f>'дети 5-ти лет П'!M153</f>
        <v>0</v>
      </c>
      <c r="F309" s="346">
        <f>'дети 5-ти лет Т'!M153</f>
        <v>0</v>
      </c>
      <c r="G309" s="346">
        <f>'дети 5-ти лет С'!M153</f>
        <v>0</v>
      </c>
    </row>
    <row r="310" spans="2:7" x14ac:dyDescent="0.3">
      <c r="B310" s="629"/>
      <c r="C310" s="346">
        <f>'дети 5-ти лет Ф'!N153</f>
        <v>0</v>
      </c>
      <c r="D310" s="346">
        <f>'дети 5-ти лет К'!N153</f>
        <v>0</v>
      </c>
      <c r="E310" s="346">
        <f>'дети 5-ти лет П'!N153</f>
        <v>0</v>
      </c>
      <c r="F310" s="346">
        <f>'дети 5-ти лет Т'!N153</f>
        <v>0</v>
      </c>
      <c r="G310" s="346">
        <f>'дети 5-ти лет С'!N153</f>
        <v>0</v>
      </c>
    </row>
    <row r="311" spans="2:7" x14ac:dyDescent="0.3">
      <c r="B311" s="630"/>
      <c r="C311" s="346">
        <f>'дети 5-ти лет Ф'!O153</f>
        <v>0</v>
      </c>
      <c r="D311" s="346">
        <f>'дети 5-ти лет К'!O153</f>
        <v>0</v>
      </c>
      <c r="E311" s="346">
        <f>'дети 5-ти лет П'!O153</f>
        <v>0</v>
      </c>
      <c r="F311" s="346">
        <f>'дети 5-ти лет Т'!O153</f>
        <v>0</v>
      </c>
      <c r="G311" s="346">
        <f>'дети 5-ти лет С'!O153</f>
        <v>0</v>
      </c>
    </row>
    <row r="312" spans="2:7" x14ac:dyDescent="0.3">
      <c r="B312" s="628">
        <v>5</v>
      </c>
      <c r="C312" s="346">
        <f>'дети 5-ти лет Ф'!P153</f>
        <v>0</v>
      </c>
      <c r="D312" s="346">
        <f>'дети 5-ти лет К'!P153</f>
        <v>0</v>
      </c>
      <c r="E312" s="346">
        <f>'дети 5-ти лет П'!P153</f>
        <v>0</v>
      </c>
      <c r="F312" s="346">
        <f>'дети 5-ти лет Т'!P153</f>
        <v>0</v>
      </c>
      <c r="G312" s="346">
        <f>'дети 5-ти лет С'!P153</f>
        <v>0</v>
      </c>
    </row>
    <row r="313" spans="2:7" x14ac:dyDescent="0.3">
      <c r="B313" s="629"/>
      <c r="C313" s="346">
        <f>'дети 5-ти лет Ф'!Q153</f>
        <v>0</v>
      </c>
      <c r="D313" s="346">
        <f>'дети 5-ти лет К'!Q153</f>
        <v>0</v>
      </c>
      <c r="E313" s="346">
        <f>'дети 5-ти лет П'!Q153</f>
        <v>0</v>
      </c>
      <c r="F313" s="346">
        <f>'дети 5-ти лет Т'!Q153</f>
        <v>0</v>
      </c>
      <c r="G313" s="346">
        <f>'дети 5-ти лет С'!Q153</f>
        <v>0</v>
      </c>
    </row>
    <row r="314" spans="2:7" x14ac:dyDescent="0.3">
      <c r="B314" s="630"/>
      <c r="C314" s="346">
        <f>'дети 5-ти лет Ф'!R153</f>
        <v>0</v>
      </c>
      <c r="D314" s="346">
        <f>'дети 5-ти лет К'!R153</f>
        <v>0</v>
      </c>
      <c r="E314" s="346">
        <f>'дети 5-ти лет П'!R153</f>
        <v>0</v>
      </c>
      <c r="F314" s="346">
        <f>'дети 5-ти лет Т'!R153</f>
        <v>0</v>
      </c>
      <c r="G314" s="346">
        <f>'дети 5-ти лет С'!R153</f>
        <v>0</v>
      </c>
    </row>
    <row r="315" spans="2:7" x14ac:dyDescent="0.3">
      <c r="B315" s="628">
        <v>6</v>
      </c>
      <c r="C315" s="346">
        <f>'дети 5-ти лет Ф'!S153</f>
        <v>0</v>
      </c>
      <c r="D315" s="346">
        <f>'дети 5-ти лет К'!S153</f>
        <v>0</v>
      </c>
      <c r="E315" s="346">
        <f>'дети 5-ти лет П'!S153</f>
        <v>0</v>
      </c>
      <c r="F315" s="346">
        <f>'дети 5-ти лет Т'!S153</f>
        <v>0</v>
      </c>
      <c r="G315" s="346">
        <f>'дети 5-ти лет С'!S153</f>
        <v>0</v>
      </c>
    </row>
    <row r="316" spans="2:7" x14ac:dyDescent="0.3">
      <c r="B316" s="629"/>
      <c r="C316" s="346">
        <f>'дети 5-ти лет Ф'!T153</f>
        <v>0</v>
      </c>
      <c r="D316" s="346">
        <f>'дети 5-ти лет К'!T153</f>
        <v>0</v>
      </c>
      <c r="E316" s="346">
        <f>'дети 5-ти лет П'!T153</f>
        <v>0</v>
      </c>
      <c r="F316" s="346">
        <f>'дети 5-ти лет Т'!T153</f>
        <v>0</v>
      </c>
      <c r="G316" s="346">
        <f>'дети 5-ти лет С'!T153</f>
        <v>0</v>
      </c>
    </row>
    <row r="317" spans="2:7" x14ac:dyDescent="0.3">
      <c r="B317" s="630"/>
      <c r="C317" s="346">
        <f>'дети 5-ти лет Ф'!U153</f>
        <v>0</v>
      </c>
      <c r="D317" s="346">
        <f>'дети 5-ти лет К'!U153</f>
        <v>0</v>
      </c>
      <c r="E317" s="346">
        <f>'дети 5-ти лет П'!U153</f>
        <v>0</v>
      </c>
      <c r="F317" s="346">
        <f>'дети 5-ти лет Т'!U153</f>
        <v>0</v>
      </c>
      <c r="G317" s="346">
        <f>'дети 5-ти лет С'!U153</f>
        <v>0</v>
      </c>
    </row>
    <row r="318" spans="2:7" x14ac:dyDescent="0.3">
      <c r="B318" s="628">
        <v>7</v>
      </c>
      <c r="C318" s="346">
        <f>'дети 5-ти лет Ф'!V153</f>
        <v>0</v>
      </c>
      <c r="D318" s="346">
        <f>'дети 5-ти лет К'!V153</f>
        <v>0</v>
      </c>
      <c r="E318" s="346">
        <f>'дети 5-ти лет П'!V153</f>
        <v>0</v>
      </c>
      <c r="F318" s="346">
        <f>'дети 5-ти лет Т'!V153</f>
        <v>0</v>
      </c>
      <c r="G318" s="346">
        <f>'дети 5-ти лет С'!V153</f>
        <v>0</v>
      </c>
    </row>
    <row r="319" spans="2:7" x14ac:dyDescent="0.3">
      <c r="B319" s="629"/>
      <c r="C319" s="346">
        <f>'дети 5-ти лет Ф'!W153</f>
        <v>0</v>
      </c>
      <c r="D319" s="346">
        <f>'дети 5-ти лет Т'!W153</f>
        <v>0</v>
      </c>
      <c r="E319" s="346">
        <f>'дети 5-ти лет П'!W153</f>
        <v>0</v>
      </c>
      <c r="F319" s="346">
        <f>'дети 5-ти лет Т'!W153</f>
        <v>0</v>
      </c>
      <c r="G319" s="346">
        <f>'дети 5-ти лет С'!W153</f>
        <v>0</v>
      </c>
    </row>
    <row r="320" spans="2:7" x14ac:dyDescent="0.3">
      <c r="B320" s="630"/>
      <c r="C320" s="346">
        <f>'дети 5-ти лет Ф'!X153</f>
        <v>0</v>
      </c>
      <c r="D320" s="346">
        <f>'дети 5-ти лет К'!X153</f>
        <v>0</v>
      </c>
      <c r="E320" s="346">
        <f>'дети 5-ти лет П'!X153</f>
        <v>0</v>
      </c>
      <c r="F320" s="346">
        <f>'дети 5-ти лет Т'!X153</f>
        <v>0</v>
      </c>
      <c r="G320" s="346">
        <f>'дети 5-ти лет С'!X153</f>
        <v>0</v>
      </c>
    </row>
    <row r="321" spans="2:7" x14ac:dyDescent="0.3">
      <c r="B321" s="628">
        <v>8</v>
      </c>
      <c r="C321" s="309"/>
      <c r="D321" s="346">
        <f>'дети 5-ти лет К'!Y153</f>
        <v>0</v>
      </c>
      <c r="E321" s="793"/>
      <c r="F321" s="346">
        <f>'дети 5-ти лет Т'!Y153</f>
        <v>0</v>
      </c>
      <c r="G321" s="793"/>
    </row>
    <row r="322" spans="2:7" x14ac:dyDescent="0.3">
      <c r="B322" s="629"/>
      <c r="C322" s="310"/>
      <c r="D322" s="346">
        <f>'дети 5-ти лет К'!Z153</f>
        <v>0</v>
      </c>
      <c r="E322" s="794"/>
      <c r="F322" s="346">
        <f>'дети 5-ти лет Т'!Z153</f>
        <v>0</v>
      </c>
      <c r="G322" s="794"/>
    </row>
    <row r="323" spans="2:7" x14ac:dyDescent="0.3">
      <c r="B323" s="630"/>
      <c r="C323" s="310"/>
      <c r="D323" s="346">
        <f>'дети 5-ти лет К'!AA153</f>
        <v>0</v>
      </c>
      <c r="E323" s="794"/>
      <c r="F323" s="346">
        <f>'дети 5-ти лет Т'!AA153</f>
        <v>0</v>
      </c>
      <c r="G323" s="794"/>
    </row>
    <row r="324" spans="2:7" x14ac:dyDescent="0.3">
      <c r="B324" s="628">
        <v>9</v>
      </c>
      <c r="C324" s="310"/>
      <c r="D324" s="346">
        <f>'дети 5-ти лет К'!AB153</f>
        <v>0</v>
      </c>
      <c r="E324" s="794"/>
      <c r="F324" s="346">
        <f>'дети 5-ти лет Т'!AB153</f>
        <v>0</v>
      </c>
      <c r="G324" s="794"/>
    </row>
    <row r="325" spans="2:7" x14ac:dyDescent="0.3">
      <c r="B325" s="629"/>
      <c r="C325" s="310"/>
      <c r="D325" s="346">
        <f>'дети 5-ти лет К'!AC153</f>
        <v>0</v>
      </c>
      <c r="E325" s="794"/>
      <c r="F325" s="346">
        <f>'дети 5-ти лет Т'!AC153</f>
        <v>0</v>
      </c>
      <c r="G325" s="794"/>
    </row>
    <row r="326" spans="2:7" x14ac:dyDescent="0.3">
      <c r="B326" s="630"/>
      <c r="C326" s="310"/>
      <c r="D326" s="346">
        <f>'дети 5-ти лет К'!AD153</f>
        <v>0</v>
      </c>
      <c r="E326" s="794"/>
      <c r="F326" s="346">
        <f>'дети 5-ти лет Т'!AD153</f>
        <v>0</v>
      </c>
      <c r="G326" s="794"/>
    </row>
    <row r="327" spans="2:7" x14ac:dyDescent="0.3">
      <c r="B327" s="635">
        <v>10</v>
      </c>
      <c r="C327" s="310"/>
      <c r="D327" s="346">
        <f>'дети 5-ти лет К'!AE153</f>
        <v>0</v>
      </c>
      <c r="E327" s="794"/>
      <c r="F327" s="346">
        <f>'дети 5-ти лет Т'!AE153</f>
        <v>0</v>
      </c>
      <c r="G327" s="794"/>
    </row>
    <row r="328" spans="2:7" x14ac:dyDescent="0.3">
      <c r="B328" s="635"/>
      <c r="C328" s="310"/>
      <c r="D328" s="346">
        <f>'дети 5-ти лет К'!AF153</f>
        <v>0</v>
      </c>
      <c r="E328" s="794"/>
      <c r="F328" s="346">
        <f>'дети 5-ти лет Т'!AF153</f>
        <v>0</v>
      </c>
      <c r="G328" s="794"/>
    </row>
    <row r="329" spans="2:7" x14ac:dyDescent="0.3">
      <c r="B329" s="635"/>
      <c r="C329" s="310"/>
      <c r="D329" s="346">
        <f>'дети 5-ти лет К'!AG153</f>
        <v>0</v>
      </c>
      <c r="E329" s="794"/>
      <c r="F329" s="346">
        <f>'дети 5-ти лет Т'!AG153</f>
        <v>0</v>
      </c>
      <c r="G329" s="794"/>
    </row>
    <row r="330" spans="2:7" x14ac:dyDescent="0.3">
      <c r="B330" s="635">
        <v>11</v>
      </c>
      <c r="C330" s="310"/>
      <c r="D330" s="346">
        <f>'дети 5-ти лет К'!AH153</f>
        <v>0</v>
      </c>
      <c r="E330" s="794"/>
      <c r="F330" s="346">
        <f>'дети 5-ти лет Т'!AH153</f>
        <v>0</v>
      </c>
      <c r="G330" s="794"/>
    </row>
    <row r="331" spans="2:7" x14ac:dyDescent="0.3">
      <c r="B331" s="635"/>
      <c r="C331" s="310"/>
      <c r="D331" s="346">
        <f>'дети 5-ти лет К'!AI153</f>
        <v>0</v>
      </c>
      <c r="E331" s="794"/>
      <c r="F331" s="346">
        <f>'дети 5-ти лет Т'!AI153</f>
        <v>0</v>
      </c>
      <c r="G331" s="794"/>
    </row>
    <row r="332" spans="2:7" x14ac:dyDescent="0.3">
      <c r="B332" s="635"/>
      <c r="C332" s="310"/>
      <c r="D332" s="346">
        <f>'дети 5-ти лет К'!AJ153</f>
        <v>0</v>
      </c>
      <c r="E332" s="794"/>
      <c r="F332" s="346">
        <f>'дети 5-ти лет Т'!AJ153</f>
        <v>0</v>
      </c>
      <c r="G332" s="794"/>
    </row>
    <row r="333" spans="2:7" x14ac:dyDescent="0.3">
      <c r="B333" s="635">
        <v>12</v>
      </c>
      <c r="C333" s="310"/>
      <c r="D333" s="346">
        <f>'дети 5-ти лет К'!AK153</f>
        <v>0</v>
      </c>
      <c r="E333" s="794"/>
      <c r="F333" s="346">
        <f>'дети 5-ти лет Т'!AK153</f>
        <v>0</v>
      </c>
      <c r="G333" s="794"/>
    </row>
    <row r="334" spans="2:7" x14ac:dyDescent="0.3">
      <c r="B334" s="635"/>
      <c r="C334" s="310"/>
      <c r="D334" s="346">
        <f>'дети 5-ти лет К'!AL153</f>
        <v>0</v>
      </c>
      <c r="E334" s="794"/>
      <c r="F334" s="346">
        <f>'дети 5-ти лет Т'!AL153</f>
        <v>0</v>
      </c>
      <c r="G334" s="794"/>
    </row>
    <row r="335" spans="2:7" x14ac:dyDescent="0.3">
      <c r="B335" s="635"/>
      <c r="C335" s="310"/>
      <c r="D335" s="346">
        <f>'дети 5-ти лет К'!AM153</f>
        <v>0</v>
      </c>
      <c r="E335" s="794"/>
      <c r="F335" s="346">
        <f>'дети 5-ти лет Т'!AM153</f>
        <v>0</v>
      </c>
      <c r="G335" s="794"/>
    </row>
    <row r="336" spans="2:7" x14ac:dyDescent="0.3">
      <c r="B336" s="635">
        <v>13</v>
      </c>
      <c r="C336" s="310"/>
      <c r="D336" s="346">
        <f>'дети 5-ти лет К'!AN153</f>
        <v>0</v>
      </c>
      <c r="E336" s="794"/>
      <c r="F336" s="346">
        <f>'дети 5-ти лет Т'!AN153</f>
        <v>0</v>
      </c>
      <c r="G336" s="794"/>
    </row>
    <row r="337" spans="2:7" x14ac:dyDescent="0.3">
      <c r="B337" s="635"/>
      <c r="C337" s="310"/>
      <c r="D337" s="346">
        <f>'дети 5-ти лет К'!AO153</f>
        <v>0</v>
      </c>
      <c r="E337" s="794"/>
      <c r="F337" s="346">
        <f>'дети 5-ти лет Т'!AO153</f>
        <v>0</v>
      </c>
      <c r="G337" s="794"/>
    </row>
    <row r="338" spans="2:7" x14ac:dyDescent="0.3">
      <c r="B338" s="635"/>
      <c r="C338" s="310"/>
      <c r="D338" s="346">
        <f>'дети 5-ти лет К'!AP153</f>
        <v>0</v>
      </c>
      <c r="E338" s="794"/>
      <c r="F338" s="346">
        <f>'дети 5-ти лет Т'!AP153</f>
        <v>0</v>
      </c>
      <c r="G338" s="794"/>
    </row>
    <row r="339" spans="2:7" x14ac:dyDescent="0.3">
      <c r="B339" s="635">
        <v>14</v>
      </c>
      <c r="C339" s="310"/>
      <c r="D339" s="346">
        <f>'дети 5-ти лет К'!AQ153</f>
        <v>0</v>
      </c>
      <c r="E339" s="794"/>
      <c r="F339" s="346">
        <f>'дети 5-ти лет Т'!AQ153</f>
        <v>0</v>
      </c>
      <c r="G339" s="794"/>
    </row>
    <row r="340" spans="2:7" x14ac:dyDescent="0.3">
      <c r="B340" s="635"/>
      <c r="C340" s="310"/>
      <c r="D340" s="346">
        <f>'дети 5-ти лет К'!AR153</f>
        <v>0</v>
      </c>
      <c r="E340" s="794"/>
      <c r="F340" s="346">
        <f>'дети 5-ти лет Т'!AR153</f>
        <v>0</v>
      </c>
      <c r="G340" s="794"/>
    </row>
    <row r="341" spans="2:7" x14ac:dyDescent="0.3">
      <c r="B341" s="635"/>
      <c r="C341" s="310"/>
      <c r="D341" s="346">
        <f>'дети 5-ти лет К'!AS153</f>
        <v>0</v>
      </c>
      <c r="E341" s="794"/>
      <c r="F341" s="346">
        <f>'дети 5-ти лет Т'!AS153</f>
        <v>0</v>
      </c>
      <c r="G341" s="794"/>
    </row>
    <row r="342" spans="2:7" x14ac:dyDescent="0.3">
      <c r="B342" s="635">
        <v>15</v>
      </c>
      <c r="C342" s="310"/>
      <c r="D342" s="346">
        <f>'дети 5-ти лет К'!AT153</f>
        <v>0</v>
      </c>
      <c r="E342" s="794"/>
      <c r="F342" s="346">
        <f>'дети 5-ти лет Т'!AT153</f>
        <v>0</v>
      </c>
      <c r="G342" s="794"/>
    </row>
    <row r="343" spans="2:7" x14ac:dyDescent="0.3">
      <c r="B343" s="635"/>
      <c r="C343" s="310"/>
      <c r="D343" s="346">
        <f>'дети 5-ти лет К'!AU153</f>
        <v>0</v>
      </c>
      <c r="E343" s="794"/>
      <c r="F343" s="346">
        <f>'дети 5-ти лет Т'!AU153</f>
        <v>0</v>
      </c>
      <c r="G343" s="794"/>
    </row>
    <row r="344" spans="2:7" x14ac:dyDescent="0.3">
      <c r="B344" s="635"/>
      <c r="C344" s="310"/>
      <c r="D344" s="346">
        <f>'дети 5-ти лет К'!AV153</f>
        <v>0</v>
      </c>
      <c r="E344" s="794"/>
      <c r="F344" s="346">
        <f>'дети 5-ти лет Т'!AV153</f>
        <v>0</v>
      </c>
      <c r="G344" s="794"/>
    </row>
    <row r="345" spans="2:7" x14ac:dyDescent="0.3">
      <c r="B345" s="628">
        <v>16</v>
      </c>
      <c r="C345" s="310"/>
      <c r="D345" s="346">
        <f>'дети 5-ти лет К'!AW153</f>
        <v>0</v>
      </c>
      <c r="E345" s="794"/>
      <c r="F345" s="346">
        <f>'дети 5-ти лет Т'!AW153</f>
        <v>0</v>
      </c>
      <c r="G345" s="794"/>
    </row>
    <row r="346" spans="2:7" x14ac:dyDescent="0.3">
      <c r="B346" s="629"/>
      <c r="C346" s="310"/>
      <c r="D346" s="346">
        <f>'дети 5-ти лет К'!AX153</f>
        <v>0</v>
      </c>
      <c r="E346" s="794"/>
      <c r="F346" s="346">
        <f>'дети 5-ти лет Т'!AX153</f>
        <v>0</v>
      </c>
      <c r="G346" s="794"/>
    </row>
    <row r="347" spans="2:7" x14ac:dyDescent="0.3">
      <c r="B347" s="630"/>
      <c r="C347" s="310"/>
      <c r="D347" s="346">
        <f>'дети 5-ти лет К'!AY153</f>
        <v>0</v>
      </c>
      <c r="E347" s="794"/>
      <c r="F347" s="346">
        <f>'дети 5-ти лет Т'!AY153</f>
        <v>0</v>
      </c>
      <c r="G347" s="794"/>
    </row>
    <row r="348" spans="2:7" x14ac:dyDescent="0.3">
      <c r="B348" s="628">
        <v>17</v>
      </c>
      <c r="C348" s="310"/>
      <c r="D348" s="346">
        <f>'дети 5-ти лет К'!AZ153</f>
        <v>0</v>
      </c>
      <c r="E348" s="794"/>
      <c r="F348" s="346">
        <f>'дети 5-ти лет Т'!AZ153</f>
        <v>0</v>
      </c>
      <c r="G348" s="794"/>
    </row>
    <row r="349" spans="2:7" x14ac:dyDescent="0.3">
      <c r="B349" s="629"/>
      <c r="C349" s="310"/>
      <c r="D349" s="346">
        <f>'дети 5-ти лет К'!BA153</f>
        <v>0</v>
      </c>
      <c r="E349" s="794"/>
      <c r="F349" s="346">
        <f>'дети 5-ти лет Т'!BA153</f>
        <v>0</v>
      </c>
      <c r="G349" s="794"/>
    </row>
    <row r="350" spans="2:7" x14ac:dyDescent="0.3">
      <c r="B350" s="630"/>
      <c r="C350" s="310"/>
      <c r="D350" s="346">
        <f>'дети 5-ти лет К'!BB153</f>
        <v>0</v>
      </c>
      <c r="E350" s="794"/>
      <c r="F350" s="346">
        <f>'дети 5-ти лет Т'!BB153</f>
        <v>0</v>
      </c>
      <c r="G350" s="794"/>
    </row>
    <row r="351" spans="2:7" x14ac:dyDescent="0.3">
      <c r="B351" s="628">
        <v>18</v>
      </c>
      <c r="C351" s="310"/>
      <c r="D351" s="346">
        <f>'дети 5-ти лет К'!BC153</f>
        <v>0</v>
      </c>
      <c r="E351" s="794"/>
      <c r="F351" s="346">
        <f>'дети 5-ти лет Т'!BC153</f>
        <v>0</v>
      </c>
      <c r="G351" s="794"/>
    </row>
    <row r="352" spans="2:7" x14ac:dyDescent="0.3">
      <c r="B352" s="629"/>
      <c r="C352" s="310"/>
      <c r="D352" s="346">
        <f>'дети 5-ти лет К'!BD153</f>
        <v>0</v>
      </c>
      <c r="E352" s="794"/>
      <c r="F352" s="346">
        <f>'дети 5-ти лет Т'!BD153</f>
        <v>0</v>
      </c>
      <c r="G352" s="794"/>
    </row>
    <row r="353" spans="2:7" x14ac:dyDescent="0.3">
      <c r="B353" s="630"/>
      <c r="C353" s="310"/>
      <c r="D353" s="346">
        <f>'дети 5-ти лет К'!BE153</f>
        <v>0</v>
      </c>
      <c r="E353" s="794"/>
      <c r="F353" s="346">
        <f>'дети 5-ти лет Т'!BE153</f>
        <v>0</v>
      </c>
      <c r="G353" s="794"/>
    </row>
    <row r="354" spans="2:7" x14ac:dyDescent="0.3">
      <c r="B354" s="628">
        <v>19</v>
      </c>
      <c r="C354" s="310"/>
      <c r="D354" s="346">
        <f>'дети 5-ти лет К'!BF153</f>
        <v>0</v>
      </c>
      <c r="E354" s="794"/>
      <c r="F354" s="346">
        <f>'дети 5-ти лет Т'!BF153</f>
        <v>0</v>
      </c>
      <c r="G354" s="794"/>
    </row>
    <row r="355" spans="2:7" x14ac:dyDescent="0.3">
      <c r="B355" s="629"/>
      <c r="C355" s="310"/>
      <c r="D355" s="346">
        <f>'дети 5-ти лет К'!BG153</f>
        <v>0</v>
      </c>
      <c r="E355" s="794"/>
      <c r="F355" s="346">
        <f>'дети 5-ти лет Т'!BG153</f>
        <v>0</v>
      </c>
      <c r="G355" s="794"/>
    </row>
    <row r="356" spans="2:7" x14ac:dyDescent="0.3">
      <c r="B356" s="630"/>
      <c r="C356" s="310"/>
      <c r="D356" s="346">
        <f>'дети 5-ти лет К'!BH153</f>
        <v>0</v>
      </c>
      <c r="E356" s="794"/>
      <c r="F356" s="346">
        <f>'дети 5-ти лет Т'!BH153</f>
        <v>0</v>
      </c>
      <c r="G356" s="794"/>
    </row>
    <row r="357" spans="2:7" x14ac:dyDescent="0.3">
      <c r="B357" s="628">
        <v>20</v>
      </c>
      <c r="C357" s="310"/>
      <c r="D357" s="346">
        <f>'дети 5-ти лет К'!BI153</f>
        <v>0</v>
      </c>
      <c r="E357" s="794"/>
      <c r="F357" s="346">
        <f>'дети 5-ти лет Т'!BI153</f>
        <v>0</v>
      </c>
      <c r="G357" s="794"/>
    </row>
    <row r="358" spans="2:7" x14ac:dyDescent="0.3">
      <c r="B358" s="629"/>
      <c r="C358" s="310"/>
      <c r="D358" s="346">
        <f>'дети 5-ти лет К'!BJ153</f>
        <v>0</v>
      </c>
      <c r="E358" s="794"/>
      <c r="F358" s="346">
        <f>'дети 5-ти лет Т'!BJ153</f>
        <v>0</v>
      </c>
      <c r="G358" s="794"/>
    </row>
    <row r="359" spans="2:7" x14ac:dyDescent="0.3">
      <c r="B359" s="630"/>
      <c r="C359" s="310"/>
      <c r="D359" s="346">
        <f>'дети 5-ти лет К'!BK153</f>
        <v>0</v>
      </c>
      <c r="E359" s="794"/>
      <c r="F359" s="346">
        <f>'дети 5-ти лет Т'!BK153</f>
        <v>0</v>
      </c>
      <c r="G359" s="794"/>
    </row>
    <row r="360" spans="2:7" x14ac:dyDescent="0.3">
      <c r="B360" s="628">
        <v>21</v>
      </c>
      <c r="C360" s="310"/>
      <c r="D360" s="346">
        <f>'дети 5-ти лет К'!BL153</f>
        <v>0</v>
      </c>
      <c r="E360" s="794"/>
      <c r="F360" s="346">
        <f>'дети 5-ти лет Т'!BL153</f>
        <v>0</v>
      </c>
      <c r="G360" s="794"/>
    </row>
    <row r="361" spans="2:7" x14ac:dyDescent="0.3">
      <c r="B361" s="629"/>
      <c r="C361" s="310"/>
      <c r="D361" s="346">
        <f>'дети 5-ти лет К'!BM153</f>
        <v>0</v>
      </c>
      <c r="E361" s="794"/>
      <c r="F361" s="346">
        <f>'дети 5-ти лет Т'!BM153</f>
        <v>0</v>
      </c>
      <c r="G361" s="794"/>
    </row>
    <row r="362" spans="2:7" x14ac:dyDescent="0.3">
      <c r="B362" s="630"/>
      <c r="C362" s="310"/>
      <c r="D362" s="346">
        <f>'дети 5-ти лет К'!BN153</f>
        <v>0</v>
      </c>
      <c r="E362" s="794"/>
      <c r="F362" s="346">
        <f>'дети 5-ти лет Т'!BN153</f>
        <v>0</v>
      </c>
      <c r="G362" s="794"/>
    </row>
    <row r="363" spans="2:7" x14ac:dyDescent="0.3">
      <c r="B363" s="628">
        <v>22</v>
      </c>
      <c r="C363" s="310"/>
      <c r="D363" s="346">
        <f>'дети 5-ти лет К'!BO153</f>
        <v>0</v>
      </c>
      <c r="E363" s="794"/>
      <c r="F363" s="346">
        <f>'дети 5-ти лет Т'!BO153</f>
        <v>0</v>
      </c>
      <c r="G363" s="794"/>
    </row>
    <row r="364" spans="2:7" x14ac:dyDescent="0.3">
      <c r="B364" s="629"/>
      <c r="C364" s="310"/>
      <c r="D364" s="346">
        <f>'дети 5-ти лет К'!BP153</f>
        <v>0</v>
      </c>
      <c r="E364" s="794"/>
      <c r="F364" s="346">
        <f>'дети 5-ти лет Т'!BP153</f>
        <v>0</v>
      </c>
      <c r="G364" s="794"/>
    </row>
    <row r="365" spans="2:7" x14ac:dyDescent="0.3">
      <c r="B365" s="630"/>
      <c r="C365" s="310"/>
      <c r="D365" s="346">
        <f>'дети 5-ти лет К'!BQ153</f>
        <v>0</v>
      </c>
      <c r="E365" s="794"/>
      <c r="F365" s="346">
        <f>'дети 5-ти лет Т'!BQ153</f>
        <v>0</v>
      </c>
      <c r="G365" s="794"/>
    </row>
    <row r="366" spans="2:7" x14ac:dyDescent="0.3">
      <c r="B366" s="628">
        <v>23</v>
      </c>
      <c r="C366" s="310"/>
      <c r="D366" s="346">
        <f>'дети 5-ти лет К'!BR153</f>
        <v>0</v>
      </c>
      <c r="E366" s="794"/>
      <c r="F366" s="346">
        <f>'дети 5-ти лет Т'!BR153</f>
        <v>0</v>
      </c>
      <c r="G366" s="794"/>
    </row>
    <row r="367" spans="2:7" x14ac:dyDescent="0.3">
      <c r="B367" s="629"/>
      <c r="C367" s="310"/>
      <c r="D367" s="346">
        <f>'дети 5-ти лет К'!BS153</f>
        <v>0</v>
      </c>
      <c r="E367" s="794"/>
      <c r="F367" s="346">
        <f>'дети 5-ти лет Т'!BS153</f>
        <v>0</v>
      </c>
      <c r="G367" s="794"/>
    </row>
    <row r="368" spans="2:7" x14ac:dyDescent="0.3">
      <c r="B368" s="630"/>
      <c r="C368" s="310"/>
      <c r="D368" s="346">
        <f>'дети 5-ти лет К'!BT153</f>
        <v>0</v>
      </c>
      <c r="E368" s="794"/>
      <c r="F368" s="346">
        <f>'дети 5-ти лет Т'!BT153</f>
        <v>0</v>
      </c>
      <c r="G368" s="794"/>
    </row>
    <row r="369" spans="2:7" x14ac:dyDescent="0.3">
      <c r="B369" s="628">
        <v>24</v>
      </c>
      <c r="C369" s="310"/>
      <c r="D369" s="346">
        <f>'дети 5-ти лет К'!BU153</f>
        <v>0</v>
      </c>
      <c r="E369" s="794"/>
      <c r="F369" s="346">
        <f>'дети 5-ти лет Т'!BU153</f>
        <v>0</v>
      </c>
      <c r="G369" s="794"/>
    </row>
    <row r="370" spans="2:7" x14ac:dyDescent="0.3">
      <c r="B370" s="629"/>
      <c r="C370" s="310"/>
      <c r="D370" s="346">
        <f>'дети 5-ти лет К'!BV153</f>
        <v>0</v>
      </c>
      <c r="E370" s="794"/>
      <c r="F370" s="346">
        <f>'дети 5-ти лет Т'!BV153</f>
        <v>0</v>
      </c>
      <c r="G370" s="794"/>
    </row>
    <row r="371" spans="2:7" x14ac:dyDescent="0.3">
      <c r="B371" s="630"/>
      <c r="C371" s="310"/>
      <c r="D371" s="346">
        <f>'дети 5-ти лет К'!BW153</f>
        <v>0</v>
      </c>
      <c r="E371" s="794"/>
      <c r="F371" s="346">
        <f>'дети 5-ти лет Т'!BW153</f>
        <v>0</v>
      </c>
      <c r="G371" s="794"/>
    </row>
    <row r="372" spans="2:7" x14ac:dyDescent="0.3">
      <c r="B372" s="628">
        <v>25</v>
      </c>
      <c r="C372" s="310"/>
      <c r="D372" s="346">
        <f>'дети 5-ти лет К'!BX153</f>
        <v>0</v>
      </c>
      <c r="E372" s="794"/>
      <c r="F372" s="346">
        <f>'дети 5-ти лет Т'!BX153</f>
        <v>0</v>
      </c>
      <c r="G372" s="794"/>
    </row>
    <row r="373" spans="2:7" x14ac:dyDescent="0.3">
      <c r="B373" s="629"/>
      <c r="C373" s="310"/>
      <c r="D373" s="346">
        <f>'дети 5-ти лет К'!BY153</f>
        <v>0</v>
      </c>
      <c r="E373" s="794"/>
      <c r="F373" s="346">
        <f>'дети 5-ти лет Т'!BY153</f>
        <v>0</v>
      </c>
      <c r="G373" s="794"/>
    </row>
    <row r="374" spans="2:7" x14ac:dyDescent="0.3">
      <c r="B374" s="630"/>
      <c r="C374" s="310"/>
      <c r="D374" s="346">
        <f>'дети 5-ти лет К'!BZ153</f>
        <v>0</v>
      </c>
      <c r="E374" s="794"/>
      <c r="F374" s="346">
        <f>'дети 5-ти лет Т'!BZ153</f>
        <v>0</v>
      </c>
      <c r="G374" s="794"/>
    </row>
    <row r="375" spans="2:7" x14ac:dyDescent="0.3">
      <c r="B375" s="635">
        <v>26</v>
      </c>
      <c r="C375" s="310"/>
      <c r="D375" s="346">
        <f>'дети 5-ти лет К'!CA153</f>
        <v>0</v>
      </c>
      <c r="E375" s="794"/>
      <c r="F375" s="346">
        <f>'дети 5-ти лет Т'!CA153</f>
        <v>0</v>
      </c>
      <c r="G375" s="794"/>
    </row>
    <row r="376" spans="2:7" x14ac:dyDescent="0.3">
      <c r="B376" s="635"/>
      <c r="C376" s="310"/>
      <c r="D376" s="346">
        <f>'дети 5-ти лет К'!CB153</f>
        <v>0</v>
      </c>
      <c r="E376" s="794"/>
      <c r="F376" s="346">
        <f>'дети 5-ти лет Т'!CB153</f>
        <v>0</v>
      </c>
      <c r="G376" s="794"/>
    </row>
    <row r="377" spans="2:7" x14ac:dyDescent="0.3">
      <c r="B377" s="635"/>
      <c r="C377" s="310"/>
      <c r="D377" s="346">
        <f>'дети 5-ти лет К'!CC153</f>
        <v>0</v>
      </c>
      <c r="E377" s="794"/>
      <c r="F377" s="346">
        <f>'дети 5-ти лет Т'!CC153</f>
        <v>0</v>
      </c>
      <c r="G377" s="794"/>
    </row>
    <row r="378" spans="2:7" x14ac:dyDescent="0.3">
      <c r="B378" s="635">
        <v>27</v>
      </c>
      <c r="C378" s="310"/>
      <c r="D378" s="346">
        <f>'дети 5-ти лет К'!CD153</f>
        <v>0</v>
      </c>
      <c r="E378" s="794"/>
      <c r="F378" s="346">
        <f>'дети 5-ти лет Т'!CD153</f>
        <v>0</v>
      </c>
      <c r="G378" s="794"/>
    </row>
    <row r="379" spans="2:7" x14ac:dyDescent="0.3">
      <c r="B379" s="635"/>
      <c r="C379" s="310"/>
      <c r="D379" s="346">
        <f>'дети 5-ти лет К'!CE153</f>
        <v>0</v>
      </c>
      <c r="E379" s="794"/>
      <c r="F379" s="346">
        <f>'дети 5-ти лет Т'!CE153</f>
        <v>0</v>
      </c>
      <c r="G379" s="794"/>
    </row>
    <row r="380" spans="2:7" x14ac:dyDescent="0.3">
      <c r="B380" s="635"/>
      <c r="C380" s="310"/>
      <c r="D380" s="346">
        <f>'дети 5-ти лет К'!CF153</f>
        <v>0</v>
      </c>
      <c r="E380" s="794"/>
      <c r="F380" s="346">
        <f>'дети 5-ти лет Т'!CF153</f>
        <v>0</v>
      </c>
      <c r="G380" s="794"/>
    </row>
    <row r="381" spans="2:7" x14ac:dyDescent="0.3">
      <c r="B381" s="635">
        <v>28</v>
      </c>
      <c r="C381" s="310"/>
      <c r="D381" s="346">
        <f>'дети 5-ти лет К'!CG153</f>
        <v>0</v>
      </c>
      <c r="E381" s="794"/>
      <c r="F381" s="346">
        <f>'дети 5-ти лет Т'!CG153</f>
        <v>0</v>
      </c>
      <c r="G381" s="794"/>
    </row>
    <row r="382" spans="2:7" x14ac:dyDescent="0.3">
      <c r="B382" s="635"/>
      <c r="C382" s="310"/>
      <c r="D382" s="346">
        <f>'дети 5-ти лет К'!CH153</f>
        <v>0</v>
      </c>
      <c r="E382" s="794"/>
      <c r="F382" s="346">
        <f>'дети 5-ти лет Т'!CH153</f>
        <v>0</v>
      </c>
      <c r="G382" s="794"/>
    </row>
    <row r="383" spans="2:7" x14ac:dyDescent="0.3">
      <c r="B383" s="635"/>
      <c r="C383" s="310"/>
      <c r="D383" s="346">
        <f>'дети 5-ти лет К'!CI153</f>
        <v>0</v>
      </c>
      <c r="E383" s="794"/>
      <c r="F383" s="346">
        <f>'дети 5-ти лет Т'!CI153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Т'!CJ153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Т'!CK153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Т'!CL153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Т'!CM153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Т'!CN153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Т'!CO153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Т'!CP153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Т'!CQ153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Т'!CR153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Т'!CS153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Т'!CT153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Т'!CU153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Т'!CV153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Т'!CW153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Т'!CX153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Т'!CY153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Т'!CZ153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Т'!DA153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Т'!DB153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Т'!DC153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Т'!DD153</f>
        <v>0</v>
      </c>
      <c r="G404" s="795"/>
    </row>
    <row r="405" spans="2:7" x14ac:dyDescent="0.3">
      <c r="B405" s="223">
        <f>СВОД3!V48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278:B280"/>
    <mergeCell ref="B298:G298"/>
    <mergeCell ref="C10:E93"/>
    <mergeCell ref="B251:B253"/>
    <mergeCell ref="B281:B283"/>
    <mergeCell ref="B284:B286"/>
    <mergeCell ref="B242:B244"/>
    <mergeCell ref="B254:B256"/>
    <mergeCell ref="B257:B259"/>
    <mergeCell ref="B260:B262"/>
    <mergeCell ref="B248:B250"/>
    <mergeCell ref="B215:B217"/>
    <mergeCell ref="B170:B172"/>
    <mergeCell ref="B173:B175"/>
    <mergeCell ref="B263:B265"/>
    <mergeCell ref="B266:B268"/>
    <mergeCell ref="B269:B271"/>
    <mergeCell ref="B176:B178"/>
    <mergeCell ref="B197:B199"/>
    <mergeCell ref="B200:B202"/>
    <mergeCell ref="B203:B205"/>
    <mergeCell ref="B245:B247"/>
    <mergeCell ref="B10:B16"/>
    <mergeCell ref="B137:B139"/>
    <mergeCell ref="L10:L93"/>
    <mergeCell ref="B17:B44"/>
    <mergeCell ref="B45:B51"/>
    <mergeCell ref="B52:B86"/>
    <mergeCell ref="B87:B93"/>
    <mergeCell ref="I9:K9"/>
    <mergeCell ref="B4:C4"/>
    <mergeCell ref="B5:C5"/>
    <mergeCell ref="B6:C6"/>
    <mergeCell ref="B7:C7"/>
    <mergeCell ref="C9:E9"/>
    <mergeCell ref="F9:H9"/>
    <mergeCell ref="B96:G96"/>
    <mergeCell ref="B98:B100"/>
    <mergeCell ref="B101:B103"/>
    <mergeCell ref="B104:B106"/>
    <mergeCell ref="B107:B109"/>
    <mergeCell ref="B122:B124"/>
    <mergeCell ref="B110:B112"/>
    <mergeCell ref="B113:B115"/>
    <mergeCell ref="B116:B118"/>
    <mergeCell ref="C116:C187"/>
    <mergeCell ref="B182:B184"/>
    <mergeCell ref="B185:B187"/>
    <mergeCell ref="B189:G189"/>
    <mergeCell ref="B191:B193"/>
    <mergeCell ref="B194:B196"/>
    <mergeCell ref="B206:B208"/>
    <mergeCell ref="E116:E187"/>
    <mergeCell ref="G116:G187"/>
    <mergeCell ref="B119:B121"/>
    <mergeCell ref="B167:B169"/>
    <mergeCell ref="B143:B145"/>
    <mergeCell ref="B146:B148"/>
    <mergeCell ref="B149:B151"/>
    <mergeCell ref="B152:B154"/>
    <mergeCell ref="D152:D187"/>
    <mergeCell ref="B155:B157"/>
    <mergeCell ref="B158:B160"/>
    <mergeCell ref="B161:B163"/>
    <mergeCell ref="B164:B166"/>
    <mergeCell ref="B179:B181"/>
    <mergeCell ref="B125:B127"/>
    <mergeCell ref="B128:B130"/>
    <mergeCell ref="B131:B133"/>
    <mergeCell ref="B134:B136"/>
    <mergeCell ref="B140:B142"/>
    <mergeCell ref="B300:B302"/>
    <mergeCell ref="B303:B305"/>
    <mergeCell ref="B306:B308"/>
    <mergeCell ref="B309:B311"/>
    <mergeCell ref="B312:B314"/>
    <mergeCell ref="B315:B317"/>
    <mergeCell ref="B209:B211"/>
    <mergeCell ref="E212:E295"/>
    <mergeCell ref="G212:G295"/>
    <mergeCell ref="D275:D295"/>
    <mergeCell ref="B287:B289"/>
    <mergeCell ref="B290:B292"/>
    <mergeCell ref="B293:B295"/>
    <mergeCell ref="B221:B223"/>
    <mergeCell ref="B224:B226"/>
    <mergeCell ref="B218:B220"/>
    <mergeCell ref="B212:B214"/>
    <mergeCell ref="B227:B229"/>
    <mergeCell ref="B272:B274"/>
    <mergeCell ref="B275:B277"/>
    <mergeCell ref="B230:B232"/>
    <mergeCell ref="B233:B235"/>
    <mergeCell ref="B236:B238"/>
    <mergeCell ref="B239:B241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BB616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554687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21"/>
      <c r="F2" s="21"/>
      <c r="G2" s="20"/>
      <c r="H2" s="20"/>
    </row>
    <row r="3" spans="2:12" ht="18" x14ac:dyDescent="0.35">
      <c r="B3" s="20"/>
      <c r="C3" s="20"/>
      <c r="D3" s="20"/>
      <c r="E3" s="20"/>
      <c r="F3" s="20"/>
      <c r="G3" s="20"/>
      <c r="H3" s="20"/>
    </row>
    <row r="4" spans="2:12" ht="39" customHeight="1" x14ac:dyDescent="0.35">
      <c r="B4" s="785" t="s">
        <v>15</v>
      </c>
      <c r="C4" s="785"/>
      <c r="D4" s="22">
        <f>'дети 5-ти лет Ф'!C96</f>
        <v>0</v>
      </c>
      <c r="E4" s="25"/>
      <c r="F4" s="25"/>
      <c r="G4" s="20"/>
      <c r="H4" s="20"/>
    </row>
    <row r="5" spans="2:12" ht="18" x14ac:dyDescent="0.35">
      <c r="B5" s="786" t="s">
        <v>16</v>
      </c>
      <c r="C5" s="786"/>
      <c r="D5" s="23">
        <f>'дети 5-ти лет Ф'!A96</f>
        <v>0</v>
      </c>
      <c r="E5" s="23"/>
      <c r="F5" s="23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24"/>
      <c r="F6" s="222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22" t="s">
        <v>235</v>
      </c>
      <c r="E7" s="24"/>
      <c r="F7" s="24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257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7" ht="27.6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x14ac:dyDescent="0.3">
      <c r="B98" s="628">
        <v>1</v>
      </c>
      <c r="C98" s="325"/>
      <c r="D98" s="325"/>
      <c r="E98" s="325"/>
      <c r="F98" s="325"/>
      <c r="G98" s="325"/>
    </row>
    <row r="99" spans="2:7" x14ac:dyDescent="0.3">
      <c r="B99" s="629"/>
      <c r="C99" s="325"/>
      <c r="D99" s="325"/>
      <c r="E99" s="325"/>
      <c r="F99" s="325"/>
      <c r="G99" s="325"/>
    </row>
    <row r="100" spans="2:7" x14ac:dyDescent="0.3">
      <c r="B100" s="630"/>
      <c r="C100" s="325"/>
      <c r="D100" s="325"/>
      <c r="E100" s="325"/>
      <c r="F100" s="325"/>
      <c r="G100" s="325"/>
    </row>
    <row r="101" spans="2:7" x14ac:dyDescent="0.3">
      <c r="B101" s="628">
        <v>2</v>
      </c>
      <c r="C101" s="325"/>
      <c r="D101" s="325"/>
      <c r="E101" s="325"/>
      <c r="F101" s="325"/>
      <c r="G101" s="325"/>
    </row>
    <row r="102" spans="2:7" x14ac:dyDescent="0.3">
      <c r="B102" s="629"/>
      <c r="C102" s="325"/>
      <c r="D102" s="325"/>
      <c r="E102" s="325"/>
      <c r="F102" s="325"/>
      <c r="G102" s="325"/>
    </row>
    <row r="103" spans="2:7" x14ac:dyDescent="0.3">
      <c r="B103" s="630"/>
      <c r="C103" s="325"/>
      <c r="D103" s="325"/>
      <c r="E103" s="325"/>
      <c r="F103" s="325"/>
      <c r="G103" s="325"/>
    </row>
    <row r="104" spans="2:7" x14ac:dyDescent="0.3">
      <c r="B104" s="628">
        <v>3</v>
      </c>
      <c r="C104" s="325"/>
      <c r="D104" s="325"/>
      <c r="E104" s="325"/>
      <c r="F104" s="325"/>
      <c r="G104" s="325"/>
    </row>
    <row r="105" spans="2:7" x14ac:dyDescent="0.3">
      <c r="B105" s="629"/>
      <c r="C105" s="325"/>
      <c r="D105" s="325"/>
      <c r="E105" s="325"/>
      <c r="F105" s="325"/>
      <c r="G105" s="325"/>
    </row>
    <row r="106" spans="2:7" x14ac:dyDescent="0.3">
      <c r="B106" s="630"/>
      <c r="C106" s="325"/>
      <c r="D106" s="325"/>
      <c r="E106" s="325"/>
      <c r="F106" s="325"/>
      <c r="G106" s="325"/>
    </row>
    <row r="107" spans="2:7" x14ac:dyDescent="0.3">
      <c r="B107" s="628">
        <v>4</v>
      </c>
      <c r="C107" s="325"/>
      <c r="D107" s="325"/>
      <c r="E107" s="325"/>
      <c r="F107" s="325"/>
      <c r="G107" s="325"/>
    </row>
    <row r="108" spans="2:7" x14ac:dyDescent="0.3">
      <c r="B108" s="629"/>
      <c r="C108" s="325"/>
      <c r="D108" s="325"/>
      <c r="E108" s="325"/>
      <c r="F108" s="325"/>
      <c r="G108" s="325"/>
    </row>
    <row r="109" spans="2:7" x14ac:dyDescent="0.3">
      <c r="B109" s="630"/>
      <c r="C109" s="325"/>
      <c r="D109" s="325"/>
      <c r="E109" s="325"/>
      <c r="F109" s="325"/>
      <c r="G109" s="325"/>
    </row>
    <row r="110" spans="2:7" x14ac:dyDescent="0.3">
      <c r="B110" s="628">
        <v>5</v>
      </c>
      <c r="C110" s="325"/>
      <c r="D110" s="325"/>
      <c r="E110" s="325"/>
      <c r="F110" s="325"/>
      <c r="G110" s="325"/>
    </row>
    <row r="111" spans="2:7" x14ac:dyDescent="0.3">
      <c r="B111" s="629"/>
      <c r="C111" s="325"/>
      <c r="D111" s="325"/>
      <c r="E111" s="325"/>
      <c r="F111" s="325"/>
      <c r="G111" s="325"/>
    </row>
    <row r="112" spans="2:7" x14ac:dyDescent="0.3">
      <c r="B112" s="630"/>
      <c r="C112" s="325"/>
      <c r="D112" s="325"/>
      <c r="E112" s="325"/>
      <c r="F112" s="325"/>
      <c r="G112" s="325"/>
    </row>
    <row r="113" spans="2:7" x14ac:dyDescent="0.3">
      <c r="B113" s="628">
        <v>6</v>
      </c>
      <c r="C113" s="325"/>
      <c r="D113" s="325"/>
      <c r="E113" s="325"/>
      <c r="F113" s="325"/>
      <c r="G113" s="325"/>
    </row>
    <row r="114" spans="2:7" x14ac:dyDescent="0.3">
      <c r="B114" s="629"/>
      <c r="C114" s="325"/>
      <c r="D114" s="325"/>
      <c r="E114" s="325"/>
      <c r="F114" s="325"/>
      <c r="G114" s="325"/>
    </row>
    <row r="115" spans="2:7" x14ac:dyDescent="0.3">
      <c r="B115" s="630"/>
      <c r="C115" s="325"/>
      <c r="D115" s="325"/>
      <c r="E115" s="325"/>
      <c r="F115" s="325"/>
      <c r="G115" s="325"/>
    </row>
    <row r="116" spans="2:7" x14ac:dyDescent="0.3">
      <c r="B116" s="628">
        <v>7</v>
      </c>
      <c r="C116" s="790"/>
      <c r="D116" s="325"/>
      <c r="E116" s="790"/>
      <c r="F116" s="325"/>
      <c r="G116" s="790"/>
    </row>
    <row r="117" spans="2:7" x14ac:dyDescent="0.3">
      <c r="B117" s="629"/>
      <c r="C117" s="791"/>
      <c r="D117" s="325"/>
      <c r="E117" s="791"/>
      <c r="F117" s="325"/>
      <c r="G117" s="791"/>
    </row>
    <row r="118" spans="2:7" x14ac:dyDescent="0.3">
      <c r="B118" s="630"/>
      <c r="C118" s="791"/>
      <c r="D118" s="325"/>
      <c r="E118" s="791"/>
      <c r="F118" s="325"/>
      <c r="G118" s="791"/>
    </row>
    <row r="119" spans="2:7" x14ac:dyDescent="0.3">
      <c r="B119" s="628">
        <v>8</v>
      </c>
      <c r="C119" s="791"/>
      <c r="D119" s="325"/>
      <c r="E119" s="791"/>
      <c r="F119" s="325"/>
      <c r="G119" s="791"/>
    </row>
    <row r="120" spans="2:7" x14ac:dyDescent="0.3">
      <c r="B120" s="629"/>
      <c r="C120" s="791"/>
      <c r="D120" s="325"/>
      <c r="E120" s="791"/>
      <c r="F120" s="325"/>
      <c r="G120" s="791"/>
    </row>
    <row r="121" spans="2:7" x14ac:dyDescent="0.3">
      <c r="B121" s="630"/>
      <c r="C121" s="791"/>
      <c r="D121" s="325"/>
      <c r="E121" s="791"/>
      <c r="F121" s="325"/>
      <c r="G121" s="791"/>
    </row>
    <row r="122" spans="2:7" x14ac:dyDescent="0.3">
      <c r="B122" s="628">
        <v>9</v>
      </c>
      <c r="C122" s="791"/>
      <c r="D122" s="325"/>
      <c r="E122" s="791"/>
      <c r="F122" s="325"/>
      <c r="G122" s="791"/>
    </row>
    <row r="123" spans="2:7" x14ac:dyDescent="0.3">
      <c r="B123" s="629"/>
      <c r="C123" s="791"/>
      <c r="D123" s="325"/>
      <c r="E123" s="791"/>
      <c r="F123" s="325"/>
      <c r="G123" s="791"/>
    </row>
    <row r="124" spans="2:7" x14ac:dyDescent="0.3">
      <c r="B124" s="630"/>
      <c r="C124" s="791"/>
      <c r="D124" s="325"/>
      <c r="E124" s="791"/>
      <c r="F124" s="325"/>
      <c r="G124" s="791"/>
    </row>
    <row r="125" spans="2:7" x14ac:dyDescent="0.3">
      <c r="B125" s="635">
        <v>10</v>
      </c>
      <c r="C125" s="791"/>
      <c r="D125" s="325"/>
      <c r="E125" s="791"/>
      <c r="F125" s="325"/>
      <c r="G125" s="791"/>
    </row>
    <row r="126" spans="2:7" x14ac:dyDescent="0.3">
      <c r="B126" s="635"/>
      <c r="C126" s="791"/>
      <c r="D126" s="325"/>
      <c r="E126" s="791"/>
      <c r="F126" s="325"/>
      <c r="G126" s="791"/>
    </row>
    <row r="127" spans="2:7" x14ac:dyDescent="0.3">
      <c r="B127" s="635"/>
      <c r="C127" s="791"/>
      <c r="D127" s="325"/>
      <c r="E127" s="791"/>
      <c r="F127" s="325"/>
      <c r="G127" s="791"/>
    </row>
    <row r="128" spans="2:7" x14ac:dyDescent="0.3">
      <c r="B128" s="635">
        <v>11</v>
      </c>
      <c r="C128" s="791"/>
      <c r="D128" s="325"/>
      <c r="E128" s="791"/>
      <c r="F128" s="325"/>
      <c r="G128" s="791"/>
    </row>
    <row r="129" spans="2:7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Ф'!D96</f>
        <v>0</v>
      </c>
      <c r="D191" s="347">
        <f>'дети 5-ти лет К'!D96</f>
        <v>0</v>
      </c>
      <c r="E191" s="347">
        <f>'дети 5-ти лет П'!D96</f>
        <v>0</v>
      </c>
      <c r="F191" s="347">
        <f>'дети 5-ти лет Т'!D96</f>
        <v>0</v>
      </c>
      <c r="G191" s="347">
        <f>'дети 5-ти лет С'!D96</f>
        <v>0</v>
      </c>
    </row>
    <row r="192" spans="2:7" x14ac:dyDescent="0.3">
      <c r="B192" s="629"/>
      <c r="C192" s="347">
        <f>'дети 5-ти лет Ф'!E96</f>
        <v>0</v>
      </c>
      <c r="D192" s="347">
        <f>'дети 5-ти лет К'!E96</f>
        <v>0</v>
      </c>
      <c r="E192" s="347">
        <f>'дети 5-ти лет П'!E96</f>
        <v>0</v>
      </c>
      <c r="F192" s="347">
        <f>'дети 5-ти лет Т'!E96</f>
        <v>0</v>
      </c>
      <c r="G192" s="347">
        <f>'дети 5-ти лет С'!E96</f>
        <v>0</v>
      </c>
    </row>
    <row r="193" spans="2:7" x14ac:dyDescent="0.3">
      <c r="B193" s="630"/>
      <c r="C193" s="347">
        <f>'дети 5-ти лет Ф'!F96</f>
        <v>0</v>
      </c>
      <c r="D193" s="347">
        <f>'дети 5-ти лет К'!F96</f>
        <v>0</v>
      </c>
      <c r="E193" s="347">
        <f>'дети 5-ти лет П'!F96</f>
        <v>0</v>
      </c>
      <c r="F193" s="347">
        <f>'дети 5-ти лет Т'!F96</f>
        <v>0</v>
      </c>
      <c r="G193" s="347">
        <f>'дети 5-ти лет С'!F96</f>
        <v>0</v>
      </c>
    </row>
    <row r="194" spans="2:7" x14ac:dyDescent="0.3">
      <c r="B194" s="628">
        <v>2</v>
      </c>
      <c r="C194" s="347">
        <f>'дети 5-ти лет Ф'!G96</f>
        <v>0</v>
      </c>
      <c r="D194" s="347">
        <f>'дети 5-ти лет К'!G96</f>
        <v>0</v>
      </c>
      <c r="E194" s="347">
        <f>'дети 5-ти лет П'!G96</f>
        <v>0</v>
      </c>
      <c r="F194" s="347">
        <f>'дети 5-ти лет Т'!G96</f>
        <v>0</v>
      </c>
      <c r="G194" s="347">
        <f>'дети 5-ти лет С'!G96</f>
        <v>0</v>
      </c>
    </row>
    <row r="195" spans="2:7" x14ac:dyDescent="0.3">
      <c r="B195" s="629"/>
      <c r="C195" s="347">
        <f>'дети 5-ти лет Ф'!H96</f>
        <v>0</v>
      </c>
      <c r="D195" s="347">
        <f>'дети 5-ти лет К'!H96</f>
        <v>0</v>
      </c>
      <c r="E195" s="347">
        <f>'дети 5-ти лет П'!H96</f>
        <v>0</v>
      </c>
      <c r="F195" s="347">
        <f>'дети 5-ти лет Т'!H96</f>
        <v>0</v>
      </c>
      <c r="G195" s="347">
        <f>'дети 5-ти лет С'!H96</f>
        <v>0</v>
      </c>
    </row>
    <row r="196" spans="2:7" x14ac:dyDescent="0.3">
      <c r="B196" s="630"/>
      <c r="C196" s="347">
        <f>'дети 5-ти лет Ф'!I96</f>
        <v>0</v>
      </c>
      <c r="D196" s="347">
        <f>'дети 5-ти лет К'!I96</f>
        <v>0</v>
      </c>
      <c r="E196" s="347">
        <f>'дети 5-ти лет П'!I96</f>
        <v>0</v>
      </c>
      <c r="F196" s="347">
        <f>'дети 5-ти лет Т'!I96</f>
        <v>0</v>
      </c>
      <c r="G196" s="347">
        <f>'дети 5-ти лет С'!I96</f>
        <v>0</v>
      </c>
    </row>
    <row r="197" spans="2:7" x14ac:dyDescent="0.3">
      <c r="B197" s="628">
        <v>3</v>
      </c>
      <c r="C197" s="347">
        <f>'дети 5-ти лет Ф'!J96</f>
        <v>0</v>
      </c>
      <c r="D197" s="347">
        <f>'дети 5-ти лет К'!J96</f>
        <v>0</v>
      </c>
      <c r="E197" s="347">
        <f>'дети 5-ти лет П'!J96</f>
        <v>0</v>
      </c>
      <c r="F197" s="347">
        <f>'дети 5-ти лет Т'!J96</f>
        <v>0</v>
      </c>
      <c r="G197" s="347">
        <f>'дети 5-ти лет С'!J96</f>
        <v>0</v>
      </c>
    </row>
    <row r="198" spans="2:7" x14ac:dyDescent="0.3">
      <c r="B198" s="629"/>
      <c r="C198" s="347">
        <f>'дети 5-ти лет Ф'!K96</f>
        <v>0</v>
      </c>
      <c r="D198" s="347">
        <f>'дети 5-ти лет К'!K96</f>
        <v>0</v>
      </c>
      <c r="E198" s="347">
        <f>'дети 5-ти лет П'!K96</f>
        <v>0</v>
      </c>
      <c r="F198" s="347">
        <f>'дети 5-ти лет Т'!K96</f>
        <v>0</v>
      </c>
      <c r="G198" s="347">
        <f>'дети 5-ти лет С'!K96</f>
        <v>0</v>
      </c>
    </row>
    <row r="199" spans="2:7" x14ac:dyDescent="0.3">
      <c r="B199" s="630"/>
      <c r="C199" s="347">
        <f>'дети 5-ти лет Ф'!L96</f>
        <v>0</v>
      </c>
      <c r="D199" s="347">
        <f>'дети 5-ти лет К'!L96</f>
        <v>0</v>
      </c>
      <c r="E199" s="347">
        <f>'дети 5-ти лет П'!L96</f>
        <v>0</v>
      </c>
      <c r="F199" s="347">
        <f>'дети 5-ти лет Т'!L96</f>
        <v>0</v>
      </c>
      <c r="G199" s="347">
        <f>'дети 5-ти лет С'!L96</f>
        <v>0</v>
      </c>
    </row>
    <row r="200" spans="2:7" x14ac:dyDescent="0.3">
      <c r="B200" s="628">
        <v>4</v>
      </c>
      <c r="C200" s="347">
        <f>'дети 5-ти лет Ф'!M96</f>
        <v>0</v>
      </c>
      <c r="D200" s="347">
        <f>'дети 5-ти лет К'!M96</f>
        <v>0</v>
      </c>
      <c r="E200" s="347">
        <f>'дети 5-ти лет П'!M96</f>
        <v>0</v>
      </c>
      <c r="F200" s="347">
        <f>'дети 5-ти лет Т'!M96</f>
        <v>0</v>
      </c>
      <c r="G200" s="347">
        <f>'дети 5-ти лет С'!M96</f>
        <v>0</v>
      </c>
    </row>
    <row r="201" spans="2:7" x14ac:dyDescent="0.3">
      <c r="B201" s="629"/>
      <c r="C201" s="347">
        <f>'дети 5-ти лет Ф'!N96</f>
        <v>0</v>
      </c>
      <c r="D201" s="347">
        <f>'дети 5-ти лет К'!N96</f>
        <v>0</v>
      </c>
      <c r="E201" s="347">
        <f>'дети 5-ти лет П'!N96</f>
        <v>0</v>
      </c>
      <c r="F201" s="347">
        <f>'дети 5-ти лет Т'!N96</f>
        <v>0</v>
      </c>
      <c r="G201" s="347">
        <f>'дети 5-ти лет С'!N96</f>
        <v>0</v>
      </c>
    </row>
    <row r="202" spans="2:7" x14ac:dyDescent="0.3">
      <c r="B202" s="630"/>
      <c r="C202" s="347">
        <f>'дети 5-ти лет Ф'!O96</f>
        <v>0</v>
      </c>
      <c r="D202" s="347">
        <f>'дети 5-ти лет К'!O96</f>
        <v>0</v>
      </c>
      <c r="E202" s="347">
        <f>'дети 5-ти лет П'!O96</f>
        <v>0</v>
      </c>
      <c r="F202" s="347">
        <f>'дети 5-ти лет Т'!O96</f>
        <v>0</v>
      </c>
      <c r="G202" s="347">
        <f>'дети 5-ти лет С'!O96</f>
        <v>0</v>
      </c>
    </row>
    <row r="203" spans="2:7" x14ac:dyDescent="0.3">
      <c r="B203" s="628">
        <v>5</v>
      </c>
      <c r="C203" s="347">
        <f>'дети 5-ти лет Ф'!P96</f>
        <v>0</v>
      </c>
      <c r="D203" s="347">
        <f>'дети 5-ти лет К'!P96</f>
        <v>0</v>
      </c>
      <c r="E203" s="347">
        <f>'дети 5-ти лет П'!P96</f>
        <v>0</v>
      </c>
      <c r="F203" s="347">
        <f>'дети 5-ти лет Т'!P96</f>
        <v>0</v>
      </c>
      <c r="G203" s="347">
        <f>'дети 5-ти лет С'!P96</f>
        <v>0</v>
      </c>
    </row>
    <row r="204" spans="2:7" x14ac:dyDescent="0.3">
      <c r="B204" s="629"/>
      <c r="C204" s="347">
        <f>'дети 5-ти лет Ф'!Q96</f>
        <v>0</v>
      </c>
      <c r="D204" s="347">
        <f>'дети 5-ти лет К'!Q96</f>
        <v>0</v>
      </c>
      <c r="E204" s="347">
        <f>'дети 5-ти лет П'!Q96</f>
        <v>0</v>
      </c>
      <c r="F204" s="347">
        <f>'дети 5-ти лет Т'!Q96</f>
        <v>0</v>
      </c>
      <c r="G204" s="347">
        <f>'дети 5-ти лет С'!Q96</f>
        <v>0</v>
      </c>
    </row>
    <row r="205" spans="2:7" x14ac:dyDescent="0.3">
      <c r="B205" s="630"/>
      <c r="C205" s="347">
        <f>'дети 5-ти лет Ф'!R96</f>
        <v>0</v>
      </c>
      <c r="D205" s="347">
        <f>'дети 5-ти лет К'!R96</f>
        <v>0</v>
      </c>
      <c r="E205" s="347">
        <f>'дети 5-ти лет П'!R96</f>
        <v>0</v>
      </c>
      <c r="F205" s="347">
        <f>'дети 5-ти лет Т'!R96</f>
        <v>0</v>
      </c>
      <c r="G205" s="347">
        <f>'дети 5-ти лет С'!R96</f>
        <v>0</v>
      </c>
    </row>
    <row r="206" spans="2:7" x14ac:dyDescent="0.3">
      <c r="B206" s="628">
        <v>6</v>
      </c>
      <c r="C206" s="347">
        <f>'дети 5-ти лет Ф'!S96</f>
        <v>0</v>
      </c>
      <c r="D206" s="347">
        <f>'дети 5-ти лет К'!S96</f>
        <v>0</v>
      </c>
      <c r="E206" s="347">
        <f>'дети 5-ти лет П'!S96</f>
        <v>0</v>
      </c>
      <c r="F206" s="347">
        <f>'дети 5-ти лет Т'!S96</f>
        <v>0</v>
      </c>
      <c r="G206" s="347">
        <f>'дети 5-ти лет С'!S96</f>
        <v>0</v>
      </c>
    </row>
    <row r="207" spans="2:7" x14ac:dyDescent="0.3">
      <c r="B207" s="629"/>
      <c r="C207" s="347">
        <f>'дети 5-ти лет Ф'!T96</f>
        <v>0</v>
      </c>
      <c r="D207" s="347">
        <f>'дети 5-ти лет К'!T96</f>
        <v>0</v>
      </c>
      <c r="E207" s="347">
        <f>'дети 5-ти лет П'!T96</f>
        <v>0</v>
      </c>
      <c r="F207" s="347">
        <f>'дети 5-ти лет Т'!T96</f>
        <v>0</v>
      </c>
      <c r="G207" s="347">
        <f>'дети 5-ти лет С'!T96</f>
        <v>0</v>
      </c>
    </row>
    <row r="208" spans="2:7" x14ac:dyDescent="0.3">
      <c r="B208" s="630"/>
      <c r="C208" s="347">
        <f>'дети 5-ти лет Ф'!U96</f>
        <v>0</v>
      </c>
      <c r="D208" s="347">
        <f>'дети 5-ти лет К'!U96</f>
        <v>0</v>
      </c>
      <c r="E208" s="347">
        <f>'дети 5-ти лет П'!U96</f>
        <v>0</v>
      </c>
      <c r="F208" s="347">
        <f>'дети 5-ти лет Т'!U96</f>
        <v>0</v>
      </c>
      <c r="G208" s="347">
        <f>'дети 5-ти лет С'!U96</f>
        <v>0</v>
      </c>
    </row>
    <row r="209" spans="2:7" x14ac:dyDescent="0.3">
      <c r="B209" s="628">
        <v>7</v>
      </c>
      <c r="C209" s="347">
        <f>'дети 5-ти лет Ф'!V96</f>
        <v>0</v>
      </c>
      <c r="D209" s="347">
        <f>'дети 5-ти лет К'!V96</f>
        <v>0</v>
      </c>
      <c r="E209" s="347">
        <f>'дети 5-ти лет П'!V96</f>
        <v>0</v>
      </c>
      <c r="F209" s="347">
        <f>'дети 5-ти лет Т'!V96</f>
        <v>0</v>
      </c>
      <c r="G209" s="347">
        <f>'дети 5-ти лет С'!V96</f>
        <v>0</v>
      </c>
    </row>
    <row r="210" spans="2:7" x14ac:dyDescent="0.3">
      <c r="B210" s="629"/>
      <c r="C210" s="347">
        <f>'дети 5-ти лет Ф'!W96</f>
        <v>0</v>
      </c>
      <c r="D210" s="347">
        <f>'дети 5-ти лет Т'!W96</f>
        <v>0</v>
      </c>
      <c r="E210" s="347">
        <f>'дети 5-ти лет П'!W96</f>
        <v>0</v>
      </c>
      <c r="F210" s="347">
        <f>'дети 5-ти лет Т'!W96</f>
        <v>0</v>
      </c>
      <c r="G210" s="347">
        <f>'дети 5-ти лет С'!W96</f>
        <v>0</v>
      </c>
    </row>
    <row r="211" spans="2:7" ht="15" customHeight="1" x14ac:dyDescent="0.3">
      <c r="B211" s="630"/>
      <c r="C211" s="347">
        <f>'дети 5-ти лет Ф'!X96</f>
        <v>0</v>
      </c>
      <c r="D211" s="347">
        <f>'дети 5-ти лет К'!X96</f>
        <v>0</v>
      </c>
      <c r="E211" s="347">
        <f>'дети 5-ти лет П'!X96</f>
        <v>0</v>
      </c>
      <c r="F211" s="347">
        <f>'дети 5-ти лет Т'!X96</f>
        <v>0</v>
      </c>
      <c r="G211" s="347">
        <f>'дети 5-ти лет С'!X96</f>
        <v>0</v>
      </c>
    </row>
    <row r="212" spans="2:7" x14ac:dyDescent="0.3">
      <c r="B212" s="628">
        <v>8</v>
      </c>
      <c r="C212" s="309"/>
      <c r="D212" s="347">
        <f>'дети 5-ти лет К'!Y96</f>
        <v>0</v>
      </c>
      <c r="E212" s="793"/>
      <c r="F212" s="347">
        <f>'дети 5-ти лет Т'!Y96</f>
        <v>0</v>
      </c>
      <c r="G212" s="793"/>
    </row>
    <row r="213" spans="2:7" x14ac:dyDescent="0.3">
      <c r="B213" s="629"/>
      <c r="C213" s="310"/>
      <c r="D213" s="347">
        <f>'дети 5-ти лет К'!Z96</f>
        <v>0</v>
      </c>
      <c r="E213" s="794"/>
      <c r="F213" s="347">
        <f>'дети 5-ти лет Т'!Z96</f>
        <v>0</v>
      </c>
      <c r="G213" s="794"/>
    </row>
    <row r="214" spans="2:7" x14ac:dyDescent="0.3">
      <c r="B214" s="630"/>
      <c r="C214" s="310"/>
      <c r="D214" s="347">
        <f>'дети 5-ти лет К'!AA96</f>
        <v>0</v>
      </c>
      <c r="E214" s="794"/>
      <c r="F214" s="347">
        <f>'дети 5-ти лет Т'!AA96</f>
        <v>0</v>
      </c>
      <c r="G214" s="794"/>
    </row>
    <row r="215" spans="2:7" x14ac:dyDescent="0.3">
      <c r="B215" s="628">
        <v>9</v>
      </c>
      <c r="C215" s="310"/>
      <c r="D215" s="347">
        <f>'дети 5-ти лет К'!AB96</f>
        <v>0</v>
      </c>
      <c r="E215" s="794"/>
      <c r="F215" s="347">
        <f>'дети 5-ти лет Т'!AB96</f>
        <v>0</v>
      </c>
      <c r="G215" s="794"/>
    </row>
    <row r="216" spans="2:7" x14ac:dyDescent="0.3">
      <c r="B216" s="629"/>
      <c r="C216" s="310"/>
      <c r="D216" s="347">
        <f>'дети 5-ти лет К'!AC96</f>
        <v>0</v>
      </c>
      <c r="E216" s="794"/>
      <c r="F216" s="347">
        <f>'дети 5-ти лет Т'!AC96</f>
        <v>0</v>
      </c>
      <c r="G216" s="794"/>
    </row>
    <row r="217" spans="2:7" x14ac:dyDescent="0.3">
      <c r="B217" s="630"/>
      <c r="C217" s="310"/>
      <c r="D217" s="347">
        <f>'дети 5-ти лет К'!AD96</f>
        <v>0</v>
      </c>
      <c r="E217" s="794"/>
      <c r="F217" s="347">
        <f>'дети 5-ти лет Т'!AD96</f>
        <v>0</v>
      </c>
      <c r="G217" s="794"/>
    </row>
    <row r="218" spans="2:7" x14ac:dyDescent="0.3">
      <c r="B218" s="635">
        <v>10</v>
      </c>
      <c r="C218" s="310"/>
      <c r="D218" s="347">
        <f>'дети 5-ти лет К'!AE96</f>
        <v>0</v>
      </c>
      <c r="E218" s="794"/>
      <c r="F218" s="347">
        <f>'дети 5-ти лет Т'!AE96</f>
        <v>0</v>
      </c>
      <c r="G218" s="794"/>
    </row>
    <row r="219" spans="2:7" x14ac:dyDescent="0.3">
      <c r="B219" s="635"/>
      <c r="C219" s="310"/>
      <c r="D219" s="347">
        <f>'дети 5-ти лет К'!AF96</f>
        <v>0</v>
      </c>
      <c r="E219" s="794"/>
      <c r="F219" s="347">
        <f>'дети 5-ти лет Т'!AF96</f>
        <v>0</v>
      </c>
      <c r="G219" s="794"/>
    </row>
    <row r="220" spans="2:7" x14ac:dyDescent="0.3">
      <c r="B220" s="635"/>
      <c r="C220" s="310"/>
      <c r="D220" s="347">
        <f>'дети 5-ти лет К'!AG96</f>
        <v>0</v>
      </c>
      <c r="E220" s="794"/>
      <c r="F220" s="347">
        <f>'дети 5-ти лет Т'!AG96</f>
        <v>0</v>
      </c>
      <c r="G220" s="794"/>
    </row>
    <row r="221" spans="2:7" x14ac:dyDescent="0.3">
      <c r="B221" s="635">
        <v>11</v>
      </c>
      <c r="C221" s="310"/>
      <c r="D221" s="347">
        <f>'дети 5-ти лет К'!AH96</f>
        <v>0</v>
      </c>
      <c r="E221" s="794"/>
      <c r="F221" s="347">
        <f>'дети 5-ти лет Т'!AH96</f>
        <v>0</v>
      </c>
      <c r="G221" s="794"/>
    </row>
    <row r="222" spans="2:7" x14ac:dyDescent="0.3">
      <c r="B222" s="635"/>
      <c r="C222" s="310"/>
      <c r="D222" s="347">
        <f>'дети 5-ти лет К'!AI96</f>
        <v>0</v>
      </c>
      <c r="E222" s="794"/>
      <c r="F222" s="347">
        <f>'дети 5-ти лет Т'!AI96</f>
        <v>0</v>
      </c>
      <c r="G222" s="794"/>
    </row>
    <row r="223" spans="2:7" x14ac:dyDescent="0.3">
      <c r="B223" s="635"/>
      <c r="C223" s="310"/>
      <c r="D223" s="347">
        <f>'дети 5-ти лет К'!AJ96</f>
        <v>0</v>
      </c>
      <c r="E223" s="794"/>
      <c r="F223" s="347">
        <f>'дети 5-ти лет Т'!AJ96</f>
        <v>0</v>
      </c>
      <c r="G223" s="794"/>
    </row>
    <row r="224" spans="2:7" x14ac:dyDescent="0.3">
      <c r="B224" s="635">
        <v>12</v>
      </c>
      <c r="C224" s="310"/>
      <c r="D224" s="347">
        <f>'дети 5-ти лет К'!AK96</f>
        <v>0</v>
      </c>
      <c r="E224" s="794"/>
      <c r="F224" s="347">
        <f>'дети 5-ти лет Т'!AK96</f>
        <v>0</v>
      </c>
      <c r="G224" s="794"/>
    </row>
    <row r="225" spans="2:7" x14ac:dyDescent="0.3">
      <c r="B225" s="635"/>
      <c r="C225" s="310"/>
      <c r="D225" s="347">
        <f>'дети 5-ти лет К'!AL96</f>
        <v>0</v>
      </c>
      <c r="E225" s="794"/>
      <c r="F225" s="347">
        <f>'дети 5-ти лет Т'!AL96</f>
        <v>0</v>
      </c>
      <c r="G225" s="794"/>
    </row>
    <row r="226" spans="2:7" x14ac:dyDescent="0.3">
      <c r="B226" s="635"/>
      <c r="C226" s="310"/>
      <c r="D226" s="347">
        <f>'дети 5-ти лет К'!AM96</f>
        <v>0</v>
      </c>
      <c r="E226" s="794"/>
      <c r="F226" s="347">
        <f>'дети 5-ти лет Т'!AM96</f>
        <v>0</v>
      </c>
      <c r="G226" s="794"/>
    </row>
    <row r="227" spans="2:7" x14ac:dyDescent="0.3">
      <c r="B227" s="635">
        <v>13</v>
      </c>
      <c r="C227" s="310"/>
      <c r="D227" s="347">
        <f>'дети 5-ти лет К'!AN96</f>
        <v>0</v>
      </c>
      <c r="E227" s="794"/>
      <c r="F227" s="347">
        <f>'дети 5-ти лет Т'!AN96</f>
        <v>0</v>
      </c>
      <c r="G227" s="794"/>
    </row>
    <row r="228" spans="2:7" x14ac:dyDescent="0.3">
      <c r="B228" s="635"/>
      <c r="C228" s="310"/>
      <c r="D228" s="347">
        <f>'дети 5-ти лет К'!AO96</f>
        <v>0</v>
      </c>
      <c r="E228" s="794"/>
      <c r="F228" s="347">
        <f>'дети 5-ти лет Т'!AO96</f>
        <v>0</v>
      </c>
      <c r="G228" s="794"/>
    </row>
    <row r="229" spans="2:7" x14ac:dyDescent="0.3">
      <c r="B229" s="635"/>
      <c r="C229" s="310"/>
      <c r="D229" s="347">
        <f>'дети 5-ти лет К'!AP96</f>
        <v>0</v>
      </c>
      <c r="E229" s="794"/>
      <c r="F229" s="347">
        <f>'дети 5-ти лет Т'!AP96</f>
        <v>0</v>
      </c>
      <c r="G229" s="794"/>
    </row>
    <row r="230" spans="2:7" x14ac:dyDescent="0.3">
      <c r="B230" s="635">
        <v>14</v>
      </c>
      <c r="C230" s="310"/>
      <c r="D230" s="347">
        <f>'дети 5-ти лет К'!AQ96</f>
        <v>0</v>
      </c>
      <c r="E230" s="794"/>
      <c r="F230" s="347">
        <f>'дети 5-ти лет Т'!AQ96</f>
        <v>0</v>
      </c>
      <c r="G230" s="794"/>
    </row>
    <row r="231" spans="2:7" x14ac:dyDescent="0.3">
      <c r="B231" s="635"/>
      <c r="C231" s="310"/>
      <c r="D231" s="347">
        <f>'дети 5-ти лет К'!AR96</f>
        <v>0</v>
      </c>
      <c r="E231" s="794"/>
      <c r="F231" s="347">
        <f>'дети 5-ти лет Т'!AR96</f>
        <v>0</v>
      </c>
      <c r="G231" s="794"/>
    </row>
    <row r="232" spans="2:7" x14ac:dyDescent="0.3">
      <c r="B232" s="635"/>
      <c r="C232" s="310"/>
      <c r="D232" s="347">
        <f>'дети 5-ти лет К'!AS96</f>
        <v>0</v>
      </c>
      <c r="E232" s="794"/>
      <c r="F232" s="347">
        <f>'дети 5-ти лет Т'!AS96</f>
        <v>0</v>
      </c>
      <c r="G232" s="794"/>
    </row>
    <row r="233" spans="2:7" x14ac:dyDescent="0.3">
      <c r="B233" s="635">
        <v>15</v>
      </c>
      <c r="C233" s="310"/>
      <c r="D233" s="347">
        <f>'дети 5-ти лет К'!AT96</f>
        <v>0</v>
      </c>
      <c r="E233" s="794"/>
      <c r="F233" s="347">
        <f>'дети 5-ти лет Т'!AT96</f>
        <v>0</v>
      </c>
      <c r="G233" s="794"/>
    </row>
    <row r="234" spans="2:7" x14ac:dyDescent="0.3">
      <c r="B234" s="635"/>
      <c r="C234" s="310"/>
      <c r="D234" s="347">
        <f>'дети 5-ти лет К'!AU96</f>
        <v>0</v>
      </c>
      <c r="E234" s="794"/>
      <c r="F234" s="347">
        <f>'дети 5-ти лет Т'!AU96</f>
        <v>0</v>
      </c>
      <c r="G234" s="794"/>
    </row>
    <row r="235" spans="2:7" x14ac:dyDescent="0.3">
      <c r="B235" s="635"/>
      <c r="C235" s="310"/>
      <c r="D235" s="347">
        <f>'дети 5-ти лет К'!AV96</f>
        <v>0</v>
      </c>
      <c r="E235" s="794"/>
      <c r="F235" s="347">
        <f>'дети 5-ти лет Т'!AV96</f>
        <v>0</v>
      </c>
      <c r="G235" s="794"/>
    </row>
    <row r="236" spans="2:7" x14ac:dyDescent="0.3">
      <c r="B236" s="628">
        <v>16</v>
      </c>
      <c r="C236" s="310"/>
      <c r="D236" s="347">
        <f>'дети 5-ти лет К'!AW96</f>
        <v>0</v>
      </c>
      <c r="E236" s="794"/>
      <c r="F236" s="347">
        <f>'дети 5-ти лет Т'!AW96</f>
        <v>0</v>
      </c>
      <c r="G236" s="794"/>
    </row>
    <row r="237" spans="2:7" x14ac:dyDescent="0.3">
      <c r="B237" s="629"/>
      <c r="C237" s="310"/>
      <c r="D237" s="347">
        <f>'дети 5-ти лет К'!AX96</f>
        <v>0</v>
      </c>
      <c r="E237" s="794"/>
      <c r="F237" s="347">
        <f>'дети 5-ти лет Т'!AX96</f>
        <v>0</v>
      </c>
      <c r="G237" s="794"/>
    </row>
    <row r="238" spans="2:7" x14ac:dyDescent="0.3">
      <c r="B238" s="630"/>
      <c r="C238" s="310"/>
      <c r="D238" s="347">
        <f>'дети 5-ти лет К'!AY96</f>
        <v>0</v>
      </c>
      <c r="E238" s="794"/>
      <c r="F238" s="347">
        <f>'дети 5-ти лет Т'!AY96</f>
        <v>0</v>
      </c>
      <c r="G238" s="794"/>
    </row>
    <row r="239" spans="2:7" x14ac:dyDescent="0.3">
      <c r="B239" s="628">
        <v>17</v>
      </c>
      <c r="C239" s="310"/>
      <c r="D239" s="347">
        <f>'дети 5-ти лет К'!AZ96</f>
        <v>0</v>
      </c>
      <c r="E239" s="794"/>
      <c r="F239" s="347">
        <f>'дети 5-ти лет Т'!AZ96</f>
        <v>0</v>
      </c>
      <c r="G239" s="794"/>
    </row>
    <row r="240" spans="2:7" x14ac:dyDescent="0.3">
      <c r="B240" s="629"/>
      <c r="C240" s="310"/>
      <c r="D240" s="347">
        <f>'дети 5-ти лет К'!BA96</f>
        <v>0</v>
      </c>
      <c r="E240" s="794"/>
      <c r="F240" s="347">
        <f>'дети 5-ти лет Т'!BA96</f>
        <v>0</v>
      </c>
      <c r="G240" s="794"/>
    </row>
    <row r="241" spans="2:7" x14ac:dyDescent="0.3">
      <c r="B241" s="630"/>
      <c r="C241" s="310"/>
      <c r="D241" s="347">
        <f>'дети 5-ти лет К'!BB96</f>
        <v>0</v>
      </c>
      <c r="E241" s="794"/>
      <c r="F241" s="347">
        <f>'дети 5-ти лет Т'!BB96</f>
        <v>0</v>
      </c>
      <c r="G241" s="794"/>
    </row>
    <row r="242" spans="2:7" x14ac:dyDescent="0.3">
      <c r="B242" s="628">
        <v>18</v>
      </c>
      <c r="C242" s="310"/>
      <c r="D242" s="347">
        <f>'дети 5-ти лет К'!BC96</f>
        <v>0</v>
      </c>
      <c r="E242" s="794"/>
      <c r="F242" s="347">
        <f>'дети 5-ти лет Т'!BC96</f>
        <v>0</v>
      </c>
      <c r="G242" s="794"/>
    </row>
    <row r="243" spans="2:7" x14ac:dyDescent="0.3">
      <c r="B243" s="629"/>
      <c r="C243" s="310"/>
      <c r="D243" s="347">
        <f>'дети 5-ти лет К'!BD96</f>
        <v>0</v>
      </c>
      <c r="E243" s="794"/>
      <c r="F243" s="347">
        <f>'дети 5-ти лет Т'!BD96</f>
        <v>0</v>
      </c>
      <c r="G243" s="794"/>
    </row>
    <row r="244" spans="2:7" x14ac:dyDescent="0.3">
      <c r="B244" s="630"/>
      <c r="C244" s="310"/>
      <c r="D244" s="347">
        <f>'дети 5-ти лет К'!BE96</f>
        <v>0</v>
      </c>
      <c r="E244" s="794"/>
      <c r="F244" s="347">
        <f>'дети 5-ти лет Т'!BE96</f>
        <v>0</v>
      </c>
      <c r="G244" s="794"/>
    </row>
    <row r="245" spans="2:7" x14ac:dyDescent="0.3">
      <c r="B245" s="628">
        <v>19</v>
      </c>
      <c r="C245" s="310"/>
      <c r="D245" s="347">
        <f>'дети 5-ти лет К'!BF96</f>
        <v>0</v>
      </c>
      <c r="E245" s="794"/>
      <c r="F245" s="347">
        <f>'дети 5-ти лет Т'!BF96</f>
        <v>0</v>
      </c>
      <c r="G245" s="794"/>
    </row>
    <row r="246" spans="2:7" x14ac:dyDescent="0.3">
      <c r="B246" s="629"/>
      <c r="C246" s="310"/>
      <c r="D246" s="347">
        <f>'дети 5-ти лет К'!BG96</f>
        <v>0</v>
      </c>
      <c r="E246" s="794"/>
      <c r="F246" s="347">
        <f>'дети 5-ти лет Т'!BG96</f>
        <v>0</v>
      </c>
      <c r="G246" s="794"/>
    </row>
    <row r="247" spans="2:7" x14ac:dyDescent="0.3">
      <c r="B247" s="630"/>
      <c r="C247" s="310"/>
      <c r="D247" s="347">
        <f>'дети 5-ти лет К'!BH96</f>
        <v>0</v>
      </c>
      <c r="E247" s="794"/>
      <c r="F247" s="347">
        <f>'дети 5-ти лет Т'!BH96</f>
        <v>0</v>
      </c>
      <c r="G247" s="794"/>
    </row>
    <row r="248" spans="2:7" x14ac:dyDescent="0.3">
      <c r="B248" s="628">
        <v>20</v>
      </c>
      <c r="C248" s="310"/>
      <c r="D248" s="347">
        <f>'дети 5-ти лет К'!BI96</f>
        <v>0</v>
      </c>
      <c r="E248" s="794"/>
      <c r="F248" s="347">
        <f>'дети 5-ти лет Т'!BI96</f>
        <v>0</v>
      </c>
      <c r="G248" s="794"/>
    </row>
    <row r="249" spans="2:7" x14ac:dyDescent="0.3">
      <c r="B249" s="629"/>
      <c r="C249" s="310"/>
      <c r="D249" s="347">
        <f>'дети 5-ти лет К'!BJ96</f>
        <v>0</v>
      </c>
      <c r="E249" s="794"/>
      <c r="F249" s="347">
        <f>'дети 5-ти лет Т'!BJ96</f>
        <v>0</v>
      </c>
      <c r="G249" s="794"/>
    </row>
    <row r="250" spans="2:7" x14ac:dyDescent="0.3">
      <c r="B250" s="630"/>
      <c r="C250" s="310"/>
      <c r="D250" s="347">
        <f>'дети 5-ти лет К'!BK96</f>
        <v>0</v>
      </c>
      <c r="E250" s="794"/>
      <c r="F250" s="347">
        <f>'дети 5-ти лет Т'!BK96</f>
        <v>0</v>
      </c>
      <c r="G250" s="794"/>
    </row>
    <row r="251" spans="2:7" x14ac:dyDescent="0.3">
      <c r="B251" s="628">
        <v>21</v>
      </c>
      <c r="C251" s="310"/>
      <c r="D251" s="347">
        <f>'дети 5-ти лет К'!BL96</f>
        <v>0</v>
      </c>
      <c r="E251" s="794"/>
      <c r="F251" s="347">
        <f>'дети 5-ти лет Т'!BL96</f>
        <v>0</v>
      </c>
      <c r="G251" s="794"/>
    </row>
    <row r="252" spans="2:7" x14ac:dyDescent="0.3">
      <c r="B252" s="629"/>
      <c r="C252" s="310"/>
      <c r="D252" s="347">
        <f>'дети 5-ти лет К'!BM96</f>
        <v>0</v>
      </c>
      <c r="E252" s="794"/>
      <c r="F252" s="347">
        <f>'дети 5-ти лет Т'!BM96</f>
        <v>0</v>
      </c>
      <c r="G252" s="794"/>
    </row>
    <row r="253" spans="2:7" x14ac:dyDescent="0.3">
      <c r="B253" s="630"/>
      <c r="C253" s="310"/>
      <c r="D253" s="347">
        <f>'дети 5-ти лет К'!BN96</f>
        <v>0</v>
      </c>
      <c r="E253" s="794"/>
      <c r="F253" s="347">
        <f>'дети 5-ти лет Т'!BN96</f>
        <v>0</v>
      </c>
      <c r="G253" s="794"/>
    </row>
    <row r="254" spans="2:7" x14ac:dyDescent="0.3">
      <c r="B254" s="628">
        <v>22</v>
      </c>
      <c r="C254" s="310"/>
      <c r="D254" s="347">
        <f>'дети 5-ти лет К'!BO96</f>
        <v>0</v>
      </c>
      <c r="E254" s="794"/>
      <c r="F254" s="347">
        <f>'дети 5-ти лет Т'!BO96</f>
        <v>0</v>
      </c>
      <c r="G254" s="794"/>
    </row>
    <row r="255" spans="2:7" x14ac:dyDescent="0.3">
      <c r="B255" s="629"/>
      <c r="C255" s="310"/>
      <c r="D255" s="347">
        <f>'дети 5-ти лет К'!BP96</f>
        <v>0</v>
      </c>
      <c r="E255" s="794"/>
      <c r="F255" s="347">
        <f>'дети 5-ти лет Т'!BP96</f>
        <v>0</v>
      </c>
      <c r="G255" s="794"/>
    </row>
    <row r="256" spans="2:7" x14ac:dyDescent="0.3">
      <c r="B256" s="630"/>
      <c r="C256" s="310"/>
      <c r="D256" s="347">
        <f>'дети 5-ти лет К'!BQ96</f>
        <v>0</v>
      </c>
      <c r="E256" s="794"/>
      <c r="F256" s="347">
        <f>'дети 5-ти лет Т'!BQ96</f>
        <v>0</v>
      </c>
      <c r="G256" s="794"/>
    </row>
    <row r="257" spans="2:7" x14ac:dyDescent="0.3">
      <c r="B257" s="628">
        <v>23</v>
      </c>
      <c r="C257" s="310"/>
      <c r="D257" s="347">
        <f>'дети 5-ти лет К'!BR96</f>
        <v>0</v>
      </c>
      <c r="E257" s="794"/>
      <c r="F257" s="347">
        <f>'дети 5-ти лет Т'!BR96</f>
        <v>0</v>
      </c>
      <c r="G257" s="794"/>
    </row>
    <row r="258" spans="2:7" x14ac:dyDescent="0.3">
      <c r="B258" s="629"/>
      <c r="C258" s="310"/>
      <c r="D258" s="347">
        <f>'дети 5-ти лет К'!BS96</f>
        <v>0</v>
      </c>
      <c r="E258" s="794"/>
      <c r="F258" s="347">
        <f>'дети 5-ти лет Т'!BS96</f>
        <v>0</v>
      </c>
      <c r="G258" s="794"/>
    </row>
    <row r="259" spans="2:7" x14ac:dyDescent="0.3">
      <c r="B259" s="630"/>
      <c r="C259" s="310"/>
      <c r="D259" s="347">
        <f>'дети 5-ти лет К'!BT96</f>
        <v>0</v>
      </c>
      <c r="E259" s="794"/>
      <c r="F259" s="347">
        <f>'дети 5-ти лет Т'!BT96</f>
        <v>0</v>
      </c>
      <c r="G259" s="794"/>
    </row>
    <row r="260" spans="2:7" x14ac:dyDescent="0.3">
      <c r="B260" s="628">
        <v>24</v>
      </c>
      <c r="C260" s="310"/>
      <c r="D260" s="347">
        <f>'дети 5-ти лет К'!BU96</f>
        <v>0</v>
      </c>
      <c r="E260" s="794"/>
      <c r="F260" s="347">
        <f>'дети 5-ти лет Т'!BU96</f>
        <v>0</v>
      </c>
      <c r="G260" s="794"/>
    </row>
    <row r="261" spans="2:7" x14ac:dyDescent="0.3">
      <c r="B261" s="629"/>
      <c r="C261" s="310"/>
      <c r="D261" s="347">
        <f>'дети 5-ти лет К'!BV96</f>
        <v>0</v>
      </c>
      <c r="E261" s="794"/>
      <c r="F261" s="347">
        <f>'дети 5-ти лет Т'!BV96</f>
        <v>0</v>
      </c>
      <c r="G261" s="794"/>
    </row>
    <row r="262" spans="2:7" x14ac:dyDescent="0.3">
      <c r="B262" s="630"/>
      <c r="C262" s="310"/>
      <c r="D262" s="347">
        <f>'дети 5-ти лет К'!BW96</f>
        <v>0</v>
      </c>
      <c r="E262" s="794"/>
      <c r="F262" s="347">
        <f>'дети 5-ти лет Т'!BW96</f>
        <v>0</v>
      </c>
      <c r="G262" s="794"/>
    </row>
    <row r="263" spans="2:7" x14ac:dyDescent="0.3">
      <c r="B263" s="628">
        <v>25</v>
      </c>
      <c r="C263" s="310"/>
      <c r="D263" s="347">
        <f>'дети 5-ти лет К'!BX96</f>
        <v>0</v>
      </c>
      <c r="E263" s="794"/>
      <c r="F263" s="347">
        <f>'дети 5-ти лет Т'!BX96</f>
        <v>0</v>
      </c>
      <c r="G263" s="794"/>
    </row>
    <row r="264" spans="2:7" x14ac:dyDescent="0.3">
      <c r="B264" s="629"/>
      <c r="C264" s="310"/>
      <c r="D264" s="347">
        <f>'дети 5-ти лет К'!BY96</f>
        <v>0</v>
      </c>
      <c r="E264" s="794"/>
      <c r="F264" s="347">
        <f>'дети 5-ти лет Т'!BY96</f>
        <v>0</v>
      </c>
      <c r="G264" s="794"/>
    </row>
    <row r="265" spans="2:7" x14ac:dyDescent="0.3">
      <c r="B265" s="630"/>
      <c r="C265" s="310"/>
      <c r="D265" s="347">
        <f>'дети 5-ти лет К'!BZ96</f>
        <v>0</v>
      </c>
      <c r="E265" s="794"/>
      <c r="F265" s="347">
        <f>'дети 5-ти лет Т'!BZ96</f>
        <v>0</v>
      </c>
      <c r="G265" s="794"/>
    </row>
    <row r="266" spans="2:7" x14ac:dyDescent="0.3">
      <c r="B266" s="635">
        <v>26</v>
      </c>
      <c r="C266" s="310"/>
      <c r="D266" s="347">
        <f>'дети 5-ти лет К'!CA96</f>
        <v>0</v>
      </c>
      <c r="E266" s="794"/>
      <c r="F266" s="347">
        <f>'дети 5-ти лет Т'!CA96</f>
        <v>0</v>
      </c>
      <c r="G266" s="794"/>
    </row>
    <row r="267" spans="2:7" x14ac:dyDescent="0.3">
      <c r="B267" s="635"/>
      <c r="C267" s="310"/>
      <c r="D267" s="347">
        <f>'дети 5-ти лет К'!CB96</f>
        <v>0</v>
      </c>
      <c r="E267" s="794"/>
      <c r="F267" s="347">
        <f>'дети 5-ти лет Т'!CB96</f>
        <v>0</v>
      </c>
      <c r="G267" s="794"/>
    </row>
    <row r="268" spans="2:7" x14ac:dyDescent="0.3">
      <c r="B268" s="635"/>
      <c r="C268" s="310"/>
      <c r="D268" s="347">
        <f>'дети 5-ти лет К'!CC96</f>
        <v>0</v>
      </c>
      <c r="E268" s="794"/>
      <c r="F268" s="347">
        <f>'дети 5-ти лет Т'!CC96</f>
        <v>0</v>
      </c>
      <c r="G268" s="794"/>
    </row>
    <row r="269" spans="2:7" x14ac:dyDescent="0.3">
      <c r="B269" s="635">
        <v>27</v>
      </c>
      <c r="C269" s="310"/>
      <c r="D269" s="347">
        <f>'дети 5-ти лет К'!CD96</f>
        <v>0</v>
      </c>
      <c r="E269" s="794"/>
      <c r="F269" s="347">
        <f>'дети 5-ти лет Т'!CD96</f>
        <v>0</v>
      </c>
      <c r="G269" s="794"/>
    </row>
    <row r="270" spans="2:7" x14ac:dyDescent="0.3">
      <c r="B270" s="635"/>
      <c r="C270" s="310"/>
      <c r="D270" s="347">
        <f>'дети 5-ти лет К'!CE96</f>
        <v>0</v>
      </c>
      <c r="E270" s="794"/>
      <c r="F270" s="347">
        <f>'дети 5-ти лет Т'!CE96</f>
        <v>0</v>
      </c>
      <c r="G270" s="794"/>
    </row>
    <row r="271" spans="2:7" x14ac:dyDescent="0.3">
      <c r="B271" s="635"/>
      <c r="C271" s="310"/>
      <c r="D271" s="347">
        <f>'дети 5-ти лет К'!CF96</f>
        <v>0</v>
      </c>
      <c r="E271" s="794"/>
      <c r="F271" s="347">
        <f>'дети 5-ти лет Т'!CF96</f>
        <v>0</v>
      </c>
      <c r="G271" s="794"/>
    </row>
    <row r="272" spans="2:7" x14ac:dyDescent="0.3">
      <c r="B272" s="635">
        <v>28</v>
      </c>
      <c r="C272" s="310"/>
      <c r="D272" s="347">
        <f>'дети 5-ти лет К'!CG96</f>
        <v>0</v>
      </c>
      <c r="E272" s="794"/>
      <c r="F272" s="347">
        <f>'дети 5-ти лет Т'!CG96</f>
        <v>0</v>
      </c>
      <c r="G272" s="794"/>
    </row>
    <row r="273" spans="2:7" x14ac:dyDescent="0.3">
      <c r="B273" s="635"/>
      <c r="C273" s="310"/>
      <c r="D273" s="347">
        <f>'дети 5-ти лет К'!CH96</f>
        <v>0</v>
      </c>
      <c r="E273" s="794"/>
      <c r="F273" s="347">
        <f>'дети 5-ти лет Т'!CH96</f>
        <v>0</v>
      </c>
      <c r="G273" s="794"/>
    </row>
    <row r="274" spans="2:7" x14ac:dyDescent="0.3">
      <c r="B274" s="635"/>
      <c r="C274" s="310"/>
      <c r="D274" s="347">
        <f>'дети 5-ти лет К'!CI96</f>
        <v>0</v>
      </c>
      <c r="E274" s="794"/>
      <c r="F274" s="347">
        <f>'дети 5-ти лет Т'!CI96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Т'!CJ96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Т'!CK96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Т'!CL96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Т'!CM96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Т'!CN96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Т'!CO96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Т'!CP96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Т'!CQ96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Т'!CR96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Т'!CS96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Т'!CT96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Т'!CU96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Т'!CV96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Т'!CW96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Т'!CX96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Т'!CY96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Т'!CZ96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Т'!DA96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Т'!DB96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Т'!DC96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Т'!DD96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Ф'!D155</f>
        <v>0</v>
      </c>
      <c r="D300" s="346">
        <f>'дети 5-ти лет К'!D155</f>
        <v>0</v>
      </c>
      <c r="E300" s="346">
        <f>'дети 5-ти лет П'!D155</f>
        <v>0</v>
      </c>
      <c r="F300" s="346">
        <f>'дети 5-ти лет Т'!D155</f>
        <v>0</v>
      </c>
      <c r="G300" s="346">
        <f>'дети 5-ти лет С'!D155</f>
        <v>0</v>
      </c>
    </row>
    <row r="301" spans="2:7" x14ac:dyDescent="0.3">
      <c r="B301" s="629"/>
      <c r="C301" s="346">
        <f>'дети 5-ти лет Ф'!E155</f>
        <v>0</v>
      </c>
      <c r="D301" s="346">
        <f>'дети 5-ти лет К'!E155</f>
        <v>0</v>
      </c>
      <c r="E301" s="346">
        <f>'дети 5-ти лет П'!E155</f>
        <v>0</v>
      </c>
      <c r="F301" s="346">
        <f>'дети 5-ти лет Т'!E155</f>
        <v>0</v>
      </c>
      <c r="G301" s="346">
        <f>'дети 5-ти лет С'!E155</f>
        <v>0</v>
      </c>
    </row>
    <row r="302" spans="2:7" x14ac:dyDescent="0.3">
      <c r="B302" s="630"/>
      <c r="C302" s="346">
        <f>'дети 5-ти лет Ф'!F155</f>
        <v>0</v>
      </c>
      <c r="D302" s="346">
        <f>'дети 5-ти лет К'!F155</f>
        <v>0</v>
      </c>
      <c r="E302" s="346">
        <f>'дети 5-ти лет П'!F155</f>
        <v>0</v>
      </c>
      <c r="F302" s="346">
        <f>'дети 5-ти лет Т'!F155</f>
        <v>0</v>
      </c>
      <c r="G302" s="346">
        <f>'дети 5-ти лет С'!F155</f>
        <v>0</v>
      </c>
    </row>
    <row r="303" spans="2:7" x14ac:dyDescent="0.3">
      <c r="B303" s="628">
        <v>2</v>
      </c>
      <c r="C303" s="346">
        <f>'дети 5-ти лет Ф'!G155</f>
        <v>0</v>
      </c>
      <c r="D303" s="346">
        <f>'дети 5-ти лет К'!G155</f>
        <v>0</v>
      </c>
      <c r="E303" s="346">
        <f>'дети 5-ти лет П'!G155</f>
        <v>0</v>
      </c>
      <c r="F303" s="346">
        <f>'дети 5-ти лет Т'!G155</f>
        <v>0</v>
      </c>
      <c r="G303" s="346">
        <f>'дети 5-ти лет С'!G155</f>
        <v>0</v>
      </c>
    </row>
    <row r="304" spans="2:7" x14ac:dyDescent="0.3">
      <c r="B304" s="629"/>
      <c r="C304" s="346">
        <f>'дети 5-ти лет Ф'!H155</f>
        <v>0</v>
      </c>
      <c r="D304" s="346">
        <f>'дети 5-ти лет К'!H155</f>
        <v>0</v>
      </c>
      <c r="E304" s="346">
        <f>'дети 5-ти лет П'!H155</f>
        <v>0</v>
      </c>
      <c r="F304" s="346">
        <f>'дети 5-ти лет Т'!H155</f>
        <v>0</v>
      </c>
      <c r="G304" s="346">
        <f>'дети 5-ти лет С'!H155</f>
        <v>0</v>
      </c>
    </row>
    <row r="305" spans="2:7" x14ac:dyDescent="0.3">
      <c r="B305" s="630"/>
      <c r="C305" s="346">
        <f>'дети 5-ти лет Ф'!I155</f>
        <v>0</v>
      </c>
      <c r="D305" s="346">
        <f>'дети 5-ти лет К'!I155</f>
        <v>0</v>
      </c>
      <c r="E305" s="346">
        <f>'дети 5-ти лет П'!I155</f>
        <v>0</v>
      </c>
      <c r="F305" s="346">
        <f>'дети 5-ти лет Т'!I155</f>
        <v>0</v>
      </c>
      <c r="G305" s="346">
        <f>'дети 5-ти лет С'!I155</f>
        <v>0</v>
      </c>
    </row>
    <row r="306" spans="2:7" x14ac:dyDescent="0.3">
      <c r="B306" s="628">
        <v>3</v>
      </c>
      <c r="C306" s="346">
        <f>'дети 5-ти лет Ф'!J155</f>
        <v>0</v>
      </c>
      <c r="D306" s="346">
        <f>'дети 5-ти лет К'!J155</f>
        <v>0</v>
      </c>
      <c r="E306" s="346">
        <f>'дети 5-ти лет П'!J155</f>
        <v>0</v>
      </c>
      <c r="F306" s="346">
        <f>'дети 5-ти лет Т'!J155</f>
        <v>0</v>
      </c>
      <c r="G306" s="346">
        <f>'дети 5-ти лет С'!J155</f>
        <v>0</v>
      </c>
    </row>
    <row r="307" spans="2:7" x14ac:dyDescent="0.3">
      <c r="B307" s="629"/>
      <c r="C307" s="346">
        <f>'дети 5-ти лет Ф'!K155</f>
        <v>0</v>
      </c>
      <c r="D307" s="346">
        <f>'дети 5-ти лет К'!K155</f>
        <v>0</v>
      </c>
      <c r="E307" s="346">
        <f>'дети 5-ти лет П'!K155</f>
        <v>0</v>
      </c>
      <c r="F307" s="346">
        <f>'дети 5-ти лет Т'!K155</f>
        <v>0</v>
      </c>
      <c r="G307" s="346">
        <f>'дети 5-ти лет С'!K155</f>
        <v>0</v>
      </c>
    </row>
    <row r="308" spans="2:7" x14ac:dyDescent="0.3">
      <c r="B308" s="630"/>
      <c r="C308" s="346">
        <f>'дети 5-ти лет Ф'!L155</f>
        <v>0</v>
      </c>
      <c r="D308" s="346">
        <f>'дети 5-ти лет К'!L155</f>
        <v>0</v>
      </c>
      <c r="E308" s="346">
        <f>'дети 5-ти лет П'!L155</f>
        <v>0</v>
      </c>
      <c r="F308" s="346">
        <f>'дети 5-ти лет Т'!L155</f>
        <v>0</v>
      </c>
      <c r="G308" s="346">
        <f>'дети 5-ти лет С'!L155</f>
        <v>0</v>
      </c>
    </row>
    <row r="309" spans="2:7" x14ac:dyDescent="0.3">
      <c r="B309" s="628">
        <v>4</v>
      </c>
      <c r="C309" s="346">
        <f>'дети 5-ти лет Ф'!M155</f>
        <v>0</v>
      </c>
      <c r="D309" s="346">
        <f>'дети 5-ти лет К'!M155</f>
        <v>0</v>
      </c>
      <c r="E309" s="346">
        <f>'дети 5-ти лет П'!M155</f>
        <v>0</v>
      </c>
      <c r="F309" s="346">
        <f>'дети 5-ти лет Т'!M155</f>
        <v>0</v>
      </c>
      <c r="G309" s="346">
        <f>'дети 5-ти лет С'!M155</f>
        <v>0</v>
      </c>
    </row>
    <row r="310" spans="2:7" x14ac:dyDescent="0.3">
      <c r="B310" s="629"/>
      <c r="C310" s="346">
        <f>'дети 5-ти лет Ф'!N155</f>
        <v>0</v>
      </c>
      <c r="D310" s="346">
        <f>'дети 5-ти лет К'!N155</f>
        <v>0</v>
      </c>
      <c r="E310" s="346">
        <f>'дети 5-ти лет П'!N155</f>
        <v>0</v>
      </c>
      <c r="F310" s="346">
        <f>'дети 5-ти лет Т'!N155</f>
        <v>0</v>
      </c>
      <c r="G310" s="346">
        <f>'дети 5-ти лет С'!N155</f>
        <v>0</v>
      </c>
    </row>
    <row r="311" spans="2:7" x14ac:dyDescent="0.3">
      <c r="B311" s="630"/>
      <c r="C311" s="346">
        <f>'дети 5-ти лет Ф'!O155</f>
        <v>0</v>
      </c>
      <c r="D311" s="346">
        <f>'дети 5-ти лет К'!O155</f>
        <v>0</v>
      </c>
      <c r="E311" s="346">
        <f>'дети 5-ти лет П'!O155</f>
        <v>0</v>
      </c>
      <c r="F311" s="346">
        <f>'дети 5-ти лет Т'!O155</f>
        <v>0</v>
      </c>
      <c r="G311" s="346">
        <f>'дети 5-ти лет С'!O155</f>
        <v>0</v>
      </c>
    </row>
    <row r="312" spans="2:7" x14ac:dyDescent="0.3">
      <c r="B312" s="628">
        <v>5</v>
      </c>
      <c r="C312" s="346">
        <f>'дети 5-ти лет Ф'!P155</f>
        <v>0</v>
      </c>
      <c r="D312" s="346">
        <f>'дети 5-ти лет К'!P155</f>
        <v>0</v>
      </c>
      <c r="E312" s="346">
        <f>'дети 5-ти лет П'!P155</f>
        <v>0</v>
      </c>
      <c r="F312" s="346">
        <f>'дети 5-ти лет Т'!P155</f>
        <v>0</v>
      </c>
      <c r="G312" s="346">
        <f>'дети 5-ти лет С'!P155</f>
        <v>0</v>
      </c>
    </row>
    <row r="313" spans="2:7" x14ac:dyDescent="0.3">
      <c r="B313" s="629"/>
      <c r="C313" s="346">
        <f>'дети 5-ти лет Ф'!Q155</f>
        <v>0</v>
      </c>
      <c r="D313" s="346">
        <f>'дети 5-ти лет К'!Q155</f>
        <v>0</v>
      </c>
      <c r="E313" s="346">
        <f>'дети 5-ти лет П'!Q155</f>
        <v>0</v>
      </c>
      <c r="F313" s="346">
        <f>'дети 5-ти лет Т'!Q155</f>
        <v>0</v>
      </c>
      <c r="G313" s="346">
        <f>'дети 5-ти лет С'!Q155</f>
        <v>0</v>
      </c>
    </row>
    <row r="314" spans="2:7" x14ac:dyDescent="0.3">
      <c r="B314" s="630"/>
      <c r="C314" s="346">
        <f>'дети 5-ти лет Ф'!R155</f>
        <v>0</v>
      </c>
      <c r="D314" s="346">
        <f>'дети 5-ти лет К'!R155</f>
        <v>0</v>
      </c>
      <c r="E314" s="346">
        <f>'дети 5-ти лет П'!R155</f>
        <v>0</v>
      </c>
      <c r="F314" s="346">
        <f>'дети 5-ти лет Т'!R155</f>
        <v>0</v>
      </c>
      <c r="G314" s="346">
        <f>'дети 5-ти лет С'!R155</f>
        <v>0</v>
      </c>
    </row>
    <row r="315" spans="2:7" x14ac:dyDescent="0.3">
      <c r="B315" s="628">
        <v>6</v>
      </c>
      <c r="C315" s="346">
        <f>'дети 5-ти лет Ф'!S155</f>
        <v>0</v>
      </c>
      <c r="D315" s="346">
        <f>'дети 5-ти лет К'!S155</f>
        <v>0</v>
      </c>
      <c r="E315" s="346">
        <f>'дети 5-ти лет П'!S155</f>
        <v>0</v>
      </c>
      <c r="F315" s="346">
        <f>'дети 5-ти лет Т'!S155</f>
        <v>0</v>
      </c>
      <c r="G315" s="346">
        <f>'дети 5-ти лет С'!S155</f>
        <v>0</v>
      </c>
    </row>
    <row r="316" spans="2:7" x14ac:dyDescent="0.3">
      <c r="B316" s="629"/>
      <c r="C316" s="346">
        <f>'дети 5-ти лет Ф'!T155</f>
        <v>0</v>
      </c>
      <c r="D316" s="346">
        <f>'дети 5-ти лет К'!T155</f>
        <v>0</v>
      </c>
      <c r="E316" s="346">
        <f>'дети 5-ти лет П'!T155</f>
        <v>0</v>
      </c>
      <c r="F316" s="346">
        <f>'дети 5-ти лет Т'!T155</f>
        <v>0</v>
      </c>
      <c r="G316" s="346">
        <f>'дети 5-ти лет С'!T155</f>
        <v>0</v>
      </c>
    </row>
    <row r="317" spans="2:7" x14ac:dyDescent="0.3">
      <c r="B317" s="630"/>
      <c r="C317" s="346">
        <f>'дети 5-ти лет Ф'!U155</f>
        <v>0</v>
      </c>
      <c r="D317" s="346">
        <f>'дети 5-ти лет К'!U155</f>
        <v>0</v>
      </c>
      <c r="E317" s="346">
        <f>'дети 5-ти лет П'!U155</f>
        <v>0</v>
      </c>
      <c r="F317" s="346">
        <f>'дети 5-ти лет Т'!U155</f>
        <v>0</v>
      </c>
      <c r="G317" s="346">
        <f>'дети 5-ти лет С'!U155</f>
        <v>0</v>
      </c>
    </row>
    <row r="318" spans="2:7" x14ac:dyDescent="0.3">
      <c r="B318" s="628">
        <v>7</v>
      </c>
      <c r="C318" s="346">
        <f>'дети 5-ти лет Ф'!V155</f>
        <v>0</v>
      </c>
      <c r="D318" s="346">
        <f>'дети 5-ти лет К'!V155</f>
        <v>0</v>
      </c>
      <c r="E318" s="346">
        <f>'дети 5-ти лет П'!V155</f>
        <v>0</v>
      </c>
      <c r="F318" s="346">
        <f>'дети 5-ти лет Т'!V155</f>
        <v>0</v>
      </c>
      <c r="G318" s="346">
        <f>'дети 5-ти лет С'!V155</f>
        <v>0</v>
      </c>
    </row>
    <row r="319" spans="2:7" x14ac:dyDescent="0.3">
      <c r="B319" s="629"/>
      <c r="C319" s="346">
        <f>'дети 5-ти лет Ф'!W155</f>
        <v>0</v>
      </c>
      <c r="D319" s="346">
        <f>'дети 5-ти лет Т'!W155</f>
        <v>0</v>
      </c>
      <c r="E319" s="346">
        <f>'дети 5-ти лет П'!W155</f>
        <v>0</v>
      </c>
      <c r="F319" s="346">
        <f>'дети 5-ти лет Т'!W155</f>
        <v>0</v>
      </c>
      <c r="G319" s="346">
        <f>'дети 5-ти лет С'!W155</f>
        <v>0</v>
      </c>
    </row>
    <row r="320" spans="2:7" x14ac:dyDescent="0.3">
      <c r="B320" s="630"/>
      <c r="C320" s="346">
        <f>'дети 5-ти лет Ф'!X155</f>
        <v>0</v>
      </c>
      <c r="D320" s="346">
        <f>'дети 5-ти лет К'!X155</f>
        <v>0</v>
      </c>
      <c r="E320" s="346">
        <f>'дети 5-ти лет П'!X155</f>
        <v>0</v>
      </c>
      <c r="F320" s="346">
        <f>'дети 5-ти лет Т'!X155</f>
        <v>0</v>
      </c>
      <c r="G320" s="346">
        <f>'дети 5-ти лет С'!X155</f>
        <v>0</v>
      </c>
    </row>
    <row r="321" spans="2:7" x14ac:dyDescent="0.3">
      <c r="B321" s="628">
        <v>8</v>
      </c>
      <c r="C321" s="309"/>
      <c r="D321" s="346">
        <f>'дети 5-ти лет К'!Y155</f>
        <v>0</v>
      </c>
      <c r="E321" s="793"/>
      <c r="F321" s="346">
        <f>'дети 5-ти лет Т'!Y155</f>
        <v>0</v>
      </c>
      <c r="G321" s="793"/>
    </row>
    <row r="322" spans="2:7" x14ac:dyDescent="0.3">
      <c r="B322" s="629"/>
      <c r="C322" s="310"/>
      <c r="D322" s="346">
        <f>'дети 5-ти лет К'!Z155</f>
        <v>0</v>
      </c>
      <c r="E322" s="794"/>
      <c r="F322" s="346">
        <f>'дети 5-ти лет Т'!Z155</f>
        <v>0</v>
      </c>
      <c r="G322" s="794"/>
    </row>
    <row r="323" spans="2:7" x14ac:dyDescent="0.3">
      <c r="B323" s="630"/>
      <c r="C323" s="310"/>
      <c r="D323" s="346">
        <f>'дети 5-ти лет К'!AA155</f>
        <v>0</v>
      </c>
      <c r="E323" s="794"/>
      <c r="F323" s="346">
        <f>'дети 5-ти лет Т'!AA155</f>
        <v>0</v>
      </c>
      <c r="G323" s="794"/>
    </row>
    <row r="324" spans="2:7" x14ac:dyDescent="0.3">
      <c r="B324" s="628">
        <v>9</v>
      </c>
      <c r="C324" s="310"/>
      <c r="D324" s="346">
        <f>'дети 5-ти лет К'!AB155</f>
        <v>0</v>
      </c>
      <c r="E324" s="794"/>
      <c r="F324" s="346">
        <f>'дети 5-ти лет Т'!AB155</f>
        <v>0</v>
      </c>
      <c r="G324" s="794"/>
    </row>
    <row r="325" spans="2:7" x14ac:dyDescent="0.3">
      <c r="B325" s="629"/>
      <c r="C325" s="310"/>
      <c r="D325" s="346">
        <f>'дети 5-ти лет К'!AC155</f>
        <v>0</v>
      </c>
      <c r="E325" s="794"/>
      <c r="F325" s="346">
        <f>'дети 5-ти лет Т'!AC155</f>
        <v>0</v>
      </c>
      <c r="G325" s="794"/>
    </row>
    <row r="326" spans="2:7" x14ac:dyDescent="0.3">
      <c r="B326" s="630"/>
      <c r="C326" s="310"/>
      <c r="D326" s="346">
        <f>'дети 5-ти лет К'!AD155</f>
        <v>0</v>
      </c>
      <c r="E326" s="794"/>
      <c r="F326" s="346">
        <f>'дети 5-ти лет Т'!AD155</f>
        <v>0</v>
      </c>
      <c r="G326" s="794"/>
    </row>
    <row r="327" spans="2:7" x14ac:dyDescent="0.3">
      <c r="B327" s="635">
        <v>10</v>
      </c>
      <c r="C327" s="310"/>
      <c r="D327" s="346">
        <f>'дети 5-ти лет К'!AE155</f>
        <v>0</v>
      </c>
      <c r="E327" s="794"/>
      <c r="F327" s="346">
        <f>'дети 5-ти лет Т'!AE155</f>
        <v>0</v>
      </c>
      <c r="G327" s="794"/>
    </row>
    <row r="328" spans="2:7" x14ac:dyDescent="0.3">
      <c r="B328" s="635"/>
      <c r="C328" s="310"/>
      <c r="D328" s="346">
        <f>'дети 5-ти лет К'!AF155</f>
        <v>0</v>
      </c>
      <c r="E328" s="794"/>
      <c r="F328" s="346">
        <f>'дети 5-ти лет Т'!AF155</f>
        <v>0</v>
      </c>
      <c r="G328" s="794"/>
    </row>
    <row r="329" spans="2:7" x14ac:dyDescent="0.3">
      <c r="B329" s="635"/>
      <c r="C329" s="310"/>
      <c r="D329" s="346">
        <f>'дети 5-ти лет К'!AG155</f>
        <v>0</v>
      </c>
      <c r="E329" s="794"/>
      <c r="F329" s="346">
        <f>'дети 5-ти лет Т'!AG155</f>
        <v>0</v>
      </c>
      <c r="G329" s="794"/>
    </row>
    <row r="330" spans="2:7" x14ac:dyDescent="0.3">
      <c r="B330" s="635">
        <v>11</v>
      </c>
      <c r="C330" s="310"/>
      <c r="D330" s="346">
        <f>'дети 5-ти лет К'!AH155</f>
        <v>0</v>
      </c>
      <c r="E330" s="794"/>
      <c r="F330" s="346">
        <f>'дети 5-ти лет Т'!AH155</f>
        <v>0</v>
      </c>
      <c r="G330" s="794"/>
    </row>
    <row r="331" spans="2:7" x14ac:dyDescent="0.3">
      <c r="B331" s="635"/>
      <c r="C331" s="310"/>
      <c r="D331" s="346">
        <f>'дети 5-ти лет К'!AI155</f>
        <v>0</v>
      </c>
      <c r="E331" s="794"/>
      <c r="F331" s="346">
        <f>'дети 5-ти лет Т'!AI155</f>
        <v>0</v>
      </c>
      <c r="G331" s="794"/>
    </row>
    <row r="332" spans="2:7" x14ac:dyDescent="0.3">
      <c r="B332" s="635"/>
      <c r="C332" s="310"/>
      <c r="D332" s="346">
        <f>'дети 5-ти лет К'!AJ155</f>
        <v>0</v>
      </c>
      <c r="E332" s="794"/>
      <c r="F332" s="346">
        <f>'дети 5-ти лет Т'!AJ155</f>
        <v>0</v>
      </c>
      <c r="G332" s="794"/>
    </row>
    <row r="333" spans="2:7" x14ac:dyDescent="0.3">
      <c r="B333" s="635">
        <v>12</v>
      </c>
      <c r="C333" s="310"/>
      <c r="D333" s="346">
        <f>'дети 5-ти лет К'!AK155</f>
        <v>0</v>
      </c>
      <c r="E333" s="794"/>
      <c r="F333" s="346">
        <f>'дети 5-ти лет Т'!AK155</f>
        <v>0</v>
      </c>
      <c r="G333" s="794"/>
    </row>
    <row r="334" spans="2:7" x14ac:dyDescent="0.3">
      <c r="B334" s="635"/>
      <c r="C334" s="310"/>
      <c r="D334" s="346">
        <f>'дети 5-ти лет К'!AL155</f>
        <v>0</v>
      </c>
      <c r="E334" s="794"/>
      <c r="F334" s="346">
        <f>'дети 5-ти лет Т'!AL155</f>
        <v>0</v>
      </c>
      <c r="G334" s="794"/>
    </row>
    <row r="335" spans="2:7" x14ac:dyDescent="0.3">
      <c r="B335" s="635"/>
      <c r="C335" s="310"/>
      <c r="D335" s="346">
        <f>'дети 5-ти лет К'!AM155</f>
        <v>0</v>
      </c>
      <c r="E335" s="794"/>
      <c r="F335" s="346">
        <f>'дети 5-ти лет Т'!AM155</f>
        <v>0</v>
      </c>
      <c r="G335" s="794"/>
    </row>
    <row r="336" spans="2:7" x14ac:dyDescent="0.3">
      <c r="B336" s="635">
        <v>13</v>
      </c>
      <c r="C336" s="310"/>
      <c r="D336" s="346">
        <f>'дети 5-ти лет К'!AN155</f>
        <v>0</v>
      </c>
      <c r="E336" s="794"/>
      <c r="F336" s="346">
        <f>'дети 5-ти лет Т'!AN155</f>
        <v>0</v>
      </c>
      <c r="G336" s="794"/>
    </row>
    <row r="337" spans="2:7" x14ac:dyDescent="0.3">
      <c r="B337" s="635"/>
      <c r="C337" s="310"/>
      <c r="D337" s="346">
        <f>'дети 5-ти лет К'!AO155</f>
        <v>0</v>
      </c>
      <c r="E337" s="794"/>
      <c r="F337" s="346">
        <f>'дети 5-ти лет Т'!AO155</f>
        <v>0</v>
      </c>
      <c r="G337" s="794"/>
    </row>
    <row r="338" spans="2:7" x14ac:dyDescent="0.3">
      <c r="B338" s="635"/>
      <c r="C338" s="310"/>
      <c r="D338" s="346">
        <f>'дети 5-ти лет К'!AP155</f>
        <v>0</v>
      </c>
      <c r="E338" s="794"/>
      <c r="F338" s="346">
        <f>'дети 5-ти лет Т'!AP155</f>
        <v>0</v>
      </c>
      <c r="G338" s="794"/>
    </row>
    <row r="339" spans="2:7" x14ac:dyDescent="0.3">
      <c r="B339" s="635">
        <v>14</v>
      </c>
      <c r="C339" s="310"/>
      <c r="D339" s="346">
        <f>'дети 5-ти лет К'!AQ155</f>
        <v>0</v>
      </c>
      <c r="E339" s="794"/>
      <c r="F339" s="346">
        <f>'дети 5-ти лет Т'!AQ155</f>
        <v>0</v>
      </c>
      <c r="G339" s="794"/>
    </row>
    <row r="340" spans="2:7" x14ac:dyDescent="0.3">
      <c r="B340" s="635"/>
      <c r="C340" s="310"/>
      <c r="D340" s="346">
        <f>'дети 5-ти лет К'!AR155</f>
        <v>0</v>
      </c>
      <c r="E340" s="794"/>
      <c r="F340" s="346">
        <f>'дети 5-ти лет Т'!AR155</f>
        <v>0</v>
      </c>
      <c r="G340" s="794"/>
    </row>
    <row r="341" spans="2:7" x14ac:dyDescent="0.3">
      <c r="B341" s="635"/>
      <c r="C341" s="310"/>
      <c r="D341" s="346">
        <f>'дети 5-ти лет К'!AS155</f>
        <v>0</v>
      </c>
      <c r="E341" s="794"/>
      <c r="F341" s="346">
        <f>'дети 5-ти лет Т'!AS155</f>
        <v>0</v>
      </c>
      <c r="G341" s="794"/>
    </row>
    <row r="342" spans="2:7" x14ac:dyDescent="0.3">
      <c r="B342" s="635">
        <v>15</v>
      </c>
      <c r="C342" s="310"/>
      <c r="D342" s="346">
        <f>'дети 5-ти лет К'!AT155</f>
        <v>0</v>
      </c>
      <c r="E342" s="794"/>
      <c r="F342" s="346">
        <f>'дети 5-ти лет Т'!AT155</f>
        <v>0</v>
      </c>
      <c r="G342" s="794"/>
    </row>
    <row r="343" spans="2:7" x14ac:dyDescent="0.3">
      <c r="B343" s="635"/>
      <c r="C343" s="310"/>
      <c r="D343" s="346">
        <f>'дети 5-ти лет К'!AU155</f>
        <v>0</v>
      </c>
      <c r="E343" s="794"/>
      <c r="F343" s="346">
        <f>'дети 5-ти лет Т'!AU155</f>
        <v>0</v>
      </c>
      <c r="G343" s="794"/>
    </row>
    <row r="344" spans="2:7" x14ac:dyDescent="0.3">
      <c r="B344" s="635"/>
      <c r="C344" s="310"/>
      <c r="D344" s="346">
        <f>'дети 5-ти лет К'!AV155</f>
        <v>0</v>
      </c>
      <c r="E344" s="794"/>
      <c r="F344" s="346">
        <f>'дети 5-ти лет Т'!AV155</f>
        <v>0</v>
      </c>
      <c r="G344" s="794"/>
    </row>
    <row r="345" spans="2:7" x14ac:dyDescent="0.3">
      <c r="B345" s="628">
        <v>16</v>
      </c>
      <c r="C345" s="310"/>
      <c r="D345" s="346">
        <f>'дети 5-ти лет К'!AW155</f>
        <v>0</v>
      </c>
      <c r="E345" s="794"/>
      <c r="F345" s="346">
        <f>'дети 5-ти лет Т'!AW155</f>
        <v>0</v>
      </c>
      <c r="G345" s="794"/>
    </row>
    <row r="346" spans="2:7" x14ac:dyDescent="0.3">
      <c r="B346" s="629"/>
      <c r="C346" s="310"/>
      <c r="D346" s="346">
        <f>'дети 5-ти лет К'!AX155</f>
        <v>0</v>
      </c>
      <c r="E346" s="794"/>
      <c r="F346" s="346">
        <f>'дети 5-ти лет Т'!AX155</f>
        <v>0</v>
      </c>
      <c r="G346" s="794"/>
    </row>
    <row r="347" spans="2:7" x14ac:dyDescent="0.3">
      <c r="B347" s="630"/>
      <c r="C347" s="310"/>
      <c r="D347" s="346">
        <f>'дети 5-ти лет К'!AY155</f>
        <v>0</v>
      </c>
      <c r="E347" s="794"/>
      <c r="F347" s="346">
        <f>'дети 5-ти лет Т'!AY155</f>
        <v>0</v>
      </c>
      <c r="G347" s="794"/>
    </row>
    <row r="348" spans="2:7" x14ac:dyDescent="0.3">
      <c r="B348" s="628">
        <v>17</v>
      </c>
      <c r="C348" s="310"/>
      <c r="D348" s="346">
        <f>'дети 5-ти лет К'!AZ155</f>
        <v>0</v>
      </c>
      <c r="E348" s="794"/>
      <c r="F348" s="346">
        <f>'дети 5-ти лет Т'!AZ155</f>
        <v>0</v>
      </c>
      <c r="G348" s="794"/>
    </row>
    <row r="349" spans="2:7" x14ac:dyDescent="0.3">
      <c r="B349" s="629"/>
      <c r="C349" s="310"/>
      <c r="D349" s="346">
        <f>'дети 5-ти лет К'!BA155</f>
        <v>0</v>
      </c>
      <c r="E349" s="794"/>
      <c r="F349" s="346">
        <f>'дети 5-ти лет Т'!BA155</f>
        <v>0</v>
      </c>
      <c r="G349" s="794"/>
    </row>
    <row r="350" spans="2:7" x14ac:dyDescent="0.3">
      <c r="B350" s="630"/>
      <c r="C350" s="310"/>
      <c r="D350" s="346">
        <f>'дети 5-ти лет К'!BB155</f>
        <v>0</v>
      </c>
      <c r="E350" s="794"/>
      <c r="F350" s="346">
        <f>'дети 5-ти лет Т'!BB155</f>
        <v>0</v>
      </c>
      <c r="G350" s="794"/>
    </row>
    <row r="351" spans="2:7" x14ac:dyDescent="0.3">
      <c r="B351" s="628">
        <v>18</v>
      </c>
      <c r="C351" s="310"/>
      <c r="D351" s="346">
        <f>'дети 5-ти лет К'!BC155</f>
        <v>0</v>
      </c>
      <c r="E351" s="794"/>
      <c r="F351" s="346">
        <f>'дети 5-ти лет Т'!BC155</f>
        <v>0</v>
      </c>
      <c r="G351" s="794"/>
    </row>
    <row r="352" spans="2:7" x14ac:dyDescent="0.3">
      <c r="B352" s="629"/>
      <c r="C352" s="310"/>
      <c r="D352" s="346">
        <f>'дети 5-ти лет К'!BD155</f>
        <v>0</v>
      </c>
      <c r="E352" s="794"/>
      <c r="F352" s="346">
        <f>'дети 5-ти лет Т'!BD155</f>
        <v>0</v>
      </c>
      <c r="G352" s="794"/>
    </row>
    <row r="353" spans="2:7" x14ac:dyDescent="0.3">
      <c r="B353" s="630"/>
      <c r="C353" s="310"/>
      <c r="D353" s="346">
        <f>'дети 5-ти лет К'!BE155</f>
        <v>0</v>
      </c>
      <c r="E353" s="794"/>
      <c r="F353" s="346">
        <f>'дети 5-ти лет Т'!BE155</f>
        <v>0</v>
      </c>
      <c r="G353" s="794"/>
    </row>
    <row r="354" spans="2:7" x14ac:dyDescent="0.3">
      <c r="B354" s="628">
        <v>19</v>
      </c>
      <c r="C354" s="310"/>
      <c r="D354" s="346">
        <f>'дети 5-ти лет К'!BF155</f>
        <v>0</v>
      </c>
      <c r="E354" s="794"/>
      <c r="F354" s="346">
        <f>'дети 5-ти лет Т'!BF155</f>
        <v>0</v>
      </c>
      <c r="G354" s="794"/>
    </row>
    <row r="355" spans="2:7" x14ac:dyDescent="0.3">
      <c r="B355" s="629"/>
      <c r="C355" s="310"/>
      <c r="D355" s="346">
        <f>'дети 5-ти лет К'!BG155</f>
        <v>0</v>
      </c>
      <c r="E355" s="794"/>
      <c r="F355" s="346">
        <f>'дети 5-ти лет Т'!BG155</f>
        <v>0</v>
      </c>
      <c r="G355" s="794"/>
    </row>
    <row r="356" spans="2:7" x14ac:dyDescent="0.3">
      <c r="B356" s="630"/>
      <c r="C356" s="310"/>
      <c r="D356" s="346">
        <f>'дети 5-ти лет К'!BH155</f>
        <v>0</v>
      </c>
      <c r="E356" s="794"/>
      <c r="F356" s="346">
        <f>'дети 5-ти лет Т'!BH155</f>
        <v>0</v>
      </c>
      <c r="G356" s="794"/>
    </row>
    <row r="357" spans="2:7" x14ac:dyDescent="0.3">
      <c r="B357" s="628">
        <v>20</v>
      </c>
      <c r="C357" s="310"/>
      <c r="D357" s="346">
        <f>'дети 5-ти лет К'!BI155</f>
        <v>0</v>
      </c>
      <c r="E357" s="794"/>
      <c r="F357" s="346">
        <f>'дети 5-ти лет Т'!BI155</f>
        <v>0</v>
      </c>
      <c r="G357" s="794"/>
    </row>
    <row r="358" spans="2:7" x14ac:dyDescent="0.3">
      <c r="B358" s="629"/>
      <c r="C358" s="310"/>
      <c r="D358" s="346">
        <f>'дети 5-ти лет К'!BJ155</f>
        <v>0</v>
      </c>
      <c r="E358" s="794"/>
      <c r="F358" s="346">
        <f>'дети 5-ти лет Т'!BJ155</f>
        <v>0</v>
      </c>
      <c r="G358" s="794"/>
    </row>
    <row r="359" spans="2:7" x14ac:dyDescent="0.3">
      <c r="B359" s="630"/>
      <c r="C359" s="310"/>
      <c r="D359" s="346">
        <f>'дети 5-ти лет К'!BK155</f>
        <v>0</v>
      </c>
      <c r="E359" s="794"/>
      <c r="F359" s="346">
        <f>'дети 5-ти лет Т'!BK155</f>
        <v>0</v>
      </c>
      <c r="G359" s="794"/>
    </row>
    <row r="360" spans="2:7" x14ac:dyDescent="0.3">
      <c r="B360" s="628">
        <v>21</v>
      </c>
      <c r="C360" s="310"/>
      <c r="D360" s="346">
        <f>'дети 5-ти лет К'!BL155</f>
        <v>0</v>
      </c>
      <c r="E360" s="794"/>
      <c r="F360" s="346">
        <f>'дети 5-ти лет Т'!BL155</f>
        <v>0</v>
      </c>
      <c r="G360" s="794"/>
    </row>
    <row r="361" spans="2:7" x14ac:dyDescent="0.3">
      <c r="B361" s="629"/>
      <c r="C361" s="310"/>
      <c r="D361" s="346">
        <f>'дети 5-ти лет К'!BM155</f>
        <v>0</v>
      </c>
      <c r="E361" s="794"/>
      <c r="F361" s="346">
        <f>'дети 5-ти лет Т'!BM155</f>
        <v>0</v>
      </c>
      <c r="G361" s="794"/>
    </row>
    <row r="362" spans="2:7" x14ac:dyDescent="0.3">
      <c r="B362" s="630"/>
      <c r="C362" s="310"/>
      <c r="D362" s="346">
        <f>'дети 5-ти лет К'!BN155</f>
        <v>0</v>
      </c>
      <c r="E362" s="794"/>
      <c r="F362" s="346">
        <f>'дети 5-ти лет Т'!BN155</f>
        <v>0</v>
      </c>
      <c r="G362" s="794"/>
    </row>
    <row r="363" spans="2:7" x14ac:dyDescent="0.3">
      <c r="B363" s="628">
        <v>22</v>
      </c>
      <c r="C363" s="310"/>
      <c r="D363" s="346">
        <f>'дети 5-ти лет К'!BO155</f>
        <v>0</v>
      </c>
      <c r="E363" s="794"/>
      <c r="F363" s="346">
        <f>'дети 5-ти лет Т'!BO155</f>
        <v>0</v>
      </c>
      <c r="G363" s="794"/>
    </row>
    <row r="364" spans="2:7" x14ac:dyDescent="0.3">
      <c r="B364" s="629"/>
      <c r="C364" s="310"/>
      <c r="D364" s="346">
        <f>'дети 5-ти лет К'!BP155</f>
        <v>0</v>
      </c>
      <c r="E364" s="794"/>
      <c r="F364" s="346">
        <f>'дети 5-ти лет Т'!BP155</f>
        <v>0</v>
      </c>
      <c r="G364" s="794"/>
    </row>
    <row r="365" spans="2:7" x14ac:dyDescent="0.3">
      <c r="B365" s="630"/>
      <c r="C365" s="310"/>
      <c r="D365" s="346">
        <f>'дети 5-ти лет К'!BQ155</f>
        <v>0</v>
      </c>
      <c r="E365" s="794"/>
      <c r="F365" s="346">
        <f>'дети 5-ти лет Т'!BQ155</f>
        <v>0</v>
      </c>
      <c r="G365" s="794"/>
    </row>
    <row r="366" spans="2:7" x14ac:dyDescent="0.3">
      <c r="B366" s="628">
        <v>23</v>
      </c>
      <c r="C366" s="310"/>
      <c r="D366" s="346">
        <f>'дети 5-ти лет К'!BR155</f>
        <v>0</v>
      </c>
      <c r="E366" s="794"/>
      <c r="F366" s="346">
        <f>'дети 5-ти лет Т'!BR155</f>
        <v>0</v>
      </c>
      <c r="G366" s="794"/>
    </row>
    <row r="367" spans="2:7" x14ac:dyDescent="0.3">
      <c r="B367" s="629"/>
      <c r="C367" s="310"/>
      <c r="D367" s="346">
        <f>'дети 5-ти лет К'!BS155</f>
        <v>0</v>
      </c>
      <c r="E367" s="794"/>
      <c r="F367" s="346">
        <f>'дети 5-ти лет Т'!BS155</f>
        <v>0</v>
      </c>
      <c r="G367" s="794"/>
    </row>
    <row r="368" spans="2:7" x14ac:dyDescent="0.3">
      <c r="B368" s="630"/>
      <c r="C368" s="310"/>
      <c r="D368" s="346">
        <f>'дети 5-ти лет К'!BT155</f>
        <v>0</v>
      </c>
      <c r="E368" s="794"/>
      <c r="F368" s="346">
        <f>'дети 5-ти лет Т'!BT155</f>
        <v>0</v>
      </c>
      <c r="G368" s="794"/>
    </row>
    <row r="369" spans="2:7" x14ac:dyDescent="0.3">
      <c r="B369" s="628">
        <v>24</v>
      </c>
      <c r="C369" s="310"/>
      <c r="D369" s="346">
        <f>'дети 5-ти лет К'!BU155</f>
        <v>0</v>
      </c>
      <c r="E369" s="794"/>
      <c r="F369" s="346">
        <f>'дети 5-ти лет Т'!BU155</f>
        <v>0</v>
      </c>
      <c r="G369" s="794"/>
    </row>
    <row r="370" spans="2:7" x14ac:dyDescent="0.3">
      <c r="B370" s="629"/>
      <c r="C370" s="310"/>
      <c r="D370" s="346">
        <f>'дети 5-ти лет К'!BV155</f>
        <v>0</v>
      </c>
      <c r="E370" s="794"/>
      <c r="F370" s="346">
        <f>'дети 5-ти лет Т'!BV155</f>
        <v>0</v>
      </c>
      <c r="G370" s="794"/>
    </row>
    <row r="371" spans="2:7" x14ac:dyDescent="0.3">
      <c r="B371" s="630"/>
      <c r="C371" s="310"/>
      <c r="D371" s="346">
        <f>'дети 5-ти лет К'!BW155</f>
        <v>0</v>
      </c>
      <c r="E371" s="794"/>
      <c r="F371" s="346">
        <f>'дети 5-ти лет Т'!BW155</f>
        <v>0</v>
      </c>
      <c r="G371" s="794"/>
    </row>
    <row r="372" spans="2:7" x14ac:dyDescent="0.3">
      <c r="B372" s="628">
        <v>25</v>
      </c>
      <c r="C372" s="310"/>
      <c r="D372" s="346">
        <f>'дети 5-ти лет К'!BX155</f>
        <v>0</v>
      </c>
      <c r="E372" s="794"/>
      <c r="F372" s="346">
        <f>'дети 5-ти лет Т'!BX155</f>
        <v>0</v>
      </c>
      <c r="G372" s="794"/>
    </row>
    <row r="373" spans="2:7" x14ac:dyDescent="0.3">
      <c r="B373" s="629"/>
      <c r="C373" s="310"/>
      <c r="D373" s="346">
        <f>'дети 5-ти лет К'!BY155</f>
        <v>0</v>
      </c>
      <c r="E373" s="794"/>
      <c r="F373" s="346">
        <f>'дети 5-ти лет Т'!BY155</f>
        <v>0</v>
      </c>
      <c r="G373" s="794"/>
    </row>
    <row r="374" spans="2:7" x14ac:dyDescent="0.3">
      <c r="B374" s="630"/>
      <c r="C374" s="310"/>
      <c r="D374" s="346">
        <f>'дети 5-ти лет К'!BZ155</f>
        <v>0</v>
      </c>
      <c r="E374" s="794"/>
      <c r="F374" s="346">
        <f>'дети 5-ти лет Т'!BZ155</f>
        <v>0</v>
      </c>
      <c r="G374" s="794"/>
    </row>
    <row r="375" spans="2:7" x14ac:dyDescent="0.3">
      <c r="B375" s="635">
        <v>26</v>
      </c>
      <c r="C375" s="310"/>
      <c r="D375" s="346">
        <f>'дети 5-ти лет К'!CA155</f>
        <v>0</v>
      </c>
      <c r="E375" s="794"/>
      <c r="F375" s="346">
        <f>'дети 5-ти лет Т'!CA155</f>
        <v>0</v>
      </c>
      <c r="G375" s="794"/>
    </row>
    <row r="376" spans="2:7" x14ac:dyDescent="0.3">
      <c r="B376" s="635"/>
      <c r="C376" s="310"/>
      <c r="D376" s="346">
        <f>'дети 5-ти лет К'!CB155</f>
        <v>0</v>
      </c>
      <c r="E376" s="794"/>
      <c r="F376" s="346">
        <f>'дети 5-ти лет Т'!CB155</f>
        <v>0</v>
      </c>
      <c r="G376" s="794"/>
    </row>
    <row r="377" spans="2:7" x14ac:dyDescent="0.3">
      <c r="B377" s="635"/>
      <c r="C377" s="310"/>
      <c r="D377" s="346">
        <f>'дети 5-ти лет К'!CC155</f>
        <v>0</v>
      </c>
      <c r="E377" s="794"/>
      <c r="F377" s="346">
        <f>'дети 5-ти лет Т'!CC155</f>
        <v>0</v>
      </c>
      <c r="G377" s="794"/>
    </row>
    <row r="378" spans="2:7" x14ac:dyDescent="0.3">
      <c r="B378" s="635">
        <v>27</v>
      </c>
      <c r="C378" s="310"/>
      <c r="D378" s="346">
        <f>'дети 5-ти лет К'!CD155</f>
        <v>0</v>
      </c>
      <c r="E378" s="794"/>
      <c r="F378" s="346">
        <f>'дети 5-ти лет Т'!CD155</f>
        <v>0</v>
      </c>
      <c r="G378" s="794"/>
    </row>
    <row r="379" spans="2:7" x14ac:dyDescent="0.3">
      <c r="B379" s="635"/>
      <c r="C379" s="310"/>
      <c r="D379" s="346">
        <f>'дети 5-ти лет К'!CE155</f>
        <v>0</v>
      </c>
      <c r="E379" s="794"/>
      <c r="F379" s="346">
        <f>'дети 5-ти лет Т'!CE155</f>
        <v>0</v>
      </c>
      <c r="G379" s="794"/>
    </row>
    <row r="380" spans="2:7" x14ac:dyDescent="0.3">
      <c r="B380" s="635"/>
      <c r="C380" s="310"/>
      <c r="D380" s="346">
        <f>'дети 5-ти лет К'!CF155</f>
        <v>0</v>
      </c>
      <c r="E380" s="794"/>
      <c r="F380" s="346">
        <f>'дети 5-ти лет Т'!CF155</f>
        <v>0</v>
      </c>
      <c r="G380" s="794"/>
    </row>
    <row r="381" spans="2:7" x14ac:dyDescent="0.3">
      <c r="B381" s="635">
        <v>28</v>
      </c>
      <c r="C381" s="310"/>
      <c r="D381" s="346">
        <f>'дети 5-ти лет К'!CG155</f>
        <v>0</v>
      </c>
      <c r="E381" s="794"/>
      <c r="F381" s="346">
        <f>'дети 5-ти лет Т'!CG155</f>
        <v>0</v>
      </c>
      <c r="G381" s="794"/>
    </row>
    <row r="382" spans="2:7" x14ac:dyDescent="0.3">
      <c r="B382" s="635"/>
      <c r="C382" s="310"/>
      <c r="D382" s="346">
        <f>'дети 5-ти лет К'!CH155</f>
        <v>0</v>
      </c>
      <c r="E382" s="794"/>
      <c r="F382" s="346">
        <f>'дети 5-ти лет Т'!CH155</f>
        <v>0</v>
      </c>
      <c r="G382" s="794"/>
    </row>
    <row r="383" spans="2:7" x14ac:dyDescent="0.3">
      <c r="B383" s="635"/>
      <c r="C383" s="310"/>
      <c r="D383" s="346">
        <f>'дети 5-ти лет К'!CI155</f>
        <v>0</v>
      </c>
      <c r="E383" s="794"/>
      <c r="F383" s="346">
        <f>'дети 5-ти лет Т'!CI155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Т'!CJ155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Т'!CK155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Т'!CL155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Т'!CM155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Т'!CN155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Т'!CO155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Т'!CP155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Т'!CQ155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Т'!CR155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Т'!CS155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Т'!CT155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Т'!CU155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Т'!CV155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Т'!CW155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Т'!CX155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Т'!CY155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Т'!CZ155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Т'!DA155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Т'!DB155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Т'!DC155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Т'!DD155</f>
        <v>0</v>
      </c>
      <c r="G404" s="795"/>
    </row>
    <row r="405" spans="2:7" x14ac:dyDescent="0.3">
      <c r="B405" s="223">
        <f>СВОД3!V50</f>
        <v>0</v>
      </c>
      <c r="C405" s="50"/>
      <c r="D405" s="50"/>
      <c r="E405" s="50"/>
      <c r="F405" s="50"/>
      <c r="G405" s="50"/>
    </row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</sheetData>
  <sheetProtection password="CC4B" sheet="1" selectLockedCells="1"/>
  <mergeCells count="134">
    <mergeCell ref="B197:B199"/>
    <mergeCell ref="B200:B202"/>
    <mergeCell ref="B203:B205"/>
    <mergeCell ref="B212:B214"/>
    <mergeCell ref="B215:B217"/>
    <mergeCell ref="B179:B181"/>
    <mergeCell ref="B298:G298"/>
    <mergeCell ref="B275:B277"/>
    <mergeCell ref="B278:B280"/>
    <mergeCell ref="B281:B283"/>
    <mergeCell ref="B284:B286"/>
    <mergeCell ref="B233:B235"/>
    <mergeCell ref="B236:B238"/>
    <mergeCell ref="B239:B241"/>
    <mergeCell ref="B272:B274"/>
    <mergeCell ref="B245:B247"/>
    <mergeCell ref="B221:B223"/>
    <mergeCell ref="B260:B262"/>
    <mergeCell ref="B266:B268"/>
    <mergeCell ref="B269:B271"/>
    <mergeCell ref="B263:B265"/>
    <mergeCell ref="B230:B232"/>
    <mergeCell ref="B248:B250"/>
    <mergeCell ref="B251:B253"/>
    <mergeCell ref="B96:G96"/>
    <mergeCell ref="F9:H9"/>
    <mergeCell ref="I9:K9"/>
    <mergeCell ref="B113:B115"/>
    <mergeCell ref="B116:B118"/>
    <mergeCell ref="B140:B142"/>
    <mergeCell ref="B143:B145"/>
    <mergeCell ref="B98:B100"/>
    <mergeCell ref="B101:B103"/>
    <mergeCell ref="B104:B106"/>
    <mergeCell ref="C10:E93"/>
    <mergeCell ref="B107:B109"/>
    <mergeCell ref="L10:L93"/>
    <mergeCell ref="B17:B44"/>
    <mergeCell ref="B45:B51"/>
    <mergeCell ref="B52:B86"/>
    <mergeCell ref="B87:B93"/>
    <mergeCell ref="B10:B16"/>
    <mergeCell ref="B4:C4"/>
    <mergeCell ref="B5:C5"/>
    <mergeCell ref="B6:C6"/>
    <mergeCell ref="B7:C7"/>
    <mergeCell ref="C9:E9"/>
    <mergeCell ref="B173:B175"/>
    <mergeCell ref="B182:B184"/>
    <mergeCell ref="B176:B178"/>
    <mergeCell ref="B110:B112"/>
    <mergeCell ref="B122:B124"/>
    <mergeCell ref="B125:B127"/>
    <mergeCell ref="B128:B130"/>
    <mergeCell ref="B131:B133"/>
    <mergeCell ref="B134:B136"/>
    <mergeCell ref="B146:B148"/>
    <mergeCell ref="B149:B151"/>
    <mergeCell ref="G212:G295"/>
    <mergeCell ref="D275:D295"/>
    <mergeCell ref="B287:B289"/>
    <mergeCell ref="B290:B292"/>
    <mergeCell ref="B293:B295"/>
    <mergeCell ref="B224:B226"/>
    <mergeCell ref="B227:B229"/>
    <mergeCell ref="B185:B187"/>
    <mergeCell ref="B189:G189"/>
    <mergeCell ref="B191:B193"/>
    <mergeCell ref="B194:B196"/>
    <mergeCell ref="C116:C187"/>
    <mergeCell ref="E116:E187"/>
    <mergeCell ref="G116:G187"/>
    <mergeCell ref="B119:B121"/>
    <mergeCell ref="B137:B139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B300:B302"/>
    <mergeCell ref="B303:B305"/>
    <mergeCell ref="B306:B308"/>
    <mergeCell ref="B309:B311"/>
    <mergeCell ref="B312:B314"/>
    <mergeCell ref="B315:B317"/>
    <mergeCell ref="B206:B208"/>
    <mergeCell ref="B209:B211"/>
    <mergeCell ref="E212:E295"/>
    <mergeCell ref="B254:B256"/>
    <mergeCell ref="B218:B220"/>
    <mergeCell ref="B257:B259"/>
    <mergeCell ref="B242:B244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2:BB617"/>
  <sheetViews>
    <sheetView zoomScale="60" zoomScaleNormal="60" workbookViewId="0">
      <selection activeCell="F10" sqref="F10:F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8" x14ac:dyDescent="0.35">
      <c r="B3" s="20"/>
      <c r="C3" s="20"/>
      <c r="D3" s="426"/>
      <c r="E3" s="426"/>
      <c r="F3" s="426"/>
      <c r="G3" s="20"/>
      <c r="H3" s="20"/>
    </row>
    <row r="4" spans="2:12" ht="39.75" customHeight="1" x14ac:dyDescent="0.35">
      <c r="B4" s="785" t="s">
        <v>15</v>
      </c>
      <c r="C4" s="785"/>
      <c r="D4" s="427">
        <f>'дети 5-ти лет Ф'!C97</f>
        <v>0</v>
      </c>
      <c r="E4" s="428"/>
      <c r="F4" s="428"/>
      <c r="G4" s="20"/>
      <c r="H4" s="20"/>
    </row>
    <row r="5" spans="2:12" ht="18" x14ac:dyDescent="0.35">
      <c r="B5" s="786" t="s">
        <v>16</v>
      </c>
      <c r="C5" s="786"/>
      <c r="D5" s="429">
        <f>'дети 5-ти лет Ф'!A97</f>
        <v>0</v>
      </c>
      <c r="E5" s="429"/>
      <c r="F5" s="429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351" t="e">
        <f>IF(C191="","",VLOOKUP(C191,$M$563:$N$565,2,TRUE))</f>
        <v>#N/A</v>
      </c>
      <c r="G10" s="257" t="e">
        <f>IF(C192="","",VLOOKUP(C192,$O$563:$P$565,2,TRUE))</f>
        <v>#N/A</v>
      </c>
      <c r="H10" s="257" t="e">
        <f>IF(C193="","",VLOOKUP(C193,$Q$563:$R$565,2,TRUE))</f>
        <v>#N/A</v>
      </c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257" t="e">
        <f>IF(C194="","",VLOOKUP(C194,$S$563:$T$565,2,TRUE))</f>
        <v>#N/A</v>
      </c>
      <c r="G11" s="257" t="e">
        <f>IF(C195="","",VLOOKUP(C195,$U$563:$V$565,2,TRUE))</f>
        <v>#N/A</v>
      </c>
      <c r="H11" s="257" t="e">
        <f>IF(C196="","",VLOOKUP(C196,$W$563:$X$565,2,TRUE))</f>
        <v>#N/A</v>
      </c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257" t="e">
        <f>IF(C197="","",VLOOKUP(C197,$Y$563:$Z$565,2,TRUE))</f>
        <v>#N/A</v>
      </c>
      <c r="G12" s="257" t="e">
        <f>IF(C198="","",VLOOKUP(C198,$AA$563:$AB$565,2,TRUE))</f>
        <v>#N/A</v>
      </c>
      <c r="H12" s="257" t="e">
        <f>IF(C199="","",VLOOKUP(C199,$AC$563:$AD$565,2,TRUE))</f>
        <v>#N/A</v>
      </c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257" t="e">
        <f>IF(C200="","",VLOOKUP(C200,$AE$563:$AF$565,2,TRUE))</f>
        <v>#N/A</v>
      </c>
      <c r="G13" s="257" t="e">
        <f>IF(C201="","",VLOOKUP(C201,$AG$563:$AH$565,2,TRUE))</f>
        <v>#N/A</v>
      </c>
      <c r="H13" s="257" t="e">
        <f>IF(C202="","",VLOOKUP(C202,$AI$563:$AJ$565,2,TRUE))</f>
        <v>#N/A</v>
      </c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257" t="e">
        <f>IF(C203="","",VLOOKUP(C203,$AK$563:$AL$565,2,TRUE))</f>
        <v>#N/A</v>
      </c>
      <c r="G14" s="257" t="e">
        <f>IF(C204="","",VLOOKUP(C204,$AM$563:$AN$565,2,TRUE))</f>
        <v>#N/A</v>
      </c>
      <c r="H14" s="257" t="e">
        <f>IF(C205="","",VLOOKUP(C205,$AO$563:$AP$565,2,TRUE))</f>
        <v>#N/A</v>
      </c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257" t="e">
        <f>IF(C206="","",VLOOKUP(C206,$AQ$563:$AR$565,2,TRUE))</f>
        <v>#N/A</v>
      </c>
      <c r="G15" s="257" t="e">
        <f>IF(C207="","",VLOOKUP(C207,$AS$563:$AT$565,2,TRUE))</f>
        <v>#N/A</v>
      </c>
      <c r="H15" s="257" t="e">
        <f>IF(C208="","",VLOOKUP(C208,$AU$563:$AV$565,2,TRUE))</f>
        <v>#N/A</v>
      </c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257" t="e">
        <f>IF(C209="","",VLOOKUP(C209,$AW$563:$AX$565,2,TRUE))</f>
        <v>#N/A</v>
      </c>
      <c r="G16" s="257" t="e">
        <f>IF(C210="","",VLOOKUP(C210,$AY$563:$AZ$565,2,TRUE))</f>
        <v>#N/A</v>
      </c>
      <c r="H16" s="257" t="e">
        <f>IF(C211="","",VLOOKUP(C211,$BA$563:$BB$565,2,TRUE))</f>
        <v>#N/A</v>
      </c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257" t="e">
        <f>IF(D191="","",VLOOKUP(D191,$M$567:$N$569,2,TRUE))</f>
        <v>#N/A</v>
      </c>
      <c r="G17" s="257" t="e">
        <f>IF(D192="","",VLOOKUP(D192,$O$567:$P$569,2,TRUE))</f>
        <v>#N/A</v>
      </c>
      <c r="H17" s="257" t="e">
        <f>IF(D193="","",VLOOKUP(D193,$Q$567:$R$569,2,TRUE))</f>
        <v>#N/A</v>
      </c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257" t="e">
        <f>IF(D194="","",VLOOKUP(D194,$S$567:$T$569,2,TRUE))</f>
        <v>#N/A</v>
      </c>
      <c r="G18" s="257" t="e">
        <f>IF(D195="","",VLOOKUP(D195,$U$567:$V$569,2,TRUE))</f>
        <v>#N/A</v>
      </c>
      <c r="H18" s="257" t="e">
        <f>IF(D196="","",VLOOKUP(D196,$W$567:$X$569,2,TRUE))</f>
        <v>#N/A</v>
      </c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257" t="e">
        <f>IF(D197="","",VLOOKUP(D197,$Y$567:$Z$569,2,TRUE))</f>
        <v>#N/A</v>
      </c>
      <c r="G19" s="257" t="e">
        <f>IF(D198="","",VLOOKUP(D198,$AA$567:$AB$569,2,TRUE))</f>
        <v>#N/A</v>
      </c>
      <c r="H19" s="257" t="e">
        <f>IF(D199="","",VLOOKUP(D199,$AC$567:$AD$569,2,TRUE))</f>
        <v>#N/A</v>
      </c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257" t="e">
        <f>IF(D200="","",VLOOKUP(D200,$AE$567:$AF$569,2,TRUE))</f>
        <v>#N/A</v>
      </c>
      <c r="G20" s="257" t="e">
        <f>IF(D201="","",VLOOKUP(D201,$AG$567:$AH$569,2,TRUE))</f>
        <v>#N/A</v>
      </c>
      <c r="H20" s="257" t="e">
        <f>IF(D202="","",VLOOKUP(D202,$AI$567:$AJ$569,2,TRUE))</f>
        <v>#N/A</v>
      </c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257" t="e">
        <f>IF(D203="","",VLOOKUP(D203,$AK$567:$AL$569,2,TRUE))</f>
        <v>#N/A</v>
      </c>
      <c r="G21" s="257" t="e">
        <f>IF(D204="","",VLOOKUP(D204,$AM$567:$AN$569,2,TRUE))</f>
        <v>#N/A</v>
      </c>
      <c r="H21" s="257" t="e">
        <f>IF(D205="","",VLOOKUP(D205,$AO$567:$AP$569,2,TRUE))</f>
        <v>#N/A</v>
      </c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257" t="e">
        <f>IF(D206="","",VLOOKUP(D206,$AQ$567:$AR$569,2,TRUE))</f>
        <v>#N/A</v>
      </c>
      <c r="G22" s="257" t="e">
        <f>IF(D207="","",VLOOKUP(D207,$AS$567:$AT$569,2,TRUE))</f>
        <v>#N/A</v>
      </c>
      <c r="H22" s="257" t="e">
        <f>IF(D208="","",VLOOKUP(D208,$AU$567:$AV$569,2,TRUE))</f>
        <v>#N/A</v>
      </c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257" t="e">
        <f>IF(D209="","",VLOOKUP(D209,$AW$567:$AX$569,2,TRUE))</f>
        <v>#N/A</v>
      </c>
      <c r="G23" s="257" t="e">
        <f>IF(D210="","",VLOOKUP(D210,$AY$567:$AZ$569,2,TRUE))</f>
        <v>#N/A</v>
      </c>
      <c r="H23" s="257" t="e">
        <f>IF(D211="","",VLOOKUP(D211,$BA$567:$BB$569,2,TRUE))</f>
        <v>#N/A</v>
      </c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257" t="e">
        <f>IF(D212="","",VLOOKUP(D212,$M$571:$N$573,2,TRUE))</f>
        <v>#N/A</v>
      </c>
      <c r="G24" s="257" t="e">
        <f>IF(D213="","",VLOOKUP(D213,$O$571:$P$573,2,TRUE))</f>
        <v>#N/A</v>
      </c>
      <c r="H24" s="257" t="e">
        <f>IF(D214="","",VLOOKUP(D214,$Q$571:$R$573,2,TRUE))</f>
        <v>#N/A</v>
      </c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257" t="e">
        <f>IF(D215="","",VLOOKUP(D215,$S$571:$T$573,2,TRUE))</f>
        <v>#N/A</v>
      </c>
      <c r="G25" s="257" t="e">
        <f>IF(D216="","",VLOOKUP(D216,$U$571:$V$573,2,TRUE))</f>
        <v>#N/A</v>
      </c>
      <c r="H25" s="257" t="e">
        <f>IF(D217="","",VLOOKUP(D217,$W$571:$X$573,2,TRUE))</f>
        <v>#N/A</v>
      </c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257" t="e">
        <f>IF(D218="","",VLOOKUP(D218,$Y$571:$Z$573,2,TRUE))</f>
        <v>#N/A</v>
      </c>
      <c r="G26" s="257" t="e">
        <f>IF(D219="","",VLOOKUP(D219,$AA$571:$AB$573,2,TRUE))</f>
        <v>#N/A</v>
      </c>
      <c r="H26" s="257" t="e">
        <f>IF(D220="","",VLOOKUP(D220,$AC$571:$AD$573,2,TRUE))</f>
        <v>#N/A</v>
      </c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257" t="e">
        <f>IF(D221="","",VLOOKUP(D221,$AE$571:$AF$573,2,TRUE))</f>
        <v>#N/A</v>
      </c>
      <c r="G27" s="257" t="e">
        <f>IF(D222="","",VLOOKUP(D222,$AG$571:$AH$573,2,TRUE))</f>
        <v>#N/A</v>
      </c>
      <c r="H27" s="257" t="e">
        <f>IF(D223="","",VLOOKUP(D223,$AI$571:$AJ$573,2,TRUE))</f>
        <v>#N/A</v>
      </c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257" t="e">
        <f>IF(D224="","",VLOOKUP(D224,$AK$571:$AL$573,2,TRUE))</f>
        <v>#N/A</v>
      </c>
      <c r="G28" s="257" t="e">
        <f>IF(D225="","",VLOOKUP(D225,$AM$571:$AN$573,2,TRUE))</f>
        <v>#N/A</v>
      </c>
      <c r="H28" s="257" t="e">
        <f>IF(D226="","",VLOOKUP(D226,$AO$571:$AP$573,2,TRUE))</f>
        <v>#N/A</v>
      </c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257" t="e">
        <f>IF(D227="","",VLOOKUP(D227,$AQ$571:$AR$573,2,TRUE))</f>
        <v>#N/A</v>
      </c>
      <c r="G29" s="257" t="e">
        <f>IF(D228="","",VLOOKUP(D228,$AS$571:$AT$573,2,TRUE))</f>
        <v>#N/A</v>
      </c>
      <c r="H29" s="257" t="e">
        <f>IF(D229="","",VLOOKUP(D229,$AU$571:$AV$573,2,TRUE))</f>
        <v>#N/A</v>
      </c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257" t="e">
        <f>IF(D230="","",VLOOKUP(D230,$AW$571:$AX$573,2,TRUE))</f>
        <v>#N/A</v>
      </c>
      <c r="G30" s="257" t="e">
        <f>IF(D231="","",VLOOKUP(D231,$AY$571:$AZ$573,2,TRUE))</f>
        <v>#N/A</v>
      </c>
      <c r="H30" s="257" t="e">
        <f>IF(D232="","",VLOOKUP(D232,$BA$571:$BB$573,2,TRUE))</f>
        <v>#N/A</v>
      </c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257" t="e">
        <f>IF(D233="","",VLOOKUP(D233,$M$575:$N$577,2,TRUE))</f>
        <v>#N/A</v>
      </c>
      <c r="G31" s="257" t="e">
        <f>IF(D234="","",VLOOKUP(D234,$O$575:$P$577,2,TRUE))</f>
        <v>#N/A</v>
      </c>
      <c r="H31" s="257" t="e">
        <f>IF(D235="","",VLOOKUP(D235,$Q$575:$R$577,2,TRUE))</f>
        <v>#N/A</v>
      </c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257" t="e">
        <f>IF(D236="","",VLOOKUP(D236,$S$575:$T$577,2,TRUE))</f>
        <v>#N/A</v>
      </c>
      <c r="G32" s="257" t="e">
        <f>IF(D237="","",VLOOKUP(D237,$U$575:$V$577,2,TRUE))</f>
        <v>#N/A</v>
      </c>
      <c r="H32" s="257" t="e">
        <f>IF(D238="","",VLOOKUP(D238,$W$575:$X$577,2,TRUE))</f>
        <v>#N/A</v>
      </c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257" t="e">
        <f>IF(D239="","",VLOOKUP(D239,$Y$575:$Z$577,2,TRUE))</f>
        <v>#N/A</v>
      </c>
      <c r="G33" s="257" t="e">
        <f>IF(D240="","",VLOOKUP(D240,$AA$575:$AB$577,2,TRUE))</f>
        <v>#N/A</v>
      </c>
      <c r="H33" s="257" t="e">
        <f>IF(D241="","",VLOOKUP(D241,$AC$575:$AD$577,2,TRUE))</f>
        <v>#N/A</v>
      </c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257" t="e">
        <f>IF(D242="","",VLOOKUP(D242,$AE$575:$AF$577,2,TRUE))</f>
        <v>#N/A</v>
      </c>
      <c r="G34" s="257" t="e">
        <f>IF(D243="","",VLOOKUP(D243,$AG$575:$AH$577,2,TRUE))</f>
        <v>#N/A</v>
      </c>
      <c r="H34" s="257" t="e">
        <f>IF(D244="","",VLOOKUP(D244,$AI$575:$AJ$577,2,TRUE))</f>
        <v>#N/A</v>
      </c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257" t="e">
        <f>IF(D245="","",VLOOKUP(D245,$AK$575:$AL$577,2,TRUE))</f>
        <v>#N/A</v>
      </c>
      <c r="G35" s="257" t="e">
        <f>IF(D246="","",VLOOKUP(D246,$AM$575:$AN$577,2,TRUE))</f>
        <v>#N/A</v>
      </c>
      <c r="H35" s="257" t="e">
        <f>IF(D247="","",VLOOKUP(D247,$AO$575:$AP$577,2,TRUE))</f>
        <v>#N/A</v>
      </c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257" t="e">
        <f>IF(D248="","",VLOOKUP(D248,$AQ$575:$AR$577,2,TRUE))</f>
        <v>#N/A</v>
      </c>
      <c r="G36" s="257" t="e">
        <f>IF(D249="","",VLOOKUP(D249,$AS$575:$AT$577,2,TRUE))</f>
        <v>#N/A</v>
      </c>
      <c r="H36" s="257" t="e">
        <f>IF(D250="","",VLOOKUP(D250,$AU$575:$AV$577,2,TRUE))</f>
        <v>#N/A</v>
      </c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257" t="e">
        <f>IF(D251="","",VLOOKUP(D251,$AW$575:$AX$577,2,TRUE))</f>
        <v>#N/A</v>
      </c>
      <c r="G37" s="257" t="e">
        <f>IF(D252="","",VLOOKUP(D252,$AY$575:$AZ$577,2,TRUE))</f>
        <v>#N/A</v>
      </c>
      <c r="H37" s="257" t="e">
        <f>IF(D253="","",VLOOKUP(D253,$BA$575:$BB$577,2,TRUE))</f>
        <v>#N/A</v>
      </c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257" t="e">
        <f>IF(D254="","",VLOOKUP(D254,$M$579:$N$581,2,TRUE))</f>
        <v>#N/A</v>
      </c>
      <c r="G38" s="257" t="e">
        <f>IF(D255="","",VLOOKUP(D255,$O$579:$P$581,2,TRUE))</f>
        <v>#N/A</v>
      </c>
      <c r="H38" s="257" t="e">
        <f>IF(D256="","",VLOOKUP(D256,$Q$579:$R$581,2,TRUE))</f>
        <v>#N/A</v>
      </c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257" t="e">
        <f>IF(D257="","",VLOOKUP(D257,$S$579:$T$581,2,TRUE))</f>
        <v>#N/A</v>
      </c>
      <c r="G39" s="257" t="e">
        <f>IF(D258="","",VLOOKUP(D258,$U$579:$V$581,2,TRUE))</f>
        <v>#N/A</v>
      </c>
      <c r="H39" s="257" t="e">
        <f>IF(D259="","",VLOOKUP(D259,$W$579:$X$581,2,TRUE))</f>
        <v>#N/A</v>
      </c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257" t="e">
        <f>IF(D260="","",VLOOKUP(D260,$Y$579:$Z$581,2,TRUE))</f>
        <v>#N/A</v>
      </c>
      <c r="G40" s="257" t="e">
        <f>IF(D261="","",VLOOKUP(D261,$AA$579:$AB$581,2,TRUE))</f>
        <v>#N/A</v>
      </c>
      <c r="H40" s="257" t="e">
        <f>IF(D262="","",VLOOKUP(D262,$AC$579:$AD$581,2,TRUE))</f>
        <v>#N/A</v>
      </c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257" t="e">
        <f>IF(D263="","",VLOOKUP(D263,$AE$579:$AF$581,2,TRUE))</f>
        <v>#N/A</v>
      </c>
      <c r="G41" s="257" t="e">
        <f>IF(D264="","",VLOOKUP(D264,$AG$579:$AH$581,2,TRUE))</f>
        <v>#N/A</v>
      </c>
      <c r="H41" s="257" t="e">
        <f>IF(D265="","",VLOOKUP(D265,$AI$579:$AJ$581,2,TRUE))</f>
        <v>#N/A</v>
      </c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257" t="e">
        <f>IF(D266="","",VLOOKUP(D266,$AK$579:$AL$581,2,TRUE))</f>
        <v>#N/A</v>
      </c>
      <c r="G42" s="257" t="e">
        <f>IF(D267="","",VLOOKUP(D267,$AM$579:$AN$581,2,TRUE))</f>
        <v>#N/A</v>
      </c>
      <c r="H42" s="257" t="e">
        <f>IF(D268="","",VLOOKUP(D268,$AO$579:$AP$581,2,TRUE))</f>
        <v>#N/A</v>
      </c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257" t="e">
        <f>IF(D269="","",VLOOKUP(D269,$AQ$579:$AR$581,2,TRUE))</f>
        <v>#N/A</v>
      </c>
      <c r="G43" s="257" t="e">
        <f>IF(D270="","",VLOOKUP(D270,$AS$579:$AT$581,2,TRUE))</f>
        <v>#N/A</v>
      </c>
      <c r="H43" s="257" t="e">
        <f>IF(D271="","",VLOOKUP(D271,$AU$579:$AV$581,2,TRUE))</f>
        <v>#N/A</v>
      </c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257" t="e">
        <f>IF(D272="","",VLOOKUP(D272,$AW$579:$AX$581,2,TRUE))</f>
        <v>#N/A</v>
      </c>
      <c r="G44" s="257" t="e">
        <f>IF(D273="","",VLOOKUP(D273,$AY$579:$AZ$581,2,TRUE))</f>
        <v>#N/A</v>
      </c>
      <c r="H44" s="257" t="e">
        <f>IF(D274="","",VLOOKUP(D274,$BA$579:$BB$581,2,TRUE))</f>
        <v>#N/A</v>
      </c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257" t="e">
        <f>IF(E191="","",VLOOKUP(E191,$M$583:$N$585,2,TRUE))</f>
        <v>#N/A</v>
      </c>
      <c r="G45" s="257" t="e">
        <f>IF(E192="","",VLOOKUP(E192,$O$583:$P$585,2,TRUE))</f>
        <v>#N/A</v>
      </c>
      <c r="H45" s="257" t="e">
        <f>IF(E193="","",VLOOKUP(E193,$Q$583:$R$585,2,TRUE))</f>
        <v>#N/A</v>
      </c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257" t="e">
        <f>IF(E194="","",VLOOKUP(E194,$S$583:$T$585,2,TRUE))</f>
        <v>#N/A</v>
      </c>
      <c r="G46" s="257" t="e">
        <f>IF(E195="","",VLOOKUP(E195,$U$583:$V$585,2,TRUE))</f>
        <v>#N/A</v>
      </c>
      <c r="H46" s="257" t="e">
        <f>IF(E196="","",VLOOKUP(E196,$W$583:$X$585,2,TRUE))</f>
        <v>#N/A</v>
      </c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257" t="e">
        <f>IF(E197="","",VLOOKUP(E197,$Y$583:$Z$585,2,TRUE))</f>
        <v>#N/A</v>
      </c>
      <c r="G47" s="257" t="e">
        <f>IF(E198="","",VLOOKUP(E198,$AA$583:$AB$585,2,TRUE))</f>
        <v>#N/A</v>
      </c>
      <c r="H47" s="257" t="e">
        <f>IF(E199="","",VLOOKUP(E199,$AC$583:$AD$585,2,TRUE))</f>
        <v>#N/A</v>
      </c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257" t="e">
        <f>IF(E200="","",VLOOKUP(E200,$AE$583:$AF$585,2,TRUE))</f>
        <v>#N/A</v>
      </c>
      <c r="G48" s="257" t="e">
        <f>IF(E201="","",VLOOKUP(E201,$AG$583:$AH$585,2,TRUE))</f>
        <v>#N/A</v>
      </c>
      <c r="H48" s="257" t="e">
        <f>IF(E202="","",VLOOKUP(E202,$AI$583:$AJ$585,2,TRUE))</f>
        <v>#N/A</v>
      </c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257" t="e">
        <f>IF(E203="","",VLOOKUP(E203,$AK$583:$AL$585,2,TRUE))</f>
        <v>#N/A</v>
      </c>
      <c r="G49" s="257" t="e">
        <f>IF(E204="","",VLOOKUP(E204,$AM$583:$AN$585,2,TRUE))</f>
        <v>#N/A</v>
      </c>
      <c r="H49" s="257" t="e">
        <f>IF(E205="","",VLOOKUP(E205,$AO$583:$AP$585,2,TRUE))</f>
        <v>#N/A</v>
      </c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257" t="e">
        <f>IF(E206="","",VLOOKUP(E206,$AQ$583:$AR$585,2,TRUE))</f>
        <v>#N/A</v>
      </c>
      <c r="G50" s="257" t="e">
        <f>IF(E207="","",VLOOKUP(E207,$AS$583:$AT$585,2,TRUE))</f>
        <v>#N/A</v>
      </c>
      <c r="H50" s="257" t="e">
        <f>IF(E208="","",VLOOKUP(E208,$AU$583:$AV$585,2,TRUE))</f>
        <v>#N/A</v>
      </c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257" t="e">
        <f>IF(E209="","",VLOOKUP(E209,$AW$583:$AX$585,2,TRUE))</f>
        <v>#N/A</v>
      </c>
      <c r="G51" s="257" t="e">
        <f>IF(E210="","",VLOOKUP(E210,$AY$583:$AZ$585,2,TRUE))</f>
        <v>#N/A</v>
      </c>
      <c r="H51" s="257" t="e">
        <f>IF(E211="","",VLOOKUP(E211,$BA$583:$BB$585,2,TRUE))</f>
        <v>#N/A</v>
      </c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258" t="e">
        <f>IF(F191="","",VLOOKUP(F191,$M$587:$N$589,2,TRUE))</f>
        <v>#N/A</v>
      </c>
      <c r="G52" s="257" t="e">
        <f>IF(F192="","",VLOOKUP(F192,$O$587:$P$589,2,TRUE))</f>
        <v>#N/A</v>
      </c>
      <c r="H52" s="257" t="e">
        <f>IF(F193="","",VLOOKUP(F193,$Q$587:$R$589,2,TRUE))</f>
        <v>#N/A</v>
      </c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257" t="e">
        <f>IF(F194="","",VLOOKUP(F194,$S$587:$T$589,2,TRUE))</f>
        <v>#N/A</v>
      </c>
      <c r="G53" s="257" t="e">
        <f>IF(F195="","",VLOOKUP(F195,$U$587:$V$589,2,TRUE))</f>
        <v>#N/A</v>
      </c>
      <c r="H53" s="257" t="e">
        <f>IF(F196="","",VLOOKUP(F196,$W$587:$X$589,2,TRUE))</f>
        <v>#N/A</v>
      </c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257" t="e">
        <f>IF(F197="","",VLOOKUP(F197,$Y$587:$Z$589,2,TRUE))</f>
        <v>#N/A</v>
      </c>
      <c r="G54" s="257" t="e">
        <f>IF(F198="","",VLOOKUP(F198,$AA$587:$AB$589,2,TRUE))</f>
        <v>#N/A</v>
      </c>
      <c r="H54" s="257" t="e">
        <f>IF(F199="","",VLOOKUP(F199,$AC$587:$AD$589,2,TRUE))</f>
        <v>#N/A</v>
      </c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257" t="e">
        <f>IF(F200="","",VLOOKUP(F200,$AE$587:$AF$589,2,TRUE))</f>
        <v>#N/A</v>
      </c>
      <c r="G55" s="257" t="e">
        <f>IF(F201="","",VLOOKUP(F201,$AG$587:$AH$589,2,TRUE))</f>
        <v>#N/A</v>
      </c>
      <c r="H55" s="257" t="e">
        <f>IF(F202="","",VLOOKUP(F202,$AI$587:$AJ$589,2,TRUE))</f>
        <v>#N/A</v>
      </c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257" t="e">
        <f>IF(F203="","",VLOOKUP(F203,$AK$587:$AL$589,2,TRUE))</f>
        <v>#N/A</v>
      </c>
      <c r="G56" s="257" t="e">
        <f>IF(F204="","",VLOOKUP(F204,$AM$587:$AN$589,2,TRUE))</f>
        <v>#N/A</v>
      </c>
      <c r="H56" s="257" t="e">
        <f>IF(F205="","",VLOOKUP(F205,$AO$587:$AP$589,2,TRUE))</f>
        <v>#N/A</v>
      </c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258" t="e">
        <f>IF(F206="","",VLOOKUP(F206,$AQ$587:$AR$589,2,TRUE))</f>
        <v>#N/A</v>
      </c>
      <c r="G57" s="257" t="e">
        <f>IF(F207="","",VLOOKUP(F207,$AS$587:$AT$589,2,TRUE))</f>
        <v>#N/A</v>
      </c>
      <c r="H57" s="257" t="e">
        <f>IF(F208="","",VLOOKUP(F208,$AU$587:$AV$589,2,TRUE))</f>
        <v>#N/A</v>
      </c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257" t="e">
        <f>IF(F209="","",VLOOKUP(F209,$AW$587:$AX$589,2,TRUE))</f>
        <v>#N/A</v>
      </c>
      <c r="G58" s="257" t="e">
        <f>IF(F210="","",VLOOKUP(F210,$AY$587:$AZ$589,2,TRUE))</f>
        <v>#N/A</v>
      </c>
      <c r="H58" s="257" t="e">
        <f>IF(F211="","",VLOOKUP(F211,$BA$587:$BB$589,2,TRUE))</f>
        <v>#N/A</v>
      </c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258" t="e">
        <f>IF(F212="","",VLOOKUP(F212,$M$591:$N$593,2,TRUE))</f>
        <v>#N/A</v>
      </c>
      <c r="G59" s="257" t="e">
        <f>IF(F213="","",VLOOKUP(F213,$O$591:$P$593,2,TRUE))</f>
        <v>#N/A</v>
      </c>
      <c r="H59" s="257" t="e">
        <f>IF(F214="","",VLOOKUP(F214,$Q$591:$R$593,2,TRUE))</f>
        <v>#N/A</v>
      </c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257" t="e">
        <f>IF(F215="","",VLOOKUP(F215,$S$591:$T$593,2,TRUE))</f>
        <v>#N/A</v>
      </c>
      <c r="G60" s="257" t="e">
        <f>IF(F216="","",VLOOKUP(F216,$U$591:$V$593,2,TRUE))</f>
        <v>#N/A</v>
      </c>
      <c r="H60" s="257" t="e">
        <f>IF(F217="","",VLOOKUP(F217,$W$591:$X$593,2,TRUE))</f>
        <v>#N/A</v>
      </c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257" t="e">
        <f>IF(F218="","",VLOOKUP(F218,$Y$591:$Z$593,2,TRUE))</f>
        <v>#N/A</v>
      </c>
      <c r="G61" s="257" t="e">
        <f>IF(F219="","",VLOOKUP(F219,$AA$591:$AB$593,2,TRUE))</f>
        <v>#N/A</v>
      </c>
      <c r="H61" s="257" t="e">
        <f>IF(F220="","",VLOOKUP(F220,$AC$591:$AD$593,2,TRUE))</f>
        <v>#N/A</v>
      </c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257" t="e">
        <f>IF(F221="","",VLOOKUP(F221,$AE$591:$AF$593,2,TRUE))</f>
        <v>#N/A</v>
      </c>
      <c r="G62" s="257" t="e">
        <f>IF(F222="","",VLOOKUP(F222,$AG$591:$AH$593,2,TRUE))</f>
        <v>#N/A</v>
      </c>
      <c r="H62" s="257" t="e">
        <f>IF(F223="","",VLOOKUP(F223,$AI$591:$AJ$593,2,TRUE))</f>
        <v>#N/A</v>
      </c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257" t="e">
        <f>IF(F224="","",VLOOKUP(F224,$AK$591:$AL$593,2,TRUE))</f>
        <v>#N/A</v>
      </c>
      <c r="G63" s="257" t="e">
        <f>IF(F225="","",VLOOKUP(F225,$AM$591:$AN$593,2,TRUE))</f>
        <v>#N/A</v>
      </c>
      <c r="H63" s="257" t="e">
        <f>IF(F226="","",VLOOKUP(F226,$AO$591:$AP$593,2,TRUE))</f>
        <v>#N/A</v>
      </c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258" t="e">
        <f>IF(F227="","",VLOOKUP(F227,$AQ$591:$AR$593,2,TRUE))</f>
        <v>#N/A</v>
      </c>
      <c r="G64" s="257" t="e">
        <f>IF(F228="","",VLOOKUP(F228,$AS$591:$AT$593,2,TRUE))</f>
        <v>#N/A</v>
      </c>
      <c r="H64" s="257" t="e">
        <f>IF(F229="","",VLOOKUP(F229,$AU$591:$AV$593,2,TRUE))</f>
        <v>#N/A</v>
      </c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257" t="e">
        <f>IF(F230="","",VLOOKUP(F230,$AW$591:$AX$593,2,TRUE))</f>
        <v>#N/A</v>
      </c>
      <c r="G65" s="257" t="e">
        <f>IF(F231="","",VLOOKUP(F231,$AY$591:$AZ$593,2,TRUE))</f>
        <v>#N/A</v>
      </c>
      <c r="H65" s="257" t="e">
        <f>IF(F232="","",VLOOKUP(F232,$BA$591:$BB$593,2,TRUE))</f>
        <v>#N/A</v>
      </c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258" t="e">
        <f>IF(F233="","",VLOOKUP(F233,$M$595:$N$597,2,TRUE))</f>
        <v>#N/A</v>
      </c>
      <c r="G66" s="257" t="e">
        <f>IF(F234="","",VLOOKUP(F234,$O$595:$P$597,2,TRUE))</f>
        <v>#N/A</v>
      </c>
      <c r="H66" s="257" t="e">
        <f>IF(F235="","",VLOOKUP(F235,$Q$595:$R$597,2,TRUE))</f>
        <v>#N/A</v>
      </c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257" t="e">
        <f>IF(F236="","",VLOOKUP(F236,$S$595:$T$597,2,TRUE))</f>
        <v>#N/A</v>
      </c>
      <c r="G67" s="257" t="e">
        <f>IF(F237="","",VLOOKUP(F237,$U$595:$V$597,2,TRUE))</f>
        <v>#N/A</v>
      </c>
      <c r="H67" s="257" t="e">
        <f>IF(F238="","",VLOOKUP(F238,$W$595:$X$597,2,TRUE))</f>
        <v>#N/A</v>
      </c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257" t="e">
        <f>IF(F239="","",VLOOKUP(F239,$Y$595:$Z$597,2,TRUE))</f>
        <v>#N/A</v>
      </c>
      <c r="G68" s="257" t="e">
        <f>IF(F240="","",VLOOKUP(F240,$AA$595:$AB$597,2,TRUE))</f>
        <v>#N/A</v>
      </c>
      <c r="H68" s="257" t="e">
        <f>IF(F241="","",VLOOKUP(F241,$AC$595:$AD$597,2,TRUE))</f>
        <v>#N/A</v>
      </c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257" t="e">
        <f>IF(F242="","",VLOOKUP(F242,$AE$595:$AF$597,2,TRUE))</f>
        <v>#N/A</v>
      </c>
      <c r="G69" s="257" t="e">
        <f>IF(F243="","",VLOOKUP(F243,$AG$595:$AH$597,2,TRUE))</f>
        <v>#N/A</v>
      </c>
      <c r="H69" s="257" t="e">
        <f>IF(F244="","",VLOOKUP(F244,$AI$595:$AJ$597,2,TRUE))</f>
        <v>#N/A</v>
      </c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257" t="e">
        <f>IF(F245="","",VLOOKUP(F245,$AK$595:$AL$597,2,TRUE))</f>
        <v>#N/A</v>
      </c>
      <c r="G70" s="257" t="e">
        <f>IF(F246="","",VLOOKUP(F246,$AM$595:$AN$597,2,TRUE))</f>
        <v>#N/A</v>
      </c>
      <c r="H70" s="257" t="e">
        <f>IF(F247="","",VLOOKUP(F247,$AO$595:$AP$597,2,TRUE))</f>
        <v>#N/A</v>
      </c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258" t="e">
        <f>IF(F248="","",VLOOKUP(F248,$AQ$595:$AR$597,2,TRUE))</f>
        <v>#N/A</v>
      </c>
      <c r="G71" s="257" t="e">
        <f>IF(F249="","",VLOOKUP(F249,$AS$595:$AT$597,2,TRUE))</f>
        <v>#N/A</v>
      </c>
      <c r="H71" s="257" t="e">
        <f>IF(F250="","",VLOOKUP(F250,$AU$595:$AV$597,2,TRUE))</f>
        <v>#N/A</v>
      </c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257" t="e">
        <f>IF(F251="","",VLOOKUP(F251,$AW$595:$AX$597,2,TRUE))</f>
        <v>#N/A</v>
      </c>
      <c r="G72" s="257" t="e">
        <f>IF(F252="","",VLOOKUP(F252,$AY$595:$AZ$597,2,TRUE))</f>
        <v>#N/A</v>
      </c>
      <c r="H72" s="257" t="e">
        <f>IF(F253="","",VLOOKUP(F253,$BA$595:$BB$597,2,TRUE))</f>
        <v>#N/A</v>
      </c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258" t="e">
        <f>IF(F254="","",VLOOKUP(F254,$M$599:$N$601,2,TRUE))</f>
        <v>#N/A</v>
      </c>
      <c r="G73" s="257" t="e">
        <f>IF(F255="","",VLOOKUP(F255,$O$599:$P$601,2,TRUE))</f>
        <v>#N/A</v>
      </c>
      <c r="H73" s="257" t="e">
        <f>IF(F256="","",VLOOKUP(F256,$Q$599:$R$601,2,TRUE))</f>
        <v>#N/A</v>
      </c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257" t="e">
        <f>IF(F257="","",VLOOKUP(F257,$S$599:$T$601,2,TRUE))</f>
        <v>#N/A</v>
      </c>
      <c r="G74" s="257" t="e">
        <f>IF(F258="","",VLOOKUP(F258,$U$599:$V$601,2,TRUE))</f>
        <v>#N/A</v>
      </c>
      <c r="H74" s="257" t="e">
        <f>IF(F259="","",VLOOKUP(F259,$W$599:$X$601,2,TRUE))</f>
        <v>#N/A</v>
      </c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257" t="e">
        <f>IF(F260="","",VLOOKUP(F260,$Y$599:$Z$601,2,TRUE))</f>
        <v>#N/A</v>
      </c>
      <c r="G75" s="257" t="e">
        <f>IF(F261="","",VLOOKUP(F261,$AA$599:$AB$601,2,TRUE))</f>
        <v>#N/A</v>
      </c>
      <c r="H75" s="257" t="e">
        <f>IF(F262="","",VLOOKUP(F262,$AC$599:$AD$601,2,TRUE))</f>
        <v>#N/A</v>
      </c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257" t="e">
        <f>IF(F263="","",VLOOKUP(F263,$AE$599:$AF$601,2,TRUE))</f>
        <v>#N/A</v>
      </c>
      <c r="G76" s="257" t="e">
        <f>IF(F264="","",VLOOKUP(F264,$AG$599:$AH$601,2,TRUE))</f>
        <v>#N/A</v>
      </c>
      <c r="H76" s="257" t="e">
        <f>IF(F265="","",VLOOKUP(F265,$AI$599:$AJ$601,2,TRUE))</f>
        <v>#N/A</v>
      </c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257" t="e">
        <f>IF(F266="","",VLOOKUP(F266,$AK$599:$AL$601,2,TRUE))</f>
        <v>#N/A</v>
      </c>
      <c r="G77" s="257" t="e">
        <f>IF(F267="","",VLOOKUP(F267,$AM$599:$AN$601,2,TRUE))</f>
        <v>#N/A</v>
      </c>
      <c r="H77" s="257" t="e">
        <f>IF(F268="","",VLOOKUP(F268,$AO$599:$AP$601,2,TRUE))</f>
        <v>#N/A</v>
      </c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258" t="e">
        <f>IF(F269="","",VLOOKUP(F269,$AQ$599:$AR$601,2,TRUE))</f>
        <v>#N/A</v>
      </c>
      <c r="G78" s="257" t="e">
        <f>IF(F270="","",VLOOKUP(F270,$AS$599:$AT$601,2,TRUE))</f>
        <v>#N/A</v>
      </c>
      <c r="H78" s="257" t="e">
        <f>IF(F271="","",VLOOKUP(F271,$AU$599:$AV$601,2,TRUE))</f>
        <v>#N/A</v>
      </c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257" t="e">
        <f>IF(F272="","",VLOOKUP(F272,$AW$599:$AX$601,2,TRUE))</f>
        <v>#N/A</v>
      </c>
      <c r="G79" s="257" t="e">
        <f>IF(F273="","",VLOOKUP(F273,$AY$599:$AZ$601,2,TRUE))</f>
        <v>#N/A</v>
      </c>
      <c r="H79" s="257" t="e">
        <f>IF(F274="","",VLOOKUP(F274,$BA$599:$BB$601,2,TRUE))</f>
        <v>#N/A</v>
      </c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258" t="e">
        <f>IF(F275="","",VLOOKUP(F275,$M$603:$N$605,2,TRUE))</f>
        <v>#N/A</v>
      </c>
      <c r="G80" s="257" t="e">
        <f>IF(F276="","",VLOOKUP(F276,$O$603:$P$605,2,TRUE))</f>
        <v>#N/A</v>
      </c>
      <c r="H80" s="257" t="e">
        <f>IF(F277="","",VLOOKUP(F277,$Q$603:$R$605,2,TRUE))</f>
        <v>#N/A</v>
      </c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257" t="e">
        <f>IF(F278="","",VLOOKUP(F278,$S$603:$T$605,2,TRUE))</f>
        <v>#N/A</v>
      </c>
      <c r="G81" s="257" t="e">
        <f>IF(F279="","",VLOOKUP(F279,$U$603:$V$605,2,TRUE))</f>
        <v>#N/A</v>
      </c>
      <c r="H81" s="257" t="e">
        <f>IF(F280="","",VLOOKUP(F280,$W$603:$X$605,2,TRUE))</f>
        <v>#N/A</v>
      </c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257" t="e">
        <f>IF(F281="","",VLOOKUP(F281,$Y$603:$Z$605,2,TRUE))</f>
        <v>#N/A</v>
      </c>
      <c r="G82" s="257" t="e">
        <f>IF(F282="","",VLOOKUP(F282,$AA$603:$AB$605,2,TRUE))</f>
        <v>#N/A</v>
      </c>
      <c r="H82" s="257" t="e">
        <f>IF(F283="","",VLOOKUP(F283,$AC$603:$AD$605,2,TRUE))</f>
        <v>#N/A</v>
      </c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257" t="e">
        <f>IF(F284="","",VLOOKUP(F284,$AE$603:$AF$605,2,TRUE))</f>
        <v>#N/A</v>
      </c>
      <c r="G83" s="257" t="e">
        <f>IF(F285="","",VLOOKUP(F285,$AG$603:$AH$605,2,TRUE))</f>
        <v>#N/A</v>
      </c>
      <c r="H83" s="257" t="e">
        <f>IF(F286="","",VLOOKUP(F286,$AI$603:$AJ$605,2,TRUE))</f>
        <v>#N/A</v>
      </c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257" t="e">
        <f>IF(F287="","",VLOOKUP(F287,$AK$603:$AL$605,2,TRUE))</f>
        <v>#N/A</v>
      </c>
      <c r="G84" s="257" t="e">
        <f>IF(F288="","",VLOOKUP(F288,$AM$603:$AN$605,2,TRUE))</f>
        <v>#N/A</v>
      </c>
      <c r="H84" s="257" t="e">
        <f>IF(F289="","",VLOOKUP(F289,$AO$603:$AP$605,2,TRUE))</f>
        <v>#N/A</v>
      </c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258" t="e">
        <f>IF(F290="","",VLOOKUP(F290,$AQ$603:$AR$605,2,TRUE))</f>
        <v>#N/A</v>
      </c>
      <c r="G85" s="257" t="e">
        <f>IF(F291="","",VLOOKUP(F291,$AS$603:$AT$605,2,TRUE))</f>
        <v>#N/A</v>
      </c>
      <c r="H85" s="257" t="e">
        <f>IF(F292="","",VLOOKUP(F292,$AU$603:$AV$605,2,TRUE))</f>
        <v>#N/A</v>
      </c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257" t="e">
        <f>IF(F293="","",VLOOKUP(F293,$AW$603:$AX$605,2,TRUE))</f>
        <v>#N/A</v>
      </c>
      <c r="G86" s="257" t="e">
        <f>IF(F294="","",VLOOKUP(F294,$AY$603:$AZ$605,2,TRUE))</f>
        <v>#N/A</v>
      </c>
      <c r="H86" s="257" t="e">
        <f>IF(F295="","",VLOOKUP(F295,$BA$603:$BB$605,2,TRUE))</f>
        <v>#N/A</v>
      </c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257" t="e">
        <f>IF(G191="","",VLOOKUP(G191,$M$607:$N$609,2,TRUE))</f>
        <v>#N/A</v>
      </c>
      <c r="G87" s="257" t="e">
        <f>IF(G192="","",VLOOKUP(G192,$O$607:$P$609,2,TRUE))</f>
        <v>#N/A</v>
      </c>
      <c r="H87" s="257" t="e">
        <f>IF(G193="","",VLOOKUP(G193,$Q$607:$R$609,2,TRUE))</f>
        <v>#N/A</v>
      </c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257" t="e">
        <f>IF(G194="","",VLOOKUP(G194,$S$607:$T$609,2,TRUE))</f>
        <v>#N/A</v>
      </c>
      <c r="G88" s="257" t="e">
        <f>IF(G195="","",VLOOKUP(G195,$U$607:$V$609,2,TRUE))</f>
        <v>#N/A</v>
      </c>
      <c r="H88" s="257" t="e">
        <f>IF(G196="","",VLOOKUP(G196,$W$607:$X$609,2,TRUE))</f>
        <v>#N/A</v>
      </c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257" t="e">
        <f>IF(G197="","",VLOOKUP(G197,$Y$607:$Z$609,2,TRUE))</f>
        <v>#N/A</v>
      </c>
      <c r="G89" s="257" t="e">
        <f>IF(G198="","",VLOOKUP(G198,$AA$607:$AB$609,2,TRUE))</f>
        <v>#N/A</v>
      </c>
      <c r="H89" s="257" t="e">
        <f>IF(G199="","",VLOOKUP(G199,$AC$607:$AD$609,2,TRUE))</f>
        <v>#N/A</v>
      </c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257" t="e">
        <f>IF(G200="","",VLOOKUP(G200,$AE$607:$AF$609,2,TRUE))</f>
        <v>#N/A</v>
      </c>
      <c r="G90" s="257" t="e">
        <f>IF(G201="","",VLOOKUP(G201,$AG$607:$AH$609,2,TRUE))</f>
        <v>#N/A</v>
      </c>
      <c r="H90" s="257" t="e">
        <f>IF(G202="","",VLOOKUP(G202,$AI$607:$AJ$609,2,TRUE))</f>
        <v>#N/A</v>
      </c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257" t="e">
        <f>IF(G203="","",VLOOKUP(G203,$AK$607:$AL$609,2,TRUE))</f>
        <v>#N/A</v>
      </c>
      <c r="G91" s="257" t="e">
        <f>IF(G204="","",VLOOKUP(G204,$AM$607:$AN$609,2,TRUE))</f>
        <v>#N/A</v>
      </c>
      <c r="H91" s="257" t="e">
        <f>IF(G205="","",VLOOKUP(G205,$AO$607:$AP$609,2,TRUE))</f>
        <v>#N/A</v>
      </c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257" t="e">
        <f>IF(G206="","",VLOOKUP(G206,$AQ$607:$AR$609,2,TRUE))</f>
        <v>#N/A</v>
      </c>
      <c r="G92" s="257" t="e">
        <f>IF(G207="","",VLOOKUP(G207,$AS$607:$AT$609,2,TRUE))</f>
        <v>#N/A</v>
      </c>
      <c r="H92" s="257" t="e">
        <f>IF(G208="","",VLOOKUP(G208,$AU$607:$AV$609,2,TRUE))</f>
        <v>#N/A</v>
      </c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257" t="e">
        <f>IF(G209="","",VLOOKUP(G209,$AW$607:$AX$609,2,TRUE))</f>
        <v>#N/A</v>
      </c>
      <c r="G93" s="257" t="e">
        <f>IF(G210="","",VLOOKUP(G210,$AY$607:$AZ$609,2,TRUE))</f>
        <v>#N/A</v>
      </c>
      <c r="H93" s="257" t="e">
        <f>IF(G211="","",VLOOKUP(G211,$BA$607:$BB$609,2,TRUE))</f>
        <v>#N/A</v>
      </c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7" ht="27.6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x14ac:dyDescent="0.3">
      <c r="B98" s="628">
        <v>1</v>
      </c>
      <c r="C98" s="325"/>
      <c r="D98" s="325"/>
      <c r="E98" s="325"/>
      <c r="F98" s="325"/>
      <c r="G98" s="325"/>
    </row>
    <row r="99" spans="2:7" x14ac:dyDescent="0.3">
      <c r="B99" s="629"/>
      <c r="C99" s="325"/>
      <c r="D99" s="325"/>
      <c r="E99" s="325"/>
      <c r="F99" s="325"/>
      <c r="G99" s="325"/>
    </row>
    <row r="100" spans="2:7" x14ac:dyDescent="0.3">
      <c r="B100" s="630"/>
      <c r="C100" s="325"/>
      <c r="D100" s="325"/>
      <c r="E100" s="325"/>
      <c r="F100" s="325"/>
      <c r="G100" s="325"/>
    </row>
    <row r="101" spans="2:7" x14ac:dyDescent="0.3">
      <c r="B101" s="628">
        <v>2</v>
      </c>
      <c r="C101" s="325"/>
      <c r="D101" s="325"/>
      <c r="E101" s="325"/>
      <c r="F101" s="325"/>
      <c r="G101" s="325"/>
    </row>
    <row r="102" spans="2:7" x14ac:dyDescent="0.3">
      <c r="B102" s="629"/>
      <c r="C102" s="325"/>
      <c r="D102" s="325"/>
      <c r="E102" s="325"/>
      <c r="F102" s="325"/>
      <c r="G102" s="325"/>
    </row>
    <row r="103" spans="2:7" x14ac:dyDescent="0.3">
      <c r="B103" s="630"/>
      <c r="C103" s="325"/>
      <c r="D103" s="325"/>
      <c r="E103" s="325"/>
      <c r="F103" s="325"/>
      <c r="G103" s="325"/>
    </row>
    <row r="104" spans="2:7" x14ac:dyDescent="0.3">
      <c r="B104" s="628">
        <v>3</v>
      </c>
      <c r="C104" s="325"/>
      <c r="D104" s="325"/>
      <c r="E104" s="325"/>
      <c r="F104" s="325"/>
      <c r="G104" s="325"/>
    </row>
    <row r="105" spans="2:7" x14ac:dyDescent="0.3">
      <c r="B105" s="629"/>
      <c r="C105" s="325"/>
      <c r="D105" s="325"/>
      <c r="E105" s="325"/>
      <c r="F105" s="325"/>
      <c r="G105" s="325"/>
    </row>
    <row r="106" spans="2:7" x14ac:dyDescent="0.3">
      <c r="B106" s="630"/>
      <c r="C106" s="325"/>
      <c r="D106" s="325"/>
      <c r="E106" s="325"/>
      <c r="F106" s="325"/>
      <c r="G106" s="325"/>
    </row>
    <row r="107" spans="2:7" x14ac:dyDescent="0.3">
      <c r="B107" s="628">
        <v>4</v>
      </c>
      <c r="C107" s="325"/>
      <c r="D107" s="325"/>
      <c r="E107" s="325"/>
      <c r="F107" s="325"/>
      <c r="G107" s="325"/>
    </row>
    <row r="108" spans="2:7" x14ac:dyDescent="0.3">
      <c r="B108" s="629"/>
      <c r="C108" s="325"/>
      <c r="D108" s="325"/>
      <c r="E108" s="325"/>
      <c r="F108" s="325"/>
      <c r="G108" s="325"/>
    </row>
    <row r="109" spans="2:7" x14ac:dyDescent="0.3">
      <c r="B109" s="630"/>
      <c r="C109" s="325"/>
      <c r="D109" s="325"/>
      <c r="E109" s="325"/>
      <c r="F109" s="325"/>
      <c r="G109" s="325"/>
    </row>
    <row r="110" spans="2:7" x14ac:dyDescent="0.3">
      <c r="B110" s="628">
        <v>5</v>
      </c>
      <c r="C110" s="325"/>
      <c r="D110" s="325"/>
      <c r="E110" s="325"/>
      <c r="F110" s="325"/>
      <c r="G110" s="325"/>
    </row>
    <row r="111" spans="2:7" x14ac:dyDescent="0.3">
      <c r="B111" s="629"/>
      <c r="C111" s="325"/>
      <c r="D111" s="325"/>
      <c r="E111" s="325"/>
      <c r="F111" s="325"/>
      <c r="G111" s="325"/>
    </row>
    <row r="112" spans="2:7" x14ac:dyDescent="0.3">
      <c r="B112" s="630"/>
      <c r="C112" s="325"/>
      <c r="D112" s="325"/>
      <c r="E112" s="325"/>
      <c r="F112" s="325"/>
      <c r="G112" s="325"/>
    </row>
    <row r="113" spans="2:7" x14ac:dyDescent="0.3">
      <c r="B113" s="628">
        <v>6</v>
      </c>
      <c r="C113" s="325"/>
      <c r="D113" s="325"/>
      <c r="E113" s="325"/>
      <c r="F113" s="325"/>
      <c r="G113" s="325"/>
    </row>
    <row r="114" spans="2:7" x14ac:dyDescent="0.3">
      <c r="B114" s="629"/>
      <c r="C114" s="325"/>
      <c r="D114" s="325"/>
      <c r="E114" s="325"/>
      <c r="F114" s="325"/>
      <c r="G114" s="325"/>
    </row>
    <row r="115" spans="2:7" x14ac:dyDescent="0.3">
      <c r="B115" s="630"/>
      <c r="C115" s="325"/>
      <c r="D115" s="325"/>
      <c r="E115" s="325"/>
      <c r="F115" s="325"/>
      <c r="G115" s="325"/>
    </row>
    <row r="116" spans="2:7" x14ac:dyDescent="0.3">
      <c r="B116" s="628">
        <v>7</v>
      </c>
      <c r="C116" s="790"/>
      <c r="D116" s="325"/>
      <c r="E116" s="790"/>
      <c r="F116" s="325"/>
      <c r="G116" s="790"/>
    </row>
    <row r="117" spans="2:7" x14ac:dyDescent="0.3">
      <c r="B117" s="629"/>
      <c r="C117" s="791"/>
      <c r="D117" s="325"/>
      <c r="E117" s="791"/>
      <c r="F117" s="325"/>
      <c r="G117" s="791"/>
    </row>
    <row r="118" spans="2:7" x14ac:dyDescent="0.3">
      <c r="B118" s="630"/>
      <c r="C118" s="791"/>
      <c r="D118" s="325"/>
      <c r="E118" s="791"/>
      <c r="F118" s="325"/>
      <c r="G118" s="791"/>
    </row>
    <row r="119" spans="2:7" x14ac:dyDescent="0.3">
      <c r="B119" s="628">
        <v>8</v>
      </c>
      <c r="C119" s="791"/>
      <c r="D119" s="325"/>
      <c r="E119" s="791"/>
      <c r="F119" s="325"/>
      <c r="G119" s="791"/>
    </row>
    <row r="120" spans="2:7" x14ac:dyDescent="0.3">
      <c r="B120" s="629"/>
      <c r="C120" s="791"/>
      <c r="D120" s="325"/>
      <c r="E120" s="791"/>
      <c r="F120" s="325"/>
      <c r="G120" s="791"/>
    </row>
    <row r="121" spans="2:7" x14ac:dyDescent="0.3">
      <c r="B121" s="630"/>
      <c r="C121" s="791"/>
      <c r="D121" s="325"/>
      <c r="E121" s="791"/>
      <c r="F121" s="325"/>
      <c r="G121" s="791"/>
    </row>
    <row r="122" spans="2:7" x14ac:dyDescent="0.3">
      <c r="B122" s="628">
        <v>9</v>
      </c>
      <c r="C122" s="791"/>
      <c r="D122" s="325"/>
      <c r="E122" s="791"/>
      <c r="F122" s="325"/>
      <c r="G122" s="791"/>
    </row>
    <row r="123" spans="2:7" x14ac:dyDescent="0.3">
      <c r="B123" s="629"/>
      <c r="C123" s="791"/>
      <c r="D123" s="325"/>
      <c r="E123" s="791"/>
      <c r="F123" s="325"/>
      <c r="G123" s="791"/>
    </row>
    <row r="124" spans="2:7" x14ac:dyDescent="0.3">
      <c r="B124" s="630"/>
      <c r="C124" s="791"/>
      <c r="D124" s="325"/>
      <c r="E124" s="791"/>
      <c r="F124" s="325"/>
      <c r="G124" s="791"/>
    </row>
    <row r="125" spans="2:7" x14ac:dyDescent="0.3">
      <c r="B125" s="635">
        <v>10</v>
      </c>
      <c r="C125" s="791"/>
      <c r="D125" s="325"/>
      <c r="E125" s="791"/>
      <c r="F125" s="325"/>
      <c r="G125" s="791"/>
    </row>
    <row r="126" spans="2:7" x14ac:dyDescent="0.3">
      <c r="B126" s="635"/>
      <c r="C126" s="791"/>
      <c r="D126" s="325"/>
      <c r="E126" s="791"/>
      <c r="F126" s="325"/>
      <c r="G126" s="791"/>
    </row>
    <row r="127" spans="2:7" x14ac:dyDescent="0.3">
      <c r="B127" s="635"/>
      <c r="C127" s="791"/>
      <c r="D127" s="325"/>
      <c r="E127" s="791"/>
      <c r="F127" s="325"/>
      <c r="G127" s="791"/>
    </row>
    <row r="128" spans="2:7" x14ac:dyDescent="0.3">
      <c r="B128" s="635">
        <v>11</v>
      </c>
      <c r="C128" s="791"/>
      <c r="D128" s="325"/>
      <c r="E128" s="791"/>
      <c r="F128" s="325"/>
      <c r="G128" s="791"/>
    </row>
    <row r="129" spans="2:7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347">
        <f>'дети 5-ти лет Ф'!D97</f>
        <v>0</v>
      </c>
      <c r="D191" s="347">
        <f>'дети 5-ти лет К'!D97</f>
        <v>0</v>
      </c>
      <c r="E191" s="347">
        <f>'дети 5-ти лет П'!D97</f>
        <v>0</v>
      </c>
      <c r="F191" s="347">
        <f>'дети 5-ти лет Т'!D97</f>
        <v>0</v>
      </c>
      <c r="G191" s="347">
        <f>'дети 5-ти лет С'!D97</f>
        <v>0</v>
      </c>
    </row>
    <row r="192" spans="2:7" x14ac:dyDescent="0.3">
      <c r="B192" s="629"/>
      <c r="C192" s="347">
        <f>'дети 5-ти лет Ф'!E97</f>
        <v>0</v>
      </c>
      <c r="D192" s="347">
        <f>'дети 5-ти лет К'!E97</f>
        <v>0</v>
      </c>
      <c r="E192" s="347">
        <f>'дети 5-ти лет П'!E97</f>
        <v>0</v>
      </c>
      <c r="F192" s="347">
        <f>'дети 5-ти лет Т'!E97</f>
        <v>0</v>
      </c>
      <c r="G192" s="347">
        <f>'дети 5-ти лет С'!E97</f>
        <v>0</v>
      </c>
    </row>
    <row r="193" spans="2:7" x14ac:dyDescent="0.3">
      <c r="B193" s="630"/>
      <c r="C193" s="347">
        <f>'дети 5-ти лет Ф'!F97</f>
        <v>0</v>
      </c>
      <c r="D193" s="347">
        <f>'дети 5-ти лет К'!F97</f>
        <v>0</v>
      </c>
      <c r="E193" s="347">
        <f>'дети 5-ти лет П'!F97</f>
        <v>0</v>
      </c>
      <c r="F193" s="347">
        <f>'дети 5-ти лет Т'!F97</f>
        <v>0</v>
      </c>
      <c r="G193" s="347">
        <f>'дети 5-ти лет С'!F97</f>
        <v>0</v>
      </c>
    </row>
    <row r="194" spans="2:7" x14ac:dyDescent="0.3">
      <c r="B194" s="628">
        <v>2</v>
      </c>
      <c r="C194" s="347">
        <f>'дети 5-ти лет Ф'!G97</f>
        <v>0</v>
      </c>
      <c r="D194" s="347">
        <f>'дети 5-ти лет К'!G97</f>
        <v>0</v>
      </c>
      <c r="E194" s="347">
        <f>'дети 5-ти лет П'!G97</f>
        <v>0</v>
      </c>
      <c r="F194" s="347">
        <f>'дети 5-ти лет Т'!G97</f>
        <v>0</v>
      </c>
      <c r="G194" s="347">
        <f>'дети 5-ти лет С'!G97</f>
        <v>0</v>
      </c>
    </row>
    <row r="195" spans="2:7" x14ac:dyDescent="0.3">
      <c r="B195" s="629"/>
      <c r="C195" s="347">
        <f>'дети 5-ти лет Ф'!H97</f>
        <v>0</v>
      </c>
      <c r="D195" s="347">
        <f>'дети 5-ти лет К'!H97</f>
        <v>0</v>
      </c>
      <c r="E195" s="347">
        <f>'дети 5-ти лет П'!H97</f>
        <v>0</v>
      </c>
      <c r="F195" s="347">
        <f>'дети 5-ти лет Т'!H97</f>
        <v>0</v>
      </c>
      <c r="G195" s="347">
        <f>'дети 5-ти лет С'!H97</f>
        <v>0</v>
      </c>
    </row>
    <row r="196" spans="2:7" x14ac:dyDescent="0.3">
      <c r="B196" s="630"/>
      <c r="C196" s="347">
        <f>'дети 5-ти лет Ф'!I97</f>
        <v>0</v>
      </c>
      <c r="D196" s="347">
        <f>'дети 5-ти лет К'!I97</f>
        <v>0</v>
      </c>
      <c r="E196" s="347">
        <f>'дети 5-ти лет П'!I97</f>
        <v>0</v>
      </c>
      <c r="F196" s="347">
        <f>'дети 5-ти лет Т'!I97</f>
        <v>0</v>
      </c>
      <c r="G196" s="347">
        <f>'дети 5-ти лет С'!I97</f>
        <v>0</v>
      </c>
    </row>
    <row r="197" spans="2:7" x14ac:dyDescent="0.3">
      <c r="B197" s="628">
        <v>3</v>
      </c>
      <c r="C197" s="347">
        <f>'дети 5-ти лет Ф'!J97</f>
        <v>0</v>
      </c>
      <c r="D197" s="347">
        <f>'дети 5-ти лет К'!J97</f>
        <v>0</v>
      </c>
      <c r="E197" s="347">
        <f>'дети 5-ти лет П'!J97</f>
        <v>0</v>
      </c>
      <c r="F197" s="347">
        <f>'дети 5-ти лет Т'!J97</f>
        <v>0</v>
      </c>
      <c r="G197" s="347">
        <f>'дети 5-ти лет С'!J97</f>
        <v>0</v>
      </c>
    </row>
    <row r="198" spans="2:7" x14ac:dyDescent="0.3">
      <c r="B198" s="629"/>
      <c r="C198" s="347">
        <f>'дети 5-ти лет Ф'!K97</f>
        <v>0</v>
      </c>
      <c r="D198" s="347">
        <f>'дети 5-ти лет К'!K97</f>
        <v>0</v>
      </c>
      <c r="E198" s="347">
        <f>'дети 5-ти лет П'!K97</f>
        <v>0</v>
      </c>
      <c r="F198" s="347">
        <f>'дети 5-ти лет Т'!K97</f>
        <v>0</v>
      </c>
      <c r="G198" s="347">
        <f>'дети 5-ти лет С'!K97</f>
        <v>0</v>
      </c>
    </row>
    <row r="199" spans="2:7" x14ac:dyDescent="0.3">
      <c r="B199" s="630"/>
      <c r="C199" s="347">
        <f>'дети 5-ти лет Ф'!L97</f>
        <v>0</v>
      </c>
      <c r="D199" s="347">
        <f>'дети 5-ти лет К'!L97</f>
        <v>0</v>
      </c>
      <c r="E199" s="347">
        <f>'дети 5-ти лет П'!L97</f>
        <v>0</v>
      </c>
      <c r="F199" s="347">
        <f>'дети 5-ти лет Т'!L97</f>
        <v>0</v>
      </c>
      <c r="G199" s="347">
        <f>'дети 5-ти лет С'!L97</f>
        <v>0</v>
      </c>
    </row>
    <row r="200" spans="2:7" x14ac:dyDescent="0.3">
      <c r="B200" s="628">
        <v>4</v>
      </c>
      <c r="C200" s="347">
        <f>'дети 5-ти лет Ф'!M97</f>
        <v>0</v>
      </c>
      <c r="D200" s="347">
        <f>'дети 5-ти лет К'!M97</f>
        <v>0</v>
      </c>
      <c r="E200" s="347">
        <f>'дети 5-ти лет П'!M97</f>
        <v>0</v>
      </c>
      <c r="F200" s="347">
        <f>'дети 5-ти лет Т'!M97</f>
        <v>0</v>
      </c>
      <c r="G200" s="347">
        <f>'дети 5-ти лет С'!M97</f>
        <v>0</v>
      </c>
    </row>
    <row r="201" spans="2:7" x14ac:dyDescent="0.3">
      <c r="B201" s="629"/>
      <c r="C201" s="347">
        <f>'дети 5-ти лет Ф'!N97</f>
        <v>0</v>
      </c>
      <c r="D201" s="347">
        <f>'дети 5-ти лет К'!N97</f>
        <v>0</v>
      </c>
      <c r="E201" s="347">
        <f>'дети 5-ти лет П'!N97</f>
        <v>0</v>
      </c>
      <c r="F201" s="347">
        <f>'дети 5-ти лет Т'!N97</f>
        <v>0</v>
      </c>
      <c r="G201" s="347">
        <f>'дети 5-ти лет С'!N97</f>
        <v>0</v>
      </c>
    </row>
    <row r="202" spans="2:7" x14ac:dyDescent="0.3">
      <c r="B202" s="630"/>
      <c r="C202" s="347">
        <f>'дети 5-ти лет Ф'!O97</f>
        <v>0</v>
      </c>
      <c r="D202" s="347">
        <f>'дети 5-ти лет К'!O97</f>
        <v>0</v>
      </c>
      <c r="E202" s="347">
        <f>'дети 5-ти лет П'!O97</f>
        <v>0</v>
      </c>
      <c r="F202" s="347">
        <f>'дети 5-ти лет Т'!O97</f>
        <v>0</v>
      </c>
      <c r="G202" s="347">
        <f>'дети 5-ти лет С'!O97</f>
        <v>0</v>
      </c>
    </row>
    <row r="203" spans="2:7" x14ac:dyDescent="0.3">
      <c r="B203" s="628">
        <v>5</v>
      </c>
      <c r="C203" s="347">
        <f>'дети 5-ти лет Ф'!P97</f>
        <v>0</v>
      </c>
      <c r="D203" s="347">
        <f>'дети 5-ти лет К'!P97</f>
        <v>0</v>
      </c>
      <c r="E203" s="347">
        <f>'дети 5-ти лет П'!P97</f>
        <v>0</v>
      </c>
      <c r="F203" s="347">
        <f>'дети 5-ти лет Т'!P97</f>
        <v>0</v>
      </c>
      <c r="G203" s="347">
        <f>'дети 5-ти лет С'!P97</f>
        <v>0</v>
      </c>
    </row>
    <row r="204" spans="2:7" x14ac:dyDescent="0.3">
      <c r="B204" s="629"/>
      <c r="C204" s="347">
        <f>'дети 5-ти лет Ф'!Q97</f>
        <v>0</v>
      </c>
      <c r="D204" s="347">
        <f>'дети 5-ти лет К'!Q97</f>
        <v>0</v>
      </c>
      <c r="E204" s="347">
        <f>'дети 5-ти лет П'!Q97</f>
        <v>0</v>
      </c>
      <c r="F204" s="347">
        <f>'дети 5-ти лет Т'!Q97</f>
        <v>0</v>
      </c>
      <c r="G204" s="347">
        <f>'дети 5-ти лет С'!Q97</f>
        <v>0</v>
      </c>
    </row>
    <row r="205" spans="2:7" x14ac:dyDescent="0.3">
      <c r="B205" s="630"/>
      <c r="C205" s="347">
        <f>'дети 5-ти лет Ф'!R97</f>
        <v>0</v>
      </c>
      <c r="D205" s="347">
        <f>'дети 5-ти лет К'!R97</f>
        <v>0</v>
      </c>
      <c r="E205" s="347">
        <f>'дети 5-ти лет П'!R97</f>
        <v>0</v>
      </c>
      <c r="F205" s="347">
        <f>'дети 5-ти лет Т'!R97</f>
        <v>0</v>
      </c>
      <c r="G205" s="347">
        <f>'дети 5-ти лет С'!R97</f>
        <v>0</v>
      </c>
    </row>
    <row r="206" spans="2:7" x14ac:dyDescent="0.3">
      <c r="B206" s="628">
        <v>6</v>
      </c>
      <c r="C206" s="347">
        <f>'дети 5-ти лет Ф'!S97</f>
        <v>0</v>
      </c>
      <c r="D206" s="347">
        <f>'дети 5-ти лет К'!S97</f>
        <v>0</v>
      </c>
      <c r="E206" s="347">
        <f>'дети 5-ти лет П'!S97</f>
        <v>0</v>
      </c>
      <c r="F206" s="347">
        <f>'дети 5-ти лет Т'!S97</f>
        <v>0</v>
      </c>
      <c r="G206" s="347">
        <f>'дети 5-ти лет С'!S97</f>
        <v>0</v>
      </c>
    </row>
    <row r="207" spans="2:7" x14ac:dyDescent="0.3">
      <c r="B207" s="629"/>
      <c r="C207" s="347">
        <f>'дети 5-ти лет Ф'!T97</f>
        <v>0</v>
      </c>
      <c r="D207" s="347">
        <f>'дети 5-ти лет К'!T97</f>
        <v>0</v>
      </c>
      <c r="E207" s="347">
        <f>'дети 5-ти лет П'!T97</f>
        <v>0</v>
      </c>
      <c r="F207" s="347">
        <f>'дети 5-ти лет Т'!T97</f>
        <v>0</v>
      </c>
      <c r="G207" s="347">
        <f>'дети 5-ти лет С'!T97</f>
        <v>0</v>
      </c>
    </row>
    <row r="208" spans="2:7" x14ac:dyDescent="0.3">
      <c r="B208" s="630"/>
      <c r="C208" s="347">
        <f>'дети 5-ти лет Ф'!U97</f>
        <v>0</v>
      </c>
      <c r="D208" s="347">
        <f>'дети 5-ти лет К'!U97</f>
        <v>0</v>
      </c>
      <c r="E208" s="347">
        <f>'дети 5-ти лет П'!U97</f>
        <v>0</v>
      </c>
      <c r="F208" s="347">
        <f>'дети 5-ти лет Т'!U97</f>
        <v>0</v>
      </c>
      <c r="G208" s="347">
        <f>'дети 5-ти лет С'!U97</f>
        <v>0</v>
      </c>
    </row>
    <row r="209" spans="2:7" x14ac:dyDescent="0.3">
      <c r="B209" s="628">
        <v>7</v>
      </c>
      <c r="C209" s="347">
        <f>'дети 5-ти лет Ф'!V97</f>
        <v>0</v>
      </c>
      <c r="D209" s="347">
        <f>'дети 5-ти лет К'!V97</f>
        <v>0</v>
      </c>
      <c r="E209" s="347">
        <f>'дети 5-ти лет П'!V97</f>
        <v>0</v>
      </c>
      <c r="F209" s="347">
        <f>'дети 5-ти лет Т'!V97</f>
        <v>0</v>
      </c>
      <c r="G209" s="347">
        <f>'дети 5-ти лет С'!V97</f>
        <v>0</v>
      </c>
    </row>
    <row r="210" spans="2:7" x14ac:dyDescent="0.3">
      <c r="B210" s="629"/>
      <c r="C210" s="347">
        <f>'дети 5-ти лет Ф'!W97</f>
        <v>0</v>
      </c>
      <c r="D210" s="347">
        <f>'дети 5-ти лет Т'!W97</f>
        <v>0</v>
      </c>
      <c r="E210" s="347">
        <f>'дети 5-ти лет П'!W97</f>
        <v>0</v>
      </c>
      <c r="F210" s="347">
        <f>'дети 5-ти лет Т'!W97</f>
        <v>0</v>
      </c>
      <c r="G210" s="347">
        <f>'дети 5-ти лет С'!W97</f>
        <v>0</v>
      </c>
    </row>
    <row r="211" spans="2:7" ht="15" customHeight="1" x14ac:dyDescent="0.3">
      <c r="B211" s="630"/>
      <c r="C211" s="347">
        <f>'дети 5-ти лет Ф'!X97</f>
        <v>0</v>
      </c>
      <c r="D211" s="347">
        <f>'дети 5-ти лет К'!X97</f>
        <v>0</v>
      </c>
      <c r="E211" s="347">
        <f>'дети 5-ти лет П'!X97</f>
        <v>0</v>
      </c>
      <c r="F211" s="347">
        <f>'дети 5-ти лет Т'!X97</f>
        <v>0</v>
      </c>
      <c r="G211" s="347">
        <f>'дети 5-ти лет С'!X97</f>
        <v>0</v>
      </c>
    </row>
    <row r="212" spans="2:7" x14ac:dyDescent="0.3">
      <c r="B212" s="628">
        <v>8</v>
      </c>
      <c r="C212" s="309"/>
      <c r="D212" s="347">
        <f>'дети 5-ти лет К'!Y97</f>
        <v>0</v>
      </c>
      <c r="E212" s="793"/>
      <c r="F212" s="347">
        <f>'дети 5-ти лет Т'!Y97</f>
        <v>0</v>
      </c>
      <c r="G212" s="793"/>
    </row>
    <row r="213" spans="2:7" x14ac:dyDescent="0.3">
      <c r="B213" s="629"/>
      <c r="C213" s="310"/>
      <c r="D213" s="347">
        <f>'дети 5-ти лет К'!Z97</f>
        <v>0</v>
      </c>
      <c r="E213" s="794"/>
      <c r="F213" s="347">
        <f>'дети 5-ти лет Т'!Z97</f>
        <v>0</v>
      </c>
      <c r="G213" s="794"/>
    </row>
    <row r="214" spans="2:7" x14ac:dyDescent="0.3">
      <c r="B214" s="630"/>
      <c r="C214" s="310"/>
      <c r="D214" s="347">
        <f>'дети 5-ти лет К'!AA97</f>
        <v>0</v>
      </c>
      <c r="E214" s="794"/>
      <c r="F214" s="347">
        <f>'дети 5-ти лет Т'!AA97</f>
        <v>0</v>
      </c>
      <c r="G214" s="794"/>
    </row>
    <row r="215" spans="2:7" x14ac:dyDescent="0.3">
      <c r="B215" s="628">
        <v>9</v>
      </c>
      <c r="C215" s="310"/>
      <c r="D215" s="347">
        <f>'дети 5-ти лет К'!AB97</f>
        <v>0</v>
      </c>
      <c r="E215" s="794"/>
      <c r="F215" s="347">
        <f>'дети 5-ти лет Т'!AB97</f>
        <v>0</v>
      </c>
      <c r="G215" s="794"/>
    </row>
    <row r="216" spans="2:7" x14ac:dyDescent="0.3">
      <c r="B216" s="629"/>
      <c r="C216" s="310"/>
      <c r="D216" s="347">
        <f>'дети 5-ти лет К'!AC97</f>
        <v>0</v>
      </c>
      <c r="E216" s="794"/>
      <c r="F216" s="347">
        <f>'дети 5-ти лет Т'!AC97</f>
        <v>0</v>
      </c>
      <c r="G216" s="794"/>
    </row>
    <row r="217" spans="2:7" x14ac:dyDescent="0.3">
      <c r="B217" s="630"/>
      <c r="C217" s="310"/>
      <c r="D217" s="347">
        <f>'дети 5-ти лет К'!AD97</f>
        <v>0</v>
      </c>
      <c r="E217" s="794"/>
      <c r="F217" s="347">
        <f>'дети 5-ти лет Т'!AD97</f>
        <v>0</v>
      </c>
      <c r="G217" s="794"/>
    </row>
    <row r="218" spans="2:7" x14ac:dyDescent="0.3">
      <c r="B218" s="635">
        <v>10</v>
      </c>
      <c r="C218" s="310"/>
      <c r="D218" s="347">
        <f>'дети 5-ти лет К'!AE97</f>
        <v>0</v>
      </c>
      <c r="E218" s="794"/>
      <c r="F218" s="347">
        <f>'дети 5-ти лет Т'!AE97</f>
        <v>0</v>
      </c>
      <c r="G218" s="794"/>
    </row>
    <row r="219" spans="2:7" x14ac:dyDescent="0.3">
      <c r="B219" s="635"/>
      <c r="C219" s="310"/>
      <c r="D219" s="347">
        <f>'дети 5-ти лет К'!AF97</f>
        <v>0</v>
      </c>
      <c r="E219" s="794"/>
      <c r="F219" s="347">
        <f>'дети 5-ти лет Т'!AF97</f>
        <v>0</v>
      </c>
      <c r="G219" s="794"/>
    </row>
    <row r="220" spans="2:7" x14ac:dyDescent="0.3">
      <c r="B220" s="635"/>
      <c r="C220" s="310"/>
      <c r="D220" s="347">
        <f>'дети 5-ти лет К'!AG97</f>
        <v>0</v>
      </c>
      <c r="E220" s="794"/>
      <c r="F220" s="347">
        <f>'дети 5-ти лет Т'!AG97</f>
        <v>0</v>
      </c>
      <c r="G220" s="794"/>
    </row>
    <row r="221" spans="2:7" x14ac:dyDescent="0.3">
      <c r="B221" s="635">
        <v>11</v>
      </c>
      <c r="C221" s="310"/>
      <c r="D221" s="347">
        <f>'дети 5-ти лет К'!AH97</f>
        <v>0</v>
      </c>
      <c r="E221" s="794"/>
      <c r="F221" s="347">
        <f>'дети 5-ти лет Т'!AH97</f>
        <v>0</v>
      </c>
      <c r="G221" s="794"/>
    </row>
    <row r="222" spans="2:7" x14ac:dyDescent="0.3">
      <c r="B222" s="635"/>
      <c r="C222" s="310"/>
      <c r="D222" s="347">
        <f>'дети 5-ти лет К'!AI97</f>
        <v>0</v>
      </c>
      <c r="E222" s="794"/>
      <c r="F222" s="347">
        <f>'дети 5-ти лет Т'!AI97</f>
        <v>0</v>
      </c>
      <c r="G222" s="794"/>
    </row>
    <row r="223" spans="2:7" x14ac:dyDescent="0.3">
      <c r="B223" s="635"/>
      <c r="C223" s="310"/>
      <c r="D223" s="347">
        <f>'дети 5-ти лет К'!AJ97</f>
        <v>0</v>
      </c>
      <c r="E223" s="794"/>
      <c r="F223" s="347">
        <f>'дети 5-ти лет Т'!AJ97</f>
        <v>0</v>
      </c>
      <c r="G223" s="794"/>
    </row>
    <row r="224" spans="2:7" x14ac:dyDescent="0.3">
      <c r="B224" s="635">
        <v>12</v>
      </c>
      <c r="C224" s="310"/>
      <c r="D224" s="347">
        <f>'дети 5-ти лет К'!AK97</f>
        <v>0</v>
      </c>
      <c r="E224" s="794"/>
      <c r="F224" s="347">
        <f>'дети 5-ти лет Т'!AK97</f>
        <v>0</v>
      </c>
      <c r="G224" s="794"/>
    </row>
    <row r="225" spans="2:7" x14ac:dyDescent="0.3">
      <c r="B225" s="635"/>
      <c r="C225" s="310"/>
      <c r="D225" s="347">
        <f>'дети 5-ти лет К'!AL97</f>
        <v>0</v>
      </c>
      <c r="E225" s="794"/>
      <c r="F225" s="347">
        <f>'дети 5-ти лет Т'!AL97</f>
        <v>0</v>
      </c>
      <c r="G225" s="794"/>
    </row>
    <row r="226" spans="2:7" x14ac:dyDescent="0.3">
      <c r="B226" s="635"/>
      <c r="C226" s="310"/>
      <c r="D226" s="347">
        <f>'дети 5-ти лет К'!AM97</f>
        <v>0</v>
      </c>
      <c r="E226" s="794"/>
      <c r="F226" s="347">
        <f>'дети 5-ти лет Т'!AM97</f>
        <v>0</v>
      </c>
      <c r="G226" s="794"/>
    </row>
    <row r="227" spans="2:7" x14ac:dyDescent="0.3">
      <c r="B227" s="635">
        <v>13</v>
      </c>
      <c r="C227" s="310"/>
      <c r="D227" s="347">
        <f>'дети 5-ти лет К'!AN97</f>
        <v>0</v>
      </c>
      <c r="E227" s="794"/>
      <c r="F227" s="347">
        <f>'дети 5-ти лет Т'!AN97</f>
        <v>0</v>
      </c>
      <c r="G227" s="794"/>
    </row>
    <row r="228" spans="2:7" x14ac:dyDescent="0.3">
      <c r="B228" s="635"/>
      <c r="C228" s="310"/>
      <c r="D228" s="347">
        <f>'дети 5-ти лет К'!AO97</f>
        <v>0</v>
      </c>
      <c r="E228" s="794"/>
      <c r="F228" s="347">
        <f>'дети 5-ти лет Т'!AO97</f>
        <v>0</v>
      </c>
      <c r="G228" s="794"/>
    </row>
    <row r="229" spans="2:7" x14ac:dyDescent="0.3">
      <c r="B229" s="635"/>
      <c r="C229" s="310"/>
      <c r="D229" s="347">
        <f>'дети 5-ти лет К'!AP97</f>
        <v>0</v>
      </c>
      <c r="E229" s="794"/>
      <c r="F229" s="347">
        <f>'дети 5-ти лет Т'!AP97</f>
        <v>0</v>
      </c>
      <c r="G229" s="794"/>
    </row>
    <row r="230" spans="2:7" x14ac:dyDescent="0.3">
      <c r="B230" s="635">
        <v>14</v>
      </c>
      <c r="C230" s="310"/>
      <c r="D230" s="347">
        <f>'дети 5-ти лет К'!AQ97</f>
        <v>0</v>
      </c>
      <c r="E230" s="794"/>
      <c r="F230" s="347">
        <f>'дети 5-ти лет Т'!AQ97</f>
        <v>0</v>
      </c>
      <c r="G230" s="794"/>
    </row>
    <row r="231" spans="2:7" x14ac:dyDescent="0.3">
      <c r="B231" s="635"/>
      <c r="C231" s="310"/>
      <c r="D231" s="347">
        <f>'дети 5-ти лет К'!AR97</f>
        <v>0</v>
      </c>
      <c r="E231" s="794"/>
      <c r="F231" s="347">
        <f>'дети 5-ти лет Т'!AR97</f>
        <v>0</v>
      </c>
      <c r="G231" s="794"/>
    </row>
    <row r="232" spans="2:7" x14ac:dyDescent="0.3">
      <c r="B232" s="635"/>
      <c r="C232" s="310"/>
      <c r="D232" s="347">
        <f>'дети 5-ти лет К'!AS97</f>
        <v>0</v>
      </c>
      <c r="E232" s="794"/>
      <c r="F232" s="347">
        <f>'дети 5-ти лет Т'!AS97</f>
        <v>0</v>
      </c>
      <c r="G232" s="794"/>
    </row>
    <row r="233" spans="2:7" x14ac:dyDescent="0.3">
      <c r="B233" s="635">
        <v>15</v>
      </c>
      <c r="C233" s="310"/>
      <c r="D233" s="347">
        <f>'дети 5-ти лет К'!AT97</f>
        <v>0</v>
      </c>
      <c r="E233" s="794"/>
      <c r="F233" s="347">
        <f>'дети 5-ти лет Т'!AT97</f>
        <v>0</v>
      </c>
      <c r="G233" s="794"/>
    </row>
    <row r="234" spans="2:7" x14ac:dyDescent="0.3">
      <c r="B234" s="635"/>
      <c r="C234" s="310"/>
      <c r="D234" s="347">
        <f>'дети 5-ти лет К'!AU97</f>
        <v>0</v>
      </c>
      <c r="E234" s="794"/>
      <c r="F234" s="347">
        <f>'дети 5-ти лет Т'!AU97</f>
        <v>0</v>
      </c>
      <c r="G234" s="794"/>
    </row>
    <row r="235" spans="2:7" x14ac:dyDescent="0.3">
      <c r="B235" s="635"/>
      <c r="C235" s="310"/>
      <c r="D235" s="347">
        <f>'дети 5-ти лет К'!AV97</f>
        <v>0</v>
      </c>
      <c r="E235" s="794"/>
      <c r="F235" s="347">
        <f>'дети 5-ти лет Т'!AV97</f>
        <v>0</v>
      </c>
      <c r="G235" s="794"/>
    </row>
    <row r="236" spans="2:7" x14ac:dyDescent="0.3">
      <c r="B236" s="628">
        <v>16</v>
      </c>
      <c r="C236" s="310"/>
      <c r="D236" s="347">
        <f>'дети 5-ти лет К'!AW97</f>
        <v>0</v>
      </c>
      <c r="E236" s="794"/>
      <c r="F236" s="347">
        <f>'дети 5-ти лет Т'!AW97</f>
        <v>0</v>
      </c>
      <c r="G236" s="794"/>
    </row>
    <row r="237" spans="2:7" x14ac:dyDescent="0.3">
      <c r="B237" s="629"/>
      <c r="C237" s="310"/>
      <c r="D237" s="347">
        <f>'дети 5-ти лет К'!AX97</f>
        <v>0</v>
      </c>
      <c r="E237" s="794"/>
      <c r="F237" s="347">
        <f>'дети 5-ти лет Т'!AX97</f>
        <v>0</v>
      </c>
      <c r="G237" s="794"/>
    </row>
    <row r="238" spans="2:7" x14ac:dyDescent="0.3">
      <c r="B238" s="630"/>
      <c r="C238" s="310"/>
      <c r="D238" s="347">
        <f>'дети 5-ти лет К'!AY97</f>
        <v>0</v>
      </c>
      <c r="E238" s="794"/>
      <c r="F238" s="347">
        <f>'дети 5-ти лет Т'!AY97</f>
        <v>0</v>
      </c>
      <c r="G238" s="794"/>
    </row>
    <row r="239" spans="2:7" x14ac:dyDescent="0.3">
      <c r="B239" s="628">
        <v>17</v>
      </c>
      <c r="C239" s="310"/>
      <c r="D239" s="347">
        <f>'дети 5-ти лет К'!AZ97</f>
        <v>0</v>
      </c>
      <c r="E239" s="794"/>
      <c r="F239" s="347">
        <f>'дети 5-ти лет Т'!AZ97</f>
        <v>0</v>
      </c>
      <c r="G239" s="794"/>
    </row>
    <row r="240" spans="2:7" x14ac:dyDescent="0.3">
      <c r="B240" s="629"/>
      <c r="C240" s="310"/>
      <c r="D240" s="347">
        <f>'дети 5-ти лет К'!BA97</f>
        <v>0</v>
      </c>
      <c r="E240" s="794"/>
      <c r="F240" s="347">
        <f>'дети 5-ти лет Т'!BA97</f>
        <v>0</v>
      </c>
      <c r="G240" s="794"/>
    </row>
    <row r="241" spans="2:7" x14ac:dyDescent="0.3">
      <c r="B241" s="630"/>
      <c r="C241" s="310"/>
      <c r="D241" s="347">
        <f>'дети 5-ти лет К'!BB97</f>
        <v>0</v>
      </c>
      <c r="E241" s="794"/>
      <c r="F241" s="347">
        <f>'дети 5-ти лет Т'!BB97</f>
        <v>0</v>
      </c>
      <c r="G241" s="794"/>
    </row>
    <row r="242" spans="2:7" x14ac:dyDescent="0.3">
      <c r="B242" s="628">
        <v>18</v>
      </c>
      <c r="C242" s="310"/>
      <c r="D242" s="347">
        <f>'дети 5-ти лет К'!BC97</f>
        <v>0</v>
      </c>
      <c r="E242" s="794"/>
      <c r="F242" s="347">
        <f>'дети 5-ти лет Т'!BC97</f>
        <v>0</v>
      </c>
      <c r="G242" s="794"/>
    </row>
    <row r="243" spans="2:7" x14ac:dyDescent="0.3">
      <c r="B243" s="629"/>
      <c r="C243" s="310"/>
      <c r="D243" s="347">
        <f>'дети 5-ти лет К'!BD97</f>
        <v>0</v>
      </c>
      <c r="E243" s="794"/>
      <c r="F243" s="347">
        <f>'дети 5-ти лет Т'!BD97</f>
        <v>0</v>
      </c>
      <c r="G243" s="794"/>
    </row>
    <row r="244" spans="2:7" x14ac:dyDescent="0.3">
      <c r="B244" s="630"/>
      <c r="C244" s="310"/>
      <c r="D244" s="347">
        <f>'дети 5-ти лет К'!BE97</f>
        <v>0</v>
      </c>
      <c r="E244" s="794"/>
      <c r="F244" s="347">
        <f>'дети 5-ти лет Т'!BE97</f>
        <v>0</v>
      </c>
      <c r="G244" s="794"/>
    </row>
    <row r="245" spans="2:7" x14ac:dyDescent="0.3">
      <c r="B245" s="628">
        <v>19</v>
      </c>
      <c r="C245" s="310"/>
      <c r="D245" s="347">
        <f>'дети 5-ти лет К'!BF97</f>
        <v>0</v>
      </c>
      <c r="E245" s="794"/>
      <c r="F245" s="347">
        <f>'дети 5-ти лет Т'!BF97</f>
        <v>0</v>
      </c>
      <c r="G245" s="794"/>
    </row>
    <row r="246" spans="2:7" x14ac:dyDescent="0.3">
      <c r="B246" s="629"/>
      <c r="C246" s="310"/>
      <c r="D246" s="347">
        <f>'дети 5-ти лет К'!BG97</f>
        <v>0</v>
      </c>
      <c r="E246" s="794"/>
      <c r="F246" s="347">
        <f>'дети 5-ти лет Т'!BG97</f>
        <v>0</v>
      </c>
      <c r="G246" s="794"/>
    </row>
    <row r="247" spans="2:7" x14ac:dyDescent="0.3">
      <c r="B247" s="630"/>
      <c r="C247" s="310"/>
      <c r="D247" s="347">
        <f>'дети 5-ти лет К'!BH97</f>
        <v>0</v>
      </c>
      <c r="E247" s="794"/>
      <c r="F247" s="347">
        <f>'дети 5-ти лет Т'!BH97</f>
        <v>0</v>
      </c>
      <c r="G247" s="794"/>
    </row>
    <row r="248" spans="2:7" x14ac:dyDescent="0.3">
      <c r="B248" s="628">
        <v>20</v>
      </c>
      <c r="C248" s="310"/>
      <c r="D248" s="347">
        <f>'дети 5-ти лет К'!BI97</f>
        <v>0</v>
      </c>
      <c r="E248" s="794"/>
      <c r="F248" s="347">
        <f>'дети 5-ти лет Т'!BI97</f>
        <v>0</v>
      </c>
      <c r="G248" s="794"/>
    </row>
    <row r="249" spans="2:7" x14ac:dyDescent="0.3">
      <c r="B249" s="629"/>
      <c r="C249" s="310"/>
      <c r="D249" s="347">
        <f>'дети 5-ти лет К'!BJ97</f>
        <v>0</v>
      </c>
      <c r="E249" s="794"/>
      <c r="F249" s="347">
        <f>'дети 5-ти лет Т'!BJ97</f>
        <v>0</v>
      </c>
      <c r="G249" s="794"/>
    </row>
    <row r="250" spans="2:7" x14ac:dyDescent="0.3">
      <c r="B250" s="630"/>
      <c r="C250" s="310"/>
      <c r="D250" s="347">
        <f>'дети 5-ти лет К'!BK97</f>
        <v>0</v>
      </c>
      <c r="E250" s="794"/>
      <c r="F250" s="347">
        <f>'дети 5-ти лет Т'!BK97</f>
        <v>0</v>
      </c>
      <c r="G250" s="794"/>
    </row>
    <row r="251" spans="2:7" x14ac:dyDescent="0.3">
      <c r="B251" s="628">
        <v>21</v>
      </c>
      <c r="C251" s="310"/>
      <c r="D251" s="347">
        <f>'дети 5-ти лет К'!BL97</f>
        <v>0</v>
      </c>
      <c r="E251" s="794"/>
      <c r="F251" s="347">
        <f>'дети 5-ти лет Т'!BL97</f>
        <v>0</v>
      </c>
      <c r="G251" s="794"/>
    </row>
    <row r="252" spans="2:7" x14ac:dyDescent="0.3">
      <c r="B252" s="629"/>
      <c r="C252" s="310"/>
      <c r="D252" s="347">
        <f>'дети 5-ти лет К'!BM97</f>
        <v>0</v>
      </c>
      <c r="E252" s="794"/>
      <c r="F252" s="347">
        <f>'дети 5-ти лет Т'!BM97</f>
        <v>0</v>
      </c>
      <c r="G252" s="794"/>
    </row>
    <row r="253" spans="2:7" x14ac:dyDescent="0.3">
      <c r="B253" s="630"/>
      <c r="C253" s="310"/>
      <c r="D253" s="347">
        <f>'дети 5-ти лет К'!BN97</f>
        <v>0</v>
      </c>
      <c r="E253" s="794"/>
      <c r="F253" s="347">
        <f>'дети 5-ти лет Т'!BN97</f>
        <v>0</v>
      </c>
      <c r="G253" s="794"/>
    </row>
    <row r="254" spans="2:7" x14ac:dyDescent="0.3">
      <c r="B254" s="628">
        <v>22</v>
      </c>
      <c r="C254" s="310"/>
      <c r="D254" s="347">
        <f>'дети 5-ти лет К'!BO97</f>
        <v>0</v>
      </c>
      <c r="E254" s="794"/>
      <c r="F254" s="347">
        <f>'дети 5-ти лет Т'!BO97</f>
        <v>0</v>
      </c>
      <c r="G254" s="794"/>
    </row>
    <row r="255" spans="2:7" x14ac:dyDescent="0.3">
      <c r="B255" s="629"/>
      <c r="C255" s="310"/>
      <c r="D255" s="347">
        <f>'дети 5-ти лет К'!BP97</f>
        <v>0</v>
      </c>
      <c r="E255" s="794"/>
      <c r="F255" s="347">
        <f>'дети 5-ти лет Т'!BP97</f>
        <v>0</v>
      </c>
      <c r="G255" s="794"/>
    </row>
    <row r="256" spans="2:7" x14ac:dyDescent="0.3">
      <c r="B256" s="630"/>
      <c r="C256" s="310"/>
      <c r="D256" s="347">
        <f>'дети 5-ти лет К'!BQ97</f>
        <v>0</v>
      </c>
      <c r="E256" s="794"/>
      <c r="F256" s="347">
        <f>'дети 5-ти лет Т'!BQ97</f>
        <v>0</v>
      </c>
      <c r="G256" s="794"/>
    </row>
    <row r="257" spans="2:7" x14ac:dyDescent="0.3">
      <c r="B257" s="628">
        <v>23</v>
      </c>
      <c r="C257" s="310"/>
      <c r="D257" s="347">
        <f>'дети 5-ти лет К'!BR97</f>
        <v>0</v>
      </c>
      <c r="E257" s="794"/>
      <c r="F257" s="347">
        <f>'дети 5-ти лет Т'!BR97</f>
        <v>0</v>
      </c>
      <c r="G257" s="794"/>
    </row>
    <row r="258" spans="2:7" x14ac:dyDescent="0.3">
      <c r="B258" s="629"/>
      <c r="C258" s="310"/>
      <c r="D258" s="347">
        <f>'дети 5-ти лет К'!BS97</f>
        <v>0</v>
      </c>
      <c r="E258" s="794"/>
      <c r="F258" s="347">
        <f>'дети 5-ти лет Т'!BS97</f>
        <v>0</v>
      </c>
      <c r="G258" s="794"/>
    </row>
    <row r="259" spans="2:7" x14ac:dyDescent="0.3">
      <c r="B259" s="630"/>
      <c r="C259" s="310"/>
      <c r="D259" s="347">
        <f>'дети 5-ти лет К'!BT97</f>
        <v>0</v>
      </c>
      <c r="E259" s="794"/>
      <c r="F259" s="347">
        <f>'дети 5-ти лет Т'!BT97</f>
        <v>0</v>
      </c>
      <c r="G259" s="794"/>
    </row>
    <row r="260" spans="2:7" x14ac:dyDescent="0.3">
      <c r="B260" s="628">
        <v>24</v>
      </c>
      <c r="C260" s="310"/>
      <c r="D260" s="347">
        <f>'дети 5-ти лет К'!BU97</f>
        <v>0</v>
      </c>
      <c r="E260" s="794"/>
      <c r="F260" s="347">
        <f>'дети 5-ти лет Т'!BU97</f>
        <v>0</v>
      </c>
      <c r="G260" s="794"/>
    </row>
    <row r="261" spans="2:7" x14ac:dyDescent="0.3">
      <c r="B261" s="629"/>
      <c r="C261" s="310"/>
      <c r="D261" s="347">
        <f>'дети 5-ти лет К'!BV97</f>
        <v>0</v>
      </c>
      <c r="E261" s="794"/>
      <c r="F261" s="347">
        <f>'дети 5-ти лет Т'!BV97</f>
        <v>0</v>
      </c>
      <c r="G261" s="794"/>
    </row>
    <row r="262" spans="2:7" x14ac:dyDescent="0.3">
      <c r="B262" s="630"/>
      <c r="C262" s="310"/>
      <c r="D262" s="347">
        <f>'дети 5-ти лет К'!BW97</f>
        <v>0</v>
      </c>
      <c r="E262" s="794"/>
      <c r="F262" s="347">
        <f>'дети 5-ти лет Т'!BW97</f>
        <v>0</v>
      </c>
      <c r="G262" s="794"/>
    </row>
    <row r="263" spans="2:7" x14ac:dyDescent="0.3">
      <c r="B263" s="628">
        <v>25</v>
      </c>
      <c r="C263" s="310"/>
      <c r="D263" s="347">
        <f>'дети 5-ти лет К'!BX97</f>
        <v>0</v>
      </c>
      <c r="E263" s="794"/>
      <c r="F263" s="347">
        <f>'дети 5-ти лет Т'!BX97</f>
        <v>0</v>
      </c>
      <c r="G263" s="794"/>
    </row>
    <row r="264" spans="2:7" x14ac:dyDescent="0.3">
      <c r="B264" s="629"/>
      <c r="C264" s="310"/>
      <c r="D264" s="347">
        <f>'дети 5-ти лет К'!BY97</f>
        <v>0</v>
      </c>
      <c r="E264" s="794"/>
      <c r="F264" s="347">
        <f>'дети 5-ти лет Т'!BY97</f>
        <v>0</v>
      </c>
      <c r="G264" s="794"/>
    </row>
    <row r="265" spans="2:7" x14ac:dyDescent="0.3">
      <c r="B265" s="630"/>
      <c r="C265" s="310"/>
      <c r="D265" s="347">
        <f>'дети 5-ти лет К'!BZ97</f>
        <v>0</v>
      </c>
      <c r="E265" s="794"/>
      <c r="F265" s="347">
        <f>'дети 5-ти лет Т'!BZ97</f>
        <v>0</v>
      </c>
      <c r="G265" s="794"/>
    </row>
    <row r="266" spans="2:7" x14ac:dyDescent="0.3">
      <c r="B266" s="635">
        <v>26</v>
      </c>
      <c r="C266" s="310"/>
      <c r="D266" s="347">
        <f>'дети 5-ти лет К'!CA97</f>
        <v>0</v>
      </c>
      <c r="E266" s="794"/>
      <c r="F266" s="347">
        <f>'дети 5-ти лет Т'!CA97</f>
        <v>0</v>
      </c>
      <c r="G266" s="794"/>
    </row>
    <row r="267" spans="2:7" x14ac:dyDescent="0.3">
      <c r="B267" s="635"/>
      <c r="C267" s="310"/>
      <c r="D267" s="347">
        <f>'дети 5-ти лет К'!CB97</f>
        <v>0</v>
      </c>
      <c r="E267" s="794"/>
      <c r="F267" s="347">
        <f>'дети 5-ти лет Т'!CB97</f>
        <v>0</v>
      </c>
      <c r="G267" s="794"/>
    </row>
    <row r="268" spans="2:7" x14ac:dyDescent="0.3">
      <c r="B268" s="635"/>
      <c r="C268" s="310"/>
      <c r="D268" s="347">
        <f>'дети 5-ти лет К'!CC97</f>
        <v>0</v>
      </c>
      <c r="E268" s="794"/>
      <c r="F268" s="347">
        <f>'дети 5-ти лет Т'!CC97</f>
        <v>0</v>
      </c>
      <c r="G268" s="794"/>
    </row>
    <row r="269" spans="2:7" x14ac:dyDescent="0.3">
      <c r="B269" s="635">
        <v>27</v>
      </c>
      <c r="C269" s="310"/>
      <c r="D269" s="347">
        <f>'дети 5-ти лет К'!CD97</f>
        <v>0</v>
      </c>
      <c r="E269" s="794"/>
      <c r="F269" s="347">
        <f>'дети 5-ти лет Т'!CD97</f>
        <v>0</v>
      </c>
      <c r="G269" s="794"/>
    </row>
    <row r="270" spans="2:7" x14ac:dyDescent="0.3">
      <c r="B270" s="635"/>
      <c r="C270" s="310"/>
      <c r="D270" s="347">
        <f>'дети 5-ти лет К'!CE97</f>
        <v>0</v>
      </c>
      <c r="E270" s="794"/>
      <c r="F270" s="347">
        <f>'дети 5-ти лет Т'!CE97</f>
        <v>0</v>
      </c>
      <c r="G270" s="794"/>
    </row>
    <row r="271" spans="2:7" x14ac:dyDescent="0.3">
      <c r="B271" s="635"/>
      <c r="C271" s="310"/>
      <c r="D271" s="347">
        <f>'дети 5-ти лет К'!CF97</f>
        <v>0</v>
      </c>
      <c r="E271" s="794"/>
      <c r="F271" s="347">
        <f>'дети 5-ти лет Т'!CF97</f>
        <v>0</v>
      </c>
      <c r="G271" s="794"/>
    </row>
    <row r="272" spans="2:7" x14ac:dyDescent="0.3">
      <c r="B272" s="635">
        <v>28</v>
      </c>
      <c r="C272" s="310"/>
      <c r="D272" s="347">
        <f>'дети 5-ти лет К'!CG97</f>
        <v>0</v>
      </c>
      <c r="E272" s="794"/>
      <c r="F272" s="347">
        <f>'дети 5-ти лет Т'!CG97</f>
        <v>0</v>
      </c>
      <c r="G272" s="794"/>
    </row>
    <row r="273" spans="2:7" x14ac:dyDescent="0.3">
      <c r="B273" s="635"/>
      <c r="C273" s="310"/>
      <c r="D273" s="347">
        <f>'дети 5-ти лет К'!CH97</f>
        <v>0</v>
      </c>
      <c r="E273" s="794"/>
      <c r="F273" s="347">
        <f>'дети 5-ти лет Т'!CH97</f>
        <v>0</v>
      </c>
      <c r="G273" s="794"/>
    </row>
    <row r="274" spans="2:7" x14ac:dyDescent="0.3">
      <c r="B274" s="635"/>
      <c r="C274" s="310"/>
      <c r="D274" s="347">
        <f>'дети 5-ти лет К'!CI97</f>
        <v>0</v>
      </c>
      <c r="E274" s="794"/>
      <c r="F274" s="347">
        <f>'дети 5-ти лет Т'!CI97</f>
        <v>0</v>
      </c>
      <c r="G274" s="794"/>
    </row>
    <row r="275" spans="2:7" x14ac:dyDescent="0.3">
      <c r="B275" s="635">
        <v>29</v>
      </c>
      <c r="C275" s="310"/>
      <c r="D275" s="793"/>
      <c r="E275" s="794"/>
      <c r="F275" s="347">
        <f>'дети 5-ти лет Т'!CJ97</f>
        <v>0</v>
      </c>
      <c r="G275" s="794"/>
    </row>
    <row r="276" spans="2:7" x14ac:dyDescent="0.3">
      <c r="B276" s="635"/>
      <c r="C276" s="310"/>
      <c r="D276" s="794"/>
      <c r="E276" s="794"/>
      <c r="F276" s="347">
        <f>'дети 5-ти лет Т'!CK97</f>
        <v>0</v>
      </c>
      <c r="G276" s="794"/>
    </row>
    <row r="277" spans="2:7" x14ac:dyDescent="0.3">
      <c r="B277" s="635"/>
      <c r="C277" s="310"/>
      <c r="D277" s="794"/>
      <c r="E277" s="794"/>
      <c r="F277" s="347">
        <f>'дети 5-ти лет Т'!CL97</f>
        <v>0</v>
      </c>
      <c r="G277" s="794"/>
    </row>
    <row r="278" spans="2:7" x14ac:dyDescent="0.3">
      <c r="B278" s="635">
        <v>30</v>
      </c>
      <c r="C278" s="310"/>
      <c r="D278" s="794"/>
      <c r="E278" s="794"/>
      <c r="F278" s="347">
        <f>'дети 5-ти лет Т'!CM97</f>
        <v>0</v>
      </c>
      <c r="G278" s="794"/>
    </row>
    <row r="279" spans="2:7" x14ac:dyDescent="0.3">
      <c r="B279" s="635"/>
      <c r="C279" s="310"/>
      <c r="D279" s="794"/>
      <c r="E279" s="794"/>
      <c r="F279" s="347">
        <f>'дети 5-ти лет Т'!CN97</f>
        <v>0</v>
      </c>
      <c r="G279" s="794"/>
    </row>
    <row r="280" spans="2:7" x14ac:dyDescent="0.3">
      <c r="B280" s="635"/>
      <c r="C280" s="310"/>
      <c r="D280" s="794"/>
      <c r="E280" s="794"/>
      <c r="F280" s="347">
        <f>'дети 5-ти лет Т'!CO97</f>
        <v>0</v>
      </c>
      <c r="G280" s="794"/>
    </row>
    <row r="281" spans="2:7" x14ac:dyDescent="0.3">
      <c r="B281" s="635">
        <v>31</v>
      </c>
      <c r="C281" s="310"/>
      <c r="D281" s="794"/>
      <c r="E281" s="794"/>
      <c r="F281" s="347">
        <f>'дети 5-ти лет Т'!CP97</f>
        <v>0</v>
      </c>
      <c r="G281" s="794"/>
    </row>
    <row r="282" spans="2:7" x14ac:dyDescent="0.3">
      <c r="B282" s="635"/>
      <c r="C282" s="310"/>
      <c r="D282" s="794"/>
      <c r="E282" s="794"/>
      <c r="F282" s="347">
        <f>'дети 5-ти лет Т'!CQ97</f>
        <v>0</v>
      </c>
      <c r="G282" s="794"/>
    </row>
    <row r="283" spans="2:7" x14ac:dyDescent="0.3">
      <c r="B283" s="635"/>
      <c r="C283" s="310"/>
      <c r="D283" s="794"/>
      <c r="E283" s="794"/>
      <c r="F283" s="347">
        <f>'дети 5-ти лет Т'!CR97</f>
        <v>0</v>
      </c>
      <c r="G283" s="794"/>
    </row>
    <row r="284" spans="2:7" x14ac:dyDescent="0.3">
      <c r="B284" s="635">
        <v>32</v>
      </c>
      <c r="C284" s="310"/>
      <c r="D284" s="794"/>
      <c r="E284" s="794"/>
      <c r="F284" s="347">
        <f>'дети 5-ти лет Т'!CS97</f>
        <v>0</v>
      </c>
      <c r="G284" s="794"/>
    </row>
    <row r="285" spans="2:7" x14ac:dyDescent="0.3">
      <c r="B285" s="635"/>
      <c r="C285" s="310"/>
      <c r="D285" s="794"/>
      <c r="E285" s="794"/>
      <c r="F285" s="347">
        <f>'дети 5-ти лет Т'!CT97</f>
        <v>0</v>
      </c>
      <c r="G285" s="794"/>
    </row>
    <row r="286" spans="2:7" x14ac:dyDescent="0.3">
      <c r="B286" s="635"/>
      <c r="C286" s="310"/>
      <c r="D286" s="794"/>
      <c r="E286" s="794"/>
      <c r="F286" s="347">
        <f>'дети 5-ти лет Т'!CU97</f>
        <v>0</v>
      </c>
      <c r="G286" s="794"/>
    </row>
    <row r="287" spans="2:7" x14ac:dyDescent="0.3">
      <c r="B287" s="635">
        <v>33</v>
      </c>
      <c r="C287" s="310"/>
      <c r="D287" s="794"/>
      <c r="E287" s="794"/>
      <c r="F287" s="347">
        <f>'дети 5-ти лет Т'!CV97</f>
        <v>0</v>
      </c>
      <c r="G287" s="794"/>
    </row>
    <row r="288" spans="2:7" x14ac:dyDescent="0.3">
      <c r="B288" s="635"/>
      <c r="C288" s="310"/>
      <c r="D288" s="794"/>
      <c r="E288" s="794"/>
      <c r="F288" s="347">
        <f>'дети 5-ти лет Т'!CW97</f>
        <v>0</v>
      </c>
      <c r="G288" s="794"/>
    </row>
    <row r="289" spans="2:7" x14ac:dyDescent="0.3">
      <c r="B289" s="635"/>
      <c r="C289" s="310"/>
      <c r="D289" s="794"/>
      <c r="E289" s="794"/>
      <c r="F289" s="347">
        <f>'дети 5-ти лет Т'!CX97</f>
        <v>0</v>
      </c>
      <c r="G289" s="794"/>
    </row>
    <row r="290" spans="2:7" x14ac:dyDescent="0.3">
      <c r="B290" s="635">
        <v>34</v>
      </c>
      <c r="C290" s="310"/>
      <c r="D290" s="794"/>
      <c r="E290" s="794"/>
      <c r="F290" s="347">
        <f>'дети 5-ти лет Т'!CY97</f>
        <v>0</v>
      </c>
      <c r="G290" s="794"/>
    </row>
    <row r="291" spans="2:7" x14ac:dyDescent="0.3">
      <c r="B291" s="635"/>
      <c r="C291" s="310"/>
      <c r="D291" s="794"/>
      <c r="E291" s="794"/>
      <c r="F291" s="347">
        <f>'дети 5-ти лет Т'!CZ97</f>
        <v>0</v>
      </c>
      <c r="G291" s="794"/>
    </row>
    <row r="292" spans="2:7" x14ac:dyDescent="0.3">
      <c r="B292" s="635"/>
      <c r="C292" s="310"/>
      <c r="D292" s="794"/>
      <c r="E292" s="794"/>
      <c r="F292" s="347">
        <f>'дети 5-ти лет Т'!DA97</f>
        <v>0</v>
      </c>
      <c r="G292" s="794"/>
    </row>
    <row r="293" spans="2:7" x14ac:dyDescent="0.3">
      <c r="B293" s="635">
        <v>35</v>
      </c>
      <c r="C293" s="310"/>
      <c r="D293" s="794"/>
      <c r="E293" s="794"/>
      <c r="F293" s="347">
        <f>'дети 5-ти лет Т'!DB97</f>
        <v>0</v>
      </c>
      <c r="G293" s="794"/>
    </row>
    <row r="294" spans="2:7" x14ac:dyDescent="0.3">
      <c r="B294" s="635"/>
      <c r="C294" s="310"/>
      <c r="D294" s="794"/>
      <c r="E294" s="794"/>
      <c r="F294" s="347">
        <f>'дети 5-ти лет Т'!DC97</f>
        <v>0</v>
      </c>
      <c r="G294" s="794"/>
    </row>
    <row r="295" spans="2:7" x14ac:dyDescent="0.3">
      <c r="B295" s="635"/>
      <c r="C295" s="311"/>
      <c r="D295" s="795"/>
      <c r="E295" s="795"/>
      <c r="F295" s="347">
        <f>'дети 5-ти лет Т'!DD97</f>
        <v>0</v>
      </c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Ф'!D156</f>
        <v>0</v>
      </c>
      <c r="D300" s="346">
        <f>'дети 5-ти лет К'!D156</f>
        <v>0</v>
      </c>
      <c r="E300" s="346">
        <f>'дети 5-ти лет П'!D156</f>
        <v>0</v>
      </c>
      <c r="F300" s="346">
        <f>'дети 5-ти лет Т'!D156</f>
        <v>0</v>
      </c>
      <c r="G300" s="346">
        <f>'дети 5-ти лет С'!D156</f>
        <v>0</v>
      </c>
    </row>
    <row r="301" spans="2:7" x14ac:dyDescent="0.3">
      <c r="B301" s="629"/>
      <c r="C301" s="346">
        <f>'дети 5-ти лет Ф'!E156</f>
        <v>0</v>
      </c>
      <c r="D301" s="346">
        <f>'дети 5-ти лет К'!E156</f>
        <v>0</v>
      </c>
      <c r="E301" s="346">
        <f>'дети 5-ти лет П'!E156</f>
        <v>0</v>
      </c>
      <c r="F301" s="346">
        <f>'дети 5-ти лет Т'!E156</f>
        <v>0</v>
      </c>
      <c r="G301" s="346">
        <f>'дети 5-ти лет С'!E156</f>
        <v>0</v>
      </c>
    </row>
    <row r="302" spans="2:7" x14ac:dyDescent="0.3">
      <c r="B302" s="630"/>
      <c r="C302" s="346">
        <f>'дети 5-ти лет Ф'!F156</f>
        <v>0</v>
      </c>
      <c r="D302" s="346">
        <f>'дети 5-ти лет К'!F156</f>
        <v>0</v>
      </c>
      <c r="E302" s="346">
        <f>'дети 5-ти лет П'!F156</f>
        <v>0</v>
      </c>
      <c r="F302" s="346">
        <f>'дети 5-ти лет Т'!F156</f>
        <v>0</v>
      </c>
      <c r="G302" s="346">
        <f>'дети 5-ти лет С'!F156</f>
        <v>0</v>
      </c>
    </row>
    <row r="303" spans="2:7" x14ac:dyDescent="0.3">
      <c r="B303" s="628">
        <v>2</v>
      </c>
      <c r="C303" s="346">
        <f>'дети 5-ти лет Ф'!G156</f>
        <v>0</v>
      </c>
      <c r="D303" s="346">
        <f>'дети 5-ти лет К'!G156</f>
        <v>0</v>
      </c>
      <c r="E303" s="346">
        <f>'дети 5-ти лет П'!G156</f>
        <v>0</v>
      </c>
      <c r="F303" s="346">
        <f>'дети 5-ти лет Т'!G156</f>
        <v>0</v>
      </c>
      <c r="G303" s="346">
        <f>'дети 5-ти лет С'!G156</f>
        <v>0</v>
      </c>
    </row>
    <row r="304" spans="2:7" x14ac:dyDescent="0.3">
      <c r="B304" s="629"/>
      <c r="C304" s="346">
        <f>'дети 5-ти лет Ф'!H156</f>
        <v>0</v>
      </c>
      <c r="D304" s="346">
        <f>'дети 5-ти лет К'!H156</f>
        <v>0</v>
      </c>
      <c r="E304" s="346">
        <f>'дети 5-ти лет П'!H156</f>
        <v>0</v>
      </c>
      <c r="F304" s="346">
        <f>'дети 5-ти лет Т'!H156</f>
        <v>0</v>
      </c>
      <c r="G304" s="346">
        <f>'дети 5-ти лет С'!H156</f>
        <v>0</v>
      </c>
    </row>
    <row r="305" spans="2:7" x14ac:dyDescent="0.3">
      <c r="B305" s="630"/>
      <c r="C305" s="346">
        <f>'дети 5-ти лет Ф'!I156</f>
        <v>0</v>
      </c>
      <c r="D305" s="346">
        <f>'дети 5-ти лет К'!I156</f>
        <v>0</v>
      </c>
      <c r="E305" s="346">
        <f>'дети 5-ти лет П'!I156</f>
        <v>0</v>
      </c>
      <c r="F305" s="346">
        <f>'дети 5-ти лет Т'!I156</f>
        <v>0</v>
      </c>
      <c r="G305" s="346">
        <f>'дети 5-ти лет С'!I156</f>
        <v>0</v>
      </c>
    </row>
    <row r="306" spans="2:7" x14ac:dyDescent="0.3">
      <c r="B306" s="628">
        <v>3</v>
      </c>
      <c r="C306" s="346">
        <f>'дети 5-ти лет Ф'!J156</f>
        <v>0</v>
      </c>
      <c r="D306" s="346">
        <f>'дети 5-ти лет К'!J156</f>
        <v>0</v>
      </c>
      <c r="E306" s="346">
        <f>'дети 5-ти лет П'!J156</f>
        <v>0</v>
      </c>
      <c r="F306" s="346">
        <f>'дети 5-ти лет Т'!J156</f>
        <v>0</v>
      </c>
      <c r="G306" s="346">
        <f>'дети 5-ти лет С'!J156</f>
        <v>0</v>
      </c>
    </row>
    <row r="307" spans="2:7" x14ac:dyDescent="0.3">
      <c r="B307" s="629"/>
      <c r="C307" s="346">
        <f>'дети 5-ти лет Ф'!K156</f>
        <v>0</v>
      </c>
      <c r="D307" s="346">
        <f>'дети 5-ти лет К'!K156</f>
        <v>0</v>
      </c>
      <c r="E307" s="346">
        <f>'дети 5-ти лет П'!K156</f>
        <v>0</v>
      </c>
      <c r="F307" s="346">
        <f>'дети 5-ти лет Т'!K156</f>
        <v>0</v>
      </c>
      <c r="G307" s="346">
        <f>'дети 5-ти лет С'!K156</f>
        <v>0</v>
      </c>
    </row>
    <row r="308" spans="2:7" x14ac:dyDescent="0.3">
      <c r="B308" s="630"/>
      <c r="C308" s="346">
        <f>'дети 5-ти лет Ф'!L156</f>
        <v>0</v>
      </c>
      <c r="D308" s="346">
        <f>'дети 5-ти лет К'!L156</f>
        <v>0</v>
      </c>
      <c r="E308" s="346">
        <f>'дети 5-ти лет П'!L156</f>
        <v>0</v>
      </c>
      <c r="F308" s="346">
        <f>'дети 5-ти лет Т'!L156</f>
        <v>0</v>
      </c>
      <c r="G308" s="346">
        <f>'дети 5-ти лет С'!L156</f>
        <v>0</v>
      </c>
    </row>
    <row r="309" spans="2:7" x14ac:dyDescent="0.3">
      <c r="B309" s="628">
        <v>4</v>
      </c>
      <c r="C309" s="346">
        <f>'дети 5-ти лет Ф'!M156</f>
        <v>0</v>
      </c>
      <c r="D309" s="346">
        <f>'дети 5-ти лет К'!M156</f>
        <v>0</v>
      </c>
      <c r="E309" s="346">
        <f>'дети 5-ти лет П'!M156</f>
        <v>0</v>
      </c>
      <c r="F309" s="346">
        <f>'дети 5-ти лет Т'!M156</f>
        <v>0</v>
      </c>
      <c r="G309" s="346">
        <f>'дети 5-ти лет С'!M156</f>
        <v>0</v>
      </c>
    </row>
    <row r="310" spans="2:7" x14ac:dyDescent="0.3">
      <c r="B310" s="629"/>
      <c r="C310" s="346">
        <f>'дети 5-ти лет Ф'!N156</f>
        <v>0</v>
      </c>
      <c r="D310" s="346">
        <f>'дети 5-ти лет К'!N156</f>
        <v>0</v>
      </c>
      <c r="E310" s="346">
        <f>'дети 5-ти лет П'!N156</f>
        <v>0</v>
      </c>
      <c r="F310" s="346">
        <f>'дети 5-ти лет Т'!N156</f>
        <v>0</v>
      </c>
      <c r="G310" s="346">
        <f>'дети 5-ти лет С'!N156</f>
        <v>0</v>
      </c>
    </row>
    <row r="311" spans="2:7" x14ac:dyDescent="0.3">
      <c r="B311" s="630"/>
      <c r="C311" s="346">
        <f>'дети 5-ти лет Ф'!O156</f>
        <v>0</v>
      </c>
      <c r="D311" s="346">
        <f>'дети 5-ти лет К'!O156</f>
        <v>0</v>
      </c>
      <c r="E311" s="346">
        <f>'дети 5-ти лет П'!O156</f>
        <v>0</v>
      </c>
      <c r="F311" s="346">
        <f>'дети 5-ти лет Т'!O156</f>
        <v>0</v>
      </c>
      <c r="G311" s="346">
        <f>'дети 5-ти лет С'!O156</f>
        <v>0</v>
      </c>
    </row>
    <row r="312" spans="2:7" x14ac:dyDescent="0.3">
      <c r="B312" s="628">
        <v>5</v>
      </c>
      <c r="C312" s="346">
        <f>'дети 5-ти лет Ф'!P156</f>
        <v>0</v>
      </c>
      <c r="D312" s="346">
        <f>'дети 5-ти лет К'!P156</f>
        <v>0</v>
      </c>
      <c r="E312" s="346">
        <f>'дети 5-ти лет П'!P156</f>
        <v>0</v>
      </c>
      <c r="F312" s="346">
        <f>'дети 5-ти лет Т'!P156</f>
        <v>0</v>
      </c>
      <c r="G312" s="346">
        <f>'дети 5-ти лет С'!P156</f>
        <v>0</v>
      </c>
    </row>
    <row r="313" spans="2:7" x14ac:dyDescent="0.3">
      <c r="B313" s="629"/>
      <c r="C313" s="346">
        <f>'дети 5-ти лет Ф'!Q156</f>
        <v>0</v>
      </c>
      <c r="D313" s="346">
        <f>'дети 5-ти лет К'!Q156</f>
        <v>0</v>
      </c>
      <c r="E313" s="346">
        <f>'дети 5-ти лет П'!Q156</f>
        <v>0</v>
      </c>
      <c r="F313" s="346">
        <f>'дети 5-ти лет Т'!Q156</f>
        <v>0</v>
      </c>
      <c r="G313" s="346">
        <f>'дети 5-ти лет С'!Q156</f>
        <v>0</v>
      </c>
    </row>
    <row r="314" spans="2:7" x14ac:dyDescent="0.3">
      <c r="B314" s="630"/>
      <c r="C314" s="346">
        <f>'дети 5-ти лет Ф'!R156</f>
        <v>0</v>
      </c>
      <c r="D314" s="346">
        <f>'дети 5-ти лет К'!R156</f>
        <v>0</v>
      </c>
      <c r="E314" s="346">
        <f>'дети 5-ти лет П'!R156</f>
        <v>0</v>
      </c>
      <c r="F314" s="346">
        <f>'дети 5-ти лет Т'!R156</f>
        <v>0</v>
      </c>
      <c r="G314" s="346">
        <f>'дети 5-ти лет С'!R156</f>
        <v>0</v>
      </c>
    </row>
    <row r="315" spans="2:7" x14ac:dyDescent="0.3">
      <c r="B315" s="628">
        <v>6</v>
      </c>
      <c r="C315" s="346">
        <f>'дети 5-ти лет Ф'!S156</f>
        <v>0</v>
      </c>
      <c r="D315" s="346">
        <f>'дети 5-ти лет К'!S156</f>
        <v>0</v>
      </c>
      <c r="E315" s="346">
        <f>'дети 5-ти лет П'!S156</f>
        <v>0</v>
      </c>
      <c r="F315" s="346">
        <f>'дети 5-ти лет Т'!S156</f>
        <v>0</v>
      </c>
      <c r="G315" s="346">
        <f>'дети 5-ти лет С'!S156</f>
        <v>0</v>
      </c>
    </row>
    <row r="316" spans="2:7" x14ac:dyDescent="0.3">
      <c r="B316" s="629"/>
      <c r="C316" s="346">
        <f>'дети 5-ти лет Ф'!T156</f>
        <v>0</v>
      </c>
      <c r="D316" s="346">
        <f>'дети 5-ти лет К'!T156</f>
        <v>0</v>
      </c>
      <c r="E316" s="346">
        <f>'дети 5-ти лет П'!T156</f>
        <v>0</v>
      </c>
      <c r="F316" s="346">
        <f>'дети 5-ти лет Т'!T156</f>
        <v>0</v>
      </c>
      <c r="G316" s="346">
        <f>'дети 5-ти лет С'!T156</f>
        <v>0</v>
      </c>
    </row>
    <row r="317" spans="2:7" x14ac:dyDescent="0.3">
      <c r="B317" s="630"/>
      <c r="C317" s="346">
        <f>'дети 5-ти лет Ф'!U156</f>
        <v>0</v>
      </c>
      <c r="D317" s="346">
        <f>'дети 5-ти лет К'!U156</f>
        <v>0</v>
      </c>
      <c r="E317" s="346">
        <f>'дети 5-ти лет П'!U156</f>
        <v>0</v>
      </c>
      <c r="F317" s="346">
        <f>'дети 5-ти лет Т'!U156</f>
        <v>0</v>
      </c>
      <c r="G317" s="346">
        <f>'дети 5-ти лет С'!U156</f>
        <v>0</v>
      </c>
    </row>
    <row r="318" spans="2:7" x14ac:dyDescent="0.3">
      <c r="B318" s="628">
        <v>7</v>
      </c>
      <c r="C318" s="346">
        <f>'дети 5-ти лет Ф'!V156</f>
        <v>0</v>
      </c>
      <c r="D318" s="346">
        <f>'дети 5-ти лет К'!V156</f>
        <v>0</v>
      </c>
      <c r="E318" s="346">
        <f>'дети 5-ти лет П'!V156</f>
        <v>0</v>
      </c>
      <c r="F318" s="346">
        <f>'дети 5-ти лет Т'!V156</f>
        <v>0</v>
      </c>
      <c r="G318" s="346">
        <f>'дети 5-ти лет С'!V156</f>
        <v>0</v>
      </c>
    </row>
    <row r="319" spans="2:7" x14ac:dyDescent="0.3">
      <c r="B319" s="629"/>
      <c r="C319" s="346">
        <f>'дети 5-ти лет Ф'!W156</f>
        <v>0</v>
      </c>
      <c r="D319" s="346">
        <f>'дети 5-ти лет Т'!W156</f>
        <v>0</v>
      </c>
      <c r="E319" s="346">
        <f>'дети 5-ти лет П'!W156</f>
        <v>0</v>
      </c>
      <c r="F319" s="346">
        <f>'дети 5-ти лет Т'!W156</f>
        <v>0</v>
      </c>
      <c r="G319" s="346">
        <f>'дети 5-ти лет С'!W156</f>
        <v>0</v>
      </c>
    </row>
    <row r="320" spans="2:7" x14ac:dyDescent="0.3">
      <c r="B320" s="630"/>
      <c r="C320" s="346">
        <f>'дети 5-ти лет Ф'!X156</f>
        <v>0</v>
      </c>
      <c r="D320" s="346">
        <f>'дети 5-ти лет К'!X156</f>
        <v>0</v>
      </c>
      <c r="E320" s="346">
        <f>'дети 5-ти лет П'!X156</f>
        <v>0</v>
      </c>
      <c r="F320" s="346">
        <f>'дети 5-ти лет Т'!X156</f>
        <v>0</v>
      </c>
      <c r="G320" s="346">
        <f>'дети 5-ти лет С'!X156</f>
        <v>0</v>
      </c>
    </row>
    <row r="321" spans="2:7" x14ac:dyDescent="0.3">
      <c r="B321" s="628">
        <v>8</v>
      </c>
      <c r="C321" s="309"/>
      <c r="D321" s="346">
        <f>'дети 5-ти лет К'!Y156</f>
        <v>0</v>
      </c>
      <c r="E321" s="793"/>
      <c r="F321" s="346">
        <f>'дети 5-ти лет Т'!Y156</f>
        <v>0</v>
      </c>
      <c r="G321" s="793"/>
    </row>
    <row r="322" spans="2:7" x14ac:dyDescent="0.3">
      <c r="B322" s="629"/>
      <c r="C322" s="310"/>
      <c r="D322" s="346">
        <f>'дети 5-ти лет К'!Z156</f>
        <v>0</v>
      </c>
      <c r="E322" s="794"/>
      <c r="F322" s="346">
        <f>'дети 5-ти лет Т'!Z156</f>
        <v>0</v>
      </c>
      <c r="G322" s="794"/>
    </row>
    <row r="323" spans="2:7" x14ac:dyDescent="0.3">
      <c r="B323" s="630"/>
      <c r="C323" s="310"/>
      <c r="D323" s="346">
        <f>'дети 5-ти лет К'!AA156</f>
        <v>0</v>
      </c>
      <c r="E323" s="794"/>
      <c r="F323" s="346">
        <f>'дети 5-ти лет Т'!AA156</f>
        <v>0</v>
      </c>
      <c r="G323" s="794"/>
    </row>
    <row r="324" spans="2:7" x14ac:dyDescent="0.3">
      <c r="B324" s="628">
        <v>9</v>
      </c>
      <c r="C324" s="310"/>
      <c r="D324" s="346">
        <f>'дети 5-ти лет К'!AB156</f>
        <v>0</v>
      </c>
      <c r="E324" s="794"/>
      <c r="F324" s="346">
        <f>'дети 5-ти лет Т'!AB156</f>
        <v>0</v>
      </c>
      <c r="G324" s="794"/>
    </row>
    <row r="325" spans="2:7" x14ac:dyDescent="0.3">
      <c r="B325" s="629"/>
      <c r="C325" s="310"/>
      <c r="D325" s="346">
        <f>'дети 5-ти лет К'!AC156</f>
        <v>0</v>
      </c>
      <c r="E325" s="794"/>
      <c r="F325" s="346">
        <f>'дети 5-ти лет Т'!AC156</f>
        <v>0</v>
      </c>
      <c r="G325" s="794"/>
    </row>
    <row r="326" spans="2:7" x14ac:dyDescent="0.3">
      <c r="B326" s="630"/>
      <c r="C326" s="310"/>
      <c r="D326" s="346">
        <f>'дети 5-ти лет К'!AD156</f>
        <v>0</v>
      </c>
      <c r="E326" s="794"/>
      <c r="F326" s="346">
        <f>'дети 5-ти лет Т'!AD156</f>
        <v>0</v>
      </c>
      <c r="G326" s="794"/>
    </row>
    <row r="327" spans="2:7" x14ac:dyDescent="0.3">
      <c r="B327" s="635">
        <v>10</v>
      </c>
      <c r="C327" s="310"/>
      <c r="D327" s="346">
        <f>'дети 5-ти лет К'!AE156</f>
        <v>0</v>
      </c>
      <c r="E327" s="794"/>
      <c r="F327" s="346">
        <f>'дети 5-ти лет Т'!AE156</f>
        <v>0</v>
      </c>
      <c r="G327" s="794"/>
    </row>
    <row r="328" spans="2:7" x14ac:dyDescent="0.3">
      <c r="B328" s="635"/>
      <c r="C328" s="310"/>
      <c r="D328" s="346">
        <f>'дети 5-ти лет К'!AF156</f>
        <v>0</v>
      </c>
      <c r="E328" s="794"/>
      <c r="F328" s="346">
        <f>'дети 5-ти лет Т'!AF156</f>
        <v>0</v>
      </c>
      <c r="G328" s="794"/>
    </row>
    <row r="329" spans="2:7" x14ac:dyDescent="0.3">
      <c r="B329" s="635"/>
      <c r="C329" s="310"/>
      <c r="D329" s="346">
        <f>'дети 5-ти лет К'!AG156</f>
        <v>0</v>
      </c>
      <c r="E329" s="794"/>
      <c r="F329" s="346">
        <f>'дети 5-ти лет Т'!AG156</f>
        <v>0</v>
      </c>
      <c r="G329" s="794"/>
    </row>
    <row r="330" spans="2:7" x14ac:dyDescent="0.3">
      <c r="B330" s="635">
        <v>11</v>
      </c>
      <c r="C330" s="310"/>
      <c r="D330" s="346">
        <f>'дети 5-ти лет К'!AH156</f>
        <v>0</v>
      </c>
      <c r="E330" s="794"/>
      <c r="F330" s="346">
        <f>'дети 5-ти лет Т'!AH156</f>
        <v>0</v>
      </c>
      <c r="G330" s="794"/>
    </row>
    <row r="331" spans="2:7" x14ac:dyDescent="0.3">
      <c r="B331" s="635"/>
      <c r="C331" s="310"/>
      <c r="D331" s="346">
        <f>'дети 5-ти лет К'!AI156</f>
        <v>0</v>
      </c>
      <c r="E331" s="794"/>
      <c r="F331" s="346">
        <f>'дети 5-ти лет Т'!AI156</f>
        <v>0</v>
      </c>
      <c r="G331" s="794"/>
    </row>
    <row r="332" spans="2:7" x14ac:dyDescent="0.3">
      <c r="B332" s="635"/>
      <c r="C332" s="310"/>
      <c r="D332" s="346">
        <f>'дети 5-ти лет К'!AJ156</f>
        <v>0</v>
      </c>
      <c r="E332" s="794"/>
      <c r="F332" s="346">
        <f>'дети 5-ти лет Т'!AJ156</f>
        <v>0</v>
      </c>
      <c r="G332" s="794"/>
    </row>
    <row r="333" spans="2:7" x14ac:dyDescent="0.3">
      <c r="B333" s="635">
        <v>12</v>
      </c>
      <c r="C333" s="310"/>
      <c r="D333" s="346">
        <f>'дети 5-ти лет К'!AK156</f>
        <v>0</v>
      </c>
      <c r="E333" s="794"/>
      <c r="F333" s="346">
        <f>'дети 5-ти лет Т'!AK156</f>
        <v>0</v>
      </c>
      <c r="G333" s="794"/>
    </row>
    <row r="334" spans="2:7" x14ac:dyDescent="0.3">
      <c r="B334" s="635"/>
      <c r="C334" s="310"/>
      <c r="D334" s="346">
        <f>'дети 5-ти лет К'!AL156</f>
        <v>0</v>
      </c>
      <c r="E334" s="794"/>
      <c r="F334" s="346">
        <f>'дети 5-ти лет Т'!AL156</f>
        <v>0</v>
      </c>
      <c r="G334" s="794"/>
    </row>
    <row r="335" spans="2:7" x14ac:dyDescent="0.3">
      <c r="B335" s="635"/>
      <c r="C335" s="310"/>
      <c r="D335" s="346">
        <f>'дети 5-ти лет К'!AM156</f>
        <v>0</v>
      </c>
      <c r="E335" s="794"/>
      <c r="F335" s="346">
        <f>'дети 5-ти лет Т'!AM156</f>
        <v>0</v>
      </c>
      <c r="G335" s="794"/>
    </row>
    <row r="336" spans="2:7" x14ac:dyDescent="0.3">
      <c r="B336" s="635">
        <v>13</v>
      </c>
      <c r="C336" s="310"/>
      <c r="D336" s="346">
        <f>'дети 5-ти лет К'!AN156</f>
        <v>0</v>
      </c>
      <c r="E336" s="794"/>
      <c r="F336" s="346">
        <f>'дети 5-ти лет Т'!AN156</f>
        <v>0</v>
      </c>
      <c r="G336" s="794"/>
    </row>
    <row r="337" spans="2:7" x14ac:dyDescent="0.3">
      <c r="B337" s="635"/>
      <c r="C337" s="310"/>
      <c r="D337" s="346">
        <f>'дети 5-ти лет К'!AO156</f>
        <v>0</v>
      </c>
      <c r="E337" s="794"/>
      <c r="F337" s="346">
        <f>'дети 5-ти лет Т'!AO156</f>
        <v>0</v>
      </c>
      <c r="G337" s="794"/>
    </row>
    <row r="338" spans="2:7" x14ac:dyDescent="0.3">
      <c r="B338" s="635"/>
      <c r="C338" s="310"/>
      <c r="D338" s="346">
        <f>'дети 5-ти лет К'!AP156</f>
        <v>0</v>
      </c>
      <c r="E338" s="794"/>
      <c r="F338" s="346">
        <f>'дети 5-ти лет Т'!AP156</f>
        <v>0</v>
      </c>
      <c r="G338" s="794"/>
    </row>
    <row r="339" spans="2:7" x14ac:dyDescent="0.3">
      <c r="B339" s="635">
        <v>14</v>
      </c>
      <c r="C339" s="310"/>
      <c r="D339" s="346">
        <f>'дети 5-ти лет К'!AQ156</f>
        <v>0</v>
      </c>
      <c r="E339" s="794"/>
      <c r="F339" s="346">
        <f>'дети 5-ти лет Т'!AQ156</f>
        <v>0</v>
      </c>
      <c r="G339" s="794"/>
    </row>
    <row r="340" spans="2:7" x14ac:dyDescent="0.3">
      <c r="B340" s="635"/>
      <c r="C340" s="310"/>
      <c r="D340" s="346">
        <f>'дети 5-ти лет К'!AR156</f>
        <v>0</v>
      </c>
      <c r="E340" s="794"/>
      <c r="F340" s="346">
        <f>'дети 5-ти лет Т'!AR156</f>
        <v>0</v>
      </c>
      <c r="G340" s="794"/>
    </row>
    <row r="341" spans="2:7" x14ac:dyDescent="0.3">
      <c r="B341" s="635"/>
      <c r="C341" s="310"/>
      <c r="D341" s="346">
        <f>'дети 5-ти лет К'!AS156</f>
        <v>0</v>
      </c>
      <c r="E341" s="794"/>
      <c r="F341" s="346">
        <f>'дети 5-ти лет Т'!AS156</f>
        <v>0</v>
      </c>
      <c r="G341" s="794"/>
    </row>
    <row r="342" spans="2:7" x14ac:dyDescent="0.3">
      <c r="B342" s="635">
        <v>15</v>
      </c>
      <c r="C342" s="310"/>
      <c r="D342" s="346">
        <f>'дети 5-ти лет К'!AT156</f>
        <v>0</v>
      </c>
      <c r="E342" s="794"/>
      <c r="F342" s="346">
        <f>'дети 5-ти лет Т'!AT156</f>
        <v>0</v>
      </c>
      <c r="G342" s="794"/>
    </row>
    <row r="343" spans="2:7" x14ac:dyDescent="0.3">
      <c r="B343" s="635"/>
      <c r="C343" s="310"/>
      <c r="D343" s="346">
        <f>'дети 5-ти лет К'!AU156</f>
        <v>0</v>
      </c>
      <c r="E343" s="794"/>
      <c r="F343" s="346">
        <f>'дети 5-ти лет Т'!AU156</f>
        <v>0</v>
      </c>
      <c r="G343" s="794"/>
    </row>
    <row r="344" spans="2:7" x14ac:dyDescent="0.3">
      <c r="B344" s="635"/>
      <c r="C344" s="310"/>
      <c r="D344" s="346">
        <f>'дети 5-ти лет К'!AV156</f>
        <v>0</v>
      </c>
      <c r="E344" s="794"/>
      <c r="F344" s="346">
        <f>'дети 5-ти лет Т'!AV156</f>
        <v>0</v>
      </c>
      <c r="G344" s="794"/>
    </row>
    <row r="345" spans="2:7" x14ac:dyDescent="0.3">
      <c r="B345" s="628">
        <v>16</v>
      </c>
      <c r="C345" s="310"/>
      <c r="D345" s="346">
        <f>'дети 5-ти лет К'!AW156</f>
        <v>0</v>
      </c>
      <c r="E345" s="794"/>
      <c r="F345" s="346">
        <f>'дети 5-ти лет Т'!AW156</f>
        <v>0</v>
      </c>
      <c r="G345" s="794"/>
    </row>
    <row r="346" spans="2:7" x14ac:dyDescent="0.3">
      <c r="B346" s="629"/>
      <c r="C346" s="310"/>
      <c r="D346" s="346">
        <f>'дети 5-ти лет К'!AX156</f>
        <v>0</v>
      </c>
      <c r="E346" s="794"/>
      <c r="F346" s="346">
        <f>'дети 5-ти лет Т'!AX156</f>
        <v>0</v>
      </c>
      <c r="G346" s="794"/>
    </row>
    <row r="347" spans="2:7" x14ac:dyDescent="0.3">
      <c r="B347" s="630"/>
      <c r="C347" s="310"/>
      <c r="D347" s="346">
        <f>'дети 5-ти лет К'!AY156</f>
        <v>0</v>
      </c>
      <c r="E347" s="794"/>
      <c r="F347" s="346">
        <f>'дети 5-ти лет Т'!AY156</f>
        <v>0</v>
      </c>
      <c r="G347" s="794"/>
    </row>
    <row r="348" spans="2:7" x14ac:dyDescent="0.3">
      <c r="B348" s="628">
        <v>17</v>
      </c>
      <c r="C348" s="310"/>
      <c r="D348" s="346">
        <f>'дети 5-ти лет К'!AZ156</f>
        <v>0</v>
      </c>
      <c r="E348" s="794"/>
      <c r="F348" s="346">
        <f>'дети 5-ти лет Т'!AZ156</f>
        <v>0</v>
      </c>
      <c r="G348" s="794"/>
    </row>
    <row r="349" spans="2:7" x14ac:dyDescent="0.3">
      <c r="B349" s="629"/>
      <c r="C349" s="310"/>
      <c r="D349" s="346">
        <f>'дети 5-ти лет К'!BA156</f>
        <v>0</v>
      </c>
      <c r="E349" s="794"/>
      <c r="F349" s="346">
        <f>'дети 5-ти лет Т'!BA156</f>
        <v>0</v>
      </c>
      <c r="G349" s="794"/>
    </row>
    <row r="350" spans="2:7" x14ac:dyDescent="0.3">
      <c r="B350" s="630"/>
      <c r="C350" s="310"/>
      <c r="D350" s="346">
        <f>'дети 5-ти лет К'!BB156</f>
        <v>0</v>
      </c>
      <c r="E350" s="794"/>
      <c r="F350" s="346">
        <f>'дети 5-ти лет Т'!BB156</f>
        <v>0</v>
      </c>
      <c r="G350" s="794"/>
    </row>
    <row r="351" spans="2:7" x14ac:dyDescent="0.3">
      <c r="B351" s="628">
        <v>18</v>
      </c>
      <c r="C351" s="310"/>
      <c r="D351" s="346">
        <f>'дети 5-ти лет К'!BC156</f>
        <v>0</v>
      </c>
      <c r="E351" s="794"/>
      <c r="F351" s="346">
        <f>'дети 5-ти лет Т'!BC156</f>
        <v>0</v>
      </c>
      <c r="G351" s="794"/>
    </row>
    <row r="352" spans="2:7" x14ac:dyDescent="0.3">
      <c r="B352" s="629"/>
      <c r="C352" s="310"/>
      <c r="D352" s="346">
        <f>'дети 5-ти лет К'!BD156</f>
        <v>0</v>
      </c>
      <c r="E352" s="794"/>
      <c r="F352" s="346">
        <f>'дети 5-ти лет Т'!BD156</f>
        <v>0</v>
      </c>
      <c r="G352" s="794"/>
    </row>
    <row r="353" spans="2:7" x14ac:dyDescent="0.3">
      <c r="B353" s="630"/>
      <c r="C353" s="310"/>
      <c r="D353" s="346">
        <f>'дети 5-ти лет К'!BE156</f>
        <v>0</v>
      </c>
      <c r="E353" s="794"/>
      <c r="F353" s="346">
        <f>'дети 5-ти лет Т'!BE156</f>
        <v>0</v>
      </c>
      <c r="G353" s="794"/>
    </row>
    <row r="354" spans="2:7" x14ac:dyDescent="0.3">
      <c r="B354" s="628">
        <v>19</v>
      </c>
      <c r="C354" s="310"/>
      <c r="D354" s="346">
        <f>'дети 5-ти лет К'!BF156</f>
        <v>0</v>
      </c>
      <c r="E354" s="794"/>
      <c r="F354" s="346">
        <f>'дети 5-ти лет Т'!BF156</f>
        <v>0</v>
      </c>
      <c r="G354" s="794"/>
    </row>
    <row r="355" spans="2:7" x14ac:dyDescent="0.3">
      <c r="B355" s="629"/>
      <c r="C355" s="310"/>
      <c r="D355" s="346">
        <f>'дети 5-ти лет К'!BG156</f>
        <v>0</v>
      </c>
      <c r="E355" s="794"/>
      <c r="F355" s="346">
        <f>'дети 5-ти лет Т'!BG156</f>
        <v>0</v>
      </c>
      <c r="G355" s="794"/>
    </row>
    <row r="356" spans="2:7" x14ac:dyDescent="0.3">
      <c r="B356" s="630"/>
      <c r="C356" s="310"/>
      <c r="D356" s="346">
        <f>'дети 5-ти лет К'!BH156</f>
        <v>0</v>
      </c>
      <c r="E356" s="794"/>
      <c r="F356" s="346">
        <f>'дети 5-ти лет Т'!BH156</f>
        <v>0</v>
      </c>
      <c r="G356" s="794"/>
    </row>
    <row r="357" spans="2:7" x14ac:dyDescent="0.3">
      <c r="B357" s="628">
        <v>20</v>
      </c>
      <c r="C357" s="310"/>
      <c r="D357" s="346">
        <f>'дети 5-ти лет К'!BI156</f>
        <v>0</v>
      </c>
      <c r="E357" s="794"/>
      <c r="F357" s="346">
        <f>'дети 5-ти лет Т'!BI156</f>
        <v>0</v>
      </c>
      <c r="G357" s="794"/>
    </row>
    <row r="358" spans="2:7" x14ac:dyDescent="0.3">
      <c r="B358" s="629"/>
      <c r="C358" s="310"/>
      <c r="D358" s="346">
        <f>'дети 5-ти лет К'!BJ156</f>
        <v>0</v>
      </c>
      <c r="E358" s="794"/>
      <c r="F358" s="346">
        <f>'дети 5-ти лет Т'!BJ156</f>
        <v>0</v>
      </c>
      <c r="G358" s="794"/>
    </row>
    <row r="359" spans="2:7" x14ac:dyDescent="0.3">
      <c r="B359" s="630"/>
      <c r="C359" s="310"/>
      <c r="D359" s="346">
        <f>'дети 5-ти лет К'!BK156</f>
        <v>0</v>
      </c>
      <c r="E359" s="794"/>
      <c r="F359" s="346">
        <f>'дети 5-ти лет Т'!BK156</f>
        <v>0</v>
      </c>
      <c r="G359" s="794"/>
    </row>
    <row r="360" spans="2:7" x14ac:dyDescent="0.3">
      <c r="B360" s="628">
        <v>21</v>
      </c>
      <c r="C360" s="310"/>
      <c r="D360" s="346">
        <f>'дети 5-ти лет К'!BL156</f>
        <v>0</v>
      </c>
      <c r="E360" s="794"/>
      <c r="F360" s="346">
        <f>'дети 5-ти лет Т'!BL156</f>
        <v>0</v>
      </c>
      <c r="G360" s="794"/>
    </row>
    <row r="361" spans="2:7" x14ac:dyDescent="0.3">
      <c r="B361" s="629"/>
      <c r="C361" s="310"/>
      <c r="D361" s="346">
        <f>'дети 5-ти лет К'!BM156</f>
        <v>0</v>
      </c>
      <c r="E361" s="794"/>
      <c r="F361" s="346">
        <f>'дети 5-ти лет Т'!BM156</f>
        <v>0</v>
      </c>
      <c r="G361" s="794"/>
    </row>
    <row r="362" spans="2:7" x14ac:dyDescent="0.3">
      <c r="B362" s="630"/>
      <c r="C362" s="310"/>
      <c r="D362" s="346">
        <f>'дети 5-ти лет К'!BN156</f>
        <v>0</v>
      </c>
      <c r="E362" s="794"/>
      <c r="F362" s="346">
        <f>'дети 5-ти лет Т'!BN156</f>
        <v>0</v>
      </c>
      <c r="G362" s="794"/>
    </row>
    <row r="363" spans="2:7" x14ac:dyDescent="0.3">
      <c r="B363" s="628">
        <v>22</v>
      </c>
      <c r="C363" s="310"/>
      <c r="D363" s="346">
        <f>'дети 5-ти лет К'!BO156</f>
        <v>0</v>
      </c>
      <c r="E363" s="794"/>
      <c r="F363" s="346">
        <f>'дети 5-ти лет Т'!BO156</f>
        <v>0</v>
      </c>
      <c r="G363" s="794"/>
    </row>
    <row r="364" spans="2:7" x14ac:dyDescent="0.3">
      <c r="B364" s="629"/>
      <c r="C364" s="310"/>
      <c r="D364" s="346">
        <f>'дети 5-ти лет К'!BP156</f>
        <v>0</v>
      </c>
      <c r="E364" s="794"/>
      <c r="F364" s="346">
        <f>'дети 5-ти лет Т'!BP156</f>
        <v>0</v>
      </c>
      <c r="G364" s="794"/>
    </row>
    <row r="365" spans="2:7" x14ac:dyDescent="0.3">
      <c r="B365" s="630"/>
      <c r="C365" s="310"/>
      <c r="D365" s="346">
        <f>'дети 5-ти лет К'!BQ156</f>
        <v>0</v>
      </c>
      <c r="E365" s="794"/>
      <c r="F365" s="346">
        <f>'дети 5-ти лет Т'!BQ156</f>
        <v>0</v>
      </c>
      <c r="G365" s="794"/>
    </row>
    <row r="366" spans="2:7" x14ac:dyDescent="0.3">
      <c r="B366" s="628">
        <v>23</v>
      </c>
      <c r="C366" s="310"/>
      <c r="D366" s="346">
        <f>'дети 5-ти лет К'!BR156</f>
        <v>0</v>
      </c>
      <c r="E366" s="794"/>
      <c r="F366" s="346">
        <f>'дети 5-ти лет Т'!BR156</f>
        <v>0</v>
      </c>
      <c r="G366" s="794"/>
    </row>
    <row r="367" spans="2:7" x14ac:dyDescent="0.3">
      <c r="B367" s="629"/>
      <c r="C367" s="310"/>
      <c r="D367" s="346">
        <f>'дети 5-ти лет К'!BS156</f>
        <v>0</v>
      </c>
      <c r="E367" s="794"/>
      <c r="F367" s="346">
        <f>'дети 5-ти лет Т'!BS156</f>
        <v>0</v>
      </c>
      <c r="G367" s="794"/>
    </row>
    <row r="368" spans="2:7" x14ac:dyDescent="0.3">
      <c r="B368" s="630"/>
      <c r="C368" s="310"/>
      <c r="D368" s="346">
        <f>'дети 5-ти лет К'!BT156</f>
        <v>0</v>
      </c>
      <c r="E368" s="794"/>
      <c r="F368" s="346">
        <f>'дети 5-ти лет Т'!BT156</f>
        <v>0</v>
      </c>
      <c r="G368" s="794"/>
    </row>
    <row r="369" spans="2:7" x14ac:dyDescent="0.3">
      <c r="B369" s="628">
        <v>24</v>
      </c>
      <c r="C369" s="310"/>
      <c r="D369" s="346">
        <f>'дети 5-ти лет К'!BU156</f>
        <v>0</v>
      </c>
      <c r="E369" s="794"/>
      <c r="F369" s="346">
        <f>'дети 5-ти лет Т'!BU156</f>
        <v>0</v>
      </c>
      <c r="G369" s="794"/>
    </row>
    <row r="370" spans="2:7" x14ac:dyDescent="0.3">
      <c r="B370" s="629"/>
      <c r="C370" s="310"/>
      <c r="D370" s="346">
        <f>'дети 5-ти лет К'!BV156</f>
        <v>0</v>
      </c>
      <c r="E370" s="794"/>
      <c r="F370" s="346">
        <f>'дети 5-ти лет Т'!BV156</f>
        <v>0</v>
      </c>
      <c r="G370" s="794"/>
    </row>
    <row r="371" spans="2:7" x14ac:dyDescent="0.3">
      <c r="B371" s="630"/>
      <c r="C371" s="310"/>
      <c r="D371" s="346">
        <f>'дети 5-ти лет К'!BW156</f>
        <v>0</v>
      </c>
      <c r="E371" s="794"/>
      <c r="F371" s="346">
        <f>'дети 5-ти лет Т'!BW156</f>
        <v>0</v>
      </c>
      <c r="G371" s="794"/>
    </row>
    <row r="372" spans="2:7" x14ac:dyDescent="0.3">
      <c r="B372" s="628">
        <v>25</v>
      </c>
      <c r="C372" s="310"/>
      <c r="D372" s="346">
        <f>'дети 5-ти лет К'!BX156</f>
        <v>0</v>
      </c>
      <c r="E372" s="794"/>
      <c r="F372" s="346">
        <f>'дети 5-ти лет Т'!BX156</f>
        <v>0</v>
      </c>
      <c r="G372" s="794"/>
    </row>
    <row r="373" spans="2:7" x14ac:dyDescent="0.3">
      <c r="B373" s="629"/>
      <c r="C373" s="310"/>
      <c r="D373" s="346">
        <f>'дети 5-ти лет К'!BY156</f>
        <v>0</v>
      </c>
      <c r="E373" s="794"/>
      <c r="F373" s="346">
        <f>'дети 5-ти лет Т'!BY156</f>
        <v>0</v>
      </c>
      <c r="G373" s="794"/>
    </row>
    <row r="374" spans="2:7" x14ac:dyDescent="0.3">
      <c r="B374" s="630"/>
      <c r="C374" s="310"/>
      <c r="D374" s="346">
        <f>'дети 5-ти лет К'!BZ156</f>
        <v>0</v>
      </c>
      <c r="E374" s="794"/>
      <c r="F374" s="346">
        <f>'дети 5-ти лет Т'!BZ156</f>
        <v>0</v>
      </c>
      <c r="G374" s="794"/>
    </row>
    <row r="375" spans="2:7" x14ac:dyDescent="0.3">
      <c r="B375" s="635">
        <v>26</v>
      </c>
      <c r="C375" s="310"/>
      <c r="D375" s="346">
        <f>'дети 5-ти лет К'!CA156</f>
        <v>0</v>
      </c>
      <c r="E375" s="794"/>
      <c r="F375" s="346">
        <f>'дети 5-ти лет Т'!CA156</f>
        <v>0</v>
      </c>
      <c r="G375" s="794"/>
    </row>
    <row r="376" spans="2:7" x14ac:dyDescent="0.3">
      <c r="B376" s="635"/>
      <c r="C376" s="310"/>
      <c r="D376" s="346">
        <f>'дети 5-ти лет К'!CB156</f>
        <v>0</v>
      </c>
      <c r="E376" s="794"/>
      <c r="F376" s="346">
        <f>'дети 5-ти лет Т'!CB156</f>
        <v>0</v>
      </c>
      <c r="G376" s="794"/>
    </row>
    <row r="377" spans="2:7" x14ac:dyDescent="0.3">
      <c r="B377" s="635"/>
      <c r="C377" s="310"/>
      <c r="D377" s="346">
        <f>'дети 5-ти лет К'!CC156</f>
        <v>0</v>
      </c>
      <c r="E377" s="794"/>
      <c r="F377" s="346">
        <f>'дети 5-ти лет Т'!CC156</f>
        <v>0</v>
      </c>
      <c r="G377" s="794"/>
    </row>
    <row r="378" spans="2:7" x14ac:dyDescent="0.3">
      <c r="B378" s="635">
        <v>27</v>
      </c>
      <c r="C378" s="310"/>
      <c r="D378" s="346">
        <f>'дети 5-ти лет К'!CD156</f>
        <v>0</v>
      </c>
      <c r="E378" s="794"/>
      <c r="F378" s="346">
        <f>'дети 5-ти лет Т'!CD156</f>
        <v>0</v>
      </c>
      <c r="G378" s="794"/>
    </row>
    <row r="379" spans="2:7" x14ac:dyDescent="0.3">
      <c r="B379" s="635"/>
      <c r="C379" s="310"/>
      <c r="D379" s="346">
        <f>'дети 5-ти лет К'!CE156</f>
        <v>0</v>
      </c>
      <c r="E379" s="794"/>
      <c r="F379" s="346">
        <f>'дети 5-ти лет Т'!CE156</f>
        <v>0</v>
      </c>
      <c r="G379" s="794"/>
    </row>
    <row r="380" spans="2:7" x14ac:dyDescent="0.3">
      <c r="B380" s="635"/>
      <c r="C380" s="310"/>
      <c r="D380" s="346">
        <f>'дети 5-ти лет К'!CF156</f>
        <v>0</v>
      </c>
      <c r="E380" s="794"/>
      <c r="F380" s="346">
        <f>'дети 5-ти лет Т'!CF156</f>
        <v>0</v>
      </c>
      <c r="G380" s="794"/>
    </row>
    <row r="381" spans="2:7" x14ac:dyDescent="0.3">
      <c r="B381" s="635">
        <v>28</v>
      </c>
      <c r="C381" s="310"/>
      <c r="D381" s="346">
        <f>'дети 5-ти лет К'!CG156</f>
        <v>0</v>
      </c>
      <c r="E381" s="794"/>
      <c r="F381" s="346">
        <f>'дети 5-ти лет Т'!CG156</f>
        <v>0</v>
      </c>
      <c r="G381" s="794"/>
    </row>
    <row r="382" spans="2:7" x14ac:dyDescent="0.3">
      <c r="B382" s="635"/>
      <c r="C382" s="310"/>
      <c r="D382" s="346">
        <f>'дети 5-ти лет К'!CH156</f>
        <v>0</v>
      </c>
      <c r="E382" s="794"/>
      <c r="F382" s="346">
        <f>'дети 5-ти лет Т'!CH156</f>
        <v>0</v>
      </c>
      <c r="G382" s="794"/>
    </row>
    <row r="383" spans="2:7" x14ac:dyDescent="0.3">
      <c r="B383" s="635"/>
      <c r="C383" s="310"/>
      <c r="D383" s="346">
        <f>'дети 5-ти лет К'!CI156</f>
        <v>0</v>
      </c>
      <c r="E383" s="794"/>
      <c r="F383" s="346">
        <f>'дети 5-ти лет Т'!CI156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Т'!CJ156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Т'!CK156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Т'!CL156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Т'!CM156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Т'!CN156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Т'!CO156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Т'!CP156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Т'!CQ156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Т'!CR156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Т'!CS156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Т'!CT156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Т'!CU156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Т'!CV156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Т'!CW156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Т'!CX156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Т'!CY156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Т'!CZ156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Т'!DA156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Т'!DB156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Т'!DC156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Т'!DD156</f>
        <v>0</v>
      </c>
      <c r="G404" s="795"/>
    </row>
    <row r="405" spans="2:7" x14ac:dyDescent="0.3">
      <c r="B405" s="223">
        <f>СВОД3!V51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4">
    <mergeCell ref="B197:B199"/>
    <mergeCell ref="B200:B202"/>
    <mergeCell ref="B203:B205"/>
    <mergeCell ref="B212:B214"/>
    <mergeCell ref="B215:B217"/>
    <mergeCell ref="B179:B181"/>
    <mergeCell ref="B298:G298"/>
    <mergeCell ref="B275:B277"/>
    <mergeCell ref="B278:B280"/>
    <mergeCell ref="B281:B283"/>
    <mergeCell ref="B284:B286"/>
    <mergeCell ref="B233:B235"/>
    <mergeCell ref="B236:B238"/>
    <mergeCell ref="B239:B241"/>
    <mergeCell ref="B272:B274"/>
    <mergeCell ref="B245:B247"/>
    <mergeCell ref="B221:B223"/>
    <mergeCell ref="B260:B262"/>
    <mergeCell ref="B266:B268"/>
    <mergeCell ref="B269:B271"/>
    <mergeCell ref="B263:B265"/>
    <mergeCell ref="B230:B232"/>
    <mergeCell ref="B248:B250"/>
    <mergeCell ref="B251:B253"/>
    <mergeCell ref="B96:G96"/>
    <mergeCell ref="F9:H9"/>
    <mergeCell ref="I9:K9"/>
    <mergeCell ref="B113:B115"/>
    <mergeCell ref="B116:B118"/>
    <mergeCell ref="B140:B142"/>
    <mergeCell ref="B143:B145"/>
    <mergeCell ref="B98:B100"/>
    <mergeCell ref="B101:B103"/>
    <mergeCell ref="B104:B106"/>
    <mergeCell ref="C10:E93"/>
    <mergeCell ref="B107:B109"/>
    <mergeCell ref="L10:L93"/>
    <mergeCell ref="B17:B44"/>
    <mergeCell ref="B45:B51"/>
    <mergeCell ref="B52:B86"/>
    <mergeCell ref="B87:B93"/>
    <mergeCell ref="B10:B16"/>
    <mergeCell ref="B4:C4"/>
    <mergeCell ref="B5:C5"/>
    <mergeCell ref="B6:C6"/>
    <mergeCell ref="B7:C7"/>
    <mergeCell ref="C9:E9"/>
    <mergeCell ref="B173:B175"/>
    <mergeCell ref="B182:B184"/>
    <mergeCell ref="B176:B178"/>
    <mergeCell ref="B110:B112"/>
    <mergeCell ref="B122:B124"/>
    <mergeCell ref="B125:B127"/>
    <mergeCell ref="B128:B130"/>
    <mergeCell ref="B131:B133"/>
    <mergeCell ref="B134:B136"/>
    <mergeCell ref="B146:B148"/>
    <mergeCell ref="B149:B151"/>
    <mergeCell ref="G212:G295"/>
    <mergeCell ref="D275:D295"/>
    <mergeCell ref="B287:B289"/>
    <mergeCell ref="B290:B292"/>
    <mergeCell ref="B293:B295"/>
    <mergeCell ref="B224:B226"/>
    <mergeCell ref="B227:B229"/>
    <mergeCell ref="B185:B187"/>
    <mergeCell ref="B189:G189"/>
    <mergeCell ref="B191:B193"/>
    <mergeCell ref="B194:B196"/>
    <mergeCell ref="C116:C187"/>
    <mergeCell ref="E116:E187"/>
    <mergeCell ref="G116:G187"/>
    <mergeCell ref="B119:B121"/>
    <mergeCell ref="B137:B139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B300:B302"/>
    <mergeCell ref="B303:B305"/>
    <mergeCell ref="B306:B308"/>
    <mergeCell ref="B309:B311"/>
    <mergeCell ref="B312:B314"/>
    <mergeCell ref="B315:B317"/>
    <mergeCell ref="B206:B208"/>
    <mergeCell ref="B209:B211"/>
    <mergeCell ref="E212:E295"/>
    <mergeCell ref="B254:B256"/>
    <mergeCell ref="B218:B220"/>
    <mergeCell ref="B257:B259"/>
    <mergeCell ref="B242:B244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BB619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8" x14ac:dyDescent="0.35">
      <c r="B3" s="20"/>
      <c r="C3" s="20"/>
      <c r="D3" s="426"/>
      <c r="E3" s="426"/>
      <c r="F3" s="426"/>
      <c r="G3" s="20"/>
      <c r="H3" s="20"/>
    </row>
    <row r="4" spans="2:12" ht="42.75" customHeight="1" x14ac:dyDescent="0.35">
      <c r="B4" s="785" t="s">
        <v>15</v>
      </c>
      <c r="C4" s="785"/>
      <c r="D4" s="427">
        <f>'дети 5-ти лет Ф'!C157</f>
        <v>0</v>
      </c>
      <c r="E4" s="428"/>
      <c r="F4" s="428"/>
      <c r="G4" s="20"/>
      <c r="H4" s="20"/>
    </row>
    <row r="5" spans="2:12" ht="18" x14ac:dyDescent="0.35">
      <c r="B5" s="786" t="s">
        <v>16</v>
      </c>
      <c r="C5" s="786"/>
      <c r="D5" s="429">
        <f>'дети 5-ти лет Ф'!A157</f>
        <v>0</v>
      </c>
      <c r="E5" s="429"/>
      <c r="F5" s="429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7" ht="27.6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x14ac:dyDescent="0.3">
      <c r="B98" s="628">
        <v>1</v>
      </c>
      <c r="C98" s="325"/>
      <c r="D98" s="325"/>
      <c r="E98" s="325"/>
      <c r="F98" s="325"/>
      <c r="G98" s="325"/>
    </row>
    <row r="99" spans="2:7" x14ac:dyDescent="0.3">
      <c r="B99" s="629"/>
      <c r="C99" s="325"/>
      <c r="D99" s="325"/>
      <c r="E99" s="325"/>
      <c r="F99" s="325"/>
      <c r="G99" s="325"/>
    </row>
    <row r="100" spans="2:7" x14ac:dyDescent="0.3">
      <c r="B100" s="630"/>
      <c r="C100" s="325"/>
      <c r="D100" s="325"/>
      <c r="E100" s="325"/>
      <c r="F100" s="325"/>
      <c r="G100" s="325"/>
    </row>
    <row r="101" spans="2:7" x14ac:dyDescent="0.3">
      <c r="B101" s="628">
        <v>2</v>
      </c>
      <c r="C101" s="325"/>
      <c r="D101" s="325"/>
      <c r="E101" s="325"/>
      <c r="F101" s="325"/>
      <c r="G101" s="325"/>
    </row>
    <row r="102" spans="2:7" x14ac:dyDescent="0.3">
      <c r="B102" s="629"/>
      <c r="C102" s="325"/>
      <c r="D102" s="325"/>
      <c r="E102" s="325"/>
      <c r="F102" s="325"/>
      <c r="G102" s="325"/>
    </row>
    <row r="103" spans="2:7" x14ac:dyDescent="0.3">
      <c r="B103" s="630"/>
      <c r="C103" s="325"/>
      <c r="D103" s="325"/>
      <c r="E103" s="325"/>
      <c r="F103" s="325"/>
      <c r="G103" s="325"/>
    </row>
    <row r="104" spans="2:7" x14ac:dyDescent="0.3">
      <c r="B104" s="628">
        <v>3</v>
      </c>
      <c r="C104" s="325"/>
      <c r="D104" s="325"/>
      <c r="E104" s="325"/>
      <c r="F104" s="325"/>
      <c r="G104" s="325"/>
    </row>
    <row r="105" spans="2:7" x14ac:dyDescent="0.3">
      <c r="B105" s="629"/>
      <c r="C105" s="325"/>
      <c r="D105" s="325"/>
      <c r="E105" s="325"/>
      <c r="F105" s="325"/>
      <c r="G105" s="325"/>
    </row>
    <row r="106" spans="2:7" x14ac:dyDescent="0.3">
      <c r="B106" s="630"/>
      <c r="C106" s="325"/>
      <c r="D106" s="325"/>
      <c r="E106" s="325"/>
      <c r="F106" s="325"/>
      <c r="G106" s="325"/>
    </row>
    <row r="107" spans="2:7" x14ac:dyDescent="0.3">
      <c r="B107" s="628">
        <v>4</v>
      </c>
      <c r="C107" s="325"/>
      <c r="D107" s="325"/>
      <c r="E107" s="325"/>
      <c r="F107" s="325"/>
      <c r="G107" s="325"/>
    </row>
    <row r="108" spans="2:7" x14ac:dyDescent="0.3">
      <c r="B108" s="629"/>
      <c r="C108" s="325"/>
      <c r="D108" s="325"/>
      <c r="E108" s="325"/>
      <c r="F108" s="325"/>
      <c r="G108" s="325"/>
    </row>
    <row r="109" spans="2:7" x14ac:dyDescent="0.3">
      <c r="B109" s="630"/>
      <c r="C109" s="325"/>
      <c r="D109" s="325"/>
      <c r="E109" s="325"/>
      <c r="F109" s="325"/>
      <c r="G109" s="325"/>
    </row>
    <row r="110" spans="2:7" x14ac:dyDescent="0.3">
      <c r="B110" s="628">
        <v>5</v>
      </c>
      <c r="C110" s="325"/>
      <c r="D110" s="325"/>
      <c r="E110" s="325"/>
      <c r="F110" s="325"/>
      <c r="G110" s="325"/>
    </row>
    <row r="111" spans="2:7" x14ac:dyDescent="0.3">
      <c r="B111" s="629"/>
      <c r="C111" s="325"/>
      <c r="D111" s="325"/>
      <c r="E111" s="325"/>
      <c r="F111" s="325"/>
      <c r="G111" s="325"/>
    </row>
    <row r="112" spans="2:7" x14ac:dyDescent="0.3">
      <c r="B112" s="630"/>
      <c r="C112" s="325"/>
      <c r="D112" s="325"/>
      <c r="E112" s="325"/>
      <c r="F112" s="325"/>
      <c r="G112" s="325"/>
    </row>
    <row r="113" spans="2:7" x14ac:dyDescent="0.3">
      <c r="B113" s="628">
        <v>6</v>
      </c>
      <c r="C113" s="325"/>
      <c r="D113" s="325"/>
      <c r="E113" s="325"/>
      <c r="F113" s="325"/>
      <c r="G113" s="325"/>
    </row>
    <row r="114" spans="2:7" x14ac:dyDescent="0.3">
      <c r="B114" s="629"/>
      <c r="C114" s="325"/>
      <c r="D114" s="325"/>
      <c r="E114" s="325"/>
      <c r="F114" s="325"/>
      <c r="G114" s="325"/>
    </row>
    <row r="115" spans="2:7" x14ac:dyDescent="0.3">
      <c r="B115" s="630"/>
      <c r="C115" s="325"/>
      <c r="D115" s="325"/>
      <c r="E115" s="325"/>
      <c r="F115" s="325"/>
      <c r="G115" s="325"/>
    </row>
    <row r="116" spans="2:7" x14ac:dyDescent="0.3">
      <c r="B116" s="628">
        <v>7</v>
      </c>
      <c r="C116" s="790"/>
      <c r="D116" s="325"/>
      <c r="E116" s="790"/>
      <c r="F116" s="325"/>
      <c r="G116" s="790"/>
    </row>
    <row r="117" spans="2:7" x14ac:dyDescent="0.3">
      <c r="B117" s="629"/>
      <c r="C117" s="791"/>
      <c r="D117" s="325"/>
      <c r="E117" s="791"/>
      <c r="F117" s="325"/>
      <c r="G117" s="791"/>
    </row>
    <row r="118" spans="2:7" x14ac:dyDescent="0.3">
      <c r="B118" s="630"/>
      <c r="C118" s="791"/>
      <c r="D118" s="325"/>
      <c r="E118" s="791"/>
      <c r="F118" s="325"/>
      <c r="G118" s="791"/>
    </row>
    <row r="119" spans="2:7" x14ac:dyDescent="0.3">
      <c r="B119" s="628">
        <v>8</v>
      </c>
      <c r="C119" s="791"/>
      <c r="D119" s="325"/>
      <c r="E119" s="791"/>
      <c r="F119" s="325"/>
      <c r="G119" s="791"/>
    </row>
    <row r="120" spans="2:7" x14ac:dyDescent="0.3">
      <c r="B120" s="629"/>
      <c r="C120" s="791"/>
      <c r="D120" s="325"/>
      <c r="E120" s="791"/>
      <c r="F120" s="325"/>
      <c r="G120" s="791"/>
    </row>
    <row r="121" spans="2:7" x14ac:dyDescent="0.3">
      <c r="B121" s="630"/>
      <c r="C121" s="791"/>
      <c r="D121" s="325"/>
      <c r="E121" s="791"/>
      <c r="F121" s="325"/>
      <c r="G121" s="791"/>
    </row>
    <row r="122" spans="2:7" x14ac:dyDescent="0.3">
      <c r="B122" s="628">
        <v>9</v>
      </c>
      <c r="C122" s="791"/>
      <c r="D122" s="325"/>
      <c r="E122" s="791"/>
      <c r="F122" s="325"/>
      <c r="G122" s="791"/>
    </row>
    <row r="123" spans="2:7" x14ac:dyDescent="0.3">
      <c r="B123" s="629"/>
      <c r="C123" s="791"/>
      <c r="D123" s="325"/>
      <c r="E123" s="791"/>
      <c r="F123" s="325"/>
      <c r="G123" s="791"/>
    </row>
    <row r="124" spans="2:7" x14ac:dyDescent="0.3">
      <c r="B124" s="630"/>
      <c r="C124" s="791"/>
      <c r="D124" s="325"/>
      <c r="E124" s="791"/>
      <c r="F124" s="325"/>
      <c r="G124" s="791"/>
    </row>
    <row r="125" spans="2:7" x14ac:dyDescent="0.3">
      <c r="B125" s="635">
        <v>10</v>
      </c>
      <c r="C125" s="791"/>
      <c r="D125" s="325"/>
      <c r="E125" s="791"/>
      <c r="F125" s="325"/>
      <c r="G125" s="791"/>
    </row>
    <row r="126" spans="2:7" x14ac:dyDescent="0.3">
      <c r="B126" s="635"/>
      <c r="C126" s="791"/>
      <c r="D126" s="325"/>
      <c r="E126" s="791"/>
      <c r="F126" s="325"/>
      <c r="G126" s="791"/>
    </row>
    <row r="127" spans="2:7" x14ac:dyDescent="0.3">
      <c r="B127" s="635"/>
      <c r="C127" s="791"/>
      <c r="D127" s="325"/>
      <c r="E127" s="791"/>
      <c r="F127" s="325"/>
      <c r="G127" s="791"/>
    </row>
    <row r="128" spans="2:7" x14ac:dyDescent="0.3">
      <c r="B128" s="635">
        <v>11</v>
      </c>
      <c r="C128" s="791"/>
      <c r="D128" s="325"/>
      <c r="E128" s="791"/>
      <c r="F128" s="325"/>
      <c r="G128" s="791"/>
    </row>
    <row r="129" spans="2:7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259"/>
      <c r="D191" s="230"/>
      <c r="E191" s="230"/>
      <c r="F191" s="230"/>
      <c r="G191" s="230"/>
    </row>
    <row r="192" spans="2:7" x14ac:dyDescent="0.3">
      <c r="B192" s="629"/>
      <c r="C192" s="259"/>
      <c r="D192" s="230"/>
      <c r="E192" s="230"/>
      <c r="F192" s="230"/>
      <c r="G192" s="230"/>
    </row>
    <row r="193" spans="2:7" x14ac:dyDescent="0.3">
      <c r="B193" s="630"/>
      <c r="C193" s="259"/>
      <c r="D193" s="230"/>
      <c r="E193" s="230"/>
      <c r="F193" s="230"/>
      <c r="G193" s="230"/>
    </row>
    <row r="194" spans="2:7" x14ac:dyDescent="0.3">
      <c r="B194" s="628">
        <v>2</v>
      </c>
      <c r="C194" s="259"/>
      <c r="D194" s="230"/>
      <c r="E194" s="230"/>
      <c r="F194" s="230"/>
      <c r="G194" s="230"/>
    </row>
    <row r="195" spans="2:7" x14ac:dyDescent="0.3">
      <c r="B195" s="629"/>
      <c r="C195" s="259"/>
      <c r="D195" s="230"/>
      <c r="E195" s="230"/>
      <c r="F195" s="230"/>
      <c r="G195" s="230"/>
    </row>
    <row r="196" spans="2:7" x14ac:dyDescent="0.3">
      <c r="B196" s="630"/>
      <c r="C196" s="259"/>
      <c r="D196" s="230"/>
      <c r="E196" s="230"/>
      <c r="F196" s="230"/>
      <c r="G196" s="230"/>
    </row>
    <row r="197" spans="2:7" x14ac:dyDescent="0.3">
      <c r="B197" s="628">
        <v>3</v>
      </c>
      <c r="C197" s="259"/>
      <c r="D197" s="230"/>
      <c r="E197" s="230"/>
      <c r="F197" s="230"/>
      <c r="G197" s="230"/>
    </row>
    <row r="198" spans="2:7" x14ac:dyDescent="0.3">
      <c r="B198" s="629"/>
      <c r="C198" s="259"/>
      <c r="D198" s="230"/>
      <c r="E198" s="230"/>
      <c r="F198" s="230"/>
      <c r="G198" s="230"/>
    </row>
    <row r="199" spans="2:7" x14ac:dyDescent="0.3">
      <c r="B199" s="630"/>
      <c r="C199" s="259"/>
      <c r="D199" s="230"/>
      <c r="E199" s="230"/>
      <c r="F199" s="230"/>
      <c r="G199" s="230"/>
    </row>
    <row r="200" spans="2:7" x14ac:dyDescent="0.3">
      <c r="B200" s="628">
        <v>4</v>
      </c>
      <c r="C200" s="259"/>
      <c r="D200" s="230"/>
      <c r="E200" s="230"/>
      <c r="F200" s="230"/>
      <c r="G200" s="230"/>
    </row>
    <row r="201" spans="2:7" x14ac:dyDescent="0.3">
      <c r="B201" s="629"/>
      <c r="C201" s="259"/>
      <c r="D201" s="230"/>
      <c r="E201" s="230"/>
      <c r="F201" s="230"/>
      <c r="G201" s="230"/>
    </row>
    <row r="202" spans="2:7" x14ac:dyDescent="0.3">
      <c r="B202" s="630"/>
      <c r="C202" s="259"/>
      <c r="D202" s="230"/>
      <c r="E202" s="230"/>
      <c r="F202" s="230"/>
      <c r="G202" s="230"/>
    </row>
    <row r="203" spans="2:7" x14ac:dyDescent="0.3">
      <c r="B203" s="628">
        <v>5</v>
      </c>
      <c r="C203" s="259"/>
      <c r="D203" s="230"/>
      <c r="E203" s="230"/>
      <c r="F203" s="230"/>
      <c r="G203" s="230"/>
    </row>
    <row r="204" spans="2:7" x14ac:dyDescent="0.3">
      <c r="B204" s="629"/>
      <c r="C204" s="259"/>
      <c r="D204" s="230"/>
      <c r="E204" s="230"/>
      <c r="F204" s="230"/>
      <c r="G204" s="230"/>
    </row>
    <row r="205" spans="2:7" x14ac:dyDescent="0.3">
      <c r="B205" s="630"/>
      <c r="C205" s="259"/>
      <c r="D205" s="230"/>
      <c r="E205" s="230"/>
      <c r="F205" s="230"/>
      <c r="G205" s="230"/>
    </row>
    <row r="206" spans="2:7" x14ac:dyDescent="0.3">
      <c r="B206" s="628">
        <v>6</v>
      </c>
      <c r="C206" s="259"/>
      <c r="D206" s="230"/>
      <c r="E206" s="230"/>
      <c r="F206" s="230"/>
      <c r="G206" s="230"/>
    </row>
    <row r="207" spans="2:7" x14ac:dyDescent="0.3">
      <c r="B207" s="629"/>
      <c r="C207" s="259"/>
      <c r="D207" s="230"/>
      <c r="E207" s="230"/>
      <c r="F207" s="230"/>
      <c r="G207" s="230"/>
    </row>
    <row r="208" spans="2:7" x14ac:dyDescent="0.3">
      <c r="B208" s="630"/>
      <c r="C208" s="259"/>
      <c r="D208" s="230"/>
      <c r="E208" s="230"/>
      <c r="F208" s="230"/>
      <c r="G208" s="230"/>
    </row>
    <row r="209" spans="2:7" x14ac:dyDescent="0.3">
      <c r="B209" s="628">
        <v>7</v>
      </c>
      <c r="C209" s="259"/>
      <c r="D209" s="230"/>
      <c r="E209" s="230"/>
      <c r="F209" s="230"/>
      <c r="G209" s="230"/>
    </row>
    <row r="210" spans="2:7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x14ac:dyDescent="0.3">
      <c r="B212" s="628">
        <v>8</v>
      </c>
      <c r="C212" s="309"/>
      <c r="D212" s="230"/>
      <c r="E212" s="793"/>
      <c r="F212" s="230"/>
      <c r="G212" s="793"/>
    </row>
    <row r="213" spans="2:7" x14ac:dyDescent="0.3">
      <c r="B213" s="629"/>
      <c r="C213" s="310"/>
      <c r="D213" s="230"/>
      <c r="E213" s="794"/>
      <c r="F213" s="230"/>
      <c r="G213" s="794"/>
    </row>
    <row r="214" spans="2:7" x14ac:dyDescent="0.3">
      <c r="B214" s="630"/>
      <c r="C214" s="310"/>
      <c r="D214" s="230"/>
      <c r="E214" s="794"/>
      <c r="F214" s="230"/>
      <c r="G214" s="794"/>
    </row>
    <row r="215" spans="2:7" x14ac:dyDescent="0.3">
      <c r="B215" s="628">
        <v>9</v>
      </c>
      <c r="C215" s="310"/>
      <c r="D215" s="230"/>
      <c r="E215" s="794"/>
      <c r="F215" s="230"/>
      <c r="G215" s="794"/>
    </row>
    <row r="216" spans="2:7" x14ac:dyDescent="0.3">
      <c r="B216" s="629"/>
      <c r="C216" s="310"/>
      <c r="D216" s="230"/>
      <c r="E216" s="794"/>
      <c r="F216" s="230"/>
      <c r="G216" s="794"/>
    </row>
    <row r="217" spans="2:7" x14ac:dyDescent="0.3">
      <c r="B217" s="630"/>
      <c r="C217" s="310"/>
      <c r="D217" s="230"/>
      <c r="E217" s="794"/>
      <c r="F217" s="230"/>
      <c r="G217" s="794"/>
    </row>
    <row r="218" spans="2:7" x14ac:dyDescent="0.3">
      <c r="B218" s="635">
        <v>10</v>
      </c>
      <c r="C218" s="310"/>
      <c r="D218" s="230"/>
      <c r="E218" s="794"/>
      <c r="F218" s="230"/>
      <c r="G218" s="794"/>
    </row>
    <row r="219" spans="2:7" x14ac:dyDescent="0.3">
      <c r="B219" s="635"/>
      <c r="C219" s="310"/>
      <c r="D219" s="230"/>
      <c r="E219" s="794"/>
      <c r="F219" s="230"/>
      <c r="G219" s="794"/>
    </row>
    <row r="220" spans="2:7" x14ac:dyDescent="0.3">
      <c r="B220" s="635"/>
      <c r="C220" s="310"/>
      <c r="D220" s="230"/>
      <c r="E220" s="794"/>
      <c r="F220" s="230"/>
      <c r="G220" s="794"/>
    </row>
    <row r="221" spans="2:7" x14ac:dyDescent="0.3">
      <c r="B221" s="635">
        <v>11</v>
      </c>
      <c r="C221" s="310"/>
      <c r="D221" s="230"/>
      <c r="E221" s="794"/>
      <c r="F221" s="230"/>
      <c r="G221" s="794"/>
    </row>
    <row r="222" spans="2:7" x14ac:dyDescent="0.3">
      <c r="B222" s="635"/>
      <c r="C222" s="310"/>
      <c r="D222" s="230"/>
      <c r="E222" s="794"/>
      <c r="F222" s="230"/>
      <c r="G222" s="794"/>
    </row>
    <row r="223" spans="2:7" x14ac:dyDescent="0.3">
      <c r="B223" s="635"/>
      <c r="C223" s="310"/>
      <c r="D223" s="230"/>
      <c r="E223" s="794"/>
      <c r="F223" s="230"/>
      <c r="G223" s="794"/>
    </row>
    <row r="224" spans="2:7" x14ac:dyDescent="0.3">
      <c r="B224" s="635">
        <v>12</v>
      </c>
      <c r="C224" s="310"/>
      <c r="D224" s="230"/>
      <c r="E224" s="794"/>
      <c r="F224" s="230"/>
      <c r="G224" s="794"/>
    </row>
    <row r="225" spans="2:7" x14ac:dyDescent="0.3">
      <c r="B225" s="635"/>
      <c r="C225" s="310"/>
      <c r="D225" s="230"/>
      <c r="E225" s="794"/>
      <c r="F225" s="230"/>
      <c r="G225" s="794"/>
    </row>
    <row r="226" spans="2:7" x14ac:dyDescent="0.3">
      <c r="B226" s="635"/>
      <c r="C226" s="310"/>
      <c r="D226" s="230"/>
      <c r="E226" s="794"/>
      <c r="F226" s="230"/>
      <c r="G226" s="794"/>
    </row>
    <row r="227" spans="2:7" x14ac:dyDescent="0.3">
      <c r="B227" s="635">
        <v>13</v>
      </c>
      <c r="C227" s="310"/>
      <c r="D227" s="230"/>
      <c r="E227" s="794"/>
      <c r="F227" s="230"/>
      <c r="G227" s="794"/>
    </row>
    <row r="228" spans="2:7" x14ac:dyDescent="0.3">
      <c r="B228" s="635"/>
      <c r="C228" s="310"/>
      <c r="D228" s="230"/>
      <c r="E228" s="794"/>
      <c r="F228" s="230"/>
      <c r="G228" s="794"/>
    </row>
    <row r="229" spans="2:7" x14ac:dyDescent="0.3">
      <c r="B229" s="635"/>
      <c r="C229" s="310"/>
      <c r="D229" s="230"/>
      <c r="E229" s="794"/>
      <c r="F229" s="230"/>
      <c r="G229" s="794"/>
    </row>
    <row r="230" spans="2:7" x14ac:dyDescent="0.3">
      <c r="B230" s="635">
        <v>14</v>
      </c>
      <c r="C230" s="310"/>
      <c r="D230" s="230"/>
      <c r="E230" s="794"/>
      <c r="F230" s="230"/>
      <c r="G230" s="794"/>
    </row>
    <row r="231" spans="2:7" x14ac:dyDescent="0.3">
      <c r="B231" s="635"/>
      <c r="C231" s="310"/>
      <c r="D231" s="230"/>
      <c r="E231" s="794"/>
      <c r="F231" s="230"/>
      <c r="G231" s="794"/>
    </row>
    <row r="232" spans="2:7" x14ac:dyDescent="0.3">
      <c r="B232" s="635"/>
      <c r="C232" s="310"/>
      <c r="D232" s="230"/>
      <c r="E232" s="794"/>
      <c r="F232" s="230"/>
      <c r="G232" s="794"/>
    </row>
    <row r="233" spans="2:7" x14ac:dyDescent="0.3">
      <c r="B233" s="635">
        <v>15</v>
      </c>
      <c r="C233" s="310"/>
      <c r="D233" s="230"/>
      <c r="E233" s="794"/>
      <c r="F233" s="230"/>
      <c r="G233" s="794"/>
    </row>
    <row r="234" spans="2:7" x14ac:dyDescent="0.3">
      <c r="B234" s="635"/>
      <c r="C234" s="310"/>
      <c r="D234" s="230"/>
      <c r="E234" s="794"/>
      <c r="F234" s="230"/>
      <c r="G234" s="794"/>
    </row>
    <row r="235" spans="2:7" x14ac:dyDescent="0.3">
      <c r="B235" s="635"/>
      <c r="C235" s="310"/>
      <c r="D235" s="230"/>
      <c r="E235" s="794"/>
      <c r="F235" s="230"/>
      <c r="G235" s="794"/>
    </row>
    <row r="236" spans="2:7" x14ac:dyDescent="0.3">
      <c r="B236" s="628">
        <v>16</v>
      </c>
      <c r="C236" s="310"/>
      <c r="D236" s="230"/>
      <c r="E236" s="794"/>
      <c r="F236" s="230"/>
      <c r="G236" s="794"/>
    </row>
    <row r="237" spans="2:7" x14ac:dyDescent="0.3">
      <c r="B237" s="629"/>
      <c r="C237" s="310"/>
      <c r="D237" s="230"/>
      <c r="E237" s="794"/>
      <c r="F237" s="230"/>
      <c r="G237" s="794"/>
    </row>
    <row r="238" spans="2:7" x14ac:dyDescent="0.3">
      <c r="B238" s="630"/>
      <c r="C238" s="310"/>
      <c r="D238" s="230"/>
      <c r="E238" s="794"/>
      <c r="F238" s="230"/>
      <c r="G238" s="794"/>
    </row>
    <row r="239" spans="2:7" x14ac:dyDescent="0.3">
      <c r="B239" s="628">
        <v>17</v>
      </c>
      <c r="C239" s="310"/>
      <c r="D239" s="230"/>
      <c r="E239" s="794"/>
      <c r="F239" s="230"/>
      <c r="G239" s="794"/>
    </row>
    <row r="240" spans="2:7" x14ac:dyDescent="0.3">
      <c r="B240" s="629"/>
      <c r="C240" s="310"/>
      <c r="D240" s="230"/>
      <c r="E240" s="794"/>
      <c r="F240" s="230"/>
      <c r="G240" s="794"/>
    </row>
    <row r="241" spans="2:7" x14ac:dyDescent="0.3">
      <c r="B241" s="630"/>
      <c r="C241" s="310"/>
      <c r="D241" s="230"/>
      <c r="E241" s="794"/>
      <c r="F241" s="230"/>
      <c r="G241" s="794"/>
    </row>
    <row r="242" spans="2:7" x14ac:dyDescent="0.3">
      <c r="B242" s="628">
        <v>18</v>
      </c>
      <c r="C242" s="310"/>
      <c r="D242" s="230"/>
      <c r="E242" s="794"/>
      <c r="F242" s="230"/>
      <c r="G242" s="794"/>
    </row>
    <row r="243" spans="2:7" x14ac:dyDescent="0.3">
      <c r="B243" s="629"/>
      <c r="C243" s="310"/>
      <c r="D243" s="230"/>
      <c r="E243" s="794"/>
      <c r="F243" s="230"/>
      <c r="G243" s="794"/>
    </row>
    <row r="244" spans="2:7" x14ac:dyDescent="0.3">
      <c r="B244" s="630"/>
      <c r="C244" s="310"/>
      <c r="D244" s="230"/>
      <c r="E244" s="794"/>
      <c r="F244" s="230"/>
      <c r="G244" s="794"/>
    </row>
    <row r="245" spans="2:7" x14ac:dyDescent="0.3">
      <c r="B245" s="628">
        <v>19</v>
      </c>
      <c r="C245" s="310"/>
      <c r="D245" s="230"/>
      <c r="E245" s="794"/>
      <c r="F245" s="230"/>
      <c r="G245" s="794"/>
    </row>
    <row r="246" spans="2:7" x14ac:dyDescent="0.3">
      <c r="B246" s="629"/>
      <c r="C246" s="310"/>
      <c r="D246" s="230"/>
      <c r="E246" s="794"/>
      <c r="F246" s="230"/>
      <c r="G246" s="794"/>
    </row>
    <row r="247" spans="2:7" x14ac:dyDescent="0.3">
      <c r="B247" s="630"/>
      <c r="C247" s="310"/>
      <c r="D247" s="230"/>
      <c r="E247" s="794"/>
      <c r="F247" s="230"/>
      <c r="G247" s="794"/>
    </row>
    <row r="248" spans="2:7" x14ac:dyDescent="0.3">
      <c r="B248" s="628">
        <v>20</v>
      </c>
      <c r="C248" s="310"/>
      <c r="D248" s="230"/>
      <c r="E248" s="794"/>
      <c r="F248" s="230"/>
      <c r="G248" s="794"/>
    </row>
    <row r="249" spans="2:7" x14ac:dyDescent="0.3">
      <c r="B249" s="629"/>
      <c r="C249" s="310"/>
      <c r="D249" s="230"/>
      <c r="E249" s="794"/>
      <c r="F249" s="230"/>
      <c r="G249" s="794"/>
    </row>
    <row r="250" spans="2:7" x14ac:dyDescent="0.3">
      <c r="B250" s="630"/>
      <c r="C250" s="310"/>
      <c r="D250" s="230"/>
      <c r="E250" s="794"/>
      <c r="F250" s="230"/>
      <c r="G250" s="794"/>
    </row>
    <row r="251" spans="2:7" x14ac:dyDescent="0.3">
      <c r="B251" s="628">
        <v>21</v>
      </c>
      <c r="C251" s="310"/>
      <c r="D251" s="230"/>
      <c r="E251" s="794"/>
      <c r="F251" s="230"/>
      <c r="G251" s="794"/>
    </row>
    <row r="252" spans="2:7" x14ac:dyDescent="0.3">
      <c r="B252" s="629"/>
      <c r="C252" s="310"/>
      <c r="D252" s="230"/>
      <c r="E252" s="794"/>
      <c r="F252" s="230"/>
      <c r="G252" s="794"/>
    </row>
    <row r="253" spans="2:7" x14ac:dyDescent="0.3">
      <c r="B253" s="630"/>
      <c r="C253" s="310"/>
      <c r="D253" s="230"/>
      <c r="E253" s="794"/>
      <c r="F253" s="230"/>
      <c r="G253" s="794"/>
    </row>
    <row r="254" spans="2:7" x14ac:dyDescent="0.3">
      <c r="B254" s="628">
        <v>22</v>
      </c>
      <c r="C254" s="310"/>
      <c r="D254" s="230"/>
      <c r="E254" s="794"/>
      <c r="F254" s="230"/>
      <c r="G254" s="794"/>
    </row>
    <row r="255" spans="2:7" x14ac:dyDescent="0.3">
      <c r="B255" s="629"/>
      <c r="C255" s="310"/>
      <c r="D255" s="230"/>
      <c r="E255" s="794"/>
      <c r="F255" s="230"/>
      <c r="G255" s="794"/>
    </row>
    <row r="256" spans="2:7" x14ac:dyDescent="0.3">
      <c r="B256" s="630"/>
      <c r="C256" s="310"/>
      <c r="D256" s="230"/>
      <c r="E256" s="794"/>
      <c r="F256" s="230"/>
      <c r="G256" s="794"/>
    </row>
    <row r="257" spans="2:7" x14ac:dyDescent="0.3">
      <c r="B257" s="628">
        <v>23</v>
      </c>
      <c r="C257" s="310"/>
      <c r="D257" s="230"/>
      <c r="E257" s="794"/>
      <c r="F257" s="230"/>
      <c r="G257" s="794"/>
    </row>
    <row r="258" spans="2:7" x14ac:dyDescent="0.3">
      <c r="B258" s="629"/>
      <c r="C258" s="310"/>
      <c r="D258" s="230"/>
      <c r="E258" s="794"/>
      <c r="F258" s="230"/>
      <c r="G258" s="794"/>
    </row>
    <row r="259" spans="2:7" x14ac:dyDescent="0.3">
      <c r="B259" s="630"/>
      <c r="C259" s="310"/>
      <c r="D259" s="230"/>
      <c r="E259" s="794"/>
      <c r="F259" s="230"/>
      <c r="G259" s="794"/>
    </row>
    <row r="260" spans="2:7" x14ac:dyDescent="0.3">
      <c r="B260" s="628">
        <v>24</v>
      </c>
      <c r="C260" s="310"/>
      <c r="D260" s="230"/>
      <c r="E260" s="794"/>
      <c r="F260" s="230"/>
      <c r="G260" s="794"/>
    </row>
    <row r="261" spans="2:7" x14ac:dyDescent="0.3">
      <c r="B261" s="629"/>
      <c r="C261" s="310"/>
      <c r="D261" s="230"/>
      <c r="E261" s="794"/>
      <c r="F261" s="230"/>
      <c r="G261" s="794"/>
    </row>
    <row r="262" spans="2:7" x14ac:dyDescent="0.3">
      <c r="B262" s="630"/>
      <c r="C262" s="310"/>
      <c r="D262" s="230"/>
      <c r="E262" s="794"/>
      <c r="F262" s="230"/>
      <c r="G262" s="794"/>
    </row>
    <row r="263" spans="2:7" x14ac:dyDescent="0.3">
      <c r="B263" s="628">
        <v>25</v>
      </c>
      <c r="C263" s="310"/>
      <c r="D263" s="230"/>
      <c r="E263" s="794"/>
      <c r="F263" s="230"/>
      <c r="G263" s="794"/>
    </row>
    <row r="264" spans="2:7" x14ac:dyDescent="0.3">
      <c r="B264" s="629"/>
      <c r="C264" s="310"/>
      <c r="D264" s="230"/>
      <c r="E264" s="794"/>
      <c r="F264" s="230"/>
      <c r="G264" s="794"/>
    </row>
    <row r="265" spans="2:7" x14ac:dyDescent="0.3">
      <c r="B265" s="630"/>
      <c r="C265" s="310"/>
      <c r="D265" s="230"/>
      <c r="E265" s="794"/>
      <c r="F265" s="230"/>
      <c r="G265" s="794"/>
    </row>
    <row r="266" spans="2:7" x14ac:dyDescent="0.3">
      <c r="B266" s="635">
        <v>26</v>
      </c>
      <c r="C266" s="310"/>
      <c r="D266" s="230"/>
      <c r="E266" s="794"/>
      <c r="F266" s="230"/>
      <c r="G266" s="794"/>
    </row>
    <row r="267" spans="2:7" x14ac:dyDescent="0.3">
      <c r="B267" s="635"/>
      <c r="C267" s="310"/>
      <c r="D267" s="230"/>
      <c r="E267" s="794"/>
      <c r="F267" s="230"/>
      <c r="G267" s="794"/>
    </row>
    <row r="268" spans="2:7" x14ac:dyDescent="0.3">
      <c r="B268" s="635"/>
      <c r="C268" s="310"/>
      <c r="D268" s="230"/>
      <c r="E268" s="794"/>
      <c r="F268" s="230"/>
      <c r="G268" s="794"/>
    </row>
    <row r="269" spans="2:7" x14ac:dyDescent="0.3">
      <c r="B269" s="635">
        <v>27</v>
      </c>
      <c r="C269" s="310"/>
      <c r="D269" s="230"/>
      <c r="E269" s="794"/>
      <c r="F269" s="230"/>
      <c r="G269" s="794"/>
    </row>
    <row r="270" spans="2:7" x14ac:dyDescent="0.3">
      <c r="B270" s="635"/>
      <c r="C270" s="310"/>
      <c r="D270" s="230"/>
      <c r="E270" s="794"/>
      <c r="F270" s="230"/>
      <c r="G270" s="794"/>
    </row>
    <row r="271" spans="2:7" x14ac:dyDescent="0.3">
      <c r="B271" s="635"/>
      <c r="C271" s="310"/>
      <c r="D271" s="230"/>
      <c r="E271" s="794"/>
      <c r="F271" s="230"/>
      <c r="G271" s="794"/>
    </row>
    <row r="272" spans="2:7" x14ac:dyDescent="0.3">
      <c r="B272" s="635">
        <v>28</v>
      </c>
      <c r="C272" s="310"/>
      <c r="D272" s="230"/>
      <c r="E272" s="794"/>
      <c r="F272" s="230"/>
      <c r="G272" s="794"/>
    </row>
    <row r="273" spans="2:7" x14ac:dyDescent="0.3">
      <c r="B273" s="635"/>
      <c r="C273" s="310"/>
      <c r="D273" s="230"/>
      <c r="E273" s="794"/>
      <c r="F273" s="230"/>
      <c r="G273" s="794"/>
    </row>
    <row r="274" spans="2:7" x14ac:dyDescent="0.3">
      <c r="B274" s="635"/>
      <c r="C274" s="310"/>
      <c r="D274" s="230"/>
      <c r="E274" s="794"/>
      <c r="F274" s="230"/>
      <c r="G274" s="794"/>
    </row>
    <row r="275" spans="2:7" x14ac:dyDescent="0.3">
      <c r="B275" s="635">
        <v>29</v>
      </c>
      <c r="C275" s="310"/>
      <c r="D275" s="793"/>
      <c r="E275" s="794"/>
      <c r="F275" s="230"/>
      <c r="G275" s="794"/>
    </row>
    <row r="276" spans="2:7" x14ac:dyDescent="0.3">
      <c r="B276" s="635"/>
      <c r="C276" s="310"/>
      <c r="D276" s="794"/>
      <c r="E276" s="794"/>
      <c r="F276" s="230"/>
      <c r="G276" s="794"/>
    </row>
    <row r="277" spans="2:7" x14ac:dyDescent="0.3">
      <c r="B277" s="635"/>
      <c r="C277" s="310"/>
      <c r="D277" s="794"/>
      <c r="E277" s="794"/>
      <c r="F277" s="230"/>
      <c r="G277" s="794"/>
    </row>
    <row r="278" spans="2:7" x14ac:dyDescent="0.3">
      <c r="B278" s="635">
        <v>30</v>
      </c>
      <c r="C278" s="310"/>
      <c r="D278" s="794"/>
      <c r="E278" s="794"/>
      <c r="F278" s="230"/>
      <c r="G278" s="794"/>
    </row>
    <row r="279" spans="2:7" x14ac:dyDescent="0.3">
      <c r="B279" s="635"/>
      <c r="C279" s="310"/>
      <c r="D279" s="794"/>
      <c r="E279" s="794"/>
      <c r="F279" s="230"/>
      <c r="G279" s="794"/>
    </row>
    <row r="280" spans="2:7" x14ac:dyDescent="0.3">
      <c r="B280" s="635"/>
      <c r="C280" s="310"/>
      <c r="D280" s="794"/>
      <c r="E280" s="794"/>
      <c r="F280" s="230"/>
      <c r="G280" s="794"/>
    </row>
    <row r="281" spans="2:7" x14ac:dyDescent="0.3">
      <c r="B281" s="635">
        <v>31</v>
      </c>
      <c r="C281" s="310"/>
      <c r="D281" s="794"/>
      <c r="E281" s="794"/>
      <c r="F281" s="230"/>
      <c r="G281" s="794"/>
    </row>
    <row r="282" spans="2:7" x14ac:dyDescent="0.3">
      <c r="B282" s="635"/>
      <c r="C282" s="310"/>
      <c r="D282" s="794"/>
      <c r="E282" s="794"/>
      <c r="F282" s="230"/>
      <c r="G282" s="794"/>
    </row>
    <row r="283" spans="2:7" x14ac:dyDescent="0.3">
      <c r="B283" s="635"/>
      <c r="C283" s="310"/>
      <c r="D283" s="794"/>
      <c r="E283" s="794"/>
      <c r="F283" s="230"/>
      <c r="G283" s="794"/>
    </row>
    <row r="284" spans="2:7" x14ac:dyDescent="0.3">
      <c r="B284" s="635">
        <v>32</v>
      </c>
      <c r="C284" s="310"/>
      <c r="D284" s="794"/>
      <c r="E284" s="794"/>
      <c r="F284" s="230"/>
      <c r="G284" s="794"/>
    </row>
    <row r="285" spans="2:7" x14ac:dyDescent="0.3">
      <c r="B285" s="635"/>
      <c r="C285" s="310"/>
      <c r="D285" s="794"/>
      <c r="E285" s="794"/>
      <c r="F285" s="230"/>
      <c r="G285" s="794"/>
    </row>
    <row r="286" spans="2:7" x14ac:dyDescent="0.3">
      <c r="B286" s="635"/>
      <c r="C286" s="310"/>
      <c r="D286" s="794"/>
      <c r="E286" s="794"/>
      <c r="F286" s="230"/>
      <c r="G286" s="794"/>
    </row>
    <row r="287" spans="2:7" x14ac:dyDescent="0.3">
      <c r="B287" s="635">
        <v>33</v>
      </c>
      <c r="C287" s="310"/>
      <c r="D287" s="794"/>
      <c r="E287" s="794"/>
      <c r="F287" s="230"/>
      <c r="G287" s="794"/>
    </row>
    <row r="288" spans="2:7" x14ac:dyDescent="0.3">
      <c r="B288" s="635"/>
      <c r="C288" s="310"/>
      <c r="D288" s="794"/>
      <c r="E288" s="794"/>
      <c r="F288" s="230"/>
      <c r="G288" s="794"/>
    </row>
    <row r="289" spans="2:7" x14ac:dyDescent="0.3">
      <c r="B289" s="635"/>
      <c r="C289" s="310"/>
      <c r="D289" s="794"/>
      <c r="E289" s="794"/>
      <c r="F289" s="230"/>
      <c r="G289" s="794"/>
    </row>
    <row r="290" spans="2:7" x14ac:dyDescent="0.3">
      <c r="B290" s="635">
        <v>34</v>
      </c>
      <c r="C290" s="310"/>
      <c r="D290" s="794"/>
      <c r="E290" s="794"/>
      <c r="F290" s="230"/>
      <c r="G290" s="794"/>
    </row>
    <row r="291" spans="2:7" x14ac:dyDescent="0.3">
      <c r="B291" s="635"/>
      <c r="C291" s="310"/>
      <c r="D291" s="794"/>
      <c r="E291" s="794"/>
      <c r="F291" s="230"/>
      <c r="G291" s="794"/>
    </row>
    <row r="292" spans="2:7" x14ac:dyDescent="0.3">
      <c r="B292" s="635"/>
      <c r="C292" s="310"/>
      <c r="D292" s="794"/>
      <c r="E292" s="794"/>
      <c r="F292" s="230"/>
      <c r="G292" s="794"/>
    </row>
    <row r="293" spans="2:7" x14ac:dyDescent="0.3">
      <c r="B293" s="635">
        <v>35</v>
      </c>
      <c r="C293" s="310"/>
      <c r="D293" s="794"/>
      <c r="E293" s="794"/>
      <c r="F293" s="230"/>
      <c r="G293" s="794"/>
    </row>
    <row r="294" spans="2:7" x14ac:dyDescent="0.3">
      <c r="B294" s="635"/>
      <c r="C294" s="310"/>
      <c r="D294" s="794"/>
      <c r="E294" s="794"/>
      <c r="F294" s="230"/>
      <c r="G294" s="794"/>
    </row>
    <row r="295" spans="2:7" x14ac:dyDescent="0.3">
      <c r="B295" s="635"/>
      <c r="C295" s="311"/>
      <c r="D295" s="795"/>
      <c r="E295" s="795"/>
      <c r="F295" s="230"/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Ф'!D157</f>
        <v>0</v>
      </c>
      <c r="D300" s="346">
        <f>'дети 5-ти лет К'!D157</f>
        <v>0</v>
      </c>
      <c r="E300" s="346">
        <f>'дети 5-ти лет П'!D157</f>
        <v>0</v>
      </c>
      <c r="F300" s="346">
        <f>'дети 5-ти лет Т'!D157</f>
        <v>0</v>
      </c>
      <c r="G300" s="346">
        <f>'дети 5-ти лет С'!D157</f>
        <v>0</v>
      </c>
    </row>
    <row r="301" spans="2:7" x14ac:dyDescent="0.3">
      <c r="B301" s="629"/>
      <c r="C301" s="346">
        <f>'дети 5-ти лет Ф'!E157</f>
        <v>0</v>
      </c>
      <c r="D301" s="346">
        <f>'дети 5-ти лет К'!E157</f>
        <v>0</v>
      </c>
      <c r="E301" s="346">
        <f>'дети 5-ти лет П'!E157</f>
        <v>0</v>
      </c>
      <c r="F301" s="346">
        <f>'дети 5-ти лет Т'!E157</f>
        <v>0</v>
      </c>
      <c r="G301" s="346">
        <f>'дети 5-ти лет С'!E157</f>
        <v>0</v>
      </c>
    </row>
    <row r="302" spans="2:7" x14ac:dyDescent="0.3">
      <c r="B302" s="630"/>
      <c r="C302" s="346">
        <f>'дети 5-ти лет Ф'!F157</f>
        <v>0</v>
      </c>
      <c r="D302" s="346">
        <f>'дети 5-ти лет К'!F157</f>
        <v>0</v>
      </c>
      <c r="E302" s="346">
        <f>'дети 5-ти лет П'!F157</f>
        <v>0</v>
      </c>
      <c r="F302" s="346">
        <f>'дети 5-ти лет Т'!F157</f>
        <v>0</v>
      </c>
      <c r="G302" s="346">
        <f>'дети 5-ти лет С'!F157</f>
        <v>0</v>
      </c>
    </row>
    <row r="303" spans="2:7" x14ac:dyDescent="0.3">
      <c r="B303" s="628">
        <v>2</v>
      </c>
      <c r="C303" s="346">
        <f>'дети 5-ти лет Ф'!G157</f>
        <v>0</v>
      </c>
      <c r="D303" s="346">
        <f>'дети 5-ти лет К'!G157</f>
        <v>0</v>
      </c>
      <c r="E303" s="346">
        <f>'дети 5-ти лет П'!G157</f>
        <v>0</v>
      </c>
      <c r="F303" s="346">
        <f>'дети 5-ти лет Т'!G157</f>
        <v>0</v>
      </c>
      <c r="G303" s="346">
        <f>'дети 5-ти лет С'!G157</f>
        <v>0</v>
      </c>
    </row>
    <row r="304" spans="2:7" x14ac:dyDescent="0.3">
      <c r="B304" s="629"/>
      <c r="C304" s="346">
        <f>'дети 5-ти лет Ф'!H157</f>
        <v>0</v>
      </c>
      <c r="D304" s="346">
        <f>'дети 5-ти лет К'!H157</f>
        <v>0</v>
      </c>
      <c r="E304" s="346">
        <f>'дети 5-ти лет П'!H157</f>
        <v>0</v>
      </c>
      <c r="F304" s="346">
        <f>'дети 5-ти лет Т'!H157</f>
        <v>0</v>
      </c>
      <c r="G304" s="346">
        <f>'дети 5-ти лет С'!H157</f>
        <v>0</v>
      </c>
    </row>
    <row r="305" spans="2:7" x14ac:dyDescent="0.3">
      <c r="B305" s="630"/>
      <c r="C305" s="346">
        <f>'дети 5-ти лет Ф'!I157</f>
        <v>0</v>
      </c>
      <c r="D305" s="346">
        <f>'дети 5-ти лет К'!I157</f>
        <v>0</v>
      </c>
      <c r="E305" s="346">
        <f>'дети 5-ти лет П'!I157</f>
        <v>0</v>
      </c>
      <c r="F305" s="346">
        <f>'дети 5-ти лет Т'!I157</f>
        <v>0</v>
      </c>
      <c r="G305" s="346">
        <f>'дети 5-ти лет С'!I157</f>
        <v>0</v>
      </c>
    </row>
    <row r="306" spans="2:7" x14ac:dyDescent="0.3">
      <c r="B306" s="628">
        <v>3</v>
      </c>
      <c r="C306" s="346">
        <f>'дети 5-ти лет Ф'!J157</f>
        <v>0</v>
      </c>
      <c r="D306" s="346">
        <f>'дети 5-ти лет К'!J157</f>
        <v>0</v>
      </c>
      <c r="E306" s="346">
        <f>'дети 5-ти лет П'!J157</f>
        <v>0</v>
      </c>
      <c r="F306" s="346">
        <f>'дети 5-ти лет Т'!J157</f>
        <v>0</v>
      </c>
      <c r="G306" s="346">
        <f>'дети 5-ти лет С'!J157</f>
        <v>0</v>
      </c>
    </row>
    <row r="307" spans="2:7" x14ac:dyDescent="0.3">
      <c r="B307" s="629"/>
      <c r="C307" s="346">
        <f>'дети 5-ти лет Ф'!K157</f>
        <v>0</v>
      </c>
      <c r="D307" s="346">
        <f>'дети 5-ти лет К'!K157</f>
        <v>0</v>
      </c>
      <c r="E307" s="346">
        <f>'дети 5-ти лет П'!K157</f>
        <v>0</v>
      </c>
      <c r="F307" s="346">
        <f>'дети 5-ти лет Т'!K157</f>
        <v>0</v>
      </c>
      <c r="G307" s="346">
        <f>'дети 5-ти лет С'!K157</f>
        <v>0</v>
      </c>
    </row>
    <row r="308" spans="2:7" x14ac:dyDescent="0.3">
      <c r="B308" s="630"/>
      <c r="C308" s="346">
        <f>'дети 5-ти лет Ф'!L157</f>
        <v>0</v>
      </c>
      <c r="D308" s="346">
        <f>'дети 5-ти лет К'!L157</f>
        <v>0</v>
      </c>
      <c r="E308" s="346">
        <f>'дети 5-ти лет П'!L157</f>
        <v>0</v>
      </c>
      <c r="F308" s="346">
        <f>'дети 5-ти лет Т'!L157</f>
        <v>0</v>
      </c>
      <c r="G308" s="346">
        <f>'дети 5-ти лет С'!L157</f>
        <v>0</v>
      </c>
    </row>
    <row r="309" spans="2:7" x14ac:dyDescent="0.3">
      <c r="B309" s="628">
        <v>4</v>
      </c>
      <c r="C309" s="346">
        <f>'дети 5-ти лет Ф'!M157</f>
        <v>0</v>
      </c>
      <c r="D309" s="346">
        <f>'дети 5-ти лет К'!M157</f>
        <v>0</v>
      </c>
      <c r="E309" s="346">
        <f>'дети 5-ти лет П'!M157</f>
        <v>0</v>
      </c>
      <c r="F309" s="346">
        <f>'дети 5-ти лет Т'!M157</f>
        <v>0</v>
      </c>
      <c r="G309" s="346">
        <f>'дети 5-ти лет С'!M157</f>
        <v>0</v>
      </c>
    </row>
    <row r="310" spans="2:7" x14ac:dyDescent="0.3">
      <c r="B310" s="629"/>
      <c r="C310" s="346">
        <f>'дети 5-ти лет Ф'!N157</f>
        <v>0</v>
      </c>
      <c r="D310" s="346">
        <f>'дети 5-ти лет К'!N157</f>
        <v>0</v>
      </c>
      <c r="E310" s="346">
        <f>'дети 5-ти лет П'!N157</f>
        <v>0</v>
      </c>
      <c r="F310" s="346">
        <f>'дети 5-ти лет Т'!N157</f>
        <v>0</v>
      </c>
      <c r="G310" s="346">
        <f>'дети 5-ти лет С'!N157</f>
        <v>0</v>
      </c>
    </row>
    <row r="311" spans="2:7" x14ac:dyDescent="0.3">
      <c r="B311" s="630"/>
      <c r="C311" s="346">
        <f>'дети 5-ти лет Ф'!O157</f>
        <v>0</v>
      </c>
      <c r="D311" s="346">
        <f>'дети 5-ти лет К'!O157</f>
        <v>0</v>
      </c>
      <c r="E311" s="346">
        <f>'дети 5-ти лет П'!O157</f>
        <v>0</v>
      </c>
      <c r="F311" s="346">
        <f>'дети 5-ти лет Т'!O157</f>
        <v>0</v>
      </c>
      <c r="G311" s="346">
        <f>'дети 5-ти лет С'!O157</f>
        <v>0</v>
      </c>
    </row>
    <row r="312" spans="2:7" x14ac:dyDescent="0.3">
      <c r="B312" s="628">
        <v>5</v>
      </c>
      <c r="C312" s="346">
        <f>'дети 5-ти лет Ф'!P157</f>
        <v>0</v>
      </c>
      <c r="D312" s="346">
        <f>'дети 5-ти лет К'!P157</f>
        <v>0</v>
      </c>
      <c r="E312" s="346">
        <f>'дети 5-ти лет П'!P157</f>
        <v>0</v>
      </c>
      <c r="F312" s="346">
        <f>'дети 5-ти лет Т'!P157</f>
        <v>0</v>
      </c>
      <c r="G312" s="346">
        <f>'дети 5-ти лет С'!P157</f>
        <v>0</v>
      </c>
    </row>
    <row r="313" spans="2:7" x14ac:dyDescent="0.3">
      <c r="B313" s="629"/>
      <c r="C313" s="346">
        <f>'дети 5-ти лет Ф'!Q157</f>
        <v>0</v>
      </c>
      <c r="D313" s="346">
        <f>'дети 5-ти лет К'!Q157</f>
        <v>0</v>
      </c>
      <c r="E313" s="346">
        <f>'дети 5-ти лет П'!Q157</f>
        <v>0</v>
      </c>
      <c r="F313" s="346">
        <f>'дети 5-ти лет Т'!Q157</f>
        <v>0</v>
      </c>
      <c r="G313" s="346">
        <f>'дети 5-ти лет С'!Q157</f>
        <v>0</v>
      </c>
    </row>
    <row r="314" spans="2:7" x14ac:dyDescent="0.3">
      <c r="B314" s="630"/>
      <c r="C314" s="346">
        <f>'дети 5-ти лет Ф'!R157</f>
        <v>0</v>
      </c>
      <c r="D314" s="346">
        <f>'дети 5-ти лет К'!R157</f>
        <v>0</v>
      </c>
      <c r="E314" s="346">
        <f>'дети 5-ти лет П'!R157</f>
        <v>0</v>
      </c>
      <c r="F314" s="346">
        <f>'дети 5-ти лет Т'!R157</f>
        <v>0</v>
      </c>
      <c r="G314" s="346">
        <f>'дети 5-ти лет С'!R157</f>
        <v>0</v>
      </c>
    </row>
    <row r="315" spans="2:7" x14ac:dyDescent="0.3">
      <c r="B315" s="628">
        <v>6</v>
      </c>
      <c r="C315" s="346">
        <f>'дети 5-ти лет Ф'!S157</f>
        <v>0</v>
      </c>
      <c r="D315" s="346">
        <f>'дети 5-ти лет К'!S157</f>
        <v>0</v>
      </c>
      <c r="E315" s="346">
        <f>'дети 5-ти лет П'!S157</f>
        <v>0</v>
      </c>
      <c r="F315" s="346">
        <f>'дети 5-ти лет Т'!S157</f>
        <v>0</v>
      </c>
      <c r="G315" s="346">
        <f>'дети 5-ти лет С'!S157</f>
        <v>0</v>
      </c>
    </row>
    <row r="316" spans="2:7" x14ac:dyDescent="0.3">
      <c r="B316" s="629"/>
      <c r="C316" s="346">
        <f>'дети 5-ти лет Ф'!T157</f>
        <v>0</v>
      </c>
      <c r="D316" s="346">
        <f>'дети 5-ти лет К'!T157</f>
        <v>0</v>
      </c>
      <c r="E316" s="346">
        <f>'дети 5-ти лет П'!T157</f>
        <v>0</v>
      </c>
      <c r="F316" s="346">
        <f>'дети 5-ти лет Т'!T157</f>
        <v>0</v>
      </c>
      <c r="G316" s="346">
        <f>'дети 5-ти лет С'!T157</f>
        <v>0</v>
      </c>
    </row>
    <row r="317" spans="2:7" x14ac:dyDescent="0.3">
      <c r="B317" s="630"/>
      <c r="C317" s="346">
        <f>'дети 5-ти лет Ф'!U157</f>
        <v>0</v>
      </c>
      <c r="D317" s="346">
        <f>'дети 5-ти лет К'!U157</f>
        <v>0</v>
      </c>
      <c r="E317" s="346">
        <f>'дети 5-ти лет П'!U157</f>
        <v>0</v>
      </c>
      <c r="F317" s="346">
        <f>'дети 5-ти лет Т'!U157</f>
        <v>0</v>
      </c>
      <c r="G317" s="346">
        <f>'дети 5-ти лет С'!U157</f>
        <v>0</v>
      </c>
    </row>
    <row r="318" spans="2:7" x14ac:dyDescent="0.3">
      <c r="B318" s="628">
        <v>7</v>
      </c>
      <c r="C318" s="346">
        <f>'дети 5-ти лет Ф'!V157</f>
        <v>0</v>
      </c>
      <c r="D318" s="346">
        <f>'дети 5-ти лет К'!V157</f>
        <v>0</v>
      </c>
      <c r="E318" s="346">
        <f>'дети 5-ти лет П'!V157</f>
        <v>0</v>
      </c>
      <c r="F318" s="346">
        <f>'дети 5-ти лет Т'!V157</f>
        <v>0</v>
      </c>
      <c r="G318" s="346">
        <f>'дети 5-ти лет С'!V157</f>
        <v>0</v>
      </c>
    </row>
    <row r="319" spans="2:7" x14ac:dyDescent="0.3">
      <c r="B319" s="629"/>
      <c r="C319" s="346">
        <f>'дети 5-ти лет Ф'!W157</f>
        <v>0</v>
      </c>
      <c r="D319" s="346">
        <f>'дети 5-ти лет Т'!W157</f>
        <v>0</v>
      </c>
      <c r="E319" s="346">
        <f>'дети 5-ти лет П'!W157</f>
        <v>0</v>
      </c>
      <c r="F319" s="346">
        <f>'дети 5-ти лет Т'!W157</f>
        <v>0</v>
      </c>
      <c r="G319" s="346">
        <f>'дети 5-ти лет С'!W157</f>
        <v>0</v>
      </c>
    </row>
    <row r="320" spans="2:7" x14ac:dyDescent="0.3">
      <c r="B320" s="630"/>
      <c r="C320" s="346">
        <f>'дети 5-ти лет Ф'!X157</f>
        <v>0</v>
      </c>
      <c r="D320" s="346">
        <f>'дети 5-ти лет К'!X157</f>
        <v>0</v>
      </c>
      <c r="E320" s="346">
        <f>'дети 5-ти лет П'!X157</f>
        <v>0</v>
      </c>
      <c r="F320" s="346">
        <f>'дети 5-ти лет Т'!X157</f>
        <v>0</v>
      </c>
      <c r="G320" s="346">
        <f>'дети 5-ти лет С'!X157</f>
        <v>0</v>
      </c>
    </row>
    <row r="321" spans="2:7" x14ac:dyDescent="0.3">
      <c r="B321" s="628">
        <v>8</v>
      </c>
      <c r="C321" s="309"/>
      <c r="D321" s="346">
        <f>'дети 5-ти лет К'!Y157</f>
        <v>0</v>
      </c>
      <c r="E321" s="793"/>
      <c r="F321" s="346">
        <f>'дети 5-ти лет Т'!Y157</f>
        <v>0</v>
      </c>
      <c r="G321" s="793"/>
    </row>
    <row r="322" spans="2:7" x14ac:dyDescent="0.3">
      <c r="B322" s="629"/>
      <c r="C322" s="310"/>
      <c r="D322" s="346">
        <f>'дети 5-ти лет К'!Z157</f>
        <v>0</v>
      </c>
      <c r="E322" s="794"/>
      <c r="F322" s="346">
        <f>'дети 5-ти лет Т'!Z157</f>
        <v>0</v>
      </c>
      <c r="G322" s="794"/>
    </row>
    <row r="323" spans="2:7" x14ac:dyDescent="0.3">
      <c r="B323" s="630"/>
      <c r="C323" s="310"/>
      <c r="D323" s="346">
        <f>'дети 5-ти лет К'!AA157</f>
        <v>0</v>
      </c>
      <c r="E323" s="794"/>
      <c r="F323" s="346">
        <f>'дети 5-ти лет Т'!AA157</f>
        <v>0</v>
      </c>
      <c r="G323" s="794"/>
    </row>
    <row r="324" spans="2:7" x14ac:dyDescent="0.3">
      <c r="B324" s="628">
        <v>9</v>
      </c>
      <c r="C324" s="310"/>
      <c r="D324" s="346">
        <f>'дети 5-ти лет К'!AB157</f>
        <v>0</v>
      </c>
      <c r="E324" s="794"/>
      <c r="F324" s="346">
        <f>'дети 5-ти лет Т'!AB157</f>
        <v>0</v>
      </c>
      <c r="G324" s="794"/>
    </row>
    <row r="325" spans="2:7" x14ac:dyDescent="0.3">
      <c r="B325" s="629"/>
      <c r="C325" s="310"/>
      <c r="D325" s="346">
        <f>'дети 5-ти лет К'!AC157</f>
        <v>0</v>
      </c>
      <c r="E325" s="794"/>
      <c r="F325" s="346">
        <f>'дети 5-ти лет Т'!AC157</f>
        <v>0</v>
      </c>
      <c r="G325" s="794"/>
    </row>
    <row r="326" spans="2:7" x14ac:dyDescent="0.3">
      <c r="B326" s="630"/>
      <c r="C326" s="310"/>
      <c r="D326" s="346">
        <f>'дети 5-ти лет К'!AD157</f>
        <v>0</v>
      </c>
      <c r="E326" s="794"/>
      <c r="F326" s="346">
        <f>'дети 5-ти лет Т'!AD157</f>
        <v>0</v>
      </c>
      <c r="G326" s="794"/>
    </row>
    <row r="327" spans="2:7" x14ac:dyDescent="0.3">
      <c r="B327" s="635">
        <v>10</v>
      </c>
      <c r="C327" s="310"/>
      <c r="D327" s="346">
        <f>'дети 5-ти лет К'!AE157</f>
        <v>0</v>
      </c>
      <c r="E327" s="794"/>
      <c r="F327" s="346">
        <f>'дети 5-ти лет Т'!AE157</f>
        <v>0</v>
      </c>
      <c r="G327" s="794"/>
    </row>
    <row r="328" spans="2:7" x14ac:dyDescent="0.3">
      <c r="B328" s="635"/>
      <c r="C328" s="310"/>
      <c r="D328" s="346">
        <f>'дети 5-ти лет К'!AF157</f>
        <v>0</v>
      </c>
      <c r="E328" s="794"/>
      <c r="F328" s="346">
        <f>'дети 5-ти лет Т'!AF157</f>
        <v>0</v>
      </c>
      <c r="G328" s="794"/>
    </row>
    <row r="329" spans="2:7" x14ac:dyDescent="0.3">
      <c r="B329" s="635"/>
      <c r="C329" s="310"/>
      <c r="D329" s="346">
        <f>'дети 5-ти лет К'!AG157</f>
        <v>0</v>
      </c>
      <c r="E329" s="794"/>
      <c r="F329" s="346">
        <f>'дети 5-ти лет Т'!AG157</f>
        <v>0</v>
      </c>
      <c r="G329" s="794"/>
    </row>
    <row r="330" spans="2:7" x14ac:dyDescent="0.3">
      <c r="B330" s="635">
        <v>11</v>
      </c>
      <c r="C330" s="310"/>
      <c r="D330" s="346">
        <f>'дети 5-ти лет К'!AH157</f>
        <v>0</v>
      </c>
      <c r="E330" s="794"/>
      <c r="F330" s="346">
        <f>'дети 5-ти лет Т'!AH157</f>
        <v>0</v>
      </c>
      <c r="G330" s="794"/>
    </row>
    <row r="331" spans="2:7" x14ac:dyDescent="0.3">
      <c r="B331" s="635"/>
      <c r="C331" s="310"/>
      <c r="D331" s="346">
        <f>'дети 5-ти лет К'!AI157</f>
        <v>0</v>
      </c>
      <c r="E331" s="794"/>
      <c r="F331" s="346">
        <f>'дети 5-ти лет Т'!AI157</f>
        <v>0</v>
      </c>
      <c r="G331" s="794"/>
    </row>
    <row r="332" spans="2:7" x14ac:dyDescent="0.3">
      <c r="B332" s="635"/>
      <c r="C332" s="310"/>
      <c r="D332" s="346">
        <f>'дети 5-ти лет К'!AJ157</f>
        <v>0</v>
      </c>
      <c r="E332" s="794"/>
      <c r="F332" s="346">
        <f>'дети 5-ти лет Т'!AJ157</f>
        <v>0</v>
      </c>
      <c r="G332" s="794"/>
    </row>
    <row r="333" spans="2:7" x14ac:dyDescent="0.3">
      <c r="B333" s="635">
        <v>12</v>
      </c>
      <c r="C333" s="310"/>
      <c r="D333" s="346">
        <f>'дети 5-ти лет К'!AK157</f>
        <v>0</v>
      </c>
      <c r="E333" s="794"/>
      <c r="F333" s="346">
        <f>'дети 5-ти лет Т'!AK157</f>
        <v>0</v>
      </c>
      <c r="G333" s="794"/>
    </row>
    <row r="334" spans="2:7" x14ac:dyDescent="0.3">
      <c r="B334" s="635"/>
      <c r="C334" s="310"/>
      <c r="D334" s="346">
        <f>'дети 5-ти лет К'!AL157</f>
        <v>0</v>
      </c>
      <c r="E334" s="794"/>
      <c r="F334" s="346">
        <f>'дети 5-ти лет Т'!AL157</f>
        <v>0</v>
      </c>
      <c r="G334" s="794"/>
    </row>
    <row r="335" spans="2:7" x14ac:dyDescent="0.3">
      <c r="B335" s="635"/>
      <c r="C335" s="310"/>
      <c r="D335" s="346">
        <f>'дети 5-ти лет К'!AM157</f>
        <v>0</v>
      </c>
      <c r="E335" s="794"/>
      <c r="F335" s="346">
        <f>'дети 5-ти лет Т'!AM157</f>
        <v>0</v>
      </c>
      <c r="G335" s="794"/>
    </row>
    <row r="336" spans="2:7" x14ac:dyDescent="0.3">
      <c r="B336" s="635">
        <v>13</v>
      </c>
      <c r="C336" s="310"/>
      <c r="D336" s="346">
        <f>'дети 5-ти лет К'!AN157</f>
        <v>0</v>
      </c>
      <c r="E336" s="794"/>
      <c r="F336" s="346">
        <f>'дети 5-ти лет Т'!AN157</f>
        <v>0</v>
      </c>
      <c r="G336" s="794"/>
    </row>
    <row r="337" spans="2:7" x14ac:dyDescent="0.3">
      <c r="B337" s="635"/>
      <c r="C337" s="310"/>
      <c r="D337" s="346">
        <f>'дети 5-ти лет К'!AO157</f>
        <v>0</v>
      </c>
      <c r="E337" s="794"/>
      <c r="F337" s="346">
        <f>'дети 5-ти лет Т'!AO157</f>
        <v>0</v>
      </c>
      <c r="G337" s="794"/>
    </row>
    <row r="338" spans="2:7" x14ac:dyDescent="0.3">
      <c r="B338" s="635"/>
      <c r="C338" s="310"/>
      <c r="D338" s="346">
        <f>'дети 5-ти лет К'!AP157</f>
        <v>0</v>
      </c>
      <c r="E338" s="794"/>
      <c r="F338" s="346">
        <f>'дети 5-ти лет Т'!AP157</f>
        <v>0</v>
      </c>
      <c r="G338" s="794"/>
    </row>
    <row r="339" spans="2:7" x14ac:dyDescent="0.3">
      <c r="B339" s="635">
        <v>14</v>
      </c>
      <c r="C339" s="310"/>
      <c r="D339" s="346">
        <f>'дети 5-ти лет К'!AQ157</f>
        <v>0</v>
      </c>
      <c r="E339" s="794"/>
      <c r="F339" s="346">
        <f>'дети 5-ти лет Т'!AQ157</f>
        <v>0</v>
      </c>
      <c r="G339" s="794"/>
    </row>
    <row r="340" spans="2:7" x14ac:dyDescent="0.3">
      <c r="B340" s="635"/>
      <c r="C340" s="310"/>
      <c r="D340" s="346">
        <f>'дети 5-ти лет К'!AR157</f>
        <v>0</v>
      </c>
      <c r="E340" s="794"/>
      <c r="F340" s="346">
        <f>'дети 5-ти лет Т'!AR157</f>
        <v>0</v>
      </c>
      <c r="G340" s="794"/>
    </row>
    <row r="341" spans="2:7" x14ac:dyDescent="0.3">
      <c r="B341" s="635"/>
      <c r="C341" s="310"/>
      <c r="D341" s="346">
        <f>'дети 5-ти лет К'!AS157</f>
        <v>0</v>
      </c>
      <c r="E341" s="794"/>
      <c r="F341" s="346">
        <f>'дети 5-ти лет Т'!AS157</f>
        <v>0</v>
      </c>
      <c r="G341" s="794"/>
    </row>
    <row r="342" spans="2:7" x14ac:dyDescent="0.3">
      <c r="B342" s="635">
        <v>15</v>
      </c>
      <c r="C342" s="310"/>
      <c r="D342" s="346">
        <f>'дети 5-ти лет К'!AT157</f>
        <v>0</v>
      </c>
      <c r="E342" s="794"/>
      <c r="F342" s="346">
        <f>'дети 5-ти лет Т'!AT157</f>
        <v>0</v>
      </c>
      <c r="G342" s="794"/>
    </row>
    <row r="343" spans="2:7" x14ac:dyDescent="0.3">
      <c r="B343" s="635"/>
      <c r="C343" s="310"/>
      <c r="D343" s="346">
        <f>'дети 5-ти лет К'!AU157</f>
        <v>0</v>
      </c>
      <c r="E343" s="794"/>
      <c r="F343" s="346">
        <f>'дети 5-ти лет Т'!AU157</f>
        <v>0</v>
      </c>
      <c r="G343" s="794"/>
    </row>
    <row r="344" spans="2:7" x14ac:dyDescent="0.3">
      <c r="B344" s="635"/>
      <c r="C344" s="310"/>
      <c r="D344" s="346">
        <f>'дети 5-ти лет К'!AV157</f>
        <v>0</v>
      </c>
      <c r="E344" s="794"/>
      <c r="F344" s="346">
        <f>'дети 5-ти лет Т'!AV157</f>
        <v>0</v>
      </c>
      <c r="G344" s="794"/>
    </row>
    <row r="345" spans="2:7" x14ac:dyDescent="0.3">
      <c r="B345" s="628">
        <v>16</v>
      </c>
      <c r="C345" s="310"/>
      <c r="D345" s="346">
        <f>'дети 5-ти лет К'!AW157</f>
        <v>0</v>
      </c>
      <c r="E345" s="794"/>
      <c r="F345" s="346">
        <f>'дети 5-ти лет Т'!AW157</f>
        <v>0</v>
      </c>
      <c r="G345" s="794"/>
    </row>
    <row r="346" spans="2:7" x14ac:dyDescent="0.3">
      <c r="B346" s="629"/>
      <c r="C346" s="310"/>
      <c r="D346" s="346">
        <f>'дети 5-ти лет К'!AX157</f>
        <v>0</v>
      </c>
      <c r="E346" s="794"/>
      <c r="F346" s="346">
        <f>'дети 5-ти лет Т'!AX157</f>
        <v>0</v>
      </c>
      <c r="G346" s="794"/>
    </row>
    <row r="347" spans="2:7" x14ac:dyDescent="0.3">
      <c r="B347" s="630"/>
      <c r="C347" s="310"/>
      <c r="D347" s="346">
        <f>'дети 5-ти лет К'!AY157</f>
        <v>0</v>
      </c>
      <c r="E347" s="794"/>
      <c r="F347" s="346">
        <f>'дети 5-ти лет Т'!AY157</f>
        <v>0</v>
      </c>
      <c r="G347" s="794"/>
    </row>
    <row r="348" spans="2:7" x14ac:dyDescent="0.3">
      <c r="B348" s="628">
        <v>17</v>
      </c>
      <c r="C348" s="310"/>
      <c r="D348" s="346">
        <f>'дети 5-ти лет К'!AZ157</f>
        <v>0</v>
      </c>
      <c r="E348" s="794"/>
      <c r="F348" s="346">
        <f>'дети 5-ти лет Т'!AZ157</f>
        <v>0</v>
      </c>
      <c r="G348" s="794"/>
    </row>
    <row r="349" spans="2:7" x14ac:dyDescent="0.3">
      <c r="B349" s="629"/>
      <c r="C349" s="310"/>
      <c r="D349" s="346">
        <f>'дети 5-ти лет К'!BA157</f>
        <v>0</v>
      </c>
      <c r="E349" s="794"/>
      <c r="F349" s="346">
        <f>'дети 5-ти лет Т'!BA157</f>
        <v>0</v>
      </c>
      <c r="G349" s="794"/>
    </row>
    <row r="350" spans="2:7" x14ac:dyDescent="0.3">
      <c r="B350" s="630"/>
      <c r="C350" s="310"/>
      <c r="D350" s="346">
        <f>'дети 5-ти лет К'!BB157</f>
        <v>0</v>
      </c>
      <c r="E350" s="794"/>
      <c r="F350" s="346">
        <f>'дети 5-ти лет Т'!BB157</f>
        <v>0</v>
      </c>
      <c r="G350" s="794"/>
    </row>
    <row r="351" spans="2:7" x14ac:dyDescent="0.3">
      <c r="B351" s="628">
        <v>18</v>
      </c>
      <c r="C351" s="310"/>
      <c r="D351" s="346">
        <f>'дети 5-ти лет К'!BC157</f>
        <v>0</v>
      </c>
      <c r="E351" s="794"/>
      <c r="F351" s="346">
        <f>'дети 5-ти лет Т'!BC157</f>
        <v>0</v>
      </c>
      <c r="G351" s="794"/>
    </row>
    <row r="352" spans="2:7" x14ac:dyDescent="0.3">
      <c r="B352" s="629"/>
      <c r="C352" s="310"/>
      <c r="D352" s="346">
        <f>'дети 5-ти лет К'!BD157</f>
        <v>0</v>
      </c>
      <c r="E352" s="794"/>
      <c r="F352" s="346">
        <f>'дети 5-ти лет Т'!BD157</f>
        <v>0</v>
      </c>
      <c r="G352" s="794"/>
    </row>
    <row r="353" spans="2:7" x14ac:dyDescent="0.3">
      <c r="B353" s="630"/>
      <c r="C353" s="310"/>
      <c r="D353" s="346">
        <f>'дети 5-ти лет К'!BE157</f>
        <v>0</v>
      </c>
      <c r="E353" s="794"/>
      <c r="F353" s="346">
        <f>'дети 5-ти лет Т'!BE157</f>
        <v>0</v>
      </c>
      <c r="G353" s="794"/>
    </row>
    <row r="354" spans="2:7" x14ac:dyDescent="0.3">
      <c r="B354" s="628">
        <v>19</v>
      </c>
      <c r="C354" s="310"/>
      <c r="D354" s="346">
        <f>'дети 5-ти лет К'!BF157</f>
        <v>0</v>
      </c>
      <c r="E354" s="794"/>
      <c r="F354" s="346">
        <f>'дети 5-ти лет Т'!BF157</f>
        <v>0</v>
      </c>
      <c r="G354" s="794"/>
    </row>
    <row r="355" spans="2:7" x14ac:dyDescent="0.3">
      <c r="B355" s="629"/>
      <c r="C355" s="310"/>
      <c r="D355" s="346">
        <f>'дети 5-ти лет К'!BG157</f>
        <v>0</v>
      </c>
      <c r="E355" s="794"/>
      <c r="F355" s="346">
        <f>'дети 5-ти лет Т'!BG157</f>
        <v>0</v>
      </c>
      <c r="G355" s="794"/>
    </row>
    <row r="356" spans="2:7" x14ac:dyDescent="0.3">
      <c r="B356" s="630"/>
      <c r="C356" s="310"/>
      <c r="D356" s="346">
        <f>'дети 5-ти лет К'!BH157</f>
        <v>0</v>
      </c>
      <c r="E356" s="794"/>
      <c r="F356" s="346">
        <f>'дети 5-ти лет Т'!BH157</f>
        <v>0</v>
      </c>
      <c r="G356" s="794"/>
    </row>
    <row r="357" spans="2:7" x14ac:dyDescent="0.3">
      <c r="B357" s="628">
        <v>20</v>
      </c>
      <c r="C357" s="310"/>
      <c r="D357" s="346">
        <f>'дети 5-ти лет К'!BI157</f>
        <v>0</v>
      </c>
      <c r="E357" s="794"/>
      <c r="F357" s="346">
        <f>'дети 5-ти лет Т'!BI157</f>
        <v>0</v>
      </c>
      <c r="G357" s="794"/>
    </row>
    <row r="358" spans="2:7" x14ac:dyDescent="0.3">
      <c r="B358" s="629"/>
      <c r="C358" s="310"/>
      <c r="D358" s="346">
        <f>'дети 5-ти лет К'!BJ157</f>
        <v>0</v>
      </c>
      <c r="E358" s="794"/>
      <c r="F358" s="346">
        <f>'дети 5-ти лет Т'!BJ157</f>
        <v>0</v>
      </c>
      <c r="G358" s="794"/>
    </row>
    <row r="359" spans="2:7" x14ac:dyDescent="0.3">
      <c r="B359" s="630"/>
      <c r="C359" s="310"/>
      <c r="D359" s="346">
        <f>'дети 5-ти лет К'!BK157</f>
        <v>0</v>
      </c>
      <c r="E359" s="794"/>
      <c r="F359" s="346">
        <f>'дети 5-ти лет Т'!BK157</f>
        <v>0</v>
      </c>
      <c r="G359" s="794"/>
    </row>
    <row r="360" spans="2:7" x14ac:dyDescent="0.3">
      <c r="B360" s="628">
        <v>21</v>
      </c>
      <c r="C360" s="310"/>
      <c r="D360" s="346">
        <f>'дети 5-ти лет К'!BL157</f>
        <v>0</v>
      </c>
      <c r="E360" s="794"/>
      <c r="F360" s="346">
        <f>'дети 5-ти лет Т'!BL157</f>
        <v>0</v>
      </c>
      <c r="G360" s="794"/>
    </row>
    <row r="361" spans="2:7" x14ac:dyDescent="0.3">
      <c r="B361" s="629"/>
      <c r="C361" s="310"/>
      <c r="D361" s="346">
        <f>'дети 5-ти лет К'!BM157</f>
        <v>0</v>
      </c>
      <c r="E361" s="794"/>
      <c r="F361" s="346">
        <f>'дети 5-ти лет Т'!BM157</f>
        <v>0</v>
      </c>
      <c r="G361" s="794"/>
    </row>
    <row r="362" spans="2:7" x14ac:dyDescent="0.3">
      <c r="B362" s="630"/>
      <c r="C362" s="310"/>
      <c r="D362" s="346">
        <f>'дети 5-ти лет К'!BN157</f>
        <v>0</v>
      </c>
      <c r="E362" s="794"/>
      <c r="F362" s="346">
        <f>'дети 5-ти лет Т'!BN157</f>
        <v>0</v>
      </c>
      <c r="G362" s="794"/>
    </row>
    <row r="363" spans="2:7" x14ac:dyDescent="0.3">
      <c r="B363" s="628">
        <v>22</v>
      </c>
      <c r="C363" s="310"/>
      <c r="D363" s="346">
        <f>'дети 5-ти лет К'!BO157</f>
        <v>0</v>
      </c>
      <c r="E363" s="794"/>
      <c r="F363" s="346">
        <f>'дети 5-ти лет Т'!BO157</f>
        <v>0</v>
      </c>
      <c r="G363" s="794"/>
    </row>
    <row r="364" spans="2:7" x14ac:dyDescent="0.3">
      <c r="B364" s="629"/>
      <c r="C364" s="310"/>
      <c r="D364" s="346">
        <f>'дети 5-ти лет К'!BP157</f>
        <v>0</v>
      </c>
      <c r="E364" s="794"/>
      <c r="F364" s="346">
        <f>'дети 5-ти лет Т'!BP157</f>
        <v>0</v>
      </c>
      <c r="G364" s="794"/>
    </row>
    <row r="365" spans="2:7" x14ac:dyDescent="0.3">
      <c r="B365" s="630"/>
      <c r="C365" s="310"/>
      <c r="D365" s="346">
        <f>'дети 5-ти лет К'!BQ157</f>
        <v>0</v>
      </c>
      <c r="E365" s="794"/>
      <c r="F365" s="346">
        <f>'дети 5-ти лет Т'!BQ157</f>
        <v>0</v>
      </c>
      <c r="G365" s="794"/>
    </row>
    <row r="366" spans="2:7" x14ac:dyDescent="0.3">
      <c r="B366" s="628">
        <v>23</v>
      </c>
      <c r="C366" s="310"/>
      <c r="D366" s="346">
        <f>'дети 5-ти лет К'!BR157</f>
        <v>0</v>
      </c>
      <c r="E366" s="794"/>
      <c r="F366" s="346">
        <f>'дети 5-ти лет Т'!BR157</f>
        <v>0</v>
      </c>
      <c r="G366" s="794"/>
    </row>
    <row r="367" spans="2:7" x14ac:dyDescent="0.3">
      <c r="B367" s="629"/>
      <c r="C367" s="310"/>
      <c r="D367" s="346">
        <f>'дети 5-ти лет К'!BS157</f>
        <v>0</v>
      </c>
      <c r="E367" s="794"/>
      <c r="F367" s="346">
        <f>'дети 5-ти лет Т'!BS157</f>
        <v>0</v>
      </c>
      <c r="G367" s="794"/>
    </row>
    <row r="368" spans="2:7" x14ac:dyDescent="0.3">
      <c r="B368" s="630"/>
      <c r="C368" s="310"/>
      <c r="D368" s="346">
        <f>'дети 5-ти лет К'!BT157</f>
        <v>0</v>
      </c>
      <c r="E368" s="794"/>
      <c r="F368" s="346">
        <f>'дети 5-ти лет Т'!BT157</f>
        <v>0</v>
      </c>
      <c r="G368" s="794"/>
    </row>
    <row r="369" spans="2:7" x14ac:dyDescent="0.3">
      <c r="B369" s="628">
        <v>24</v>
      </c>
      <c r="C369" s="310"/>
      <c r="D369" s="346">
        <f>'дети 5-ти лет К'!BU157</f>
        <v>0</v>
      </c>
      <c r="E369" s="794"/>
      <c r="F369" s="346">
        <f>'дети 5-ти лет Т'!BU157</f>
        <v>0</v>
      </c>
      <c r="G369" s="794"/>
    </row>
    <row r="370" spans="2:7" x14ac:dyDescent="0.3">
      <c r="B370" s="629"/>
      <c r="C370" s="310"/>
      <c r="D370" s="346">
        <f>'дети 5-ти лет К'!BV157</f>
        <v>0</v>
      </c>
      <c r="E370" s="794"/>
      <c r="F370" s="346">
        <f>'дети 5-ти лет Т'!BV157</f>
        <v>0</v>
      </c>
      <c r="G370" s="794"/>
    </row>
    <row r="371" spans="2:7" x14ac:dyDescent="0.3">
      <c r="B371" s="630"/>
      <c r="C371" s="310"/>
      <c r="D371" s="346">
        <f>'дети 5-ти лет К'!BW157</f>
        <v>0</v>
      </c>
      <c r="E371" s="794"/>
      <c r="F371" s="346">
        <f>'дети 5-ти лет Т'!BW157</f>
        <v>0</v>
      </c>
      <c r="G371" s="794"/>
    </row>
    <row r="372" spans="2:7" x14ac:dyDescent="0.3">
      <c r="B372" s="628">
        <v>25</v>
      </c>
      <c r="C372" s="310"/>
      <c r="D372" s="346">
        <f>'дети 5-ти лет К'!BX157</f>
        <v>0</v>
      </c>
      <c r="E372" s="794"/>
      <c r="F372" s="346">
        <f>'дети 5-ти лет Т'!BX157</f>
        <v>0</v>
      </c>
      <c r="G372" s="794"/>
    </row>
    <row r="373" spans="2:7" x14ac:dyDescent="0.3">
      <c r="B373" s="629"/>
      <c r="C373" s="310"/>
      <c r="D373" s="346">
        <f>'дети 5-ти лет К'!BY157</f>
        <v>0</v>
      </c>
      <c r="E373" s="794"/>
      <c r="F373" s="346">
        <f>'дети 5-ти лет Т'!BY157</f>
        <v>0</v>
      </c>
      <c r="G373" s="794"/>
    </row>
    <row r="374" spans="2:7" x14ac:dyDescent="0.3">
      <c r="B374" s="630"/>
      <c r="C374" s="310"/>
      <c r="D374" s="346">
        <f>'дети 5-ти лет К'!BZ157</f>
        <v>0</v>
      </c>
      <c r="E374" s="794"/>
      <c r="F374" s="346">
        <f>'дети 5-ти лет Т'!BZ157</f>
        <v>0</v>
      </c>
      <c r="G374" s="794"/>
    </row>
    <row r="375" spans="2:7" x14ac:dyDescent="0.3">
      <c r="B375" s="635">
        <v>26</v>
      </c>
      <c r="C375" s="310"/>
      <c r="D375" s="346">
        <f>'дети 5-ти лет К'!CA157</f>
        <v>0</v>
      </c>
      <c r="E375" s="794"/>
      <c r="F375" s="346">
        <f>'дети 5-ти лет Т'!CA157</f>
        <v>0</v>
      </c>
      <c r="G375" s="794"/>
    </row>
    <row r="376" spans="2:7" x14ac:dyDescent="0.3">
      <c r="B376" s="635"/>
      <c r="C376" s="310"/>
      <c r="D376" s="346">
        <f>'дети 5-ти лет К'!CB157</f>
        <v>0</v>
      </c>
      <c r="E376" s="794"/>
      <c r="F376" s="346">
        <f>'дети 5-ти лет Т'!CB157</f>
        <v>0</v>
      </c>
      <c r="G376" s="794"/>
    </row>
    <row r="377" spans="2:7" x14ac:dyDescent="0.3">
      <c r="B377" s="635"/>
      <c r="C377" s="310"/>
      <c r="D377" s="346">
        <f>'дети 5-ти лет К'!CC157</f>
        <v>0</v>
      </c>
      <c r="E377" s="794"/>
      <c r="F377" s="346">
        <f>'дети 5-ти лет Т'!CC157</f>
        <v>0</v>
      </c>
      <c r="G377" s="794"/>
    </row>
    <row r="378" spans="2:7" x14ac:dyDescent="0.3">
      <c r="B378" s="635">
        <v>27</v>
      </c>
      <c r="C378" s="310"/>
      <c r="D378" s="346">
        <f>'дети 5-ти лет К'!CD157</f>
        <v>0</v>
      </c>
      <c r="E378" s="794"/>
      <c r="F378" s="346">
        <f>'дети 5-ти лет Т'!CD157</f>
        <v>0</v>
      </c>
      <c r="G378" s="794"/>
    </row>
    <row r="379" spans="2:7" x14ac:dyDescent="0.3">
      <c r="B379" s="635"/>
      <c r="C379" s="310"/>
      <c r="D379" s="346">
        <f>'дети 5-ти лет К'!CE157</f>
        <v>0</v>
      </c>
      <c r="E379" s="794"/>
      <c r="F379" s="346">
        <f>'дети 5-ти лет Т'!CE157</f>
        <v>0</v>
      </c>
      <c r="G379" s="794"/>
    </row>
    <row r="380" spans="2:7" x14ac:dyDescent="0.3">
      <c r="B380" s="635"/>
      <c r="C380" s="310"/>
      <c r="D380" s="346">
        <f>'дети 5-ти лет К'!CF157</f>
        <v>0</v>
      </c>
      <c r="E380" s="794"/>
      <c r="F380" s="346">
        <f>'дети 5-ти лет Т'!CF157</f>
        <v>0</v>
      </c>
      <c r="G380" s="794"/>
    </row>
    <row r="381" spans="2:7" x14ac:dyDescent="0.3">
      <c r="B381" s="635">
        <v>28</v>
      </c>
      <c r="C381" s="310"/>
      <c r="D381" s="346">
        <f>'дети 5-ти лет К'!CG157</f>
        <v>0</v>
      </c>
      <c r="E381" s="794"/>
      <c r="F381" s="346">
        <f>'дети 5-ти лет Т'!CG157</f>
        <v>0</v>
      </c>
      <c r="G381" s="794"/>
    </row>
    <row r="382" spans="2:7" x14ac:dyDescent="0.3">
      <c r="B382" s="635"/>
      <c r="C382" s="310"/>
      <c r="D382" s="346">
        <f>'дети 5-ти лет К'!CH157</f>
        <v>0</v>
      </c>
      <c r="E382" s="794"/>
      <c r="F382" s="346">
        <f>'дети 5-ти лет Т'!CH157</f>
        <v>0</v>
      </c>
      <c r="G382" s="794"/>
    </row>
    <row r="383" spans="2:7" x14ac:dyDescent="0.3">
      <c r="B383" s="635"/>
      <c r="C383" s="310"/>
      <c r="D383" s="346">
        <f>'дети 5-ти лет К'!CI157</f>
        <v>0</v>
      </c>
      <c r="E383" s="794"/>
      <c r="F383" s="346">
        <f>'дети 5-ти лет Т'!CI157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Т'!CJ157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Т'!CK157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Т'!CL157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Т'!CM157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Т'!CN157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Т'!CO157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Т'!CP157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Т'!CQ157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Т'!CR157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Т'!CS157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Т'!CT157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Т'!CU157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Т'!CV157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Т'!CW157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Т'!CX157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Т'!CY157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Т'!CZ157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Т'!DA157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Т'!DB157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Т'!DC157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Т'!DD157</f>
        <v>0</v>
      </c>
      <c r="G404" s="795"/>
    </row>
    <row r="405" spans="2:7" x14ac:dyDescent="0.3">
      <c r="B405" s="223">
        <f>СВОД3!V52</f>
        <v>0</v>
      </c>
      <c r="C405" s="50"/>
      <c r="D405" s="50"/>
      <c r="E405" s="50"/>
      <c r="F405" s="50"/>
      <c r="G405" s="50"/>
    </row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  <row r="619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C10:E93"/>
    <mergeCell ref="B10:B16"/>
    <mergeCell ref="B266:B268"/>
    <mergeCell ref="B221:B223"/>
    <mergeCell ref="B101:B103"/>
    <mergeCell ref="B104:B106"/>
    <mergeCell ref="B140:B142"/>
    <mergeCell ref="B230:B232"/>
    <mergeCell ref="B263:B265"/>
    <mergeCell ref="B233:B235"/>
    <mergeCell ref="B236:B238"/>
    <mergeCell ref="B239:B241"/>
    <mergeCell ref="B245:B247"/>
    <mergeCell ref="B248:B250"/>
    <mergeCell ref="B251:B253"/>
    <mergeCell ref="B257:B259"/>
    <mergeCell ref="B203:B205"/>
    <mergeCell ref="B212:B214"/>
    <mergeCell ref="B215:B217"/>
    <mergeCell ref="F9:H9"/>
    <mergeCell ref="L10:L93"/>
    <mergeCell ref="B17:B44"/>
    <mergeCell ref="B45:B51"/>
    <mergeCell ref="B52:B86"/>
    <mergeCell ref="B87:B93"/>
    <mergeCell ref="I9:K9"/>
    <mergeCell ref="F10:H93"/>
    <mergeCell ref="B197:B199"/>
    <mergeCell ref="B143:B145"/>
    <mergeCell ref="B146:B148"/>
    <mergeCell ref="B149:B151"/>
    <mergeCell ref="B107:B109"/>
    <mergeCell ref="B110:B112"/>
    <mergeCell ref="B122:B124"/>
    <mergeCell ref="B125:B127"/>
    <mergeCell ref="B128:B130"/>
    <mergeCell ref="B131:B133"/>
    <mergeCell ref="B113:B115"/>
    <mergeCell ref="B116:B118"/>
    <mergeCell ref="B96:G96"/>
    <mergeCell ref="B98:B100"/>
    <mergeCell ref="B189:G189"/>
    <mergeCell ref="B134:B136"/>
    <mergeCell ref="B137:B139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C116:C187"/>
    <mergeCell ref="E116:E187"/>
    <mergeCell ref="G116:G187"/>
    <mergeCell ref="B119:B121"/>
    <mergeCell ref="B173:B175"/>
    <mergeCell ref="B176:B178"/>
    <mergeCell ref="B179:B181"/>
    <mergeCell ref="B182:B184"/>
    <mergeCell ref="B185:B187"/>
    <mergeCell ref="G212:G295"/>
    <mergeCell ref="D275:D295"/>
    <mergeCell ref="B287:B289"/>
    <mergeCell ref="B290:B292"/>
    <mergeCell ref="B293:B295"/>
    <mergeCell ref="B224:B226"/>
    <mergeCell ref="B227:B229"/>
    <mergeCell ref="B191:B193"/>
    <mergeCell ref="B194:B196"/>
    <mergeCell ref="B200:B202"/>
    <mergeCell ref="B272:B274"/>
    <mergeCell ref="B254:B256"/>
    <mergeCell ref="B260:B262"/>
    <mergeCell ref="B218:B220"/>
    <mergeCell ref="B275:B277"/>
    <mergeCell ref="B278:B280"/>
    <mergeCell ref="B281:B283"/>
    <mergeCell ref="B284:B286"/>
    <mergeCell ref="B242:B244"/>
    <mergeCell ref="B269:B271"/>
    <mergeCell ref="B300:B302"/>
    <mergeCell ref="B303:B305"/>
    <mergeCell ref="B306:B308"/>
    <mergeCell ref="B309:B311"/>
    <mergeCell ref="B312:B314"/>
    <mergeCell ref="B315:B317"/>
    <mergeCell ref="B206:B208"/>
    <mergeCell ref="B209:B211"/>
    <mergeCell ref="E212:E295"/>
    <mergeCell ref="B298:G298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BB617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8" x14ac:dyDescent="0.35">
      <c r="B3" s="20"/>
      <c r="C3" s="20"/>
      <c r="D3" s="426"/>
      <c r="E3" s="426"/>
      <c r="F3" s="426"/>
      <c r="G3" s="20"/>
      <c r="H3" s="20"/>
    </row>
    <row r="4" spans="2:12" ht="42.75" customHeight="1" x14ac:dyDescent="0.35">
      <c r="B4" s="785" t="s">
        <v>15</v>
      </c>
      <c r="C4" s="785"/>
      <c r="D4" s="427">
        <f>'дети 5-ти лет Ф'!C158</f>
        <v>0</v>
      </c>
      <c r="E4" s="428"/>
      <c r="F4" s="428"/>
      <c r="G4" s="20"/>
      <c r="H4" s="20"/>
    </row>
    <row r="5" spans="2:12" ht="18" x14ac:dyDescent="0.35">
      <c r="B5" s="786" t="s">
        <v>16</v>
      </c>
      <c r="C5" s="786"/>
      <c r="D5" s="429">
        <f>'дети 5-ти лет Ф'!A158</f>
        <v>0</v>
      </c>
      <c r="E5" s="429"/>
      <c r="F5" s="429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8" spans="2:12" x14ac:dyDescent="0.3">
      <c r="D8" s="192"/>
      <c r="E8" s="192"/>
      <c r="F8" s="192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7" ht="27.6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x14ac:dyDescent="0.3">
      <c r="B98" s="628">
        <v>1</v>
      </c>
      <c r="C98" s="325"/>
      <c r="D98" s="325"/>
      <c r="E98" s="325"/>
      <c r="F98" s="325"/>
      <c r="G98" s="325"/>
    </row>
    <row r="99" spans="2:7" x14ac:dyDescent="0.3">
      <c r="B99" s="629"/>
      <c r="C99" s="325"/>
      <c r="D99" s="325"/>
      <c r="E99" s="325"/>
      <c r="F99" s="325"/>
      <c r="G99" s="325"/>
    </row>
    <row r="100" spans="2:7" x14ac:dyDescent="0.3">
      <c r="B100" s="630"/>
      <c r="C100" s="325"/>
      <c r="D100" s="325"/>
      <c r="E100" s="325"/>
      <c r="F100" s="325"/>
      <c r="G100" s="325"/>
    </row>
    <row r="101" spans="2:7" x14ac:dyDescent="0.3">
      <c r="B101" s="628">
        <v>2</v>
      </c>
      <c r="C101" s="325"/>
      <c r="D101" s="325"/>
      <c r="E101" s="325"/>
      <c r="F101" s="325"/>
      <c r="G101" s="325"/>
    </row>
    <row r="102" spans="2:7" x14ac:dyDescent="0.3">
      <c r="B102" s="629"/>
      <c r="C102" s="325"/>
      <c r="D102" s="325"/>
      <c r="E102" s="325"/>
      <c r="F102" s="325"/>
      <c r="G102" s="325"/>
    </row>
    <row r="103" spans="2:7" x14ac:dyDescent="0.3">
      <c r="B103" s="630"/>
      <c r="C103" s="325"/>
      <c r="D103" s="325"/>
      <c r="E103" s="325"/>
      <c r="F103" s="325"/>
      <c r="G103" s="325"/>
    </row>
    <row r="104" spans="2:7" x14ac:dyDescent="0.3">
      <c r="B104" s="628">
        <v>3</v>
      </c>
      <c r="C104" s="325"/>
      <c r="D104" s="325"/>
      <c r="E104" s="325"/>
      <c r="F104" s="325"/>
      <c r="G104" s="325"/>
    </row>
    <row r="105" spans="2:7" x14ac:dyDescent="0.3">
      <c r="B105" s="629"/>
      <c r="C105" s="325"/>
      <c r="D105" s="325"/>
      <c r="E105" s="325"/>
      <c r="F105" s="325"/>
      <c r="G105" s="325"/>
    </row>
    <row r="106" spans="2:7" x14ac:dyDescent="0.3">
      <c r="B106" s="630"/>
      <c r="C106" s="325"/>
      <c r="D106" s="325"/>
      <c r="E106" s="325"/>
      <c r="F106" s="325"/>
      <c r="G106" s="325"/>
    </row>
    <row r="107" spans="2:7" x14ac:dyDescent="0.3">
      <c r="B107" s="628">
        <v>4</v>
      </c>
      <c r="C107" s="325"/>
      <c r="D107" s="325"/>
      <c r="E107" s="325"/>
      <c r="F107" s="325"/>
      <c r="G107" s="325"/>
    </row>
    <row r="108" spans="2:7" x14ac:dyDescent="0.3">
      <c r="B108" s="629"/>
      <c r="C108" s="325"/>
      <c r="D108" s="325"/>
      <c r="E108" s="325"/>
      <c r="F108" s="325"/>
      <c r="G108" s="325"/>
    </row>
    <row r="109" spans="2:7" x14ac:dyDescent="0.3">
      <c r="B109" s="630"/>
      <c r="C109" s="325"/>
      <c r="D109" s="325"/>
      <c r="E109" s="325"/>
      <c r="F109" s="325"/>
      <c r="G109" s="325"/>
    </row>
    <row r="110" spans="2:7" x14ac:dyDescent="0.3">
      <c r="B110" s="628">
        <v>5</v>
      </c>
      <c r="C110" s="325"/>
      <c r="D110" s="325"/>
      <c r="E110" s="325"/>
      <c r="F110" s="325"/>
      <c r="G110" s="325"/>
    </row>
    <row r="111" spans="2:7" x14ac:dyDescent="0.3">
      <c r="B111" s="629"/>
      <c r="C111" s="325"/>
      <c r="D111" s="325"/>
      <c r="E111" s="325"/>
      <c r="F111" s="325"/>
      <c r="G111" s="325"/>
    </row>
    <row r="112" spans="2:7" x14ac:dyDescent="0.3">
      <c r="B112" s="630"/>
      <c r="C112" s="325"/>
      <c r="D112" s="325"/>
      <c r="E112" s="325"/>
      <c r="F112" s="325"/>
      <c r="G112" s="325"/>
    </row>
    <row r="113" spans="2:7" x14ac:dyDescent="0.3">
      <c r="B113" s="628">
        <v>6</v>
      </c>
      <c r="C113" s="325"/>
      <c r="D113" s="325"/>
      <c r="E113" s="325"/>
      <c r="F113" s="325"/>
      <c r="G113" s="325"/>
    </row>
    <row r="114" spans="2:7" x14ac:dyDescent="0.3">
      <c r="B114" s="629"/>
      <c r="C114" s="325"/>
      <c r="D114" s="325"/>
      <c r="E114" s="325"/>
      <c r="F114" s="325"/>
      <c r="G114" s="325"/>
    </row>
    <row r="115" spans="2:7" x14ac:dyDescent="0.3">
      <c r="B115" s="630"/>
      <c r="C115" s="325"/>
      <c r="D115" s="325"/>
      <c r="E115" s="325"/>
      <c r="F115" s="325"/>
      <c r="G115" s="325"/>
    </row>
    <row r="116" spans="2:7" x14ac:dyDescent="0.3">
      <c r="B116" s="628">
        <v>7</v>
      </c>
      <c r="C116" s="790"/>
      <c r="D116" s="325"/>
      <c r="E116" s="790"/>
      <c r="F116" s="325"/>
      <c r="G116" s="790"/>
    </row>
    <row r="117" spans="2:7" x14ac:dyDescent="0.3">
      <c r="B117" s="629"/>
      <c r="C117" s="791"/>
      <c r="D117" s="325"/>
      <c r="E117" s="791"/>
      <c r="F117" s="325"/>
      <c r="G117" s="791"/>
    </row>
    <row r="118" spans="2:7" x14ac:dyDescent="0.3">
      <c r="B118" s="630"/>
      <c r="C118" s="791"/>
      <c r="D118" s="325"/>
      <c r="E118" s="791"/>
      <c r="F118" s="325"/>
      <c r="G118" s="791"/>
    </row>
    <row r="119" spans="2:7" x14ac:dyDescent="0.3">
      <c r="B119" s="628">
        <v>8</v>
      </c>
      <c r="C119" s="791"/>
      <c r="D119" s="325"/>
      <c r="E119" s="791"/>
      <c r="F119" s="325"/>
      <c r="G119" s="791"/>
    </row>
    <row r="120" spans="2:7" x14ac:dyDescent="0.3">
      <c r="B120" s="629"/>
      <c r="C120" s="791"/>
      <c r="D120" s="325"/>
      <c r="E120" s="791"/>
      <c r="F120" s="325"/>
      <c r="G120" s="791"/>
    </row>
    <row r="121" spans="2:7" x14ac:dyDescent="0.3">
      <c r="B121" s="630"/>
      <c r="C121" s="791"/>
      <c r="D121" s="325"/>
      <c r="E121" s="791"/>
      <c r="F121" s="325"/>
      <c r="G121" s="791"/>
    </row>
    <row r="122" spans="2:7" x14ac:dyDescent="0.3">
      <c r="B122" s="628">
        <v>9</v>
      </c>
      <c r="C122" s="791"/>
      <c r="D122" s="325"/>
      <c r="E122" s="791"/>
      <c r="F122" s="325"/>
      <c r="G122" s="791"/>
    </row>
    <row r="123" spans="2:7" x14ac:dyDescent="0.3">
      <c r="B123" s="629"/>
      <c r="C123" s="791"/>
      <c r="D123" s="325"/>
      <c r="E123" s="791"/>
      <c r="F123" s="325"/>
      <c r="G123" s="791"/>
    </row>
    <row r="124" spans="2:7" x14ac:dyDescent="0.3">
      <c r="B124" s="630"/>
      <c r="C124" s="791"/>
      <c r="D124" s="325"/>
      <c r="E124" s="791"/>
      <c r="F124" s="325"/>
      <c r="G124" s="791"/>
    </row>
    <row r="125" spans="2:7" x14ac:dyDescent="0.3">
      <c r="B125" s="635">
        <v>10</v>
      </c>
      <c r="C125" s="791"/>
      <c r="D125" s="325"/>
      <c r="E125" s="791"/>
      <c r="F125" s="325"/>
      <c r="G125" s="791"/>
    </row>
    <row r="126" spans="2:7" x14ac:dyDescent="0.3">
      <c r="B126" s="635"/>
      <c r="C126" s="791"/>
      <c r="D126" s="325"/>
      <c r="E126" s="791"/>
      <c r="F126" s="325"/>
      <c r="G126" s="791"/>
    </row>
    <row r="127" spans="2:7" x14ac:dyDescent="0.3">
      <c r="B127" s="635"/>
      <c r="C127" s="791"/>
      <c r="D127" s="325"/>
      <c r="E127" s="791"/>
      <c r="F127" s="325"/>
      <c r="G127" s="791"/>
    </row>
    <row r="128" spans="2:7" x14ac:dyDescent="0.3">
      <c r="B128" s="635">
        <v>11</v>
      </c>
      <c r="C128" s="791"/>
      <c r="D128" s="325"/>
      <c r="E128" s="791"/>
      <c r="F128" s="325"/>
      <c r="G128" s="791"/>
    </row>
    <row r="129" spans="2:7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259"/>
      <c r="D191" s="230"/>
      <c r="E191" s="230"/>
      <c r="F191" s="230"/>
      <c r="G191" s="230"/>
    </row>
    <row r="192" spans="2:7" x14ac:dyDescent="0.3">
      <c r="B192" s="629"/>
      <c r="C192" s="259"/>
      <c r="D192" s="230"/>
      <c r="E192" s="230"/>
      <c r="F192" s="230"/>
      <c r="G192" s="230"/>
    </row>
    <row r="193" spans="2:7" x14ac:dyDescent="0.3">
      <c r="B193" s="630"/>
      <c r="C193" s="259"/>
      <c r="D193" s="230"/>
      <c r="E193" s="230"/>
      <c r="F193" s="230"/>
      <c r="G193" s="230"/>
    </row>
    <row r="194" spans="2:7" x14ac:dyDescent="0.3">
      <c r="B194" s="628">
        <v>2</v>
      </c>
      <c r="C194" s="259"/>
      <c r="D194" s="230"/>
      <c r="E194" s="230"/>
      <c r="F194" s="230"/>
      <c r="G194" s="230"/>
    </row>
    <row r="195" spans="2:7" x14ac:dyDescent="0.3">
      <c r="B195" s="629"/>
      <c r="C195" s="259"/>
      <c r="D195" s="230"/>
      <c r="E195" s="230"/>
      <c r="F195" s="230"/>
      <c r="G195" s="230"/>
    </row>
    <row r="196" spans="2:7" x14ac:dyDescent="0.3">
      <c r="B196" s="630"/>
      <c r="C196" s="259"/>
      <c r="D196" s="230"/>
      <c r="E196" s="230"/>
      <c r="F196" s="230"/>
      <c r="G196" s="230"/>
    </row>
    <row r="197" spans="2:7" x14ac:dyDescent="0.3">
      <c r="B197" s="628">
        <v>3</v>
      </c>
      <c r="C197" s="259"/>
      <c r="D197" s="230"/>
      <c r="E197" s="230"/>
      <c r="F197" s="230"/>
      <c r="G197" s="230"/>
    </row>
    <row r="198" spans="2:7" x14ac:dyDescent="0.3">
      <c r="B198" s="629"/>
      <c r="C198" s="259"/>
      <c r="D198" s="230"/>
      <c r="E198" s="230"/>
      <c r="F198" s="230"/>
      <c r="G198" s="230"/>
    </row>
    <row r="199" spans="2:7" x14ac:dyDescent="0.3">
      <c r="B199" s="630"/>
      <c r="C199" s="259"/>
      <c r="D199" s="230"/>
      <c r="E199" s="230"/>
      <c r="F199" s="230"/>
      <c r="G199" s="230"/>
    </row>
    <row r="200" spans="2:7" x14ac:dyDescent="0.3">
      <c r="B200" s="628">
        <v>4</v>
      </c>
      <c r="C200" s="259"/>
      <c r="D200" s="230"/>
      <c r="E200" s="230"/>
      <c r="F200" s="230"/>
      <c r="G200" s="230"/>
    </row>
    <row r="201" spans="2:7" x14ac:dyDescent="0.3">
      <c r="B201" s="629"/>
      <c r="C201" s="259"/>
      <c r="D201" s="230"/>
      <c r="E201" s="230"/>
      <c r="F201" s="230"/>
      <c r="G201" s="230"/>
    </row>
    <row r="202" spans="2:7" x14ac:dyDescent="0.3">
      <c r="B202" s="630"/>
      <c r="C202" s="259"/>
      <c r="D202" s="230"/>
      <c r="E202" s="230"/>
      <c r="F202" s="230"/>
      <c r="G202" s="230"/>
    </row>
    <row r="203" spans="2:7" x14ac:dyDescent="0.3">
      <c r="B203" s="628">
        <v>5</v>
      </c>
      <c r="C203" s="259"/>
      <c r="D203" s="230"/>
      <c r="E203" s="230"/>
      <c r="F203" s="230"/>
      <c r="G203" s="230"/>
    </row>
    <row r="204" spans="2:7" x14ac:dyDescent="0.3">
      <c r="B204" s="629"/>
      <c r="C204" s="259"/>
      <c r="D204" s="230"/>
      <c r="E204" s="230"/>
      <c r="F204" s="230"/>
      <c r="G204" s="230"/>
    </row>
    <row r="205" spans="2:7" x14ac:dyDescent="0.3">
      <c r="B205" s="630"/>
      <c r="C205" s="259"/>
      <c r="D205" s="230"/>
      <c r="E205" s="230"/>
      <c r="F205" s="230"/>
      <c r="G205" s="230"/>
    </row>
    <row r="206" spans="2:7" x14ac:dyDescent="0.3">
      <c r="B206" s="628">
        <v>6</v>
      </c>
      <c r="C206" s="259"/>
      <c r="D206" s="230"/>
      <c r="E206" s="230"/>
      <c r="F206" s="230"/>
      <c r="G206" s="230"/>
    </row>
    <row r="207" spans="2:7" x14ac:dyDescent="0.3">
      <c r="B207" s="629"/>
      <c r="C207" s="259"/>
      <c r="D207" s="230"/>
      <c r="E207" s="230"/>
      <c r="F207" s="230"/>
      <c r="G207" s="230"/>
    </row>
    <row r="208" spans="2:7" x14ac:dyDescent="0.3">
      <c r="B208" s="630"/>
      <c r="C208" s="259"/>
      <c r="D208" s="230"/>
      <c r="E208" s="230"/>
      <c r="F208" s="230"/>
      <c r="G208" s="230"/>
    </row>
    <row r="209" spans="2:7" x14ac:dyDescent="0.3">
      <c r="B209" s="628">
        <v>7</v>
      </c>
      <c r="C209" s="259"/>
      <c r="D209" s="230"/>
      <c r="E209" s="230"/>
      <c r="F209" s="230"/>
      <c r="G209" s="230"/>
    </row>
    <row r="210" spans="2:7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x14ac:dyDescent="0.3">
      <c r="B212" s="628">
        <v>8</v>
      </c>
      <c r="C212" s="309"/>
      <c r="D212" s="230"/>
      <c r="E212" s="793"/>
      <c r="F212" s="230"/>
      <c r="G212" s="793"/>
    </row>
    <row r="213" spans="2:7" x14ac:dyDescent="0.3">
      <c r="B213" s="629"/>
      <c r="C213" s="310"/>
      <c r="D213" s="230"/>
      <c r="E213" s="794"/>
      <c r="F213" s="230"/>
      <c r="G213" s="794"/>
    </row>
    <row r="214" spans="2:7" x14ac:dyDescent="0.3">
      <c r="B214" s="630"/>
      <c r="C214" s="310"/>
      <c r="D214" s="230"/>
      <c r="E214" s="794"/>
      <c r="F214" s="230"/>
      <c r="G214" s="794"/>
    </row>
    <row r="215" spans="2:7" x14ac:dyDescent="0.3">
      <c r="B215" s="628">
        <v>9</v>
      </c>
      <c r="C215" s="310"/>
      <c r="D215" s="230"/>
      <c r="E215" s="794"/>
      <c r="F215" s="230"/>
      <c r="G215" s="794"/>
    </row>
    <row r="216" spans="2:7" x14ac:dyDescent="0.3">
      <c r="B216" s="629"/>
      <c r="C216" s="310"/>
      <c r="D216" s="230"/>
      <c r="E216" s="794"/>
      <c r="F216" s="230"/>
      <c r="G216" s="794"/>
    </row>
    <row r="217" spans="2:7" x14ac:dyDescent="0.3">
      <c r="B217" s="630"/>
      <c r="C217" s="310"/>
      <c r="D217" s="230"/>
      <c r="E217" s="794"/>
      <c r="F217" s="230"/>
      <c r="G217" s="794"/>
    </row>
    <row r="218" spans="2:7" x14ac:dyDescent="0.3">
      <c r="B218" s="635">
        <v>10</v>
      </c>
      <c r="C218" s="310"/>
      <c r="D218" s="230"/>
      <c r="E218" s="794"/>
      <c r="F218" s="230"/>
      <c r="G218" s="794"/>
    </row>
    <row r="219" spans="2:7" x14ac:dyDescent="0.3">
      <c r="B219" s="635"/>
      <c r="C219" s="310"/>
      <c r="D219" s="230"/>
      <c r="E219" s="794"/>
      <c r="F219" s="230"/>
      <c r="G219" s="794"/>
    </row>
    <row r="220" spans="2:7" x14ac:dyDescent="0.3">
      <c r="B220" s="635"/>
      <c r="C220" s="310"/>
      <c r="D220" s="230"/>
      <c r="E220" s="794"/>
      <c r="F220" s="230"/>
      <c r="G220" s="794"/>
    </row>
    <row r="221" spans="2:7" x14ac:dyDescent="0.3">
      <c r="B221" s="635">
        <v>11</v>
      </c>
      <c r="C221" s="310"/>
      <c r="D221" s="230"/>
      <c r="E221" s="794"/>
      <c r="F221" s="230"/>
      <c r="G221" s="794"/>
    </row>
    <row r="222" spans="2:7" x14ac:dyDescent="0.3">
      <c r="B222" s="635"/>
      <c r="C222" s="310"/>
      <c r="D222" s="230"/>
      <c r="E222" s="794"/>
      <c r="F222" s="230"/>
      <c r="G222" s="794"/>
    </row>
    <row r="223" spans="2:7" x14ac:dyDescent="0.3">
      <c r="B223" s="635"/>
      <c r="C223" s="310"/>
      <c r="D223" s="230"/>
      <c r="E223" s="794"/>
      <c r="F223" s="230"/>
      <c r="G223" s="794"/>
    </row>
    <row r="224" spans="2:7" x14ac:dyDescent="0.3">
      <c r="B224" s="635">
        <v>12</v>
      </c>
      <c r="C224" s="310"/>
      <c r="D224" s="230"/>
      <c r="E224" s="794"/>
      <c r="F224" s="230"/>
      <c r="G224" s="794"/>
    </row>
    <row r="225" spans="2:7" x14ac:dyDescent="0.3">
      <c r="B225" s="635"/>
      <c r="C225" s="310"/>
      <c r="D225" s="230"/>
      <c r="E225" s="794"/>
      <c r="F225" s="230"/>
      <c r="G225" s="794"/>
    </row>
    <row r="226" spans="2:7" x14ac:dyDescent="0.3">
      <c r="B226" s="635"/>
      <c r="C226" s="310"/>
      <c r="D226" s="230"/>
      <c r="E226" s="794"/>
      <c r="F226" s="230"/>
      <c r="G226" s="794"/>
    </row>
    <row r="227" spans="2:7" x14ac:dyDescent="0.3">
      <c r="B227" s="635">
        <v>13</v>
      </c>
      <c r="C227" s="310"/>
      <c r="D227" s="230"/>
      <c r="E227" s="794"/>
      <c r="F227" s="230"/>
      <c r="G227" s="794"/>
    </row>
    <row r="228" spans="2:7" x14ac:dyDescent="0.3">
      <c r="B228" s="635"/>
      <c r="C228" s="310"/>
      <c r="D228" s="230"/>
      <c r="E228" s="794"/>
      <c r="F228" s="230"/>
      <c r="G228" s="794"/>
    </row>
    <row r="229" spans="2:7" x14ac:dyDescent="0.3">
      <c r="B229" s="635"/>
      <c r="C229" s="310"/>
      <c r="D229" s="230"/>
      <c r="E229" s="794"/>
      <c r="F229" s="230"/>
      <c r="G229" s="794"/>
    </row>
    <row r="230" spans="2:7" x14ac:dyDescent="0.3">
      <c r="B230" s="635">
        <v>14</v>
      </c>
      <c r="C230" s="310"/>
      <c r="D230" s="230"/>
      <c r="E230" s="794"/>
      <c r="F230" s="230"/>
      <c r="G230" s="794"/>
    </row>
    <row r="231" spans="2:7" x14ac:dyDescent="0.3">
      <c r="B231" s="635"/>
      <c r="C231" s="310"/>
      <c r="D231" s="230"/>
      <c r="E231" s="794"/>
      <c r="F231" s="230"/>
      <c r="G231" s="794"/>
    </row>
    <row r="232" spans="2:7" x14ac:dyDescent="0.3">
      <c r="B232" s="635"/>
      <c r="C232" s="310"/>
      <c r="D232" s="230"/>
      <c r="E232" s="794"/>
      <c r="F232" s="230"/>
      <c r="G232" s="794"/>
    </row>
    <row r="233" spans="2:7" x14ac:dyDescent="0.3">
      <c r="B233" s="635">
        <v>15</v>
      </c>
      <c r="C233" s="310"/>
      <c r="D233" s="230"/>
      <c r="E233" s="794"/>
      <c r="F233" s="230"/>
      <c r="G233" s="794"/>
    </row>
    <row r="234" spans="2:7" x14ac:dyDescent="0.3">
      <c r="B234" s="635"/>
      <c r="C234" s="310"/>
      <c r="D234" s="230"/>
      <c r="E234" s="794"/>
      <c r="F234" s="230"/>
      <c r="G234" s="794"/>
    </row>
    <row r="235" spans="2:7" x14ac:dyDescent="0.3">
      <c r="B235" s="635"/>
      <c r="C235" s="310"/>
      <c r="D235" s="230"/>
      <c r="E235" s="794"/>
      <c r="F235" s="230"/>
      <c r="G235" s="794"/>
    </row>
    <row r="236" spans="2:7" x14ac:dyDescent="0.3">
      <c r="B236" s="628">
        <v>16</v>
      </c>
      <c r="C236" s="310"/>
      <c r="D236" s="230"/>
      <c r="E236" s="794"/>
      <c r="F236" s="230"/>
      <c r="G236" s="794"/>
    </row>
    <row r="237" spans="2:7" x14ac:dyDescent="0.3">
      <c r="B237" s="629"/>
      <c r="C237" s="310"/>
      <c r="D237" s="230"/>
      <c r="E237" s="794"/>
      <c r="F237" s="230"/>
      <c r="G237" s="794"/>
    </row>
    <row r="238" spans="2:7" x14ac:dyDescent="0.3">
      <c r="B238" s="630"/>
      <c r="C238" s="310"/>
      <c r="D238" s="230"/>
      <c r="E238" s="794"/>
      <c r="F238" s="230"/>
      <c r="G238" s="794"/>
    </row>
    <row r="239" spans="2:7" x14ac:dyDescent="0.3">
      <c r="B239" s="628">
        <v>17</v>
      </c>
      <c r="C239" s="310"/>
      <c r="D239" s="230"/>
      <c r="E239" s="794"/>
      <c r="F239" s="230"/>
      <c r="G239" s="794"/>
    </row>
    <row r="240" spans="2:7" x14ac:dyDescent="0.3">
      <c r="B240" s="629"/>
      <c r="C240" s="310"/>
      <c r="D240" s="230"/>
      <c r="E240" s="794"/>
      <c r="F240" s="230"/>
      <c r="G240" s="794"/>
    </row>
    <row r="241" spans="2:7" x14ac:dyDescent="0.3">
      <c r="B241" s="630"/>
      <c r="C241" s="310"/>
      <c r="D241" s="230"/>
      <c r="E241" s="794"/>
      <c r="F241" s="230"/>
      <c r="G241" s="794"/>
    </row>
    <row r="242" spans="2:7" x14ac:dyDescent="0.3">
      <c r="B242" s="628">
        <v>18</v>
      </c>
      <c r="C242" s="310"/>
      <c r="D242" s="230"/>
      <c r="E242" s="794"/>
      <c r="F242" s="230"/>
      <c r="G242" s="794"/>
    </row>
    <row r="243" spans="2:7" x14ac:dyDescent="0.3">
      <c r="B243" s="629"/>
      <c r="C243" s="310"/>
      <c r="D243" s="230"/>
      <c r="E243" s="794"/>
      <c r="F243" s="230"/>
      <c r="G243" s="794"/>
    </row>
    <row r="244" spans="2:7" x14ac:dyDescent="0.3">
      <c r="B244" s="630"/>
      <c r="C244" s="310"/>
      <c r="D244" s="230"/>
      <c r="E244" s="794"/>
      <c r="F244" s="230"/>
      <c r="G244" s="794"/>
    </row>
    <row r="245" spans="2:7" x14ac:dyDescent="0.3">
      <c r="B245" s="628">
        <v>19</v>
      </c>
      <c r="C245" s="310"/>
      <c r="D245" s="230"/>
      <c r="E245" s="794"/>
      <c r="F245" s="230"/>
      <c r="G245" s="794"/>
    </row>
    <row r="246" spans="2:7" x14ac:dyDescent="0.3">
      <c r="B246" s="629"/>
      <c r="C246" s="310"/>
      <c r="D246" s="230"/>
      <c r="E246" s="794"/>
      <c r="F246" s="230"/>
      <c r="G246" s="794"/>
    </row>
    <row r="247" spans="2:7" x14ac:dyDescent="0.3">
      <c r="B247" s="630"/>
      <c r="C247" s="310"/>
      <c r="D247" s="230"/>
      <c r="E247" s="794"/>
      <c r="F247" s="230"/>
      <c r="G247" s="794"/>
    </row>
    <row r="248" spans="2:7" x14ac:dyDescent="0.3">
      <c r="B248" s="628">
        <v>20</v>
      </c>
      <c r="C248" s="310"/>
      <c r="D248" s="230"/>
      <c r="E248" s="794"/>
      <c r="F248" s="230"/>
      <c r="G248" s="794"/>
    </row>
    <row r="249" spans="2:7" x14ac:dyDescent="0.3">
      <c r="B249" s="629"/>
      <c r="C249" s="310"/>
      <c r="D249" s="230"/>
      <c r="E249" s="794"/>
      <c r="F249" s="230"/>
      <c r="G249" s="794"/>
    </row>
    <row r="250" spans="2:7" x14ac:dyDescent="0.3">
      <c r="B250" s="630"/>
      <c r="C250" s="310"/>
      <c r="D250" s="230"/>
      <c r="E250" s="794"/>
      <c r="F250" s="230"/>
      <c r="G250" s="794"/>
    </row>
    <row r="251" spans="2:7" x14ac:dyDescent="0.3">
      <c r="B251" s="628">
        <v>21</v>
      </c>
      <c r="C251" s="310"/>
      <c r="D251" s="230"/>
      <c r="E251" s="794"/>
      <c r="F251" s="230"/>
      <c r="G251" s="794"/>
    </row>
    <row r="252" spans="2:7" x14ac:dyDescent="0.3">
      <c r="B252" s="629"/>
      <c r="C252" s="310"/>
      <c r="D252" s="230"/>
      <c r="E252" s="794"/>
      <c r="F252" s="230"/>
      <c r="G252" s="794"/>
    </row>
    <row r="253" spans="2:7" x14ac:dyDescent="0.3">
      <c r="B253" s="630"/>
      <c r="C253" s="310"/>
      <c r="D253" s="230"/>
      <c r="E253" s="794"/>
      <c r="F253" s="230"/>
      <c r="G253" s="794"/>
    </row>
    <row r="254" spans="2:7" x14ac:dyDescent="0.3">
      <c r="B254" s="628">
        <v>22</v>
      </c>
      <c r="C254" s="310"/>
      <c r="D254" s="230"/>
      <c r="E254" s="794"/>
      <c r="F254" s="230"/>
      <c r="G254" s="794"/>
    </row>
    <row r="255" spans="2:7" x14ac:dyDescent="0.3">
      <c r="B255" s="629"/>
      <c r="C255" s="310"/>
      <c r="D255" s="230"/>
      <c r="E255" s="794"/>
      <c r="F255" s="230"/>
      <c r="G255" s="794"/>
    </row>
    <row r="256" spans="2:7" x14ac:dyDescent="0.3">
      <c r="B256" s="630"/>
      <c r="C256" s="310"/>
      <c r="D256" s="230"/>
      <c r="E256" s="794"/>
      <c r="F256" s="230"/>
      <c r="G256" s="794"/>
    </row>
    <row r="257" spans="2:7" x14ac:dyDescent="0.3">
      <c r="B257" s="628">
        <v>23</v>
      </c>
      <c r="C257" s="310"/>
      <c r="D257" s="230"/>
      <c r="E257" s="794"/>
      <c r="F257" s="230"/>
      <c r="G257" s="794"/>
    </row>
    <row r="258" spans="2:7" x14ac:dyDescent="0.3">
      <c r="B258" s="629"/>
      <c r="C258" s="310"/>
      <c r="D258" s="230"/>
      <c r="E258" s="794"/>
      <c r="F258" s="230"/>
      <c r="G258" s="794"/>
    </row>
    <row r="259" spans="2:7" x14ac:dyDescent="0.3">
      <c r="B259" s="630"/>
      <c r="C259" s="310"/>
      <c r="D259" s="230"/>
      <c r="E259" s="794"/>
      <c r="F259" s="230"/>
      <c r="G259" s="794"/>
    </row>
    <row r="260" spans="2:7" x14ac:dyDescent="0.3">
      <c r="B260" s="628">
        <v>24</v>
      </c>
      <c r="C260" s="310"/>
      <c r="D260" s="230"/>
      <c r="E260" s="794"/>
      <c r="F260" s="230"/>
      <c r="G260" s="794"/>
    </row>
    <row r="261" spans="2:7" x14ac:dyDescent="0.3">
      <c r="B261" s="629"/>
      <c r="C261" s="310"/>
      <c r="D261" s="230"/>
      <c r="E261" s="794"/>
      <c r="F261" s="230"/>
      <c r="G261" s="794"/>
    </row>
    <row r="262" spans="2:7" x14ac:dyDescent="0.3">
      <c r="B262" s="630"/>
      <c r="C262" s="310"/>
      <c r="D262" s="230"/>
      <c r="E262" s="794"/>
      <c r="F262" s="230"/>
      <c r="G262" s="794"/>
    </row>
    <row r="263" spans="2:7" x14ac:dyDescent="0.3">
      <c r="B263" s="628">
        <v>25</v>
      </c>
      <c r="C263" s="310"/>
      <c r="D263" s="230"/>
      <c r="E263" s="794"/>
      <c r="F263" s="230"/>
      <c r="G263" s="794"/>
    </row>
    <row r="264" spans="2:7" x14ac:dyDescent="0.3">
      <c r="B264" s="629"/>
      <c r="C264" s="310"/>
      <c r="D264" s="230"/>
      <c r="E264" s="794"/>
      <c r="F264" s="230"/>
      <c r="G264" s="794"/>
    </row>
    <row r="265" spans="2:7" x14ac:dyDescent="0.3">
      <c r="B265" s="630"/>
      <c r="C265" s="310"/>
      <c r="D265" s="230"/>
      <c r="E265" s="794"/>
      <c r="F265" s="230"/>
      <c r="G265" s="794"/>
    </row>
    <row r="266" spans="2:7" x14ac:dyDescent="0.3">
      <c r="B266" s="635">
        <v>26</v>
      </c>
      <c r="C266" s="310"/>
      <c r="D266" s="230"/>
      <c r="E266" s="794"/>
      <c r="F266" s="230"/>
      <c r="G266" s="794"/>
    </row>
    <row r="267" spans="2:7" x14ac:dyDescent="0.3">
      <c r="B267" s="635"/>
      <c r="C267" s="310"/>
      <c r="D267" s="230"/>
      <c r="E267" s="794"/>
      <c r="F267" s="230"/>
      <c r="G267" s="794"/>
    </row>
    <row r="268" spans="2:7" x14ac:dyDescent="0.3">
      <c r="B268" s="635"/>
      <c r="C268" s="310"/>
      <c r="D268" s="230"/>
      <c r="E268" s="794"/>
      <c r="F268" s="230"/>
      <c r="G268" s="794"/>
    </row>
    <row r="269" spans="2:7" x14ac:dyDescent="0.3">
      <c r="B269" s="635">
        <v>27</v>
      </c>
      <c r="C269" s="310"/>
      <c r="D269" s="230"/>
      <c r="E269" s="794"/>
      <c r="F269" s="230"/>
      <c r="G269" s="794"/>
    </row>
    <row r="270" spans="2:7" x14ac:dyDescent="0.3">
      <c r="B270" s="635"/>
      <c r="C270" s="310"/>
      <c r="D270" s="230"/>
      <c r="E270" s="794"/>
      <c r="F270" s="230"/>
      <c r="G270" s="794"/>
    </row>
    <row r="271" spans="2:7" x14ac:dyDescent="0.3">
      <c r="B271" s="635"/>
      <c r="C271" s="310"/>
      <c r="D271" s="230"/>
      <c r="E271" s="794"/>
      <c r="F271" s="230"/>
      <c r="G271" s="794"/>
    </row>
    <row r="272" spans="2:7" x14ac:dyDescent="0.3">
      <c r="B272" s="635">
        <v>28</v>
      </c>
      <c r="C272" s="310"/>
      <c r="D272" s="230"/>
      <c r="E272" s="794"/>
      <c r="F272" s="230"/>
      <c r="G272" s="794"/>
    </row>
    <row r="273" spans="2:7" x14ac:dyDescent="0.3">
      <c r="B273" s="635"/>
      <c r="C273" s="310"/>
      <c r="D273" s="230"/>
      <c r="E273" s="794"/>
      <c r="F273" s="230"/>
      <c r="G273" s="794"/>
    </row>
    <row r="274" spans="2:7" x14ac:dyDescent="0.3">
      <c r="B274" s="635"/>
      <c r="C274" s="310"/>
      <c r="D274" s="230"/>
      <c r="E274" s="794"/>
      <c r="F274" s="230"/>
      <c r="G274" s="794"/>
    </row>
    <row r="275" spans="2:7" x14ac:dyDescent="0.3">
      <c r="B275" s="635">
        <v>29</v>
      </c>
      <c r="C275" s="310"/>
      <c r="D275" s="793"/>
      <c r="E275" s="794"/>
      <c r="F275" s="230"/>
      <c r="G275" s="794"/>
    </row>
    <row r="276" spans="2:7" x14ac:dyDescent="0.3">
      <c r="B276" s="635"/>
      <c r="C276" s="310"/>
      <c r="D276" s="794"/>
      <c r="E276" s="794"/>
      <c r="F276" s="230"/>
      <c r="G276" s="794"/>
    </row>
    <row r="277" spans="2:7" x14ac:dyDescent="0.3">
      <c r="B277" s="635"/>
      <c r="C277" s="310"/>
      <c r="D277" s="794"/>
      <c r="E277" s="794"/>
      <c r="F277" s="230"/>
      <c r="G277" s="794"/>
    </row>
    <row r="278" spans="2:7" x14ac:dyDescent="0.3">
      <c r="B278" s="635">
        <v>30</v>
      </c>
      <c r="C278" s="310"/>
      <c r="D278" s="794"/>
      <c r="E278" s="794"/>
      <c r="F278" s="230"/>
      <c r="G278" s="794"/>
    </row>
    <row r="279" spans="2:7" x14ac:dyDescent="0.3">
      <c r="B279" s="635"/>
      <c r="C279" s="310"/>
      <c r="D279" s="794"/>
      <c r="E279" s="794"/>
      <c r="F279" s="230"/>
      <c r="G279" s="794"/>
    </row>
    <row r="280" spans="2:7" x14ac:dyDescent="0.3">
      <c r="B280" s="635"/>
      <c r="C280" s="310"/>
      <c r="D280" s="794"/>
      <c r="E280" s="794"/>
      <c r="F280" s="230"/>
      <c r="G280" s="794"/>
    </row>
    <row r="281" spans="2:7" x14ac:dyDescent="0.3">
      <c r="B281" s="635">
        <v>31</v>
      </c>
      <c r="C281" s="310"/>
      <c r="D281" s="794"/>
      <c r="E281" s="794"/>
      <c r="F281" s="230"/>
      <c r="G281" s="794"/>
    </row>
    <row r="282" spans="2:7" x14ac:dyDescent="0.3">
      <c r="B282" s="635"/>
      <c r="C282" s="310"/>
      <c r="D282" s="794"/>
      <c r="E282" s="794"/>
      <c r="F282" s="230"/>
      <c r="G282" s="794"/>
    </row>
    <row r="283" spans="2:7" x14ac:dyDescent="0.3">
      <c r="B283" s="635"/>
      <c r="C283" s="310"/>
      <c r="D283" s="794"/>
      <c r="E283" s="794"/>
      <c r="F283" s="230"/>
      <c r="G283" s="794"/>
    </row>
    <row r="284" spans="2:7" x14ac:dyDescent="0.3">
      <c r="B284" s="635">
        <v>32</v>
      </c>
      <c r="C284" s="310"/>
      <c r="D284" s="794"/>
      <c r="E284" s="794"/>
      <c r="F284" s="230"/>
      <c r="G284" s="794"/>
    </row>
    <row r="285" spans="2:7" x14ac:dyDescent="0.3">
      <c r="B285" s="635"/>
      <c r="C285" s="310"/>
      <c r="D285" s="794"/>
      <c r="E285" s="794"/>
      <c r="F285" s="230"/>
      <c r="G285" s="794"/>
    </row>
    <row r="286" spans="2:7" x14ac:dyDescent="0.3">
      <c r="B286" s="635"/>
      <c r="C286" s="310"/>
      <c r="D286" s="794"/>
      <c r="E286" s="794"/>
      <c r="F286" s="230"/>
      <c r="G286" s="794"/>
    </row>
    <row r="287" spans="2:7" x14ac:dyDescent="0.3">
      <c r="B287" s="635">
        <v>33</v>
      </c>
      <c r="C287" s="310"/>
      <c r="D287" s="794"/>
      <c r="E287" s="794"/>
      <c r="F287" s="230"/>
      <c r="G287" s="794"/>
    </row>
    <row r="288" spans="2:7" x14ac:dyDescent="0.3">
      <c r="B288" s="635"/>
      <c r="C288" s="310"/>
      <c r="D288" s="794"/>
      <c r="E288" s="794"/>
      <c r="F288" s="230"/>
      <c r="G288" s="794"/>
    </row>
    <row r="289" spans="2:7" x14ac:dyDescent="0.3">
      <c r="B289" s="635"/>
      <c r="C289" s="310"/>
      <c r="D289" s="794"/>
      <c r="E289" s="794"/>
      <c r="F289" s="230"/>
      <c r="G289" s="794"/>
    </row>
    <row r="290" spans="2:7" x14ac:dyDescent="0.3">
      <c r="B290" s="635">
        <v>34</v>
      </c>
      <c r="C290" s="310"/>
      <c r="D290" s="794"/>
      <c r="E290" s="794"/>
      <c r="F290" s="230"/>
      <c r="G290" s="794"/>
    </row>
    <row r="291" spans="2:7" x14ac:dyDescent="0.3">
      <c r="B291" s="635"/>
      <c r="C291" s="310"/>
      <c r="D291" s="794"/>
      <c r="E291" s="794"/>
      <c r="F291" s="230"/>
      <c r="G291" s="794"/>
    </row>
    <row r="292" spans="2:7" x14ac:dyDescent="0.3">
      <c r="B292" s="635"/>
      <c r="C292" s="310"/>
      <c r="D292" s="794"/>
      <c r="E292" s="794"/>
      <c r="F292" s="230"/>
      <c r="G292" s="794"/>
    </row>
    <row r="293" spans="2:7" x14ac:dyDescent="0.3">
      <c r="B293" s="635">
        <v>35</v>
      </c>
      <c r="C293" s="310"/>
      <c r="D293" s="794"/>
      <c r="E293" s="794"/>
      <c r="F293" s="230"/>
      <c r="G293" s="794"/>
    </row>
    <row r="294" spans="2:7" x14ac:dyDescent="0.3">
      <c r="B294" s="635"/>
      <c r="C294" s="310"/>
      <c r="D294" s="794"/>
      <c r="E294" s="794"/>
      <c r="F294" s="230"/>
      <c r="G294" s="794"/>
    </row>
    <row r="295" spans="2:7" x14ac:dyDescent="0.3">
      <c r="B295" s="635"/>
      <c r="C295" s="311"/>
      <c r="D295" s="795"/>
      <c r="E295" s="795"/>
      <c r="F295" s="230"/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Ф'!D158</f>
        <v>0</v>
      </c>
      <c r="D300" s="346">
        <f>'дети 5-ти лет К'!D158</f>
        <v>0</v>
      </c>
      <c r="E300" s="346">
        <f>'дети 5-ти лет П'!D158</f>
        <v>0</v>
      </c>
      <c r="F300" s="346">
        <f>'дети 5-ти лет Т'!D158</f>
        <v>0</v>
      </c>
      <c r="G300" s="346">
        <f>'дети 5-ти лет С'!D158</f>
        <v>0</v>
      </c>
    </row>
    <row r="301" spans="2:7" x14ac:dyDescent="0.3">
      <c r="B301" s="629"/>
      <c r="C301" s="346">
        <f>'дети 5-ти лет Ф'!E158</f>
        <v>0</v>
      </c>
      <c r="D301" s="346">
        <f>'дети 5-ти лет К'!E158</f>
        <v>0</v>
      </c>
      <c r="E301" s="346">
        <f>'дети 5-ти лет П'!E158</f>
        <v>0</v>
      </c>
      <c r="F301" s="346">
        <f>'дети 5-ти лет Т'!E158</f>
        <v>0</v>
      </c>
      <c r="G301" s="346">
        <f>'дети 5-ти лет С'!E158</f>
        <v>0</v>
      </c>
    </row>
    <row r="302" spans="2:7" x14ac:dyDescent="0.3">
      <c r="B302" s="630"/>
      <c r="C302" s="346">
        <f>'дети 5-ти лет Ф'!F158</f>
        <v>0</v>
      </c>
      <c r="D302" s="346">
        <f>'дети 5-ти лет К'!F158</f>
        <v>0</v>
      </c>
      <c r="E302" s="346">
        <f>'дети 5-ти лет П'!F158</f>
        <v>0</v>
      </c>
      <c r="F302" s="346">
        <f>'дети 5-ти лет Т'!F158</f>
        <v>0</v>
      </c>
      <c r="G302" s="346">
        <f>'дети 5-ти лет С'!F158</f>
        <v>0</v>
      </c>
    </row>
    <row r="303" spans="2:7" x14ac:dyDescent="0.3">
      <c r="B303" s="628">
        <v>2</v>
      </c>
      <c r="C303" s="346">
        <f>'дети 5-ти лет Ф'!G158</f>
        <v>0</v>
      </c>
      <c r="D303" s="346">
        <f>'дети 5-ти лет К'!G158</f>
        <v>0</v>
      </c>
      <c r="E303" s="346">
        <f>'дети 5-ти лет П'!G158</f>
        <v>0</v>
      </c>
      <c r="F303" s="346">
        <f>'дети 5-ти лет Т'!G158</f>
        <v>0</v>
      </c>
      <c r="G303" s="346">
        <f>'дети 5-ти лет С'!G158</f>
        <v>0</v>
      </c>
    </row>
    <row r="304" spans="2:7" x14ac:dyDescent="0.3">
      <c r="B304" s="629"/>
      <c r="C304" s="346">
        <f>'дети 5-ти лет Ф'!H158</f>
        <v>0</v>
      </c>
      <c r="D304" s="346">
        <f>'дети 5-ти лет К'!H158</f>
        <v>0</v>
      </c>
      <c r="E304" s="346">
        <f>'дети 5-ти лет П'!H158</f>
        <v>0</v>
      </c>
      <c r="F304" s="346">
        <f>'дети 5-ти лет Т'!H158</f>
        <v>0</v>
      </c>
      <c r="G304" s="346">
        <f>'дети 5-ти лет С'!H158</f>
        <v>0</v>
      </c>
    </row>
    <row r="305" spans="2:7" x14ac:dyDescent="0.3">
      <c r="B305" s="630"/>
      <c r="C305" s="346">
        <f>'дети 5-ти лет Ф'!I158</f>
        <v>0</v>
      </c>
      <c r="D305" s="346">
        <f>'дети 5-ти лет К'!I158</f>
        <v>0</v>
      </c>
      <c r="E305" s="346">
        <f>'дети 5-ти лет П'!I158</f>
        <v>0</v>
      </c>
      <c r="F305" s="346">
        <f>'дети 5-ти лет Т'!I158</f>
        <v>0</v>
      </c>
      <c r="G305" s="346">
        <f>'дети 5-ти лет С'!I158</f>
        <v>0</v>
      </c>
    </row>
    <row r="306" spans="2:7" x14ac:dyDescent="0.3">
      <c r="B306" s="628">
        <v>3</v>
      </c>
      <c r="C306" s="346">
        <f>'дети 5-ти лет Ф'!J158</f>
        <v>0</v>
      </c>
      <c r="D306" s="346">
        <f>'дети 5-ти лет К'!J158</f>
        <v>0</v>
      </c>
      <c r="E306" s="346">
        <f>'дети 5-ти лет П'!J158</f>
        <v>0</v>
      </c>
      <c r="F306" s="346">
        <f>'дети 5-ти лет Т'!J158</f>
        <v>0</v>
      </c>
      <c r="G306" s="346">
        <f>'дети 5-ти лет С'!J158</f>
        <v>0</v>
      </c>
    </row>
    <row r="307" spans="2:7" x14ac:dyDescent="0.3">
      <c r="B307" s="629"/>
      <c r="C307" s="346">
        <f>'дети 5-ти лет Ф'!K158</f>
        <v>0</v>
      </c>
      <c r="D307" s="346">
        <f>'дети 5-ти лет К'!K158</f>
        <v>0</v>
      </c>
      <c r="E307" s="346">
        <f>'дети 5-ти лет П'!K158</f>
        <v>0</v>
      </c>
      <c r="F307" s="346">
        <f>'дети 5-ти лет Т'!K158</f>
        <v>0</v>
      </c>
      <c r="G307" s="346">
        <f>'дети 5-ти лет С'!K158</f>
        <v>0</v>
      </c>
    </row>
    <row r="308" spans="2:7" x14ac:dyDescent="0.3">
      <c r="B308" s="630"/>
      <c r="C308" s="346">
        <f>'дети 5-ти лет Ф'!L158</f>
        <v>0</v>
      </c>
      <c r="D308" s="346">
        <f>'дети 5-ти лет К'!L158</f>
        <v>0</v>
      </c>
      <c r="E308" s="346">
        <f>'дети 5-ти лет П'!L158</f>
        <v>0</v>
      </c>
      <c r="F308" s="346">
        <f>'дети 5-ти лет Т'!L158</f>
        <v>0</v>
      </c>
      <c r="G308" s="346">
        <f>'дети 5-ти лет С'!L158</f>
        <v>0</v>
      </c>
    </row>
    <row r="309" spans="2:7" x14ac:dyDescent="0.3">
      <c r="B309" s="628">
        <v>4</v>
      </c>
      <c r="C309" s="346">
        <f>'дети 5-ти лет Ф'!M158</f>
        <v>0</v>
      </c>
      <c r="D309" s="346">
        <f>'дети 5-ти лет К'!M158</f>
        <v>0</v>
      </c>
      <c r="E309" s="346">
        <f>'дети 5-ти лет П'!M158</f>
        <v>0</v>
      </c>
      <c r="F309" s="346">
        <f>'дети 5-ти лет Т'!M158</f>
        <v>0</v>
      </c>
      <c r="G309" s="346">
        <f>'дети 5-ти лет С'!M158</f>
        <v>0</v>
      </c>
    </row>
    <row r="310" spans="2:7" x14ac:dyDescent="0.3">
      <c r="B310" s="629"/>
      <c r="C310" s="346">
        <f>'дети 5-ти лет Ф'!N158</f>
        <v>0</v>
      </c>
      <c r="D310" s="346">
        <f>'дети 5-ти лет К'!N158</f>
        <v>0</v>
      </c>
      <c r="E310" s="346">
        <f>'дети 5-ти лет П'!N158</f>
        <v>0</v>
      </c>
      <c r="F310" s="346">
        <f>'дети 5-ти лет Т'!N158</f>
        <v>0</v>
      </c>
      <c r="G310" s="346">
        <f>'дети 5-ти лет С'!N158</f>
        <v>0</v>
      </c>
    </row>
    <row r="311" spans="2:7" x14ac:dyDescent="0.3">
      <c r="B311" s="630"/>
      <c r="C311" s="346">
        <f>'дети 5-ти лет Ф'!O158</f>
        <v>0</v>
      </c>
      <c r="D311" s="346">
        <f>'дети 5-ти лет К'!O158</f>
        <v>0</v>
      </c>
      <c r="E311" s="346">
        <f>'дети 5-ти лет П'!O158</f>
        <v>0</v>
      </c>
      <c r="F311" s="346">
        <f>'дети 5-ти лет Т'!O158</f>
        <v>0</v>
      </c>
      <c r="G311" s="346">
        <f>'дети 5-ти лет С'!O158</f>
        <v>0</v>
      </c>
    </row>
    <row r="312" spans="2:7" x14ac:dyDescent="0.3">
      <c r="B312" s="628">
        <v>5</v>
      </c>
      <c r="C312" s="346">
        <f>'дети 5-ти лет Ф'!P158</f>
        <v>0</v>
      </c>
      <c r="D312" s="346">
        <f>'дети 5-ти лет К'!P158</f>
        <v>0</v>
      </c>
      <c r="E312" s="346">
        <f>'дети 5-ти лет П'!P158</f>
        <v>0</v>
      </c>
      <c r="F312" s="346">
        <f>'дети 5-ти лет Т'!P158</f>
        <v>0</v>
      </c>
      <c r="G312" s="346">
        <f>'дети 5-ти лет С'!P158</f>
        <v>0</v>
      </c>
    </row>
    <row r="313" spans="2:7" x14ac:dyDescent="0.3">
      <c r="B313" s="629"/>
      <c r="C313" s="346">
        <f>'дети 5-ти лет Ф'!Q158</f>
        <v>0</v>
      </c>
      <c r="D313" s="346">
        <f>'дети 5-ти лет К'!Q158</f>
        <v>0</v>
      </c>
      <c r="E313" s="346">
        <f>'дети 5-ти лет П'!Q158</f>
        <v>0</v>
      </c>
      <c r="F313" s="346">
        <f>'дети 5-ти лет Т'!Q158</f>
        <v>0</v>
      </c>
      <c r="G313" s="346">
        <f>'дети 5-ти лет С'!Q158</f>
        <v>0</v>
      </c>
    </row>
    <row r="314" spans="2:7" x14ac:dyDescent="0.3">
      <c r="B314" s="630"/>
      <c r="C314" s="346">
        <f>'дети 5-ти лет Ф'!R158</f>
        <v>0</v>
      </c>
      <c r="D314" s="346">
        <f>'дети 5-ти лет К'!R158</f>
        <v>0</v>
      </c>
      <c r="E314" s="346">
        <f>'дети 5-ти лет П'!R158</f>
        <v>0</v>
      </c>
      <c r="F314" s="346">
        <f>'дети 5-ти лет Т'!R158</f>
        <v>0</v>
      </c>
      <c r="G314" s="346">
        <f>'дети 5-ти лет С'!R158</f>
        <v>0</v>
      </c>
    </row>
    <row r="315" spans="2:7" x14ac:dyDescent="0.3">
      <c r="B315" s="628">
        <v>6</v>
      </c>
      <c r="C315" s="346">
        <f>'дети 5-ти лет Ф'!S158</f>
        <v>0</v>
      </c>
      <c r="D315" s="346">
        <f>'дети 5-ти лет К'!S158</f>
        <v>0</v>
      </c>
      <c r="E315" s="346">
        <f>'дети 5-ти лет П'!S158</f>
        <v>0</v>
      </c>
      <c r="F315" s="346">
        <f>'дети 5-ти лет Т'!S158</f>
        <v>0</v>
      </c>
      <c r="G315" s="346">
        <f>'дети 5-ти лет С'!S158</f>
        <v>0</v>
      </c>
    </row>
    <row r="316" spans="2:7" x14ac:dyDescent="0.3">
      <c r="B316" s="629"/>
      <c r="C316" s="346">
        <f>'дети 5-ти лет Ф'!T158</f>
        <v>0</v>
      </c>
      <c r="D316" s="346">
        <f>'дети 5-ти лет К'!T158</f>
        <v>0</v>
      </c>
      <c r="E316" s="346">
        <f>'дети 5-ти лет П'!T158</f>
        <v>0</v>
      </c>
      <c r="F316" s="346">
        <f>'дети 5-ти лет Т'!T158</f>
        <v>0</v>
      </c>
      <c r="G316" s="346">
        <f>'дети 5-ти лет С'!T158</f>
        <v>0</v>
      </c>
    </row>
    <row r="317" spans="2:7" x14ac:dyDescent="0.3">
      <c r="B317" s="630"/>
      <c r="C317" s="346">
        <f>'дети 5-ти лет Ф'!U158</f>
        <v>0</v>
      </c>
      <c r="D317" s="346">
        <f>'дети 5-ти лет К'!U158</f>
        <v>0</v>
      </c>
      <c r="E317" s="346">
        <f>'дети 5-ти лет П'!U158</f>
        <v>0</v>
      </c>
      <c r="F317" s="346">
        <f>'дети 5-ти лет Т'!U158</f>
        <v>0</v>
      </c>
      <c r="G317" s="346">
        <f>'дети 5-ти лет С'!U158</f>
        <v>0</v>
      </c>
    </row>
    <row r="318" spans="2:7" x14ac:dyDescent="0.3">
      <c r="B318" s="628">
        <v>7</v>
      </c>
      <c r="C318" s="346">
        <f>'дети 5-ти лет Ф'!V158</f>
        <v>0</v>
      </c>
      <c r="D318" s="346">
        <f>'дети 5-ти лет К'!V158</f>
        <v>0</v>
      </c>
      <c r="E318" s="346">
        <f>'дети 5-ти лет П'!V158</f>
        <v>0</v>
      </c>
      <c r="F318" s="346">
        <f>'дети 5-ти лет Т'!V158</f>
        <v>0</v>
      </c>
      <c r="G318" s="346">
        <f>'дети 5-ти лет С'!V158</f>
        <v>0</v>
      </c>
    </row>
    <row r="319" spans="2:7" x14ac:dyDescent="0.3">
      <c r="B319" s="629"/>
      <c r="C319" s="346">
        <f>'дети 5-ти лет Ф'!W158</f>
        <v>0</v>
      </c>
      <c r="D319" s="346">
        <f>'дети 5-ти лет Т'!W158</f>
        <v>0</v>
      </c>
      <c r="E319" s="346">
        <f>'дети 5-ти лет П'!W158</f>
        <v>0</v>
      </c>
      <c r="F319" s="346">
        <f>'дети 5-ти лет Т'!W158</f>
        <v>0</v>
      </c>
      <c r="G319" s="346">
        <f>'дети 5-ти лет С'!W158</f>
        <v>0</v>
      </c>
    </row>
    <row r="320" spans="2:7" x14ac:dyDescent="0.3">
      <c r="B320" s="630"/>
      <c r="C320" s="346">
        <f>'дети 5-ти лет Ф'!X158</f>
        <v>0</v>
      </c>
      <c r="D320" s="346">
        <f>'дети 5-ти лет К'!X158</f>
        <v>0</v>
      </c>
      <c r="E320" s="346">
        <f>'дети 5-ти лет П'!X158</f>
        <v>0</v>
      </c>
      <c r="F320" s="346">
        <f>'дети 5-ти лет Т'!X158</f>
        <v>0</v>
      </c>
      <c r="G320" s="346">
        <f>'дети 5-ти лет С'!X158</f>
        <v>0</v>
      </c>
    </row>
    <row r="321" spans="2:7" x14ac:dyDescent="0.3">
      <c r="B321" s="628">
        <v>8</v>
      </c>
      <c r="C321" s="309"/>
      <c r="D321" s="346">
        <f>'дети 5-ти лет К'!Y158</f>
        <v>0</v>
      </c>
      <c r="E321" s="793"/>
      <c r="F321" s="346">
        <f>'дети 5-ти лет Т'!Y158</f>
        <v>0</v>
      </c>
      <c r="G321" s="793"/>
    </row>
    <row r="322" spans="2:7" x14ac:dyDescent="0.3">
      <c r="B322" s="629"/>
      <c r="C322" s="310"/>
      <c r="D322" s="346">
        <f>'дети 5-ти лет К'!Z158</f>
        <v>0</v>
      </c>
      <c r="E322" s="794"/>
      <c r="F322" s="346">
        <f>'дети 5-ти лет Т'!Z158</f>
        <v>0</v>
      </c>
      <c r="G322" s="794"/>
    </row>
    <row r="323" spans="2:7" x14ac:dyDescent="0.3">
      <c r="B323" s="630"/>
      <c r="C323" s="310"/>
      <c r="D323" s="346">
        <f>'дети 5-ти лет К'!AA158</f>
        <v>0</v>
      </c>
      <c r="E323" s="794"/>
      <c r="F323" s="346">
        <f>'дети 5-ти лет Т'!AA158</f>
        <v>0</v>
      </c>
      <c r="G323" s="794"/>
    </row>
    <row r="324" spans="2:7" x14ac:dyDescent="0.3">
      <c r="B324" s="628">
        <v>9</v>
      </c>
      <c r="C324" s="310"/>
      <c r="D324" s="346">
        <f>'дети 5-ти лет К'!AB158</f>
        <v>0</v>
      </c>
      <c r="E324" s="794"/>
      <c r="F324" s="346">
        <f>'дети 5-ти лет Т'!AB158</f>
        <v>0</v>
      </c>
      <c r="G324" s="794"/>
    </row>
    <row r="325" spans="2:7" x14ac:dyDescent="0.3">
      <c r="B325" s="629"/>
      <c r="C325" s="310"/>
      <c r="D325" s="346">
        <f>'дети 5-ти лет К'!AC158</f>
        <v>0</v>
      </c>
      <c r="E325" s="794"/>
      <c r="F325" s="346">
        <f>'дети 5-ти лет Т'!AC158</f>
        <v>0</v>
      </c>
      <c r="G325" s="794"/>
    </row>
    <row r="326" spans="2:7" x14ac:dyDescent="0.3">
      <c r="B326" s="630"/>
      <c r="C326" s="310"/>
      <c r="D326" s="346">
        <f>'дети 5-ти лет К'!AD158</f>
        <v>0</v>
      </c>
      <c r="E326" s="794"/>
      <c r="F326" s="346">
        <f>'дети 5-ти лет Т'!AD158</f>
        <v>0</v>
      </c>
      <c r="G326" s="794"/>
    </row>
    <row r="327" spans="2:7" x14ac:dyDescent="0.3">
      <c r="B327" s="635">
        <v>10</v>
      </c>
      <c r="C327" s="310"/>
      <c r="D327" s="346">
        <f>'дети 5-ти лет К'!AE158</f>
        <v>0</v>
      </c>
      <c r="E327" s="794"/>
      <c r="F327" s="346">
        <f>'дети 5-ти лет Т'!AE158</f>
        <v>0</v>
      </c>
      <c r="G327" s="794"/>
    </row>
    <row r="328" spans="2:7" x14ac:dyDescent="0.3">
      <c r="B328" s="635"/>
      <c r="C328" s="310"/>
      <c r="D328" s="346">
        <f>'дети 5-ти лет К'!AF158</f>
        <v>0</v>
      </c>
      <c r="E328" s="794"/>
      <c r="F328" s="346">
        <f>'дети 5-ти лет Т'!AF158</f>
        <v>0</v>
      </c>
      <c r="G328" s="794"/>
    </row>
    <row r="329" spans="2:7" x14ac:dyDescent="0.3">
      <c r="B329" s="635"/>
      <c r="C329" s="310"/>
      <c r="D329" s="346">
        <f>'дети 5-ти лет К'!AG158</f>
        <v>0</v>
      </c>
      <c r="E329" s="794"/>
      <c r="F329" s="346">
        <f>'дети 5-ти лет Т'!AG158</f>
        <v>0</v>
      </c>
      <c r="G329" s="794"/>
    </row>
    <row r="330" spans="2:7" x14ac:dyDescent="0.3">
      <c r="B330" s="635">
        <v>11</v>
      </c>
      <c r="C330" s="310"/>
      <c r="D330" s="346">
        <f>'дети 5-ти лет К'!AH158</f>
        <v>0</v>
      </c>
      <c r="E330" s="794"/>
      <c r="F330" s="346">
        <f>'дети 5-ти лет Т'!AH158</f>
        <v>0</v>
      </c>
      <c r="G330" s="794"/>
    </row>
    <row r="331" spans="2:7" x14ac:dyDescent="0.3">
      <c r="B331" s="635"/>
      <c r="C331" s="310"/>
      <c r="D331" s="346">
        <f>'дети 5-ти лет К'!AI158</f>
        <v>0</v>
      </c>
      <c r="E331" s="794"/>
      <c r="F331" s="346">
        <f>'дети 5-ти лет Т'!AI158</f>
        <v>0</v>
      </c>
      <c r="G331" s="794"/>
    </row>
    <row r="332" spans="2:7" x14ac:dyDescent="0.3">
      <c r="B332" s="635"/>
      <c r="C332" s="310"/>
      <c r="D332" s="346">
        <f>'дети 5-ти лет К'!AJ158</f>
        <v>0</v>
      </c>
      <c r="E332" s="794"/>
      <c r="F332" s="346">
        <f>'дети 5-ти лет Т'!AJ158</f>
        <v>0</v>
      </c>
      <c r="G332" s="794"/>
    </row>
    <row r="333" spans="2:7" x14ac:dyDescent="0.3">
      <c r="B333" s="635">
        <v>12</v>
      </c>
      <c r="C333" s="310"/>
      <c r="D333" s="346">
        <f>'дети 5-ти лет К'!AK158</f>
        <v>0</v>
      </c>
      <c r="E333" s="794"/>
      <c r="F333" s="346">
        <f>'дети 5-ти лет Т'!AK158</f>
        <v>0</v>
      </c>
      <c r="G333" s="794"/>
    </row>
    <row r="334" spans="2:7" x14ac:dyDescent="0.3">
      <c r="B334" s="635"/>
      <c r="C334" s="310"/>
      <c r="D334" s="346">
        <f>'дети 5-ти лет К'!AL158</f>
        <v>0</v>
      </c>
      <c r="E334" s="794"/>
      <c r="F334" s="346">
        <f>'дети 5-ти лет Т'!AL158</f>
        <v>0</v>
      </c>
      <c r="G334" s="794"/>
    </row>
    <row r="335" spans="2:7" x14ac:dyDescent="0.3">
      <c r="B335" s="635"/>
      <c r="C335" s="310"/>
      <c r="D335" s="346">
        <f>'дети 5-ти лет К'!AM158</f>
        <v>0</v>
      </c>
      <c r="E335" s="794"/>
      <c r="F335" s="346">
        <f>'дети 5-ти лет Т'!AM158</f>
        <v>0</v>
      </c>
      <c r="G335" s="794"/>
    </row>
    <row r="336" spans="2:7" x14ac:dyDescent="0.3">
      <c r="B336" s="635">
        <v>13</v>
      </c>
      <c r="C336" s="310"/>
      <c r="D336" s="346">
        <f>'дети 5-ти лет К'!AN158</f>
        <v>0</v>
      </c>
      <c r="E336" s="794"/>
      <c r="F336" s="346">
        <f>'дети 5-ти лет Т'!AN158</f>
        <v>0</v>
      </c>
      <c r="G336" s="794"/>
    </row>
    <row r="337" spans="2:7" x14ac:dyDescent="0.3">
      <c r="B337" s="635"/>
      <c r="C337" s="310"/>
      <c r="D337" s="346">
        <f>'дети 5-ти лет К'!AO158</f>
        <v>0</v>
      </c>
      <c r="E337" s="794"/>
      <c r="F337" s="346">
        <f>'дети 5-ти лет Т'!AO158</f>
        <v>0</v>
      </c>
      <c r="G337" s="794"/>
    </row>
    <row r="338" spans="2:7" x14ac:dyDescent="0.3">
      <c r="B338" s="635"/>
      <c r="C338" s="310"/>
      <c r="D338" s="346">
        <f>'дети 5-ти лет К'!AP158</f>
        <v>0</v>
      </c>
      <c r="E338" s="794"/>
      <c r="F338" s="346">
        <f>'дети 5-ти лет Т'!AP158</f>
        <v>0</v>
      </c>
      <c r="G338" s="794"/>
    </row>
    <row r="339" spans="2:7" x14ac:dyDescent="0.3">
      <c r="B339" s="635">
        <v>14</v>
      </c>
      <c r="C339" s="310"/>
      <c r="D339" s="346">
        <f>'дети 5-ти лет К'!AQ158</f>
        <v>0</v>
      </c>
      <c r="E339" s="794"/>
      <c r="F339" s="346">
        <f>'дети 5-ти лет Т'!AQ158</f>
        <v>0</v>
      </c>
      <c r="G339" s="794"/>
    </row>
    <row r="340" spans="2:7" x14ac:dyDescent="0.3">
      <c r="B340" s="635"/>
      <c r="C340" s="310"/>
      <c r="D340" s="346">
        <f>'дети 5-ти лет К'!AR158</f>
        <v>0</v>
      </c>
      <c r="E340" s="794"/>
      <c r="F340" s="346">
        <f>'дети 5-ти лет Т'!AR158</f>
        <v>0</v>
      </c>
      <c r="G340" s="794"/>
    </row>
    <row r="341" spans="2:7" x14ac:dyDescent="0.3">
      <c r="B341" s="635"/>
      <c r="C341" s="310"/>
      <c r="D341" s="346">
        <f>'дети 5-ти лет К'!AS158</f>
        <v>0</v>
      </c>
      <c r="E341" s="794"/>
      <c r="F341" s="346">
        <f>'дети 5-ти лет Т'!AS158</f>
        <v>0</v>
      </c>
      <c r="G341" s="794"/>
    </row>
    <row r="342" spans="2:7" x14ac:dyDescent="0.3">
      <c r="B342" s="635">
        <v>15</v>
      </c>
      <c r="C342" s="310"/>
      <c r="D342" s="346">
        <f>'дети 5-ти лет К'!AT158</f>
        <v>0</v>
      </c>
      <c r="E342" s="794"/>
      <c r="F342" s="346">
        <f>'дети 5-ти лет Т'!AT158</f>
        <v>0</v>
      </c>
      <c r="G342" s="794"/>
    </row>
    <row r="343" spans="2:7" x14ac:dyDescent="0.3">
      <c r="B343" s="635"/>
      <c r="C343" s="310"/>
      <c r="D343" s="346">
        <f>'дети 5-ти лет К'!AU158</f>
        <v>0</v>
      </c>
      <c r="E343" s="794"/>
      <c r="F343" s="346">
        <f>'дети 5-ти лет Т'!AU158</f>
        <v>0</v>
      </c>
      <c r="G343" s="794"/>
    </row>
    <row r="344" spans="2:7" x14ac:dyDescent="0.3">
      <c r="B344" s="635"/>
      <c r="C344" s="310"/>
      <c r="D344" s="346">
        <f>'дети 5-ти лет К'!AV158</f>
        <v>0</v>
      </c>
      <c r="E344" s="794"/>
      <c r="F344" s="346">
        <f>'дети 5-ти лет Т'!AV158</f>
        <v>0</v>
      </c>
      <c r="G344" s="794"/>
    </row>
    <row r="345" spans="2:7" x14ac:dyDescent="0.3">
      <c r="B345" s="628">
        <v>16</v>
      </c>
      <c r="C345" s="310"/>
      <c r="D345" s="346">
        <f>'дети 5-ти лет К'!AW158</f>
        <v>0</v>
      </c>
      <c r="E345" s="794"/>
      <c r="F345" s="346">
        <f>'дети 5-ти лет Т'!AW158</f>
        <v>0</v>
      </c>
      <c r="G345" s="794"/>
    </row>
    <row r="346" spans="2:7" x14ac:dyDescent="0.3">
      <c r="B346" s="629"/>
      <c r="C346" s="310"/>
      <c r="D346" s="346">
        <f>'дети 5-ти лет К'!AX158</f>
        <v>0</v>
      </c>
      <c r="E346" s="794"/>
      <c r="F346" s="346">
        <f>'дети 5-ти лет Т'!AX158</f>
        <v>0</v>
      </c>
      <c r="G346" s="794"/>
    </row>
    <row r="347" spans="2:7" x14ac:dyDescent="0.3">
      <c r="B347" s="630"/>
      <c r="C347" s="310"/>
      <c r="D347" s="346">
        <f>'дети 5-ти лет К'!AY158</f>
        <v>0</v>
      </c>
      <c r="E347" s="794"/>
      <c r="F347" s="346">
        <f>'дети 5-ти лет Т'!AY158</f>
        <v>0</v>
      </c>
      <c r="G347" s="794"/>
    </row>
    <row r="348" spans="2:7" x14ac:dyDescent="0.3">
      <c r="B348" s="628">
        <v>17</v>
      </c>
      <c r="C348" s="310"/>
      <c r="D348" s="346">
        <f>'дети 5-ти лет К'!AZ158</f>
        <v>0</v>
      </c>
      <c r="E348" s="794"/>
      <c r="F348" s="346">
        <f>'дети 5-ти лет Т'!AZ158</f>
        <v>0</v>
      </c>
      <c r="G348" s="794"/>
    </row>
    <row r="349" spans="2:7" x14ac:dyDescent="0.3">
      <c r="B349" s="629"/>
      <c r="C349" s="310"/>
      <c r="D349" s="346">
        <f>'дети 5-ти лет К'!BA158</f>
        <v>0</v>
      </c>
      <c r="E349" s="794"/>
      <c r="F349" s="346">
        <f>'дети 5-ти лет Т'!BA158</f>
        <v>0</v>
      </c>
      <c r="G349" s="794"/>
    </row>
    <row r="350" spans="2:7" x14ac:dyDescent="0.3">
      <c r="B350" s="630"/>
      <c r="C350" s="310"/>
      <c r="D350" s="346">
        <f>'дети 5-ти лет К'!BB158</f>
        <v>0</v>
      </c>
      <c r="E350" s="794"/>
      <c r="F350" s="346">
        <f>'дети 5-ти лет Т'!BB158</f>
        <v>0</v>
      </c>
      <c r="G350" s="794"/>
    </row>
    <row r="351" spans="2:7" x14ac:dyDescent="0.3">
      <c r="B351" s="628">
        <v>18</v>
      </c>
      <c r="C351" s="310"/>
      <c r="D351" s="346">
        <f>'дети 5-ти лет К'!BC158</f>
        <v>0</v>
      </c>
      <c r="E351" s="794"/>
      <c r="F351" s="346">
        <f>'дети 5-ти лет Т'!BC158</f>
        <v>0</v>
      </c>
      <c r="G351" s="794"/>
    </row>
    <row r="352" spans="2:7" x14ac:dyDescent="0.3">
      <c r="B352" s="629"/>
      <c r="C352" s="310"/>
      <c r="D352" s="346">
        <f>'дети 5-ти лет К'!BD158</f>
        <v>0</v>
      </c>
      <c r="E352" s="794"/>
      <c r="F352" s="346">
        <f>'дети 5-ти лет Т'!BD158</f>
        <v>0</v>
      </c>
      <c r="G352" s="794"/>
    </row>
    <row r="353" spans="2:7" x14ac:dyDescent="0.3">
      <c r="B353" s="630"/>
      <c r="C353" s="310"/>
      <c r="D353" s="346">
        <f>'дети 5-ти лет К'!BE158</f>
        <v>0</v>
      </c>
      <c r="E353" s="794"/>
      <c r="F353" s="346">
        <f>'дети 5-ти лет Т'!BE158</f>
        <v>0</v>
      </c>
      <c r="G353" s="794"/>
    </row>
    <row r="354" spans="2:7" x14ac:dyDescent="0.3">
      <c r="B354" s="628">
        <v>19</v>
      </c>
      <c r="C354" s="310"/>
      <c r="D354" s="346">
        <f>'дети 5-ти лет К'!BF158</f>
        <v>0</v>
      </c>
      <c r="E354" s="794"/>
      <c r="F354" s="346">
        <f>'дети 5-ти лет Т'!BF158</f>
        <v>0</v>
      </c>
      <c r="G354" s="794"/>
    </row>
    <row r="355" spans="2:7" x14ac:dyDescent="0.3">
      <c r="B355" s="629"/>
      <c r="C355" s="310"/>
      <c r="D355" s="346">
        <f>'дети 5-ти лет К'!BG158</f>
        <v>0</v>
      </c>
      <c r="E355" s="794"/>
      <c r="F355" s="346">
        <f>'дети 5-ти лет Т'!BG158</f>
        <v>0</v>
      </c>
      <c r="G355" s="794"/>
    </row>
    <row r="356" spans="2:7" x14ac:dyDescent="0.3">
      <c r="B356" s="630"/>
      <c r="C356" s="310"/>
      <c r="D356" s="346">
        <f>'дети 5-ти лет К'!BH158</f>
        <v>0</v>
      </c>
      <c r="E356" s="794"/>
      <c r="F356" s="346">
        <f>'дети 5-ти лет Т'!BH158</f>
        <v>0</v>
      </c>
      <c r="G356" s="794"/>
    </row>
    <row r="357" spans="2:7" x14ac:dyDescent="0.3">
      <c r="B357" s="628">
        <v>20</v>
      </c>
      <c r="C357" s="310"/>
      <c r="D357" s="346">
        <f>'дети 5-ти лет К'!BI158</f>
        <v>0</v>
      </c>
      <c r="E357" s="794"/>
      <c r="F357" s="346">
        <f>'дети 5-ти лет Т'!BI158</f>
        <v>0</v>
      </c>
      <c r="G357" s="794"/>
    </row>
    <row r="358" spans="2:7" x14ac:dyDescent="0.3">
      <c r="B358" s="629"/>
      <c r="C358" s="310"/>
      <c r="D358" s="346">
        <f>'дети 5-ти лет К'!BJ158</f>
        <v>0</v>
      </c>
      <c r="E358" s="794"/>
      <c r="F358" s="346">
        <f>'дети 5-ти лет Т'!BJ158</f>
        <v>0</v>
      </c>
      <c r="G358" s="794"/>
    </row>
    <row r="359" spans="2:7" x14ac:dyDescent="0.3">
      <c r="B359" s="630"/>
      <c r="C359" s="310"/>
      <c r="D359" s="346">
        <f>'дети 5-ти лет К'!BK158</f>
        <v>0</v>
      </c>
      <c r="E359" s="794"/>
      <c r="F359" s="346">
        <f>'дети 5-ти лет Т'!BK158</f>
        <v>0</v>
      </c>
      <c r="G359" s="794"/>
    </row>
    <row r="360" spans="2:7" x14ac:dyDescent="0.3">
      <c r="B360" s="628">
        <v>21</v>
      </c>
      <c r="C360" s="310"/>
      <c r="D360" s="346">
        <f>'дети 5-ти лет К'!BL158</f>
        <v>0</v>
      </c>
      <c r="E360" s="794"/>
      <c r="F360" s="346">
        <f>'дети 5-ти лет Т'!BL158</f>
        <v>0</v>
      </c>
      <c r="G360" s="794"/>
    </row>
    <row r="361" spans="2:7" x14ac:dyDescent="0.3">
      <c r="B361" s="629"/>
      <c r="C361" s="310"/>
      <c r="D361" s="346">
        <f>'дети 5-ти лет К'!BM158</f>
        <v>0</v>
      </c>
      <c r="E361" s="794"/>
      <c r="F361" s="346">
        <f>'дети 5-ти лет Т'!BM158</f>
        <v>0</v>
      </c>
      <c r="G361" s="794"/>
    </row>
    <row r="362" spans="2:7" x14ac:dyDescent="0.3">
      <c r="B362" s="630"/>
      <c r="C362" s="310"/>
      <c r="D362" s="346">
        <f>'дети 5-ти лет К'!BN158</f>
        <v>0</v>
      </c>
      <c r="E362" s="794"/>
      <c r="F362" s="346">
        <f>'дети 5-ти лет Т'!BN158</f>
        <v>0</v>
      </c>
      <c r="G362" s="794"/>
    </row>
    <row r="363" spans="2:7" x14ac:dyDescent="0.3">
      <c r="B363" s="628">
        <v>22</v>
      </c>
      <c r="C363" s="310"/>
      <c r="D363" s="346">
        <f>'дети 5-ти лет К'!BO158</f>
        <v>0</v>
      </c>
      <c r="E363" s="794"/>
      <c r="F363" s="346">
        <f>'дети 5-ти лет Т'!BO158</f>
        <v>0</v>
      </c>
      <c r="G363" s="794"/>
    </row>
    <row r="364" spans="2:7" x14ac:dyDescent="0.3">
      <c r="B364" s="629"/>
      <c r="C364" s="310"/>
      <c r="D364" s="346">
        <f>'дети 5-ти лет К'!BP158</f>
        <v>0</v>
      </c>
      <c r="E364" s="794"/>
      <c r="F364" s="346">
        <f>'дети 5-ти лет Т'!BP158</f>
        <v>0</v>
      </c>
      <c r="G364" s="794"/>
    </row>
    <row r="365" spans="2:7" x14ac:dyDescent="0.3">
      <c r="B365" s="630"/>
      <c r="C365" s="310"/>
      <c r="D365" s="346">
        <f>'дети 5-ти лет К'!BQ158</f>
        <v>0</v>
      </c>
      <c r="E365" s="794"/>
      <c r="F365" s="346">
        <f>'дети 5-ти лет Т'!BQ158</f>
        <v>0</v>
      </c>
      <c r="G365" s="794"/>
    </row>
    <row r="366" spans="2:7" x14ac:dyDescent="0.3">
      <c r="B366" s="628">
        <v>23</v>
      </c>
      <c r="C366" s="310"/>
      <c r="D366" s="346">
        <f>'дети 5-ти лет К'!BR158</f>
        <v>0</v>
      </c>
      <c r="E366" s="794"/>
      <c r="F366" s="346">
        <f>'дети 5-ти лет Т'!BR158</f>
        <v>0</v>
      </c>
      <c r="G366" s="794"/>
    </row>
    <row r="367" spans="2:7" x14ac:dyDescent="0.3">
      <c r="B367" s="629"/>
      <c r="C367" s="310"/>
      <c r="D367" s="346">
        <f>'дети 5-ти лет К'!BS158</f>
        <v>0</v>
      </c>
      <c r="E367" s="794"/>
      <c r="F367" s="346">
        <f>'дети 5-ти лет Т'!BS158</f>
        <v>0</v>
      </c>
      <c r="G367" s="794"/>
    </row>
    <row r="368" spans="2:7" x14ac:dyDescent="0.3">
      <c r="B368" s="630"/>
      <c r="C368" s="310"/>
      <c r="D368" s="346">
        <f>'дети 5-ти лет К'!BT158</f>
        <v>0</v>
      </c>
      <c r="E368" s="794"/>
      <c r="F368" s="346">
        <f>'дети 5-ти лет Т'!BT158</f>
        <v>0</v>
      </c>
      <c r="G368" s="794"/>
    </row>
    <row r="369" spans="2:7" x14ac:dyDescent="0.3">
      <c r="B369" s="628">
        <v>24</v>
      </c>
      <c r="C369" s="310"/>
      <c r="D369" s="346">
        <f>'дети 5-ти лет К'!BU158</f>
        <v>0</v>
      </c>
      <c r="E369" s="794"/>
      <c r="F369" s="346">
        <f>'дети 5-ти лет Т'!BU158</f>
        <v>0</v>
      </c>
      <c r="G369" s="794"/>
    </row>
    <row r="370" spans="2:7" x14ac:dyDescent="0.3">
      <c r="B370" s="629"/>
      <c r="C370" s="310"/>
      <c r="D370" s="346">
        <f>'дети 5-ти лет К'!BV158</f>
        <v>0</v>
      </c>
      <c r="E370" s="794"/>
      <c r="F370" s="346">
        <f>'дети 5-ти лет Т'!BV158</f>
        <v>0</v>
      </c>
      <c r="G370" s="794"/>
    </row>
    <row r="371" spans="2:7" x14ac:dyDescent="0.3">
      <c r="B371" s="630"/>
      <c r="C371" s="310"/>
      <c r="D371" s="346">
        <f>'дети 5-ти лет К'!BW158</f>
        <v>0</v>
      </c>
      <c r="E371" s="794"/>
      <c r="F371" s="346">
        <f>'дети 5-ти лет Т'!BW158</f>
        <v>0</v>
      </c>
      <c r="G371" s="794"/>
    </row>
    <row r="372" spans="2:7" x14ac:dyDescent="0.3">
      <c r="B372" s="628">
        <v>25</v>
      </c>
      <c r="C372" s="310"/>
      <c r="D372" s="346">
        <f>'дети 5-ти лет К'!BX158</f>
        <v>0</v>
      </c>
      <c r="E372" s="794"/>
      <c r="F372" s="346">
        <f>'дети 5-ти лет Т'!BX158</f>
        <v>0</v>
      </c>
      <c r="G372" s="794"/>
    </row>
    <row r="373" spans="2:7" x14ac:dyDescent="0.3">
      <c r="B373" s="629"/>
      <c r="C373" s="310"/>
      <c r="D373" s="346">
        <f>'дети 5-ти лет К'!BY158</f>
        <v>0</v>
      </c>
      <c r="E373" s="794"/>
      <c r="F373" s="346">
        <f>'дети 5-ти лет Т'!BY158</f>
        <v>0</v>
      </c>
      <c r="G373" s="794"/>
    </row>
    <row r="374" spans="2:7" x14ac:dyDescent="0.3">
      <c r="B374" s="630"/>
      <c r="C374" s="310"/>
      <c r="D374" s="346">
        <f>'дети 5-ти лет К'!BZ158</f>
        <v>0</v>
      </c>
      <c r="E374" s="794"/>
      <c r="F374" s="346">
        <f>'дети 5-ти лет Т'!BZ158</f>
        <v>0</v>
      </c>
      <c r="G374" s="794"/>
    </row>
    <row r="375" spans="2:7" x14ac:dyDescent="0.3">
      <c r="B375" s="635">
        <v>26</v>
      </c>
      <c r="C375" s="310"/>
      <c r="D375" s="346">
        <f>'дети 5-ти лет К'!CA158</f>
        <v>0</v>
      </c>
      <c r="E375" s="794"/>
      <c r="F375" s="346">
        <f>'дети 5-ти лет Т'!CA158</f>
        <v>0</v>
      </c>
      <c r="G375" s="794"/>
    </row>
    <row r="376" spans="2:7" x14ac:dyDescent="0.3">
      <c r="B376" s="635"/>
      <c r="C376" s="310"/>
      <c r="D376" s="346">
        <f>'дети 5-ти лет К'!CB158</f>
        <v>0</v>
      </c>
      <c r="E376" s="794"/>
      <c r="F376" s="346">
        <f>'дети 5-ти лет Т'!CB158</f>
        <v>0</v>
      </c>
      <c r="G376" s="794"/>
    </row>
    <row r="377" spans="2:7" x14ac:dyDescent="0.3">
      <c r="B377" s="635"/>
      <c r="C377" s="310"/>
      <c r="D377" s="346">
        <f>'дети 5-ти лет К'!CC158</f>
        <v>0</v>
      </c>
      <c r="E377" s="794"/>
      <c r="F377" s="346">
        <f>'дети 5-ти лет Т'!CC158</f>
        <v>0</v>
      </c>
      <c r="G377" s="794"/>
    </row>
    <row r="378" spans="2:7" x14ac:dyDescent="0.3">
      <c r="B378" s="635">
        <v>27</v>
      </c>
      <c r="C378" s="310"/>
      <c r="D378" s="346">
        <f>'дети 5-ти лет К'!CD158</f>
        <v>0</v>
      </c>
      <c r="E378" s="794"/>
      <c r="F378" s="346">
        <f>'дети 5-ти лет Т'!CD158</f>
        <v>0</v>
      </c>
      <c r="G378" s="794"/>
    </row>
    <row r="379" spans="2:7" x14ac:dyDescent="0.3">
      <c r="B379" s="635"/>
      <c r="C379" s="310"/>
      <c r="D379" s="346">
        <f>'дети 5-ти лет К'!CE158</f>
        <v>0</v>
      </c>
      <c r="E379" s="794"/>
      <c r="F379" s="346">
        <f>'дети 5-ти лет Т'!CE158</f>
        <v>0</v>
      </c>
      <c r="G379" s="794"/>
    </row>
    <row r="380" spans="2:7" x14ac:dyDescent="0.3">
      <c r="B380" s="635"/>
      <c r="C380" s="310"/>
      <c r="D380" s="346">
        <f>'дети 5-ти лет К'!CF158</f>
        <v>0</v>
      </c>
      <c r="E380" s="794"/>
      <c r="F380" s="346">
        <f>'дети 5-ти лет Т'!CF158</f>
        <v>0</v>
      </c>
      <c r="G380" s="794"/>
    </row>
    <row r="381" spans="2:7" x14ac:dyDescent="0.3">
      <c r="B381" s="635">
        <v>28</v>
      </c>
      <c r="C381" s="310"/>
      <c r="D381" s="346">
        <f>'дети 5-ти лет К'!CG158</f>
        <v>0</v>
      </c>
      <c r="E381" s="794"/>
      <c r="F381" s="346">
        <f>'дети 5-ти лет Т'!CG158</f>
        <v>0</v>
      </c>
      <c r="G381" s="794"/>
    </row>
    <row r="382" spans="2:7" x14ac:dyDescent="0.3">
      <c r="B382" s="635"/>
      <c r="C382" s="310"/>
      <c r="D382" s="346">
        <f>'дети 5-ти лет К'!CH158</f>
        <v>0</v>
      </c>
      <c r="E382" s="794"/>
      <c r="F382" s="346">
        <f>'дети 5-ти лет Т'!CH158</f>
        <v>0</v>
      </c>
      <c r="G382" s="794"/>
    </row>
    <row r="383" spans="2:7" x14ac:dyDescent="0.3">
      <c r="B383" s="635"/>
      <c r="C383" s="310"/>
      <c r="D383" s="346">
        <f>'дети 5-ти лет К'!CI158</f>
        <v>0</v>
      </c>
      <c r="E383" s="794"/>
      <c r="F383" s="346">
        <f>'дети 5-ти лет Т'!CI158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Т'!CJ158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Т'!CK158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Т'!CL158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Т'!CM158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Т'!CN158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Т'!CO158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Т'!CP158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Т'!CQ158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Т'!CR158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Т'!CS158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Т'!CT158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Т'!CU158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Т'!CV158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Т'!CW158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Т'!CX158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Т'!CY158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Т'!CZ158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Т'!DA158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Т'!DB158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Т'!DC158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Т'!DD158</f>
        <v>0</v>
      </c>
      <c r="G404" s="795"/>
    </row>
    <row r="405" spans="2:7" x14ac:dyDescent="0.3">
      <c r="B405" s="223">
        <f>СВОД3!V53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C10:E93"/>
    <mergeCell ref="B10:B16"/>
    <mergeCell ref="B266:B268"/>
    <mergeCell ref="B221:B223"/>
    <mergeCell ref="B101:B103"/>
    <mergeCell ref="B104:B106"/>
    <mergeCell ref="B140:B142"/>
    <mergeCell ref="B230:B232"/>
    <mergeCell ref="B263:B265"/>
    <mergeCell ref="B233:B235"/>
    <mergeCell ref="B236:B238"/>
    <mergeCell ref="B239:B241"/>
    <mergeCell ref="B245:B247"/>
    <mergeCell ref="B248:B250"/>
    <mergeCell ref="B251:B253"/>
    <mergeCell ref="B257:B259"/>
    <mergeCell ref="B203:B205"/>
    <mergeCell ref="B212:B214"/>
    <mergeCell ref="B215:B217"/>
    <mergeCell ref="F9:H9"/>
    <mergeCell ref="L10:L93"/>
    <mergeCell ref="B17:B44"/>
    <mergeCell ref="B45:B51"/>
    <mergeCell ref="B52:B86"/>
    <mergeCell ref="B87:B93"/>
    <mergeCell ref="I9:K9"/>
    <mergeCell ref="F10:H93"/>
    <mergeCell ref="B197:B199"/>
    <mergeCell ref="B143:B145"/>
    <mergeCell ref="B146:B148"/>
    <mergeCell ref="B149:B151"/>
    <mergeCell ref="B107:B109"/>
    <mergeCell ref="B110:B112"/>
    <mergeCell ref="B122:B124"/>
    <mergeCell ref="B125:B127"/>
    <mergeCell ref="B128:B130"/>
    <mergeCell ref="B131:B133"/>
    <mergeCell ref="B113:B115"/>
    <mergeCell ref="B116:B118"/>
    <mergeCell ref="B96:G96"/>
    <mergeCell ref="B98:B100"/>
    <mergeCell ref="B189:G189"/>
    <mergeCell ref="B134:B136"/>
    <mergeCell ref="B137:B139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C116:C187"/>
    <mergeCell ref="E116:E187"/>
    <mergeCell ref="G116:G187"/>
    <mergeCell ref="B119:B121"/>
    <mergeCell ref="B173:B175"/>
    <mergeCell ref="B176:B178"/>
    <mergeCell ref="B179:B181"/>
    <mergeCell ref="B182:B184"/>
    <mergeCell ref="B185:B187"/>
    <mergeCell ref="G212:G295"/>
    <mergeCell ref="D275:D295"/>
    <mergeCell ref="B287:B289"/>
    <mergeCell ref="B290:B292"/>
    <mergeCell ref="B293:B295"/>
    <mergeCell ref="B224:B226"/>
    <mergeCell ref="B227:B229"/>
    <mergeCell ref="B191:B193"/>
    <mergeCell ref="B194:B196"/>
    <mergeCell ref="B200:B202"/>
    <mergeCell ref="B272:B274"/>
    <mergeCell ref="B254:B256"/>
    <mergeCell ref="B260:B262"/>
    <mergeCell ref="B218:B220"/>
    <mergeCell ref="B275:B277"/>
    <mergeCell ref="B278:B280"/>
    <mergeCell ref="B281:B283"/>
    <mergeCell ref="B284:B286"/>
    <mergeCell ref="B242:B244"/>
    <mergeCell ref="B269:B271"/>
    <mergeCell ref="B300:B302"/>
    <mergeCell ref="B303:B305"/>
    <mergeCell ref="B306:B308"/>
    <mergeCell ref="B309:B311"/>
    <mergeCell ref="B312:B314"/>
    <mergeCell ref="B315:B317"/>
    <mergeCell ref="B206:B208"/>
    <mergeCell ref="B209:B211"/>
    <mergeCell ref="E212:E295"/>
    <mergeCell ref="B298:G298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BB616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2" spans="2:12" ht="18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8" x14ac:dyDescent="0.35">
      <c r="B3" s="20"/>
      <c r="C3" s="20"/>
      <c r="D3" s="426"/>
      <c r="E3" s="426"/>
      <c r="F3" s="426"/>
      <c r="G3" s="20"/>
      <c r="H3" s="20"/>
    </row>
    <row r="4" spans="2:12" ht="42.75" customHeight="1" x14ac:dyDescent="0.35">
      <c r="B4" s="785" t="s">
        <v>15</v>
      </c>
      <c r="C4" s="785"/>
      <c r="D4" s="427">
        <f>'дети 5-ти лет Ф'!C159</f>
        <v>0</v>
      </c>
      <c r="E4" s="428"/>
      <c r="F4" s="428"/>
      <c r="G4" s="20"/>
      <c r="H4" s="20"/>
    </row>
    <row r="5" spans="2:12" ht="18" x14ac:dyDescent="0.35">
      <c r="B5" s="786" t="s">
        <v>16</v>
      </c>
      <c r="C5" s="786"/>
      <c r="D5" s="429">
        <f>'дети 5-ти лет Ф'!A159</f>
        <v>0</v>
      </c>
      <c r="E5" s="429"/>
      <c r="F5" s="429"/>
      <c r="G5" s="20"/>
      <c r="H5" s="20"/>
    </row>
    <row r="6" spans="2:12" ht="20.399999999999999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18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6" spans="2:12" ht="15.6" x14ac:dyDescent="0.3">
      <c r="B96" s="778" t="s">
        <v>57</v>
      </c>
      <c r="C96" s="779"/>
      <c r="D96" s="779"/>
      <c r="E96" s="779"/>
      <c r="F96" s="779"/>
      <c r="G96" s="780"/>
    </row>
    <row r="97" spans="2:7" ht="27.6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x14ac:dyDescent="0.3">
      <c r="B98" s="628">
        <v>1</v>
      </c>
      <c r="C98" s="325"/>
      <c r="D98" s="325"/>
      <c r="E98" s="325"/>
      <c r="F98" s="325"/>
      <c r="G98" s="325"/>
    </row>
    <row r="99" spans="2:7" x14ac:dyDescent="0.3">
      <c r="B99" s="629"/>
      <c r="C99" s="325"/>
      <c r="D99" s="325"/>
      <c r="E99" s="325"/>
      <c r="F99" s="325"/>
      <c r="G99" s="325"/>
    </row>
    <row r="100" spans="2:7" x14ac:dyDescent="0.3">
      <c r="B100" s="630"/>
      <c r="C100" s="325"/>
      <c r="D100" s="325"/>
      <c r="E100" s="325"/>
      <c r="F100" s="325"/>
      <c r="G100" s="325"/>
    </row>
    <row r="101" spans="2:7" x14ac:dyDescent="0.3">
      <c r="B101" s="628">
        <v>2</v>
      </c>
      <c r="C101" s="325"/>
      <c r="D101" s="325"/>
      <c r="E101" s="325"/>
      <c r="F101" s="325"/>
      <c r="G101" s="325"/>
    </row>
    <row r="102" spans="2:7" x14ac:dyDescent="0.3">
      <c r="B102" s="629"/>
      <c r="C102" s="325"/>
      <c r="D102" s="325"/>
      <c r="E102" s="325"/>
      <c r="F102" s="325"/>
      <c r="G102" s="325"/>
    </row>
    <row r="103" spans="2:7" x14ac:dyDescent="0.3">
      <c r="B103" s="630"/>
      <c r="C103" s="325"/>
      <c r="D103" s="325"/>
      <c r="E103" s="325"/>
      <c r="F103" s="325"/>
      <c r="G103" s="325"/>
    </row>
    <row r="104" spans="2:7" x14ac:dyDescent="0.3">
      <c r="B104" s="628">
        <v>3</v>
      </c>
      <c r="C104" s="325"/>
      <c r="D104" s="325"/>
      <c r="E104" s="325"/>
      <c r="F104" s="325"/>
      <c r="G104" s="325"/>
    </row>
    <row r="105" spans="2:7" x14ac:dyDescent="0.3">
      <c r="B105" s="629"/>
      <c r="C105" s="325"/>
      <c r="D105" s="325"/>
      <c r="E105" s="325"/>
      <c r="F105" s="325"/>
      <c r="G105" s="325"/>
    </row>
    <row r="106" spans="2:7" x14ac:dyDescent="0.3">
      <c r="B106" s="630"/>
      <c r="C106" s="325"/>
      <c r="D106" s="325"/>
      <c r="E106" s="325"/>
      <c r="F106" s="325"/>
      <c r="G106" s="325"/>
    </row>
    <row r="107" spans="2:7" x14ac:dyDescent="0.3">
      <c r="B107" s="628">
        <v>4</v>
      </c>
      <c r="C107" s="325"/>
      <c r="D107" s="325"/>
      <c r="E107" s="325"/>
      <c r="F107" s="325"/>
      <c r="G107" s="325"/>
    </row>
    <row r="108" spans="2:7" x14ac:dyDescent="0.3">
      <c r="B108" s="629"/>
      <c r="C108" s="325"/>
      <c r="D108" s="325"/>
      <c r="E108" s="325"/>
      <c r="F108" s="325"/>
      <c r="G108" s="325"/>
    </row>
    <row r="109" spans="2:7" x14ac:dyDescent="0.3">
      <c r="B109" s="630"/>
      <c r="C109" s="325"/>
      <c r="D109" s="325"/>
      <c r="E109" s="325"/>
      <c r="F109" s="325"/>
      <c r="G109" s="325"/>
    </row>
    <row r="110" spans="2:7" x14ac:dyDescent="0.3">
      <c r="B110" s="628">
        <v>5</v>
      </c>
      <c r="C110" s="325"/>
      <c r="D110" s="325"/>
      <c r="E110" s="325"/>
      <c r="F110" s="325"/>
      <c r="G110" s="325"/>
    </row>
    <row r="111" spans="2:7" x14ac:dyDescent="0.3">
      <c r="B111" s="629"/>
      <c r="C111" s="325"/>
      <c r="D111" s="325"/>
      <c r="E111" s="325"/>
      <c r="F111" s="325"/>
      <c r="G111" s="325"/>
    </row>
    <row r="112" spans="2:7" x14ac:dyDescent="0.3">
      <c r="B112" s="630"/>
      <c r="C112" s="325"/>
      <c r="D112" s="325"/>
      <c r="E112" s="325"/>
      <c r="F112" s="325"/>
      <c r="G112" s="325"/>
    </row>
    <row r="113" spans="2:7" x14ac:dyDescent="0.3">
      <c r="B113" s="628">
        <v>6</v>
      </c>
      <c r="C113" s="325"/>
      <c r="D113" s="325"/>
      <c r="E113" s="325"/>
      <c r="F113" s="325"/>
      <c r="G113" s="325"/>
    </row>
    <row r="114" spans="2:7" x14ac:dyDescent="0.3">
      <c r="B114" s="629"/>
      <c r="C114" s="325"/>
      <c r="D114" s="325"/>
      <c r="E114" s="325"/>
      <c r="F114" s="325"/>
      <c r="G114" s="325"/>
    </row>
    <row r="115" spans="2:7" x14ac:dyDescent="0.3">
      <c r="B115" s="630"/>
      <c r="C115" s="325"/>
      <c r="D115" s="325"/>
      <c r="E115" s="325"/>
      <c r="F115" s="325"/>
      <c r="G115" s="325"/>
    </row>
    <row r="116" spans="2:7" x14ac:dyDescent="0.3">
      <c r="B116" s="628">
        <v>7</v>
      </c>
      <c r="C116" s="790"/>
      <c r="D116" s="325"/>
      <c r="E116" s="790"/>
      <c r="F116" s="325"/>
      <c r="G116" s="790"/>
    </row>
    <row r="117" spans="2:7" x14ac:dyDescent="0.3">
      <c r="B117" s="629"/>
      <c r="C117" s="791"/>
      <c r="D117" s="325"/>
      <c r="E117" s="791"/>
      <c r="F117" s="325"/>
      <c r="G117" s="791"/>
    </row>
    <row r="118" spans="2:7" x14ac:dyDescent="0.3">
      <c r="B118" s="630"/>
      <c r="C118" s="791"/>
      <c r="D118" s="325"/>
      <c r="E118" s="791"/>
      <c r="F118" s="325"/>
      <c r="G118" s="791"/>
    </row>
    <row r="119" spans="2:7" x14ac:dyDescent="0.3">
      <c r="B119" s="628">
        <v>8</v>
      </c>
      <c r="C119" s="791"/>
      <c r="D119" s="325"/>
      <c r="E119" s="791"/>
      <c r="F119" s="325"/>
      <c r="G119" s="791"/>
    </row>
    <row r="120" spans="2:7" x14ac:dyDescent="0.3">
      <c r="B120" s="629"/>
      <c r="C120" s="791"/>
      <c r="D120" s="325"/>
      <c r="E120" s="791"/>
      <c r="F120" s="325"/>
      <c r="G120" s="791"/>
    </row>
    <row r="121" spans="2:7" x14ac:dyDescent="0.3">
      <c r="B121" s="630"/>
      <c r="C121" s="791"/>
      <c r="D121" s="325"/>
      <c r="E121" s="791"/>
      <c r="F121" s="325"/>
      <c r="G121" s="791"/>
    </row>
    <row r="122" spans="2:7" x14ac:dyDescent="0.3">
      <c r="B122" s="628">
        <v>9</v>
      </c>
      <c r="C122" s="791"/>
      <c r="D122" s="325"/>
      <c r="E122" s="791"/>
      <c r="F122" s="325"/>
      <c r="G122" s="791"/>
    </row>
    <row r="123" spans="2:7" x14ac:dyDescent="0.3">
      <c r="B123" s="629"/>
      <c r="C123" s="791"/>
      <c r="D123" s="325"/>
      <c r="E123" s="791"/>
      <c r="F123" s="325"/>
      <c r="G123" s="791"/>
    </row>
    <row r="124" spans="2:7" x14ac:dyDescent="0.3">
      <c r="B124" s="630"/>
      <c r="C124" s="791"/>
      <c r="D124" s="325"/>
      <c r="E124" s="791"/>
      <c r="F124" s="325"/>
      <c r="G124" s="791"/>
    </row>
    <row r="125" spans="2:7" x14ac:dyDescent="0.3">
      <c r="B125" s="635">
        <v>10</v>
      </c>
      <c r="C125" s="791"/>
      <c r="D125" s="325"/>
      <c r="E125" s="791"/>
      <c r="F125" s="325"/>
      <c r="G125" s="791"/>
    </row>
    <row r="126" spans="2:7" x14ac:dyDescent="0.3">
      <c r="B126" s="635"/>
      <c r="C126" s="791"/>
      <c r="D126" s="325"/>
      <c r="E126" s="791"/>
      <c r="F126" s="325"/>
      <c r="G126" s="791"/>
    </row>
    <row r="127" spans="2:7" x14ac:dyDescent="0.3">
      <c r="B127" s="635"/>
      <c r="C127" s="791"/>
      <c r="D127" s="325"/>
      <c r="E127" s="791"/>
      <c r="F127" s="325"/>
      <c r="G127" s="791"/>
    </row>
    <row r="128" spans="2:7" x14ac:dyDescent="0.3">
      <c r="B128" s="635">
        <v>11</v>
      </c>
      <c r="C128" s="791"/>
      <c r="D128" s="325"/>
      <c r="E128" s="791"/>
      <c r="F128" s="325"/>
      <c r="G128" s="791"/>
    </row>
    <row r="129" spans="2:7" x14ac:dyDescent="0.3">
      <c r="B129" s="635"/>
      <c r="C129" s="791"/>
      <c r="D129" s="325"/>
      <c r="E129" s="791"/>
      <c r="F129" s="325"/>
      <c r="G129" s="791"/>
    </row>
    <row r="130" spans="2:7" x14ac:dyDescent="0.3">
      <c r="B130" s="635"/>
      <c r="C130" s="791"/>
      <c r="D130" s="325"/>
      <c r="E130" s="791"/>
      <c r="F130" s="325"/>
      <c r="G130" s="791"/>
    </row>
    <row r="131" spans="2:7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x14ac:dyDescent="0.3">
      <c r="B133" s="635"/>
      <c r="C133" s="791"/>
      <c r="D133" s="325"/>
      <c r="E133" s="791"/>
      <c r="F133" s="325"/>
      <c r="G133" s="791"/>
    </row>
    <row r="134" spans="2:7" x14ac:dyDescent="0.3">
      <c r="B134" s="635">
        <v>13</v>
      </c>
      <c r="C134" s="791"/>
      <c r="D134" s="325"/>
      <c r="E134" s="791"/>
      <c r="F134" s="325"/>
      <c r="G134" s="791"/>
    </row>
    <row r="135" spans="2:7" x14ac:dyDescent="0.3">
      <c r="B135" s="635"/>
      <c r="C135" s="791"/>
      <c r="D135" s="325"/>
      <c r="E135" s="791"/>
      <c r="F135" s="325"/>
      <c r="G135" s="791"/>
    </row>
    <row r="136" spans="2:7" x14ac:dyDescent="0.3">
      <c r="B136" s="635"/>
      <c r="C136" s="791"/>
      <c r="D136" s="325"/>
      <c r="E136" s="791"/>
      <c r="F136" s="325"/>
      <c r="G136" s="791"/>
    </row>
    <row r="137" spans="2:7" x14ac:dyDescent="0.3">
      <c r="B137" s="635">
        <v>14</v>
      </c>
      <c r="C137" s="791"/>
      <c r="D137" s="325"/>
      <c r="E137" s="791"/>
      <c r="F137" s="325"/>
      <c r="G137" s="791"/>
    </row>
    <row r="138" spans="2:7" x14ac:dyDescent="0.3">
      <c r="B138" s="635"/>
      <c r="C138" s="791"/>
      <c r="D138" s="325"/>
      <c r="E138" s="791"/>
      <c r="F138" s="325"/>
      <c r="G138" s="791"/>
    </row>
    <row r="139" spans="2:7" x14ac:dyDescent="0.3">
      <c r="B139" s="635"/>
      <c r="C139" s="791"/>
      <c r="D139" s="325"/>
      <c r="E139" s="791"/>
      <c r="F139" s="325"/>
      <c r="G139" s="791"/>
    </row>
    <row r="140" spans="2:7" x14ac:dyDescent="0.3">
      <c r="B140" s="635">
        <v>15</v>
      </c>
      <c r="C140" s="791"/>
      <c r="D140" s="325"/>
      <c r="E140" s="791"/>
      <c r="F140" s="325"/>
      <c r="G140" s="791"/>
    </row>
    <row r="141" spans="2:7" x14ac:dyDescent="0.3">
      <c r="B141" s="635"/>
      <c r="C141" s="791"/>
      <c r="D141" s="325"/>
      <c r="E141" s="791"/>
      <c r="F141" s="325"/>
      <c r="G141" s="791"/>
    </row>
    <row r="142" spans="2:7" x14ac:dyDescent="0.3">
      <c r="B142" s="635"/>
      <c r="C142" s="791"/>
      <c r="D142" s="325"/>
      <c r="E142" s="791"/>
      <c r="F142" s="325"/>
      <c r="G142" s="791"/>
    </row>
    <row r="143" spans="2:7" x14ac:dyDescent="0.3">
      <c r="B143" s="635">
        <v>16</v>
      </c>
      <c r="C143" s="791"/>
      <c r="D143" s="325"/>
      <c r="E143" s="791"/>
      <c r="F143" s="325"/>
      <c r="G143" s="791"/>
    </row>
    <row r="144" spans="2:7" x14ac:dyDescent="0.3">
      <c r="B144" s="635"/>
      <c r="C144" s="791"/>
      <c r="D144" s="325"/>
      <c r="E144" s="791"/>
      <c r="F144" s="325"/>
      <c r="G144" s="791"/>
    </row>
    <row r="145" spans="2:7" x14ac:dyDescent="0.3">
      <c r="B145" s="635"/>
      <c r="C145" s="791"/>
      <c r="D145" s="325"/>
      <c r="E145" s="791"/>
      <c r="F145" s="325"/>
      <c r="G145" s="791"/>
    </row>
    <row r="146" spans="2:7" x14ac:dyDescent="0.3">
      <c r="B146" s="635">
        <v>17</v>
      </c>
      <c r="C146" s="791"/>
      <c r="D146" s="325"/>
      <c r="E146" s="791"/>
      <c r="F146" s="325"/>
      <c r="G146" s="791"/>
    </row>
    <row r="147" spans="2:7" x14ac:dyDescent="0.3">
      <c r="B147" s="635"/>
      <c r="C147" s="791"/>
      <c r="D147" s="325"/>
      <c r="E147" s="791"/>
      <c r="F147" s="325"/>
      <c r="G147" s="791"/>
    </row>
    <row r="148" spans="2:7" x14ac:dyDescent="0.3">
      <c r="B148" s="635"/>
      <c r="C148" s="791"/>
      <c r="D148" s="325"/>
      <c r="E148" s="791"/>
      <c r="F148" s="325"/>
      <c r="G148" s="791"/>
    </row>
    <row r="149" spans="2:7" x14ac:dyDescent="0.3">
      <c r="B149" s="635">
        <v>18</v>
      </c>
      <c r="C149" s="791"/>
      <c r="D149" s="325"/>
      <c r="E149" s="791"/>
      <c r="F149" s="325"/>
      <c r="G149" s="791"/>
    </row>
    <row r="150" spans="2:7" x14ac:dyDescent="0.3">
      <c r="B150" s="635"/>
      <c r="C150" s="791"/>
      <c r="D150" s="325"/>
      <c r="E150" s="791"/>
      <c r="F150" s="325"/>
      <c r="G150" s="791"/>
    </row>
    <row r="151" spans="2:7" x14ac:dyDescent="0.3">
      <c r="B151" s="635"/>
      <c r="C151" s="791"/>
      <c r="D151" s="325"/>
      <c r="E151" s="791"/>
      <c r="F151" s="325"/>
      <c r="G151" s="791"/>
    </row>
    <row r="152" spans="2:7" x14ac:dyDescent="0.3">
      <c r="B152" s="635">
        <v>19</v>
      </c>
      <c r="C152" s="791"/>
      <c r="D152" s="790"/>
      <c r="E152" s="791"/>
      <c r="F152" s="325"/>
      <c r="G152" s="791"/>
    </row>
    <row r="153" spans="2:7" x14ac:dyDescent="0.3">
      <c r="B153" s="635"/>
      <c r="C153" s="791"/>
      <c r="D153" s="791"/>
      <c r="E153" s="791"/>
      <c r="F153" s="325"/>
      <c r="G153" s="791"/>
    </row>
    <row r="154" spans="2:7" x14ac:dyDescent="0.3">
      <c r="B154" s="635"/>
      <c r="C154" s="791"/>
      <c r="D154" s="791"/>
      <c r="E154" s="791"/>
      <c r="F154" s="325"/>
      <c r="G154" s="791"/>
    </row>
    <row r="155" spans="2:7" x14ac:dyDescent="0.3">
      <c r="B155" s="635">
        <v>20</v>
      </c>
      <c r="C155" s="791"/>
      <c r="D155" s="791"/>
      <c r="E155" s="791"/>
      <c r="F155" s="325"/>
      <c r="G155" s="791"/>
    </row>
    <row r="156" spans="2:7" x14ac:dyDescent="0.3">
      <c r="B156" s="635"/>
      <c r="C156" s="791"/>
      <c r="D156" s="791"/>
      <c r="E156" s="791"/>
      <c r="F156" s="325"/>
      <c r="G156" s="791"/>
    </row>
    <row r="157" spans="2:7" x14ac:dyDescent="0.3">
      <c r="B157" s="635"/>
      <c r="C157" s="791"/>
      <c r="D157" s="791"/>
      <c r="E157" s="791"/>
      <c r="F157" s="325"/>
      <c r="G157" s="791"/>
    </row>
    <row r="158" spans="2:7" x14ac:dyDescent="0.3">
      <c r="B158" s="628">
        <v>21</v>
      </c>
      <c r="C158" s="791"/>
      <c r="D158" s="791"/>
      <c r="E158" s="791"/>
      <c r="F158" s="325"/>
      <c r="G158" s="791"/>
    </row>
    <row r="159" spans="2:7" x14ac:dyDescent="0.3">
      <c r="B159" s="629"/>
      <c r="C159" s="791"/>
      <c r="D159" s="791"/>
      <c r="E159" s="791"/>
      <c r="F159" s="325"/>
      <c r="G159" s="791"/>
    </row>
    <row r="160" spans="2:7" x14ac:dyDescent="0.3">
      <c r="B160" s="630"/>
      <c r="C160" s="791"/>
      <c r="D160" s="791"/>
      <c r="E160" s="791"/>
      <c r="F160" s="325"/>
      <c r="G160" s="791"/>
    </row>
    <row r="161" spans="2:7" x14ac:dyDescent="0.3">
      <c r="B161" s="628">
        <v>22</v>
      </c>
      <c r="C161" s="791"/>
      <c r="D161" s="791"/>
      <c r="E161" s="791"/>
      <c r="F161" s="325"/>
      <c r="G161" s="791"/>
    </row>
    <row r="162" spans="2:7" x14ac:dyDescent="0.3">
      <c r="B162" s="629"/>
      <c r="C162" s="791"/>
      <c r="D162" s="791"/>
      <c r="E162" s="791"/>
      <c r="F162" s="325"/>
      <c r="G162" s="791"/>
    </row>
    <row r="163" spans="2:7" x14ac:dyDescent="0.3">
      <c r="B163" s="630"/>
      <c r="C163" s="791"/>
      <c r="D163" s="791"/>
      <c r="E163" s="791"/>
      <c r="F163" s="325"/>
      <c r="G163" s="791"/>
    </row>
    <row r="164" spans="2:7" x14ac:dyDescent="0.3">
      <c r="B164" s="628">
        <v>23</v>
      </c>
      <c r="C164" s="791"/>
      <c r="D164" s="791"/>
      <c r="E164" s="791"/>
      <c r="F164" s="325"/>
      <c r="G164" s="791"/>
    </row>
    <row r="165" spans="2:7" x14ac:dyDescent="0.3">
      <c r="B165" s="629"/>
      <c r="C165" s="791"/>
      <c r="D165" s="791"/>
      <c r="E165" s="791"/>
      <c r="F165" s="325"/>
      <c r="G165" s="791"/>
    </row>
    <row r="166" spans="2:7" x14ac:dyDescent="0.3">
      <c r="B166" s="630"/>
      <c r="C166" s="791"/>
      <c r="D166" s="791"/>
      <c r="E166" s="791"/>
      <c r="F166" s="325"/>
      <c r="G166" s="791"/>
    </row>
    <row r="167" spans="2:7" x14ac:dyDescent="0.3">
      <c r="B167" s="628">
        <v>24</v>
      </c>
      <c r="C167" s="791"/>
      <c r="D167" s="791"/>
      <c r="E167" s="791"/>
      <c r="F167" s="325"/>
      <c r="G167" s="791"/>
    </row>
    <row r="168" spans="2:7" x14ac:dyDescent="0.3">
      <c r="B168" s="629"/>
      <c r="C168" s="791"/>
      <c r="D168" s="791"/>
      <c r="E168" s="791"/>
      <c r="F168" s="325"/>
      <c r="G168" s="791"/>
    </row>
    <row r="169" spans="2:7" x14ac:dyDescent="0.3">
      <c r="B169" s="630"/>
      <c r="C169" s="791"/>
      <c r="D169" s="791"/>
      <c r="E169" s="791"/>
      <c r="F169" s="325"/>
      <c r="G169" s="791"/>
    </row>
    <row r="170" spans="2:7" x14ac:dyDescent="0.3">
      <c r="B170" s="628">
        <v>25</v>
      </c>
      <c r="C170" s="791"/>
      <c r="D170" s="791"/>
      <c r="E170" s="791"/>
      <c r="F170" s="325"/>
      <c r="G170" s="791"/>
    </row>
    <row r="171" spans="2:7" x14ac:dyDescent="0.3">
      <c r="B171" s="629"/>
      <c r="C171" s="791"/>
      <c r="D171" s="791"/>
      <c r="E171" s="791"/>
      <c r="F171" s="325"/>
      <c r="G171" s="791"/>
    </row>
    <row r="172" spans="2:7" x14ac:dyDescent="0.3">
      <c r="B172" s="630"/>
      <c r="C172" s="791"/>
      <c r="D172" s="791"/>
      <c r="E172" s="791"/>
      <c r="F172" s="325"/>
      <c r="G172" s="791"/>
    </row>
    <row r="173" spans="2:7" x14ac:dyDescent="0.3">
      <c r="B173" s="628">
        <v>26</v>
      </c>
      <c r="C173" s="791"/>
      <c r="D173" s="791"/>
      <c r="E173" s="791"/>
      <c r="F173" s="325"/>
      <c r="G173" s="791"/>
    </row>
    <row r="174" spans="2:7" x14ac:dyDescent="0.3">
      <c r="B174" s="629"/>
      <c r="C174" s="791"/>
      <c r="D174" s="791"/>
      <c r="E174" s="791"/>
      <c r="F174" s="325"/>
      <c r="G174" s="791"/>
    </row>
    <row r="175" spans="2:7" x14ac:dyDescent="0.3">
      <c r="B175" s="630"/>
      <c r="C175" s="791"/>
      <c r="D175" s="791"/>
      <c r="E175" s="791"/>
      <c r="F175" s="325"/>
      <c r="G175" s="791"/>
    </row>
    <row r="176" spans="2:7" x14ac:dyDescent="0.3">
      <c r="B176" s="628">
        <v>27</v>
      </c>
      <c r="C176" s="791"/>
      <c r="D176" s="791"/>
      <c r="E176" s="791"/>
      <c r="F176" s="325"/>
      <c r="G176" s="791"/>
    </row>
    <row r="177" spans="2:7" x14ac:dyDescent="0.3">
      <c r="B177" s="629"/>
      <c r="C177" s="791"/>
      <c r="D177" s="791"/>
      <c r="E177" s="791"/>
      <c r="F177" s="325"/>
      <c r="G177" s="791"/>
    </row>
    <row r="178" spans="2:7" x14ac:dyDescent="0.3">
      <c r="B178" s="630"/>
      <c r="C178" s="791"/>
      <c r="D178" s="791"/>
      <c r="E178" s="791"/>
      <c r="F178" s="325"/>
      <c r="G178" s="791"/>
    </row>
    <row r="179" spans="2:7" x14ac:dyDescent="0.3">
      <c r="B179" s="628">
        <v>28</v>
      </c>
      <c r="C179" s="791"/>
      <c r="D179" s="791"/>
      <c r="E179" s="791"/>
      <c r="F179" s="325"/>
      <c r="G179" s="791"/>
    </row>
    <row r="180" spans="2:7" x14ac:dyDescent="0.3">
      <c r="B180" s="629"/>
      <c r="C180" s="791"/>
      <c r="D180" s="791"/>
      <c r="E180" s="791"/>
      <c r="F180" s="325"/>
      <c r="G180" s="791"/>
    </row>
    <row r="181" spans="2:7" x14ac:dyDescent="0.3">
      <c r="B181" s="630"/>
      <c r="C181" s="791"/>
      <c r="D181" s="791"/>
      <c r="E181" s="791"/>
      <c r="F181" s="325"/>
      <c r="G181" s="791"/>
    </row>
    <row r="182" spans="2:7" x14ac:dyDescent="0.3">
      <c r="B182" s="628">
        <v>29</v>
      </c>
      <c r="C182" s="791"/>
      <c r="D182" s="791"/>
      <c r="E182" s="791"/>
      <c r="F182" s="325"/>
      <c r="G182" s="791"/>
    </row>
    <row r="183" spans="2:7" x14ac:dyDescent="0.3">
      <c r="B183" s="629"/>
      <c r="C183" s="791"/>
      <c r="D183" s="791"/>
      <c r="E183" s="791"/>
      <c r="F183" s="325"/>
      <c r="G183" s="791"/>
    </row>
    <row r="184" spans="2:7" x14ac:dyDescent="0.3">
      <c r="B184" s="630"/>
      <c r="C184" s="791"/>
      <c r="D184" s="791"/>
      <c r="E184" s="791"/>
      <c r="F184" s="325"/>
      <c r="G184" s="791"/>
    </row>
    <row r="185" spans="2:7" x14ac:dyDescent="0.3">
      <c r="B185" s="628">
        <v>30</v>
      </c>
      <c r="C185" s="791"/>
      <c r="D185" s="791"/>
      <c r="E185" s="791"/>
      <c r="F185" s="325"/>
      <c r="G185" s="791"/>
    </row>
    <row r="186" spans="2:7" x14ac:dyDescent="0.3">
      <c r="B186" s="629"/>
      <c r="C186" s="791"/>
      <c r="D186" s="791"/>
      <c r="E186" s="791"/>
      <c r="F186" s="325"/>
      <c r="G186" s="791"/>
    </row>
    <row r="187" spans="2:7" x14ac:dyDescent="0.3">
      <c r="B187" s="630"/>
      <c r="C187" s="792"/>
      <c r="D187" s="792"/>
      <c r="E187" s="792"/>
      <c r="F187" s="325"/>
      <c r="G187" s="792"/>
    </row>
    <row r="189" spans="2:7" ht="15.6" x14ac:dyDescent="0.3">
      <c r="B189" s="778" t="s">
        <v>36</v>
      </c>
      <c r="C189" s="779"/>
      <c r="D189" s="779"/>
      <c r="E189" s="779"/>
      <c r="F189" s="779"/>
      <c r="G189" s="780"/>
    </row>
    <row r="190" spans="2:7" ht="27.6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x14ac:dyDescent="0.3">
      <c r="B191" s="628">
        <v>1</v>
      </c>
      <c r="C191" s="259"/>
      <c r="D191" s="230"/>
      <c r="E191" s="230"/>
      <c r="F191" s="230"/>
      <c r="G191" s="230"/>
    </row>
    <row r="192" spans="2:7" x14ac:dyDescent="0.3">
      <c r="B192" s="629"/>
      <c r="C192" s="259"/>
      <c r="D192" s="230"/>
      <c r="E192" s="230"/>
      <c r="F192" s="230"/>
      <c r="G192" s="230"/>
    </row>
    <row r="193" spans="2:7" x14ac:dyDescent="0.3">
      <c r="B193" s="630"/>
      <c r="C193" s="259"/>
      <c r="D193" s="230"/>
      <c r="E193" s="230"/>
      <c r="F193" s="230"/>
      <c r="G193" s="230"/>
    </row>
    <row r="194" spans="2:7" x14ac:dyDescent="0.3">
      <c r="B194" s="628">
        <v>2</v>
      </c>
      <c r="C194" s="259"/>
      <c r="D194" s="230"/>
      <c r="E194" s="230"/>
      <c r="F194" s="230"/>
      <c r="G194" s="230"/>
    </row>
    <row r="195" spans="2:7" x14ac:dyDescent="0.3">
      <c r="B195" s="629"/>
      <c r="C195" s="259"/>
      <c r="D195" s="230"/>
      <c r="E195" s="230"/>
      <c r="F195" s="230"/>
      <c r="G195" s="230"/>
    </row>
    <row r="196" spans="2:7" x14ac:dyDescent="0.3">
      <c r="B196" s="630"/>
      <c r="C196" s="259"/>
      <c r="D196" s="230"/>
      <c r="E196" s="230"/>
      <c r="F196" s="230"/>
      <c r="G196" s="230"/>
    </row>
    <row r="197" spans="2:7" x14ac:dyDescent="0.3">
      <c r="B197" s="628">
        <v>3</v>
      </c>
      <c r="C197" s="259"/>
      <c r="D197" s="230"/>
      <c r="E197" s="230"/>
      <c r="F197" s="230"/>
      <c r="G197" s="230"/>
    </row>
    <row r="198" spans="2:7" x14ac:dyDescent="0.3">
      <c r="B198" s="629"/>
      <c r="C198" s="259"/>
      <c r="D198" s="230"/>
      <c r="E198" s="230"/>
      <c r="F198" s="230"/>
      <c r="G198" s="230"/>
    </row>
    <row r="199" spans="2:7" x14ac:dyDescent="0.3">
      <c r="B199" s="630"/>
      <c r="C199" s="259"/>
      <c r="D199" s="230"/>
      <c r="E199" s="230"/>
      <c r="F199" s="230"/>
      <c r="G199" s="230"/>
    </row>
    <row r="200" spans="2:7" x14ac:dyDescent="0.3">
      <c r="B200" s="628">
        <v>4</v>
      </c>
      <c r="C200" s="259"/>
      <c r="D200" s="230"/>
      <c r="E200" s="230"/>
      <c r="F200" s="230"/>
      <c r="G200" s="230"/>
    </row>
    <row r="201" spans="2:7" x14ac:dyDescent="0.3">
      <c r="B201" s="629"/>
      <c r="C201" s="259"/>
      <c r="D201" s="230"/>
      <c r="E201" s="230"/>
      <c r="F201" s="230"/>
      <c r="G201" s="230"/>
    </row>
    <row r="202" spans="2:7" x14ac:dyDescent="0.3">
      <c r="B202" s="630"/>
      <c r="C202" s="259"/>
      <c r="D202" s="230"/>
      <c r="E202" s="230"/>
      <c r="F202" s="230"/>
      <c r="G202" s="230"/>
    </row>
    <row r="203" spans="2:7" x14ac:dyDescent="0.3">
      <c r="B203" s="628">
        <v>5</v>
      </c>
      <c r="C203" s="259"/>
      <c r="D203" s="230"/>
      <c r="E203" s="230"/>
      <c r="F203" s="230"/>
      <c r="G203" s="230"/>
    </row>
    <row r="204" spans="2:7" x14ac:dyDescent="0.3">
      <c r="B204" s="629"/>
      <c r="C204" s="259"/>
      <c r="D204" s="230"/>
      <c r="E204" s="230"/>
      <c r="F204" s="230"/>
      <c r="G204" s="230"/>
    </row>
    <row r="205" spans="2:7" x14ac:dyDescent="0.3">
      <c r="B205" s="630"/>
      <c r="C205" s="259"/>
      <c r="D205" s="230"/>
      <c r="E205" s="230"/>
      <c r="F205" s="230"/>
      <c r="G205" s="230"/>
    </row>
    <row r="206" spans="2:7" x14ac:dyDescent="0.3">
      <c r="B206" s="628">
        <v>6</v>
      </c>
      <c r="C206" s="259"/>
      <c r="D206" s="230"/>
      <c r="E206" s="230"/>
      <c r="F206" s="230"/>
      <c r="G206" s="230"/>
    </row>
    <row r="207" spans="2:7" x14ac:dyDescent="0.3">
      <c r="B207" s="629"/>
      <c r="C207" s="259"/>
      <c r="D207" s="230"/>
      <c r="E207" s="230"/>
      <c r="F207" s="230"/>
      <c r="G207" s="230"/>
    </row>
    <row r="208" spans="2:7" x14ac:dyDescent="0.3">
      <c r="B208" s="630"/>
      <c r="C208" s="259"/>
      <c r="D208" s="230"/>
      <c r="E208" s="230"/>
      <c r="F208" s="230"/>
      <c r="G208" s="230"/>
    </row>
    <row r="209" spans="2:7" x14ac:dyDescent="0.3">
      <c r="B209" s="628">
        <v>7</v>
      </c>
      <c r="C209" s="259"/>
      <c r="D209" s="230"/>
      <c r="E209" s="230"/>
      <c r="F209" s="230"/>
      <c r="G209" s="230"/>
    </row>
    <row r="210" spans="2:7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x14ac:dyDescent="0.3">
      <c r="B212" s="628">
        <v>8</v>
      </c>
      <c r="C212" s="309"/>
      <c r="D212" s="230"/>
      <c r="E212" s="793"/>
      <c r="F212" s="230"/>
      <c r="G212" s="793"/>
    </row>
    <row r="213" spans="2:7" x14ac:dyDescent="0.3">
      <c r="B213" s="629"/>
      <c r="C213" s="310"/>
      <c r="D213" s="230"/>
      <c r="E213" s="794"/>
      <c r="F213" s="230"/>
      <c r="G213" s="794"/>
    </row>
    <row r="214" spans="2:7" x14ac:dyDescent="0.3">
      <c r="B214" s="630"/>
      <c r="C214" s="310"/>
      <c r="D214" s="230"/>
      <c r="E214" s="794"/>
      <c r="F214" s="230"/>
      <c r="G214" s="794"/>
    </row>
    <row r="215" spans="2:7" x14ac:dyDescent="0.3">
      <c r="B215" s="628">
        <v>9</v>
      </c>
      <c r="C215" s="310"/>
      <c r="D215" s="230"/>
      <c r="E215" s="794"/>
      <c r="F215" s="230"/>
      <c r="G215" s="794"/>
    </row>
    <row r="216" spans="2:7" x14ac:dyDescent="0.3">
      <c r="B216" s="629"/>
      <c r="C216" s="310"/>
      <c r="D216" s="230"/>
      <c r="E216" s="794"/>
      <c r="F216" s="230"/>
      <c r="G216" s="794"/>
    </row>
    <row r="217" spans="2:7" x14ac:dyDescent="0.3">
      <c r="B217" s="630"/>
      <c r="C217" s="310"/>
      <c r="D217" s="230"/>
      <c r="E217" s="794"/>
      <c r="F217" s="230"/>
      <c r="G217" s="794"/>
    </row>
    <row r="218" spans="2:7" x14ac:dyDescent="0.3">
      <c r="B218" s="635">
        <v>10</v>
      </c>
      <c r="C218" s="310"/>
      <c r="D218" s="230"/>
      <c r="E218" s="794"/>
      <c r="F218" s="230"/>
      <c r="G218" s="794"/>
    </row>
    <row r="219" spans="2:7" x14ac:dyDescent="0.3">
      <c r="B219" s="635"/>
      <c r="C219" s="310"/>
      <c r="D219" s="230"/>
      <c r="E219" s="794"/>
      <c r="F219" s="230"/>
      <c r="G219" s="794"/>
    </row>
    <row r="220" spans="2:7" x14ac:dyDescent="0.3">
      <c r="B220" s="635"/>
      <c r="C220" s="310"/>
      <c r="D220" s="230"/>
      <c r="E220" s="794"/>
      <c r="F220" s="230"/>
      <c r="G220" s="794"/>
    </row>
    <row r="221" spans="2:7" x14ac:dyDescent="0.3">
      <c r="B221" s="635">
        <v>11</v>
      </c>
      <c r="C221" s="310"/>
      <c r="D221" s="230"/>
      <c r="E221" s="794"/>
      <c r="F221" s="230"/>
      <c r="G221" s="794"/>
    </row>
    <row r="222" spans="2:7" x14ac:dyDescent="0.3">
      <c r="B222" s="635"/>
      <c r="C222" s="310"/>
      <c r="D222" s="230"/>
      <c r="E222" s="794"/>
      <c r="F222" s="230"/>
      <c r="G222" s="794"/>
    </row>
    <row r="223" spans="2:7" x14ac:dyDescent="0.3">
      <c r="B223" s="635"/>
      <c r="C223" s="310"/>
      <c r="D223" s="230"/>
      <c r="E223" s="794"/>
      <c r="F223" s="230"/>
      <c r="G223" s="794"/>
    </row>
    <row r="224" spans="2:7" x14ac:dyDescent="0.3">
      <c r="B224" s="635">
        <v>12</v>
      </c>
      <c r="C224" s="310"/>
      <c r="D224" s="230"/>
      <c r="E224" s="794"/>
      <c r="F224" s="230"/>
      <c r="G224" s="794"/>
    </row>
    <row r="225" spans="2:7" x14ac:dyDescent="0.3">
      <c r="B225" s="635"/>
      <c r="C225" s="310"/>
      <c r="D225" s="230"/>
      <c r="E225" s="794"/>
      <c r="F225" s="230"/>
      <c r="G225" s="794"/>
    </row>
    <row r="226" spans="2:7" x14ac:dyDescent="0.3">
      <c r="B226" s="635"/>
      <c r="C226" s="310"/>
      <c r="D226" s="230"/>
      <c r="E226" s="794"/>
      <c r="F226" s="230"/>
      <c r="G226" s="794"/>
    </row>
    <row r="227" spans="2:7" x14ac:dyDescent="0.3">
      <c r="B227" s="635">
        <v>13</v>
      </c>
      <c r="C227" s="310"/>
      <c r="D227" s="230"/>
      <c r="E227" s="794"/>
      <c r="F227" s="230"/>
      <c r="G227" s="794"/>
    </row>
    <row r="228" spans="2:7" x14ac:dyDescent="0.3">
      <c r="B228" s="635"/>
      <c r="C228" s="310"/>
      <c r="D228" s="230"/>
      <c r="E228" s="794"/>
      <c r="F228" s="230"/>
      <c r="G228" s="794"/>
    </row>
    <row r="229" spans="2:7" x14ac:dyDescent="0.3">
      <c r="B229" s="635"/>
      <c r="C229" s="310"/>
      <c r="D229" s="230"/>
      <c r="E229" s="794"/>
      <c r="F229" s="230"/>
      <c r="G229" s="794"/>
    </row>
    <row r="230" spans="2:7" x14ac:dyDescent="0.3">
      <c r="B230" s="635">
        <v>14</v>
      </c>
      <c r="C230" s="310"/>
      <c r="D230" s="230"/>
      <c r="E230" s="794"/>
      <c r="F230" s="230"/>
      <c r="G230" s="794"/>
    </row>
    <row r="231" spans="2:7" x14ac:dyDescent="0.3">
      <c r="B231" s="635"/>
      <c r="C231" s="310"/>
      <c r="D231" s="230"/>
      <c r="E231" s="794"/>
      <c r="F231" s="230"/>
      <c r="G231" s="794"/>
    </row>
    <row r="232" spans="2:7" x14ac:dyDescent="0.3">
      <c r="B232" s="635"/>
      <c r="C232" s="310"/>
      <c r="D232" s="230"/>
      <c r="E232" s="794"/>
      <c r="F232" s="230"/>
      <c r="G232" s="794"/>
    </row>
    <row r="233" spans="2:7" x14ac:dyDescent="0.3">
      <c r="B233" s="635">
        <v>15</v>
      </c>
      <c r="C233" s="310"/>
      <c r="D233" s="230"/>
      <c r="E233" s="794"/>
      <c r="F233" s="230"/>
      <c r="G233" s="794"/>
    </row>
    <row r="234" spans="2:7" x14ac:dyDescent="0.3">
      <c r="B234" s="635"/>
      <c r="C234" s="310"/>
      <c r="D234" s="230"/>
      <c r="E234" s="794"/>
      <c r="F234" s="230"/>
      <c r="G234" s="794"/>
    </row>
    <row r="235" spans="2:7" x14ac:dyDescent="0.3">
      <c r="B235" s="635"/>
      <c r="C235" s="310"/>
      <c r="D235" s="230"/>
      <c r="E235" s="794"/>
      <c r="F235" s="230"/>
      <c r="G235" s="794"/>
    </row>
    <row r="236" spans="2:7" x14ac:dyDescent="0.3">
      <c r="B236" s="628">
        <v>16</v>
      </c>
      <c r="C236" s="310"/>
      <c r="D236" s="230"/>
      <c r="E236" s="794"/>
      <c r="F236" s="230"/>
      <c r="G236" s="794"/>
    </row>
    <row r="237" spans="2:7" x14ac:dyDescent="0.3">
      <c r="B237" s="629"/>
      <c r="C237" s="310"/>
      <c r="D237" s="230"/>
      <c r="E237" s="794"/>
      <c r="F237" s="230"/>
      <c r="G237" s="794"/>
    </row>
    <row r="238" spans="2:7" x14ac:dyDescent="0.3">
      <c r="B238" s="630"/>
      <c r="C238" s="310"/>
      <c r="D238" s="230"/>
      <c r="E238" s="794"/>
      <c r="F238" s="230"/>
      <c r="G238" s="794"/>
    </row>
    <row r="239" spans="2:7" x14ac:dyDescent="0.3">
      <c r="B239" s="628">
        <v>17</v>
      </c>
      <c r="C239" s="310"/>
      <c r="D239" s="230"/>
      <c r="E239" s="794"/>
      <c r="F239" s="230"/>
      <c r="G239" s="794"/>
    </row>
    <row r="240" spans="2:7" x14ac:dyDescent="0.3">
      <c r="B240" s="629"/>
      <c r="C240" s="310"/>
      <c r="D240" s="230"/>
      <c r="E240" s="794"/>
      <c r="F240" s="230"/>
      <c r="G240" s="794"/>
    </row>
    <row r="241" spans="2:7" x14ac:dyDescent="0.3">
      <c r="B241" s="630"/>
      <c r="C241" s="310"/>
      <c r="D241" s="230"/>
      <c r="E241" s="794"/>
      <c r="F241" s="230"/>
      <c r="G241" s="794"/>
    </row>
    <row r="242" spans="2:7" x14ac:dyDescent="0.3">
      <c r="B242" s="628">
        <v>18</v>
      </c>
      <c r="C242" s="310"/>
      <c r="D242" s="230"/>
      <c r="E242" s="794"/>
      <c r="F242" s="230"/>
      <c r="G242" s="794"/>
    </row>
    <row r="243" spans="2:7" x14ac:dyDescent="0.3">
      <c r="B243" s="629"/>
      <c r="C243" s="310"/>
      <c r="D243" s="230"/>
      <c r="E243" s="794"/>
      <c r="F243" s="230"/>
      <c r="G243" s="794"/>
    </row>
    <row r="244" spans="2:7" x14ac:dyDescent="0.3">
      <c r="B244" s="630"/>
      <c r="C244" s="310"/>
      <c r="D244" s="230"/>
      <c r="E244" s="794"/>
      <c r="F244" s="230"/>
      <c r="G244" s="794"/>
    </row>
    <row r="245" spans="2:7" x14ac:dyDescent="0.3">
      <c r="B245" s="628">
        <v>19</v>
      </c>
      <c r="C245" s="310"/>
      <c r="D245" s="230"/>
      <c r="E245" s="794"/>
      <c r="F245" s="230"/>
      <c r="G245" s="794"/>
    </row>
    <row r="246" spans="2:7" x14ac:dyDescent="0.3">
      <c r="B246" s="629"/>
      <c r="C246" s="310"/>
      <c r="D246" s="230"/>
      <c r="E246" s="794"/>
      <c r="F246" s="230"/>
      <c r="G246" s="794"/>
    </row>
    <row r="247" spans="2:7" x14ac:dyDescent="0.3">
      <c r="B247" s="630"/>
      <c r="C247" s="310"/>
      <c r="D247" s="230"/>
      <c r="E247" s="794"/>
      <c r="F247" s="230"/>
      <c r="G247" s="794"/>
    </row>
    <row r="248" spans="2:7" x14ac:dyDescent="0.3">
      <c r="B248" s="628">
        <v>20</v>
      </c>
      <c r="C248" s="310"/>
      <c r="D248" s="230"/>
      <c r="E248" s="794"/>
      <c r="F248" s="230"/>
      <c r="G248" s="794"/>
    </row>
    <row r="249" spans="2:7" x14ac:dyDescent="0.3">
      <c r="B249" s="629"/>
      <c r="C249" s="310"/>
      <c r="D249" s="230"/>
      <c r="E249" s="794"/>
      <c r="F249" s="230"/>
      <c r="G249" s="794"/>
    </row>
    <row r="250" spans="2:7" x14ac:dyDescent="0.3">
      <c r="B250" s="630"/>
      <c r="C250" s="310"/>
      <c r="D250" s="230"/>
      <c r="E250" s="794"/>
      <c r="F250" s="230"/>
      <c r="G250" s="794"/>
    </row>
    <row r="251" spans="2:7" x14ac:dyDescent="0.3">
      <c r="B251" s="628">
        <v>21</v>
      </c>
      <c r="C251" s="310"/>
      <c r="D251" s="230"/>
      <c r="E251" s="794"/>
      <c r="F251" s="230"/>
      <c r="G251" s="794"/>
    </row>
    <row r="252" spans="2:7" x14ac:dyDescent="0.3">
      <c r="B252" s="629"/>
      <c r="C252" s="310"/>
      <c r="D252" s="230"/>
      <c r="E252" s="794"/>
      <c r="F252" s="230"/>
      <c r="G252" s="794"/>
    </row>
    <row r="253" spans="2:7" x14ac:dyDescent="0.3">
      <c r="B253" s="630"/>
      <c r="C253" s="310"/>
      <c r="D253" s="230"/>
      <c r="E253" s="794"/>
      <c r="F253" s="230"/>
      <c r="G253" s="794"/>
    </row>
    <row r="254" spans="2:7" x14ac:dyDescent="0.3">
      <c r="B254" s="628">
        <v>22</v>
      </c>
      <c r="C254" s="310"/>
      <c r="D254" s="230"/>
      <c r="E254" s="794"/>
      <c r="F254" s="230"/>
      <c r="G254" s="794"/>
    </row>
    <row r="255" spans="2:7" x14ac:dyDescent="0.3">
      <c r="B255" s="629"/>
      <c r="C255" s="310"/>
      <c r="D255" s="230"/>
      <c r="E255" s="794"/>
      <c r="F255" s="230"/>
      <c r="G255" s="794"/>
    </row>
    <row r="256" spans="2:7" x14ac:dyDescent="0.3">
      <c r="B256" s="630"/>
      <c r="C256" s="310"/>
      <c r="D256" s="230"/>
      <c r="E256" s="794"/>
      <c r="F256" s="230"/>
      <c r="G256" s="794"/>
    </row>
    <row r="257" spans="2:7" x14ac:dyDescent="0.3">
      <c r="B257" s="628">
        <v>23</v>
      </c>
      <c r="C257" s="310"/>
      <c r="D257" s="230"/>
      <c r="E257" s="794"/>
      <c r="F257" s="230"/>
      <c r="G257" s="794"/>
    </row>
    <row r="258" spans="2:7" x14ac:dyDescent="0.3">
      <c r="B258" s="629"/>
      <c r="C258" s="310"/>
      <c r="D258" s="230"/>
      <c r="E258" s="794"/>
      <c r="F258" s="230"/>
      <c r="G258" s="794"/>
    </row>
    <row r="259" spans="2:7" x14ac:dyDescent="0.3">
      <c r="B259" s="630"/>
      <c r="C259" s="310"/>
      <c r="D259" s="230"/>
      <c r="E259" s="794"/>
      <c r="F259" s="230"/>
      <c r="G259" s="794"/>
    </row>
    <row r="260" spans="2:7" x14ac:dyDescent="0.3">
      <c r="B260" s="628">
        <v>24</v>
      </c>
      <c r="C260" s="310"/>
      <c r="D260" s="230"/>
      <c r="E260" s="794"/>
      <c r="F260" s="230"/>
      <c r="G260" s="794"/>
    </row>
    <row r="261" spans="2:7" x14ac:dyDescent="0.3">
      <c r="B261" s="629"/>
      <c r="C261" s="310"/>
      <c r="D261" s="230"/>
      <c r="E261" s="794"/>
      <c r="F261" s="230"/>
      <c r="G261" s="794"/>
    </row>
    <row r="262" spans="2:7" x14ac:dyDescent="0.3">
      <c r="B262" s="630"/>
      <c r="C262" s="310"/>
      <c r="D262" s="230"/>
      <c r="E262" s="794"/>
      <c r="F262" s="230"/>
      <c r="G262" s="794"/>
    </row>
    <row r="263" spans="2:7" x14ac:dyDescent="0.3">
      <c r="B263" s="628">
        <v>25</v>
      </c>
      <c r="C263" s="310"/>
      <c r="D263" s="230"/>
      <c r="E263" s="794"/>
      <c r="F263" s="230"/>
      <c r="G263" s="794"/>
    </row>
    <row r="264" spans="2:7" x14ac:dyDescent="0.3">
      <c r="B264" s="629"/>
      <c r="C264" s="310"/>
      <c r="D264" s="230"/>
      <c r="E264" s="794"/>
      <c r="F264" s="230"/>
      <c r="G264" s="794"/>
    </row>
    <row r="265" spans="2:7" x14ac:dyDescent="0.3">
      <c r="B265" s="630"/>
      <c r="C265" s="310"/>
      <c r="D265" s="230"/>
      <c r="E265" s="794"/>
      <c r="F265" s="230"/>
      <c r="G265" s="794"/>
    </row>
    <row r="266" spans="2:7" x14ac:dyDescent="0.3">
      <c r="B266" s="635">
        <v>26</v>
      </c>
      <c r="C266" s="310"/>
      <c r="D266" s="230"/>
      <c r="E266" s="794"/>
      <c r="F266" s="230"/>
      <c r="G266" s="794"/>
    </row>
    <row r="267" spans="2:7" x14ac:dyDescent="0.3">
      <c r="B267" s="635"/>
      <c r="C267" s="310"/>
      <c r="D267" s="230"/>
      <c r="E267" s="794"/>
      <c r="F267" s="230"/>
      <c r="G267" s="794"/>
    </row>
    <row r="268" spans="2:7" x14ac:dyDescent="0.3">
      <c r="B268" s="635"/>
      <c r="C268" s="310"/>
      <c r="D268" s="230"/>
      <c r="E268" s="794"/>
      <c r="F268" s="230"/>
      <c r="G268" s="794"/>
    </row>
    <row r="269" spans="2:7" x14ac:dyDescent="0.3">
      <c r="B269" s="635">
        <v>27</v>
      </c>
      <c r="C269" s="310"/>
      <c r="D269" s="230"/>
      <c r="E269" s="794"/>
      <c r="F269" s="230"/>
      <c r="G269" s="794"/>
    </row>
    <row r="270" spans="2:7" x14ac:dyDescent="0.3">
      <c r="B270" s="635"/>
      <c r="C270" s="310"/>
      <c r="D270" s="230"/>
      <c r="E270" s="794"/>
      <c r="F270" s="230"/>
      <c r="G270" s="794"/>
    </row>
    <row r="271" spans="2:7" x14ac:dyDescent="0.3">
      <c r="B271" s="635"/>
      <c r="C271" s="310"/>
      <c r="D271" s="230"/>
      <c r="E271" s="794"/>
      <c r="F271" s="230"/>
      <c r="G271" s="794"/>
    </row>
    <row r="272" spans="2:7" x14ac:dyDescent="0.3">
      <c r="B272" s="635">
        <v>28</v>
      </c>
      <c r="C272" s="310"/>
      <c r="D272" s="230"/>
      <c r="E272" s="794"/>
      <c r="F272" s="230"/>
      <c r="G272" s="794"/>
    </row>
    <row r="273" spans="2:7" x14ac:dyDescent="0.3">
      <c r="B273" s="635"/>
      <c r="C273" s="310"/>
      <c r="D273" s="230"/>
      <c r="E273" s="794"/>
      <c r="F273" s="230"/>
      <c r="G273" s="794"/>
    </row>
    <row r="274" spans="2:7" x14ac:dyDescent="0.3">
      <c r="B274" s="635"/>
      <c r="C274" s="310"/>
      <c r="D274" s="230"/>
      <c r="E274" s="794"/>
      <c r="F274" s="230"/>
      <c r="G274" s="794"/>
    </row>
    <row r="275" spans="2:7" x14ac:dyDescent="0.3">
      <c r="B275" s="635">
        <v>29</v>
      </c>
      <c r="C275" s="310"/>
      <c r="D275" s="793"/>
      <c r="E275" s="794"/>
      <c r="F275" s="230"/>
      <c r="G275" s="794"/>
    </row>
    <row r="276" spans="2:7" x14ac:dyDescent="0.3">
      <c r="B276" s="635"/>
      <c r="C276" s="310"/>
      <c r="D276" s="794"/>
      <c r="E276" s="794"/>
      <c r="F276" s="230"/>
      <c r="G276" s="794"/>
    </row>
    <row r="277" spans="2:7" x14ac:dyDescent="0.3">
      <c r="B277" s="635"/>
      <c r="C277" s="310"/>
      <c r="D277" s="794"/>
      <c r="E277" s="794"/>
      <c r="F277" s="230"/>
      <c r="G277" s="794"/>
    </row>
    <row r="278" spans="2:7" x14ac:dyDescent="0.3">
      <c r="B278" s="635">
        <v>30</v>
      </c>
      <c r="C278" s="310"/>
      <c r="D278" s="794"/>
      <c r="E278" s="794"/>
      <c r="F278" s="230"/>
      <c r="G278" s="794"/>
    </row>
    <row r="279" spans="2:7" x14ac:dyDescent="0.3">
      <c r="B279" s="635"/>
      <c r="C279" s="310"/>
      <c r="D279" s="794"/>
      <c r="E279" s="794"/>
      <c r="F279" s="230"/>
      <c r="G279" s="794"/>
    </row>
    <row r="280" spans="2:7" x14ac:dyDescent="0.3">
      <c r="B280" s="635"/>
      <c r="C280" s="310"/>
      <c r="D280" s="794"/>
      <c r="E280" s="794"/>
      <c r="F280" s="230"/>
      <c r="G280" s="794"/>
    </row>
    <row r="281" spans="2:7" x14ac:dyDescent="0.3">
      <c r="B281" s="635">
        <v>31</v>
      </c>
      <c r="C281" s="310"/>
      <c r="D281" s="794"/>
      <c r="E281" s="794"/>
      <c r="F281" s="230"/>
      <c r="G281" s="794"/>
    </row>
    <row r="282" spans="2:7" x14ac:dyDescent="0.3">
      <c r="B282" s="635"/>
      <c r="C282" s="310"/>
      <c r="D282" s="794"/>
      <c r="E282" s="794"/>
      <c r="F282" s="230"/>
      <c r="G282" s="794"/>
    </row>
    <row r="283" spans="2:7" x14ac:dyDescent="0.3">
      <c r="B283" s="635"/>
      <c r="C283" s="310"/>
      <c r="D283" s="794"/>
      <c r="E283" s="794"/>
      <c r="F283" s="230"/>
      <c r="G283" s="794"/>
    </row>
    <row r="284" spans="2:7" x14ac:dyDescent="0.3">
      <c r="B284" s="635">
        <v>32</v>
      </c>
      <c r="C284" s="310"/>
      <c r="D284" s="794"/>
      <c r="E284" s="794"/>
      <c r="F284" s="230"/>
      <c r="G284" s="794"/>
    </row>
    <row r="285" spans="2:7" x14ac:dyDescent="0.3">
      <c r="B285" s="635"/>
      <c r="C285" s="310"/>
      <c r="D285" s="794"/>
      <c r="E285" s="794"/>
      <c r="F285" s="230"/>
      <c r="G285" s="794"/>
    </row>
    <row r="286" spans="2:7" x14ac:dyDescent="0.3">
      <c r="B286" s="635"/>
      <c r="C286" s="310"/>
      <c r="D286" s="794"/>
      <c r="E286" s="794"/>
      <c r="F286" s="230"/>
      <c r="G286" s="794"/>
    </row>
    <row r="287" spans="2:7" x14ac:dyDescent="0.3">
      <c r="B287" s="635">
        <v>33</v>
      </c>
      <c r="C287" s="310"/>
      <c r="D287" s="794"/>
      <c r="E287" s="794"/>
      <c r="F287" s="230"/>
      <c r="G287" s="794"/>
    </row>
    <row r="288" spans="2:7" x14ac:dyDescent="0.3">
      <c r="B288" s="635"/>
      <c r="C288" s="310"/>
      <c r="D288" s="794"/>
      <c r="E288" s="794"/>
      <c r="F288" s="230"/>
      <c r="G288" s="794"/>
    </row>
    <row r="289" spans="2:7" x14ac:dyDescent="0.3">
      <c r="B289" s="635"/>
      <c r="C289" s="310"/>
      <c r="D289" s="794"/>
      <c r="E289" s="794"/>
      <c r="F289" s="230"/>
      <c r="G289" s="794"/>
    </row>
    <row r="290" spans="2:7" x14ac:dyDescent="0.3">
      <c r="B290" s="635">
        <v>34</v>
      </c>
      <c r="C290" s="310"/>
      <c r="D290" s="794"/>
      <c r="E290" s="794"/>
      <c r="F290" s="230"/>
      <c r="G290" s="794"/>
    </row>
    <row r="291" spans="2:7" x14ac:dyDescent="0.3">
      <c r="B291" s="635"/>
      <c r="C291" s="310"/>
      <c r="D291" s="794"/>
      <c r="E291" s="794"/>
      <c r="F291" s="230"/>
      <c r="G291" s="794"/>
    </row>
    <row r="292" spans="2:7" x14ac:dyDescent="0.3">
      <c r="B292" s="635"/>
      <c r="C292" s="310"/>
      <c r="D292" s="794"/>
      <c r="E292" s="794"/>
      <c r="F292" s="230"/>
      <c r="G292" s="794"/>
    </row>
    <row r="293" spans="2:7" x14ac:dyDescent="0.3">
      <c r="B293" s="635">
        <v>35</v>
      </c>
      <c r="C293" s="310"/>
      <c r="D293" s="794"/>
      <c r="E293" s="794"/>
      <c r="F293" s="230"/>
      <c r="G293" s="794"/>
    </row>
    <row r="294" spans="2:7" x14ac:dyDescent="0.3">
      <c r="B294" s="635"/>
      <c r="C294" s="310"/>
      <c r="D294" s="794"/>
      <c r="E294" s="794"/>
      <c r="F294" s="230"/>
      <c r="G294" s="794"/>
    </row>
    <row r="295" spans="2:7" x14ac:dyDescent="0.3">
      <c r="B295" s="635"/>
      <c r="C295" s="311"/>
      <c r="D295" s="795"/>
      <c r="E295" s="795"/>
      <c r="F295" s="230"/>
      <c r="G295" s="795"/>
    </row>
    <row r="298" spans="2:7" ht="15.6" x14ac:dyDescent="0.3">
      <c r="B298" s="778" t="s">
        <v>37</v>
      </c>
      <c r="C298" s="779"/>
      <c r="D298" s="779"/>
      <c r="E298" s="779"/>
      <c r="F298" s="779"/>
      <c r="G298" s="780"/>
    </row>
    <row r="299" spans="2:7" ht="27.6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x14ac:dyDescent="0.3">
      <c r="B300" s="628">
        <v>1</v>
      </c>
      <c r="C300" s="346">
        <f>'дети 5-ти лет Ф'!D159</f>
        <v>0</v>
      </c>
      <c r="D300" s="346">
        <f>'дети 5-ти лет К'!D159</f>
        <v>0</v>
      </c>
      <c r="E300" s="346">
        <f>'дети 5-ти лет П'!D159</f>
        <v>0</v>
      </c>
      <c r="F300" s="346">
        <f>'дети 5-ти лет Т'!D159</f>
        <v>0</v>
      </c>
      <c r="G300" s="346">
        <f>'дети 5-ти лет С'!D159</f>
        <v>0</v>
      </c>
    </row>
    <row r="301" spans="2:7" x14ac:dyDescent="0.3">
      <c r="B301" s="629"/>
      <c r="C301" s="346">
        <f>'дети 5-ти лет Ф'!E159</f>
        <v>0</v>
      </c>
      <c r="D301" s="346">
        <f>'дети 5-ти лет К'!E159</f>
        <v>0</v>
      </c>
      <c r="E301" s="346">
        <f>'дети 5-ти лет П'!E159</f>
        <v>0</v>
      </c>
      <c r="F301" s="346">
        <f>'дети 5-ти лет Т'!E159</f>
        <v>0</v>
      </c>
      <c r="G301" s="346">
        <f>'дети 5-ти лет С'!E159</f>
        <v>0</v>
      </c>
    </row>
    <row r="302" spans="2:7" x14ac:dyDescent="0.3">
      <c r="B302" s="630"/>
      <c r="C302" s="346">
        <f>'дети 5-ти лет Ф'!F159</f>
        <v>0</v>
      </c>
      <c r="D302" s="346">
        <f>'дети 5-ти лет К'!F159</f>
        <v>0</v>
      </c>
      <c r="E302" s="346">
        <f>'дети 5-ти лет П'!F159</f>
        <v>0</v>
      </c>
      <c r="F302" s="346">
        <f>'дети 5-ти лет Т'!F159</f>
        <v>0</v>
      </c>
      <c r="G302" s="346">
        <f>'дети 5-ти лет С'!F159</f>
        <v>0</v>
      </c>
    </row>
    <row r="303" spans="2:7" x14ac:dyDescent="0.3">
      <c r="B303" s="628">
        <v>2</v>
      </c>
      <c r="C303" s="346">
        <f>'дети 5-ти лет Ф'!G159</f>
        <v>0</v>
      </c>
      <c r="D303" s="346">
        <f>'дети 5-ти лет К'!G159</f>
        <v>0</v>
      </c>
      <c r="E303" s="346">
        <f>'дети 5-ти лет П'!G159</f>
        <v>0</v>
      </c>
      <c r="F303" s="346">
        <f>'дети 5-ти лет Т'!G159</f>
        <v>0</v>
      </c>
      <c r="G303" s="346">
        <f>'дети 5-ти лет С'!G159</f>
        <v>0</v>
      </c>
    </row>
    <row r="304" spans="2:7" x14ac:dyDescent="0.3">
      <c r="B304" s="629"/>
      <c r="C304" s="346">
        <f>'дети 5-ти лет Ф'!H159</f>
        <v>0</v>
      </c>
      <c r="D304" s="346">
        <f>'дети 5-ти лет К'!H159</f>
        <v>0</v>
      </c>
      <c r="E304" s="346">
        <f>'дети 5-ти лет П'!H159</f>
        <v>0</v>
      </c>
      <c r="F304" s="346">
        <f>'дети 5-ти лет Т'!H159</f>
        <v>0</v>
      </c>
      <c r="G304" s="346">
        <f>'дети 5-ти лет С'!H159</f>
        <v>0</v>
      </c>
    </row>
    <row r="305" spans="2:7" x14ac:dyDescent="0.3">
      <c r="B305" s="630"/>
      <c r="C305" s="346">
        <f>'дети 5-ти лет Ф'!I159</f>
        <v>0</v>
      </c>
      <c r="D305" s="346">
        <f>'дети 5-ти лет К'!I159</f>
        <v>0</v>
      </c>
      <c r="E305" s="346">
        <f>'дети 5-ти лет П'!I159</f>
        <v>0</v>
      </c>
      <c r="F305" s="346">
        <f>'дети 5-ти лет Т'!I159</f>
        <v>0</v>
      </c>
      <c r="G305" s="346">
        <f>'дети 5-ти лет С'!I159</f>
        <v>0</v>
      </c>
    </row>
    <row r="306" spans="2:7" x14ac:dyDescent="0.3">
      <c r="B306" s="628">
        <v>3</v>
      </c>
      <c r="C306" s="346">
        <f>'дети 5-ти лет Ф'!J159</f>
        <v>0</v>
      </c>
      <c r="D306" s="346">
        <f>'дети 5-ти лет К'!J159</f>
        <v>0</v>
      </c>
      <c r="E306" s="346">
        <f>'дети 5-ти лет П'!J159</f>
        <v>0</v>
      </c>
      <c r="F306" s="346">
        <f>'дети 5-ти лет Т'!J159</f>
        <v>0</v>
      </c>
      <c r="G306" s="346">
        <f>'дети 5-ти лет С'!J159</f>
        <v>0</v>
      </c>
    </row>
    <row r="307" spans="2:7" x14ac:dyDescent="0.3">
      <c r="B307" s="629"/>
      <c r="C307" s="346">
        <f>'дети 5-ти лет Ф'!K159</f>
        <v>0</v>
      </c>
      <c r="D307" s="346">
        <f>'дети 5-ти лет К'!K159</f>
        <v>0</v>
      </c>
      <c r="E307" s="346">
        <f>'дети 5-ти лет П'!K159</f>
        <v>0</v>
      </c>
      <c r="F307" s="346">
        <f>'дети 5-ти лет Т'!K159</f>
        <v>0</v>
      </c>
      <c r="G307" s="346">
        <f>'дети 5-ти лет С'!K159</f>
        <v>0</v>
      </c>
    </row>
    <row r="308" spans="2:7" x14ac:dyDescent="0.3">
      <c r="B308" s="630"/>
      <c r="C308" s="346">
        <f>'дети 5-ти лет Ф'!L159</f>
        <v>0</v>
      </c>
      <c r="D308" s="346">
        <f>'дети 5-ти лет К'!L159</f>
        <v>0</v>
      </c>
      <c r="E308" s="346">
        <f>'дети 5-ти лет П'!L159</f>
        <v>0</v>
      </c>
      <c r="F308" s="346">
        <f>'дети 5-ти лет Т'!L159</f>
        <v>0</v>
      </c>
      <c r="G308" s="346">
        <f>'дети 5-ти лет С'!L159</f>
        <v>0</v>
      </c>
    </row>
    <row r="309" spans="2:7" x14ac:dyDescent="0.3">
      <c r="B309" s="628">
        <v>4</v>
      </c>
      <c r="C309" s="346">
        <f>'дети 5-ти лет Ф'!M159</f>
        <v>0</v>
      </c>
      <c r="D309" s="346">
        <f>'дети 5-ти лет К'!M159</f>
        <v>0</v>
      </c>
      <c r="E309" s="346">
        <f>'дети 5-ти лет П'!M159</f>
        <v>0</v>
      </c>
      <c r="F309" s="346">
        <f>'дети 5-ти лет Т'!M159</f>
        <v>0</v>
      </c>
      <c r="G309" s="346">
        <f>'дети 5-ти лет С'!M159</f>
        <v>0</v>
      </c>
    </row>
    <row r="310" spans="2:7" x14ac:dyDescent="0.3">
      <c r="B310" s="629"/>
      <c r="C310" s="346">
        <f>'дети 5-ти лет Ф'!N159</f>
        <v>0</v>
      </c>
      <c r="D310" s="346">
        <f>'дети 5-ти лет К'!N159</f>
        <v>0</v>
      </c>
      <c r="E310" s="346">
        <f>'дети 5-ти лет П'!N159</f>
        <v>0</v>
      </c>
      <c r="F310" s="346">
        <f>'дети 5-ти лет Т'!N159</f>
        <v>0</v>
      </c>
      <c r="G310" s="346">
        <f>'дети 5-ти лет С'!N159</f>
        <v>0</v>
      </c>
    </row>
    <row r="311" spans="2:7" x14ac:dyDescent="0.3">
      <c r="B311" s="630"/>
      <c r="C311" s="346">
        <f>'дети 5-ти лет Ф'!O159</f>
        <v>0</v>
      </c>
      <c r="D311" s="346">
        <f>'дети 5-ти лет К'!O159</f>
        <v>0</v>
      </c>
      <c r="E311" s="346">
        <f>'дети 5-ти лет П'!O159</f>
        <v>0</v>
      </c>
      <c r="F311" s="346">
        <f>'дети 5-ти лет Т'!O159</f>
        <v>0</v>
      </c>
      <c r="G311" s="346">
        <f>'дети 5-ти лет С'!O159</f>
        <v>0</v>
      </c>
    </row>
    <row r="312" spans="2:7" x14ac:dyDescent="0.3">
      <c r="B312" s="628">
        <v>5</v>
      </c>
      <c r="C312" s="346">
        <f>'дети 5-ти лет Ф'!P159</f>
        <v>0</v>
      </c>
      <c r="D312" s="346">
        <f>'дети 5-ти лет К'!P159</f>
        <v>0</v>
      </c>
      <c r="E312" s="346">
        <f>'дети 5-ти лет П'!P159</f>
        <v>0</v>
      </c>
      <c r="F312" s="346">
        <f>'дети 5-ти лет Т'!P159</f>
        <v>0</v>
      </c>
      <c r="G312" s="346">
        <f>'дети 5-ти лет С'!P159</f>
        <v>0</v>
      </c>
    </row>
    <row r="313" spans="2:7" x14ac:dyDescent="0.3">
      <c r="B313" s="629"/>
      <c r="C313" s="346">
        <f>'дети 5-ти лет Ф'!Q159</f>
        <v>0</v>
      </c>
      <c r="D313" s="346">
        <f>'дети 5-ти лет К'!Q159</f>
        <v>0</v>
      </c>
      <c r="E313" s="346">
        <f>'дети 5-ти лет П'!Q159</f>
        <v>0</v>
      </c>
      <c r="F313" s="346">
        <f>'дети 5-ти лет Т'!Q159</f>
        <v>0</v>
      </c>
      <c r="G313" s="346">
        <f>'дети 5-ти лет С'!Q159</f>
        <v>0</v>
      </c>
    </row>
    <row r="314" spans="2:7" x14ac:dyDescent="0.3">
      <c r="B314" s="630"/>
      <c r="C314" s="346">
        <f>'дети 5-ти лет Ф'!R159</f>
        <v>0</v>
      </c>
      <c r="D314" s="346">
        <f>'дети 5-ти лет К'!R159</f>
        <v>0</v>
      </c>
      <c r="E314" s="346">
        <f>'дети 5-ти лет П'!R159</f>
        <v>0</v>
      </c>
      <c r="F314" s="346">
        <f>'дети 5-ти лет Т'!R159</f>
        <v>0</v>
      </c>
      <c r="G314" s="346">
        <f>'дети 5-ти лет С'!R159</f>
        <v>0</v>
      </c>
    </row>
    <row r="315" spans="2:7" x14ac:dyDescent="0.3">
      <c r="B315" s="628">
        <v>6</v>
      </c>
      <c r="C315" s="346">
        <f>'дети 5-ти лет Ф'!S159</f>
        <v>0</v>
      </c>
      <c r="D315" s="346">
        <f>'дети 5-ти лет К'!S159</f>
        <v>0</v>
      </c>
      <c r="E315" s="346">
        <f>'дети 5-ти лет П'!S159</f>
        <v>0</v>
      </c>
      <c r="F315" s="346">
        <f>'дети 5-ти лет Т'!S159</f>
        <v>0</v>
      </c>
      <c r="G315" s="346">
        <f>'дети 5-ти лет С'!S159</f>
        <v>0</v>
      </c>
    </row>
    <row r="316" spans="2:7" x14ac:dyDescent="0.3">
      <c r="B316" s="629"/>
      <c r="C316" s="346">
        <f>'дети 5-ти лет Ф'!T159</f>
        <v>0</v>
      </c>
      <c r="D316" s="346">
        <f>'дети 5-ти лет К'!T159</f>
        <v>0</v>
      </c>
      <c r="E316" s="346">
        <f>'дети 5-ти лет П'!T159</f>
        <v>0</v>
      </c>
      <c r="F316" s="346">
        <f>'дети 5-ти лет Т'!T159</f>
        <v>0</v>
      </c>
      <c r="G316" s="346">
        <f>'дети 5-ти лет С'!T159</f>
        <v>0</v>
      </c>
    </row>
    <row r="317" spans="2:7" x14ac:dyDescent="0.3">
      <c r="B317" s="630"/>
      <c r="C317" s="346">
        <f>'дети 5-ти лет Ф'!U159</f>
        <v>0</v>
      </c>
      <c r="D317" s="346">
        <f>'дети 5-ти лет К'!U159</f>
        <v>0</v>
      </c>
      <c r="E317" s="346">
        <f>'дети 5-ти лет П'!U159</f>
        <v>0</v>
      </c>
      <c r="F317" s="346">
        <f>'дети 5-ти лет Т'!U159</f>
        <v>0</v>
      </c>
      <c r="G317" s="346">
        <f>'дети 5-ти лет С'!U159</f>
        <v>0</v>
      </c>
    </row>
    <row r="318" spans="2:7" x14ac:dyDescent="0.3">
      <c r="B318" s="628">
        <v>7</v>
      </c>
      <c r="C318" s="346">
        <f>'дети 5-ти лет Ф'!V159</f>
        <v>0</v>
      </c>
      <c r="D318" s="346">
        <f>'дети 5-ти лет К'!V159</f>
        <v>0</v>
      </c>
      <c r="E318" s="346">
        <f>'дети 5-ти лет П'!V159</f>
        <v>0</v>
      </c>
      <c r="F318" s="346">
        <f>'дети 5-ти лет Т'!V159</f>
        <v>0</v>
      </c>
      <c r="G318" s="346">
        <f>'дети 5-ти лет С'!V159</f>
        <v>0</v>
      </c>
    </row>
    <row r="319" spans="2:7" x14ac:dyDescent="0.3">
      <c r="B319" s="629"/>
      <c r="C319" s="346">
        <f>'дети 5-ти лет Ф'!W159</f>
        <v>0</v>
      </c>
      <c r="D319" s="346">
        <f>'дети 5-ти лет Т'!W159</f>
        <v>0</v>
      </c>
      <c r="E319" s="346">
        <f>'дети 5-ти лет П'!W159</f>
        <v>0</v>
      </c>
      <c r="F319" s="346">
        <f>'дети 5-ти лет Т'!W159</f>
        <v>0</v>
      </c>
      <c r="G319" s="346">
        <f>'дети 5-ти лет С'!W159</f>
        <v>0</v>
      </c>
    </row>
    <row r="320" spans="2:7" x14ac:dyDescent="0.3">
      <c r="B320" s="630"/>
      <c r="C320" s="346">
        <f>'дети 5-ти лет Ф'!X159</f>
        <v>0</v>
      </c>
      <c r="D320" s="346">
        <f>'дети 5-ти лет К'!X159</f>
        <v>0</v>
      </c>
      <c r="E320" s="346">
        <f>'дети 5-ти лет П'!X159</f>
        <v>0</v>
      </c>
      <c r="F320" s="346">
        <f>'дети 5-ти лет Т'!X159</f>
        <v>0</v>
      </c>
      <c r="G320" s="346">
        <f>'дети 5-ти лет С'!X159</f>
        <v>0</v>
      </c>
    </row>
    <row r="321" spans="2:7" x14ac:dyDescent="0.3">
      <c r="B321" s="628">
        <v>8</v>
      </c>
      <c r="C321" s="309"/>
      <c r="D321" s="346">
        <f>'дети 5-ти лет К'!Y159</f>
        <v>0</v>
      </c>
      <c r="E321" s="793"/>
      <c r="F321" s="346">
        <f>'дети 5-ти лет Т'!Y159</f>
        <v>0</v>
      </c>
      <c r="G321" s="793"/>
    </row>
    <row r="322" spans="2:7" x14ac:dyDescent="0.3">
      <c r="B322" s="629"/>
      <c r="C322" s="310"/>
      <c r="D322" s="346">
        <f>'дети 5-ти лет К'!Z159</f>
        <v>0</v>
      </c>
      <c r="E322" s="794"/>
      <c r="F322" s="346">
        <f>'дети 5-ти лет Т'!Z159</f>
        <v>0</v>
      </c>
      <c r="G322" s="794"/>
    </row>
    <row r="323" spans="2:7" x14ac:dyDescent="0.3">
      <c r="B323" s="630"/>
      <c r="C323" s="310"/>
      <c r="D323" s="346">
        <f>'дети 5-ти лет К'!AA159</f>
        <v>0</v>
      </c>
      <c r="E323" s="794"/>
      <c r="F323" s="346">
        <f>'дети 5-ти лет Т'!AA159</f>
        <v>0</v>
      </c>
      <c r="G323" s="794"/>
    </row>
    <row r="324" spans="2:7" x14ac:dyDescent="0.3">
      <c r="B324" s="628">
        <v>9</v>
      </c>
      <c r="C324" s="310"/>
      <c r="D324" s="346">
        <f>'дети 5-ти лет К'!AB159</f>
        <v>0</v>
      </c>
      <c r="E324" s="794"/>
      <c r="F324" s="346">
        <f>'дети 5-ти лет Т'!AB159</f>
        <v>0</v>
      </c>
      <c r="G324" s="794"/>
    </row>
    <row r="325" spans="2:7" x14ac:dyDescent="0.3">
      <c r="B325" s="629"/>
      <c r="C325" s="310"/>
      <c r="D325" s="346">
        <f>'дети 5-ти лет К'!AC159</f>
        <v>0</v>
      </c>
      <c r="E325" s="794"/>
      <c r="F325" s="346">
        <f>'дети 5-ти лет Т'!AC159</f>
        <v>0</v>
      </c>
      <c r="G325" s="794"/>
    </row>
    <row r="326" spans="2:7" x14ac:dyDescent="0.3">
      <c r="B326" s="630"/>
      <c r="C326" s="310"/>
      <c r="D326" s="346">
        <f>'дети 5-ти лет К'!AD159</f>
        <v>0</v>
      </c>
      <c r="E326" s="794"/>
      <c r="F326" s="346">
        <f>'дети 5-ти лет Т'!AD159</f>
        <v>0</v>
      </c>
      <c r="G326" s="794"/>
    </row>
    <row r="327" spans="2:7" x14ac:dyDescent="0.3">
      <c r="B327" s="635">
        <v>10</v>
      </c>
      <c r="C327" s="310"/>
      <c r="D327" s="346">
        <f>'дети 5-ти лет К'!AE159</f>
        <v>0</v>
      </c>
      <c r="E327" s="794"/>
      <c r="F327" s="346">
        <f>'дети 5-ти лет Т'!AE159</f>
        <v>0</v>
      </c>
      <c r="G327" s="794"/>
    </row>
    <row r="328" spans="2:7" x14ac:dyDescent="0.3">
      <c r="B328" s="635"/>
      <c r="C328" s="310"/>
      <c r="D328" s="346">
        <f>'дети 5-ти лет К'!AF159</f>
        <v>0</v>
      </c>
      <c r="E328" s="794"/>
      <c r="F328" s="346">
        <f>'дети 5-ти лет Т'!AF159</f>
        <v>0</v>
      </c>
      <c r="G328" s="794"/>
    </row>
    <row r="329" spans="2:7" x14ac:dyDescent="0.3">
      <c r="B329" s="635"/>
      <c r="C329" s="310"/>
      <c r="D329" s="346">
        <f>'дети 5-ти лет К'!AG159</f>
        <v>0</v>
      </c>
      <c r="E329" s="794"/>
      <c r="F329" s="346">
        <f>'дети 5-ти лет Т'!AG159</f>
        <v>0</v>
      </c>
      <c r="G329" s="794"/>
    </row>
    <row r="330" spans="2:7" x14ac:dyDescent="0.3">
      <c r="B330" s="635">
        <v>11</v>
      </c>
      <c r="C330" s="310"/>
      <c r="D330" s="346">
        <f>'дети 5-ти лет К'!AH159</f>
        <v>0</v>
      </c>
      <c r="E330" s="794"/>
      <c r="F330" s="346">
        <f>'дети 5-ти лет Т'!AH159</f>
        <v>0</v>
      </c>
      <c r="G330" s="794"/>
    </row>
    <row r="331" spans="2:7" x14ac:dyDescent="0.3">
      <c r="B331" s="635"/>
      <c r="C331" s="310"/>
      <c r="D331" s="346">
        <f>'дети 5-ти лет К'!AI159</f>
        <v>0</v>
      </c>
      <c r="E331" s="794"/>
      <c r="F331" s="346">
        <f>'дети 5-ти лет Т'!AI159</f>
        <v>0</v>
      </c>
      <c r="G331" s="794"/>
    </row>
    <row r="332" spans="2:7" x14ac:dyDescent="0.3">
      <c r="B332" s="635"/>
      <c r="C332" s="310"/>
      <c r="D332" s="346">
        <f>'дети 5-ти лет К'!AJ159</f>
        <v>0</v>
      </c>
      <c r="E332" s="794"/>
      <c r="F332" s="346">
        <f>'дети 5-ти лет Т'!AJ159</f>
        <v>0</v>
      </c>
      <c r="G332" s="794"/>
    </row>
    <row r="333" spans="2:7" x14ac:dyDescent="0.3">
      <c r="B333" s="635">
        <v>12</v>
      </c>
      <c r="C333" s="310"/>
      <c r="D333" s="346">
        <f>'дети 5-ти лет К'!AK159</f>
        <v>0</v>
      </c>
      <c r="E333" s="794"/>
      <c r="F333" s="346">
        <f>'дети 5-ти лет Т'!AK159</f>
        <v>0</v>
      </c>
      <c r="G333" s="794"/>
    </row>
    <row r="334" spans="2:7" x14ac:dyDescent="0.3">
      <c r="B334" s="635"/>
      <c r="C334" s="310"/>
      <c r="D334" s="346">
        <f>'дети 5-ти лет К'!AL159</f>
        <v>0</v>
      </c>
      <c r="E334" s="794"/>
      <c r="F334" s="346">
        <f>'дети 5-ти лет Т'!AL159</f>
        <v>0</v>
      </c>
      <c r="G334" s="794"/>
    </row>
    <row r="335" spans="2:7" x14ac:dyDescent="0.3">
      <c r="B335" s="635"/>
      <c r="C335" s="310"/>
      <c r="D335" s="346">
        <f>'дети 5-ти лет К'!AM159</f>
        <v>0</v>
      </c>
      <c r="E335" s="794"/>
      <c r="F335" s="346">
        <f>'дети 5-ти лет Т'!AM159</f>
        <v>0</v>
      </c>
      <c r="G335" s="794"/>
    </row>
    <row r="336" spans="2:7" x14ac:dyDescent="0.3">
      <c r="B336" s="635">
        <v>13</v>
      </c>
      <c r="C336" s="310"/>
      <c r="D336" s="346">
        <f>'дети 5-ти лет К'!AN159</f>
        <v>0</v>
      </c>
      <c r="E336" s="794"/>
      <c r="F336" s="346">
        <f>'дети 5-ти лет Т'!AN159</f>
        <v>0</v>
      </c>
      <c r="G336" s="794"/>
    </row>
    <row r="337" spans="2:7" x14ac:dyDescent="0.3">
      <c r="B337" s="635"/>
      <c r="C337" s="310"/>
      <c r="D337" s="346">
        <f>'дети 5-ти лет К'!AO159</f>
        <v>0</v>
      </c>
      <c r="E337" s="794"/>
      <c r="F337" s="346">
        <f>'дети 5-ти лет Т'!AO159</f>
        <v>0</v>
      </c>
      <c r="G337" s="794"/>
    </row>
    <row r="338" spans="2:7" x14ac:dyDescent="0.3">
      <c r="B338" s="635"/>
      <c r="C338" s="310"/>
      <c r="D338" s="346">
        <f>'дети 5-ти лет К'!AP159</f>
        <v>0</v>
      </c>
      <c r="E338" s="794"/>
      <c r="F338" s="346">
        <f>'дети 5-ти лет Т'!AP159</f>
        <v>0</v>
      </c>
      <c r="G338" s="794"/>
    </row>
    <row r="339" spans="2:7" x14ac:dyDescent="0.3">
      <c r="B339" s="635">
        <v>14</v>
      </c>
      <c r="C339" s="310"/>
      <c r="D339" s="346">
        <f>'дети 5-ти лет К'!AQ159</f>
        <v>0</v>
      </c>
      <c r="E339" s="794"/>
      <c r="F339" s="346">
        <f>'дети 5-ти лет Т'!AQ159</f>
        <v>0</v>
      </c>
      <c r="G339" s="794"/>
    </row>
    <row r="340" spans="2:7" x14ac:dyDescent="0.3">
      <c r="B340" s="635"/>
      <c r="C340" s="310"/>
      <c r="D340" s="346">
        <f>'дети 5-ти лет К'!AR159</f>
        <v>0</v>
      </c>
      <c r="E340" s="794"/>
      <c r="F340" s="346">
        <f>'дети 5-ти лет Т'!AR159</f>
        <v>0</v>
      </c>
      <c r="G340" s="794"/>
    </row>
    <row r="341" spans="2:7" x14ac:dyDescent="0.3">
      <c r="B341" s="635"/>
      <c r="C341" s="310"/>
      <c r="D341" s="346">
        <f>'дети 5-ти лет К'!AS159</f>
        <v>0</v>
      </c>
      <c r="E341" s="794"/>
      <c r="F341" s="346">
        <f>'дети 5-ти лет Т'!AS159</f>
        <v>0</v>
      </c>
      <c r="G341" s="794"/>
    </row>
    <row r="342" spans="2:7" x14ac:dyDescent="0.3">
      <c r="B342" s="635">
        <v>15</v>
      </c>
      <c r="C342" s="310"/>
      <c r="D342" s="346">
        <f>'дети 5-ти лет К'!AT159</f>
        <v>0</v>
      </c>
      <c r="E342" s="794"/>
      <c r="F342" s="346">
        <f>'дети 5-ти лет Т'!AT159</f>
        <v>0</v>
      </c>
      <c r="G342" s="794"/>
    </row>
    <row r="343" spans="2:7" x14ac:dyDescent="0.3">
      <c r="B343" s="635"/>
      <c r="C343" s="310"/>
      <c r="D343" s="346">
        <f>'дети 5-ти лет К'!AU159</f>
        <v>0</v>
      </c>
      <c r="E343" s="794"/>
      <c r="F343" s="346">
        <f>'дети 5-ти лет Т'!AU159</f>
        <v>0</v>
      </c>
      <c r="G343" s="794"/>
    </row>
    <row r="344" spans="2:7" x14ac:dyDescent="0.3">
      <c r="B344" s="635"/>
      <c r="C344" s="310"/>
      <c r="D344" s="346">
        <f>'дети 5-ти лет К'!AV159</f>
        <v>0</v>
      </c>
      <c r="E344" s="794"/>
      <c r="F344" s="346">
        <f>'дети 5-ти лет Т'!AV159</f>
        <v>0</v>
      </c>
      <c r="G344" s="794"/>
    </row>
    <row r="345" spans="2:7" x14ac:dyDescent="0.3">
      <c r="B345" s="628">
        <v>16</v>
      </c>
      <c r="C345" s="310"/>
      <c r="D345" s="346">
        <f>'дети 5-ти лет К'!AW159</f>
        <v>0</v>
      </c>
      <c r="E345" s="794"/>
      <c r="F345" s="346">
        <f>'дети 5-ти лет Т'!AW159</f>
        <v>0</v>
      </c>
      <c r="G345" s="794"/>
    </row>
    <row r="346" spans="2:7" x14ac:dyDescent="0.3">
      <c r="B346" s="629"/>
      <c r="C346" s="310"/>
      <c r="D346" s="346">
        <f>'дети 5-ти лет К'!AX159</f>
        <v>0</v>
      </c>
      <c r="E346" s="794"/>
      <c r="F346" s="346">
        <f>'дети 5-ти лет Т'!AX159</f>
        <v>0</v>
      </c>
      <c r="G346" s="794"/>
    </row>
    <row r="347" spans="2:7" x14ac:dyDescent="0.3">
      <c r="B347" s="630"/>
      <c r="C347" s="310"/>
      <c r="D347" s="346">
        <f>'дети 5-ти лет К'!AY159</f>
        <v>0</v>
      </c>
      <c r="E347" s="794"/>
      <c r="F347" s="346">
        <f>'дети 5-ти лет Т'!AY159</f>
        <v>0</v>
      </c>
      <c r="G347" s="794"/>
    </row>
    <row r="348" spans="2:7" x14ac:dyDescent="0.3">
      <c r="B348" s="628">
        <v>17</v>
      </c>
      <c r="C348" s="310"/>
      <c r="D348" s="346">
        <f>'дети 5-ти лет К'!AZ159</f>
        <v>0</v>
      </c>
      <c r="E348" s="794"/>
      <c r="F348" s="346">
        <f>'дети 5-ти лет Т'!AZ159</f>
        <v>0</v>
      </c>
      <c r="G348" s="794"/>
    </row>
    <row r="349" spans="2:7" x14ac:dyDescent="0.3">
      <c r="B349" s="629"/>
      <c r="C349" s="310"/>
      <c r="D349" s="346">
        <f>'дети 5-ти лет К'!BA159</f>
        <v>0</v>
      </c>
      <c r="E349" s="794"/>
      <c r="F349" s="346">
        <f>'дети 5-ти лет Т'!BA159</f>
        <v>0</v>
      </c>
      <c r="G349" s="794"/>
    </row>
    <row r="350" spans="2:7" x14ac:dyDescent="0.3">
      <c r="B350" s="630"/>
      <c r="C350" s="310"/>
      <c r="D350" s="346">
        <f>'дети 5-ти лет К'!BB159</f>
        <v>0</v>
      </c>
      <c r="E350" s="794"/>
      <c r="F350" s="346">
        <f>'дети 5-ти лет Т'!BB159</f>
        <v>0</v>
      </c>
      <c r="G350" s="794"/>
    </row>
    <row r="351" spans="2:7" x14ac:dyDescent="0.3">
      <c r="B351" s="628">
        <v>18</v>
      </c>
      <c r="C351" s="310"/>
      <c r="D351" s="346">
        <f>'дети 5-ти лет К'!BC159</f>
        <v>0</v>
      </c>
      <c r="E351" s="794"/>
      <c r="F351" s="346">
        <f>'дети 5-ти лет Т'!BC159</f>
        <v>0</v>
      </c>
      <c r="G351" s="794"/>
    </row>
    <row r="352" spans="2:7" x14ac:dyDescent="0.3">
      <c r="B352" s="629"/>
      <c r="C352" s="310"/>
      <c r="D352" s="346">
        <f>'дети 5-ти лет К'!BD159</f>
        <v>0</v>
      </c>
      <c r="E352" s="794"/>
      <c r="F352" s="346">
        <f>'дети 5-ти лет Т'!BD159</f>
        <v>0</v>
      </c>
      <c r="G352" s="794"/>
    </row>
    <row r="353" spans="2:7" x14ac:dyDescent="0.3">
      <c r="B353" s="630"/>
      <c r="C353" s="310"/>
      <c r="D353" s="346">
        <f>'дети 5-ти лет К'!BE159</f>
        <v>0</v>
      </c>
      <c r="E353" s="794"/>
      <c r="F353" s="346">
        <f>'дети 5-ти лет Т'!BE159</f>
        <v>0</v>
      </c>
      <c r="G353" s="794"/>
    </row>
    <row r="354" spans="2:7" x14ac:dyDescent="0.3">
      <c r="B354" s="628">
        <v>19</v>
      </c>
      <c r="C354" s="310"/>
      <c r="D354" s="346">
        <f>'дети 5-ти лет К'!BF159</f>
        <v>0</v>
      </c>
      <c r="E354" s="794"/>
      <c r="F354" s="346">
        <f>'дети 5-ти лет Т'!BF159</f>
        <v>0</v>
      </c>
      <c r="G354" s="794"/>
    </row>
    <row r="355" spans="2:7" x14ac:dyDescent="0.3">
      <c r="B355" s="629"/>
      <c r="C355" s="310"/>
      <c r="D355" s="346">
        <f>'дети 5-ти лет К'!BG159</f>
        <v>0</v>
      </c>
      <c r="E355" s="794"/>
      <c r="F355" s="346">
        <f>'дети 5-ти лет Т'!BG159</f>
        <v>0</v>
      </c>
      <c r="G355" s="794"/>
    </row>
    <row r="356" spans="2:7" x14ac:dyDescent="0.3">
      <c r="B356" s="630"/>
      <c r="C356" s="310"/>
      <c r="D356" s="346">
        <f>'дети 5-ти лет К'!BH159</f>
        <v>0</v>
      </c>
      <c r="E356" s="794"/>
      <c r="F356" s="346">
        <f>'дети 5-ти лет Т'!BH159</f>
        <v>0</v>
      </c>
      <c r="G356" s="794"/>
    </row>
    <row r="357" spans="2:7" x14ac:dyDescent="0.3">
      <c r="B357" s="628">
        <v>20</v>
      </c>
      <c r="C357" s="310"/>
      <c r="D357" s="346">
        <f>'дети 5-ти лет К'!BI159</f>
        <v>0</v>
      </c>
      <c r="E357" s="794"/>
      <c r="F357" s="346">
        <f>'дети 5-ти лет Т'!BI159</f>
        <v>0</v>
      </c>
      <c r="G357" s="794"/>
    </row>
    <row r="358" spans="2:7" x14ac:dyDescent="0.3">
      <c r="B358" s="629"/>
      <c r="C358" s="310"/>
      <c r="D358" s="346">
        <f>'дети 5-ти лет К'!BJ159</f>
        <v>0</v>
      </c>
      <c r="E358" s="794"/>
      <c r="F358" s="346">
        <f>'дети 5-ти лет Т'!BJ159</f>
        <v>0</v>
      </c>
      <c r="G358" s="794"/>
    </row>
    <row r="359" spans="2:7" x14ac:dyDescent="0.3">
      <c r="B359" s="630"/>
      <c r="C359" s="310"/>
      <c r="D359" s="346">
        <f>'дети 5-ти лет К'!BK159</f>
        <v>0</v>
      </c>
      <c r="E359" s="794"/>
      <c r="F359" s="346">
        <f>'дети 5-ти лет Т'!BK159</f>
        <v>0</v>
      </c>
      <c r="G359" s="794"/>
    </row>
    <row r="360" spans="2:7" x14ac:dyDescent="0.3">
      <c r="B360" s="628">
        <v>21</v>
      </c>
      <c r="C360" s="310"/>
      <c r="D360" s="346">
        <f>'дети 5-ти лет К'!BL159</f>
        <v>0</v>
      </c>
      <c r="E360" s="794"/>
      <c r="F360" s="346">
        <f>'дети 5-ти лет Т'!BL159</f>
        <v>0</v>
      </c>
      <c r="G360" s="794"/>
    </row>
    <row r="361" spans="2:7" x14ac:dyDescent="0.3">
      <c r="B361" s="629"/>
      <c r="C361" s="310"/>
      <c r="D361" s="346">
        <f>'дети 5-ти лет К'!BM159</f>
        <v>0</v>
      </c>
      <c r="E361" s="794"/>
      <c r="F361" s="346">
        <f>'дети 5-ти лет Т'!BM159</f>
        <v>0</v>
      </c>
      <c r="G361" s="794"/>
    </row>
    <row r="362" spans="2:7" x14ac:dyDescent="0.3">
      <c r="B362" s="630"/>
      <c r="C362" s="310"/>
      <c r="D362" s="346">
        <f>'дети 5-ти лет К'!BN159</f>
        <v>0</v>
      </c>
      <c r="E362" s="794"/>
      <c r="F362" s="346">
        <f>'дети 5-ти лет Т'!BN159</f>
        <v>0</v>
      </c>
      <c r="G362" s="794"/>
    </row>
    <row r="363" spans="2:7" x14ac:dyDescent="0.3">
      <c r="B363" s="628">
        <v>22</v>
      </c>
      <c r="C363" s="310"/>
      <c r="D363" s="346">
        <f>'дети 5-ти лет К'!BO159</f>
        <v>0</v>
      </c>
      <c r="E363" s="794"/>
      <c r="F363" s="346">
        <f>'дети 5-ти лет Т'!BO159</f>
        <v>0</v>
      </c>
      <c r="G363" s="794"/>
    </row>
    <row r="364" spans="2:7" x14ac:dyDescent="0.3">
      <c r="B364" s="629"/>
      <c r="C364" s="310"/>
      <c r="D364" s="346">
        <f>'дети 5-ти лет К'!BP159</f>
        <v>0</v>
      </c>
      <c r="E364" s="794"/>
      <c r="F364" s="346">
        <f>'дети 5-ти лет Т'!BP159</f>
        <v>0</v>
      </c>
      <c r="G364" s="794"/>
    </row>
    <row r="365" spans="2:7" x14ac:dyDescent="0.3">
      <c r="B365" s="630"/>
      <c r="C365" s="310"/>
      <c r="D365" s="346">
        <f>'дети 5-ти лет К'!BQ159</f>
        <v>0</v>
      </c>
      <c r="E365" s="794"/>
      <c r="F365" s="346">
        <f>'дети 5-ти лет Т'!BQ159</f>
        <v>0</v>
      </c>
      <c r="G365" s="794"/>
    </row>
    <row r="366" spans="2:7" x14ac:dyDescent="0.3">
      <c r="B366" s="628">
        <v>23</v>
      </c>
      <c r="C366" s="310"/>
      <c r="D366" s="346">
        <f>'дети 5-ти лет К'!BR159</f>
        <v>0</v>
      </c>
      <c r="E366" s="794"/>
      <c r="F366" s="346">
        <f>'дети 5-ти лет Т'!BR159</f>
        <v>0</v>
      </c>
      <c r="G366" s="794"/>
    </row>
    <row r="367" spans="2:7" x14ac:dyDescent="0.3">
      <c r="B367" s="629"/>
      <c r="C367" s="310"/>
      <c r="D367" s="346">
        <f>'дети 5-ти лет К'!BS159</f>
        <v>0</v>
      </c>
      <c r="E367" s="794"/>
      <c r="F367" s="346">
        <f>'дети 5-ти лет Т'!BS159</f>
        <v>0</v>
      </c>
      <c r="G367" s="794"/>
    </row>
    <row r="368" spans="2:7" x14ac:dyDescent="0.3">
      <c r="B368" s="630"/>
      <c r="C368" s="310"/>
      <c r="D368" s="346">
        <f>'дети 5-ти лет К'!BT159</f>
        <v>0</v>
      </c>
      <c r="E368" s="794"/>
      <c r="F368" s="346">
        <f>'дети 5-ти лет Т'!BT159</f>
        <v>0</v>
      </c>
      <c r="G368" s="794"/>
    </row>
    <row r="369" spans="2:7" x14ac:dyDescent="0.3">
      <c r="B369" s="628">
        <v>24</v>
      </c>
      <c r="C369" s="310"/>
      <c r="D369" s="346">
        <f>'дети 5-ти лет К'!BU159</f>
        <v>0</v>
      </c>
      <c r="E369" s="794"/>
      <c r="F369" s="346">
        <f>'дети 5-ти лет Т'!BU159</f>
        <v>0</v>
      </c>
      <c r="G369" s="794"/>
    </row>
    <row r="370" spans="2:7" x14ac:dyDescent="0.3">
      <c r="B370" s="629"/>
      <c r="C370" s="310"/>
      <c r="D370" s="346">
        <f>'дети 5-ти лет К'!BV159</f>
        <v>0</v>
      </c>
      <c r="E370" s="794"/>
      <c r="F370" s="346">
        <f>'дети 5-ти лет Т'!BV159</f>
        <v>0</v>
      </c>
      <c r="G370" s="794"/>
    </row>
    <row r="371" spans="2:7" x14ac:dyDescent="0.3">
      <c r="B371" s="630"/>
      <c r="C371" s="310"/>
      <c r="D371" s="346">
        <f>'дети 5-ти лет К'!BW159</f>
        <v>0</v>
      </c>
      <c r="E371" s="794"/>
      <c r="F371" s="346">
        <f>'дети 5-ти лет Т'!BW159</f>
        <v>0</v>
      </c>
      <c r="G371" s="794"/>
    </row>
    <row r="372" spans="2:7" x14ac:dyDescent="0.3">
      <c r="B372" s="628">
        <v>25</v>
      </c>
      <c r="C372" s="310"/>
      <c r="D372" s="346">
        <f>'дети 5-ти лет К'!BX159</f>
        <v>0</v>
      </c>
      <c r="E372" s="794"/>
      <c r="F372" s="346">
        <f>'дети 5-ти лет Т'!BX159</f>
        <v>0</v>
      </c>
      <c r="G372" s="794"/>
    </row>
    <row r="373" spans="2:7" x14ac:dyDescent="0.3">
      <c r="B373" s="629"/>
      <c r="C373" s="310"/>
      <c r="D373" s="346">
        <f>'дети 5-ти лет К'!BY159</f>
        <v>0</v>
      </c>
      <c r="E373" s="794"/>
      <c r="F373" s="346">
        <f>'дети 5-ти лет Т'!BY159</f>
        <v>0</v>
      </c>
      <c r="G373" s="794"/>
    </row>
    <row r="374" spans="2:7" x14ac:dyDescent="0.3">
      <c r="B374" s="630"/>
      <c r="C374" s="310"/>
      <c r="D374" s="346">
        <f>'дети 5-ти лет К'!BZ159</f>
        <v>0</v>
      </c>
      <c r="E374" s="794"/>
      <c r="F374" s="346">
        <f>'дети 5-ти лет Т'!BZ159</f>
        <v>0</v>
      </c>
      <c r="G374" s="794"/>
    </row>
    <row r="375" spans="2:7" x14ac:dyDescent="0.3">
      <c r="B375" s="635">
        <v>26</v>
      </c>
      <c r="C375" s="310"/>
      <c r="D375" s="346">
        <f>'дети 5-ти лет К'!CA159</f>
        <v>0</v>
      </c>
      <c r="E375" s="794"/>
      <c r="F375" s="346">
        <f>'дети 5-ти лет Т'!CA159</f>
        <v>0</v>
      </c>
      <c r="G375" s="794"/>
    </row>
    <row r="376" spans="2:7" x14ac:dyDescent="0.3">
      <c r="B376" s="635"/>
      <c r="C376" s="310"/>
      <c r="D376" s="346">
        <f>'дети 5-ти лет К'!CB159</f>
        <v>0</v>
      </c>
      <c r="E376" s="794"/>
      <c r="F376" s="346">
        <f>'дети 5-ти лет Т'!CB159</f>
        <v>0</v>
      </c>
      <c r="G376" s="794"/>
    </row>
    <row r="377" spans="2:7" x14ac:dyDescent="0.3">
      <c r="B377" s="635"/>
      <c r="C377" s="310"/>
      <c r="D377" s="346">
        <f>'дети 5-ти лет К'!CC159</f>
        <v>0</v>
      </c>
      <c r="E377" s="794"/>
      <c r="F377" s="346">
        <f>'дети 5-ти лет Т'!CC159</f>
        <v>0</v>
      </c>
      <c r="G377" s="794"/>
    </row>
    <row r="378" spans="2:7" x14ac:dyDescent="0.3">
      <c r="B378" s="635">
        <v>27</v>
      </c>
      <c r="C378" s="310"/>
      <c r="D378" s="346">
        <f>'дети 5-ти лет К'!CD159</f>
        <v>0</v>
      </c>
      <c r="E378" s="794"/>
      <c r="F378" s="346">
        <f>'дети 5-ти лет Т'!CD159</f>
        <v>0</v>
      </c>
      <c r="G378" s="794"/>
    </row>
    <row r="379" spans="2:7" x14ac:dyDescent="0.3">
      <c r="B379" s="635"/>
      <c r="C379" s="310"/>
      <c r="D379" s="346">
        <f>'дети 5-ти лет К'!CE159</f>
        <v>0</v>
      </c>
      <c r="E379" s="794"/>
      <c r="F379" s="346">
        <f>'дети 5-ти лет Т'!CE159</f>
        <v>0</v>
      </c>
      <c r="G379" s="794"/>
    </row>
    <row r="380" spans="2:7" x14ac:dyDescent="0.3">
      <c r="B380" s="635"/>
      <c r="C380" s="310"/>
      <c r="D380" s="346">
        <f>'дети 5-ти лет К'!CF159</f>
        <v>0</v>
      </c>
      <c r="E380" s="794"/>
      <c r="F380" s="346">
        <f>'дети 5-ти лет Т'!CF159</f>
        <v>0</v>
      </c>
      <c r="G380" s="794"/>
    </row>
    <row r="381" spans="2:7" x14ac:dyDescent="0.3">
      <c r="B381" s="635">
        <v>28</v>
      </c>
      <c r="C381" s="310"/>
      <c r="D381" s="346">
        <f>'дети 5-ти лет К'!CG159</f>
        <v>0</v>
      </c>
      <c r="E381" s="794"/>
      <c r="F381" s="346">
        <f>'дети 5-ти лет Т'!CG159</f>
        <v>0</v>
      </c>
      <c r="G381" s="794"/>
    </row>
    <row r="382" spans="2:7" x14ac:dyDescent="0.3">
      <c r="B382" s="635"/>
      <c r="C382" s="310"/>
      <c r="D382" s="346">
        <f>'дети 5-ти лет К'!CH159</f>
        <v>0</v>
      </c>
      <c r="E382" s="794"/>
      <c r="F382" s="346">
        <f>'дети 5-ти лет Т'!CH159</f>
        <v>0</v>
      </c>
      <c r="G382" s="794"/>
    </row>
    <row r="383" spans="2:7" x14ac:dyDescent="0.3">
      <c r="B383" s="635"/>
      <c r="C383" s="310"/>
      <c r="D383" s="346">
        <f>'дети 5-ти лет К'!CI159</f>
        <v>0</v>
      </c>
      <c r="E383" s="794"/>
      <c r="F383" s="346">
        <f>'дети 5-ти лет Т'!CI159</f>
        <v>0</v>
      </c>
      <c r="G383" s="794"/>
    </row>
    <row r="384" spans="2:7" x14ac:dyDescent="0.3">
      <c r="B384" s="635">
        <v>29</v>
      </c>
      <c r="C384" s="310"/>
      <c r="D384" s="793"/>
      <c r="E384" s="794"/>
      <c r="F384" s="346">
        <f>'дети 5-ти лет Т'!CJ159</f>
        <v>0</v>
      </c>
      <c r="G384" s="794"/>
    </row>
    <row r="385" spans="2:7" x14ac:dyDescent="0.3">
      <c r="B385" s="635"/>
      <c r="C385" s="310"/>
      <c r="D385" s="794"/>
      <c r="E385" s="794"/>
      <c r="F385" s="346">
        <f>'дети 5-ти лет Т'!CK159</f>
        <v>0</v>
      </c>
      <c r="G385" s="794"/>
    </row>
    <row r="386" spans="2:7" x14ac:dyDescent="0.3">
      <c r="B386" s="635"/>
      <c r="C386" s="310"/>
      <c r="D386" s="794"/>
      <c r="E386" s="794"/>
      <c r="F386" s="346">
        <f>'дети 5-ти лет Т'!CL159</f>
        <v>0</v>
      </c>
      <c r="G386" s="794"/>
    </row>
    <row r="387" spans="2:7" x14ac:dyDescent="0.3">
      <c r="B387" s="635">
        <v>30</v>
      </c>
      <c r="C387" s="310"/>
      <c r="D387" s="794"/>
      <c r="E387" s="794"/>
      <c r="F387" s="346">
        <f>'дети 5-ти лет Т'!CM159</f>
        <v>0</v>
      </c>
      <c r="G387" s="794"/>
    </row>
    <row r="388" spans="2:7" x14ac:dyDescent="0.3">
      <c r="B388" s="635"/>
      <c r="C388" s="310"/>
      <c r="D388" s="794"/>
      <c r="E388" s="794"/>
      <c r="F388" s="346">
        <f>'дети 5-ти лет Т'!CN159</f>
        <v>0</v>
      </c>
      <c r="G388" s="794"/>
    </row>
    <row r="389" spans="2:7" x14ac:dyDescent="0.3">
      <c r="B389" s="635"/>
      <c r="C389" s="310"/>
      <c r="D389" s="794"/>
      <c r="E389" s="794"/>
      <c r="F389" s="346">
        <f>'дети 5-ти лет Т'!CO159</f>
        <v>0</v>
      </c>
      <c r="G389" s="794"/>
    </row>
    <row r="390" spans="2:7" x14ac:dyDescent="0.3">
      <c r="B390" s="635">
        <v>31</v>
      </c>
      <c r="C390" s="310"/>
      <c r="D390" s="794"/>
      <c r="E390" s="794"/>
      <c r="F390" s="346">
        <f>'дети 5-ти лет Т'!CP159</f>
        <v>0</v>
      </c>
      <c r="G390" s="794"/>
    </row>
    <row r="391" spans="2:7" x14ac:dyDescent="0.3">
      <c r="B391" s="635"/>
      <c r="C391" s="310"/>
      <c r="D391" s="794"/>
      <c r="E391" s="794"/>
      <c r="F391" s="346">
        <f>'дети 5-ти лет Т'!CQ159</f>
        <v>0</v>
      </c>
      <c r="G391" s="794"/>
    </row>
    <row r="392" spans="2:7" x14ac:dyDescent="0.3">
      <c r="B392" s="635"/>
      <c r="C392" s="310"/>
      <c r="D392" s="794"/>
      <c r="E392" s="794"/>
      <c r="F392" s="346">
        <f>'дети 5-ти лет Т'!CR159</f>
        <v>0</v>
      </c>
      <c r="G392" s="794"/>
    </row>
    <row r="393" spans="2:7" x14ac:dyDescent="0.3">
      <c r="B393" s="635">
        <v>32</v>
      </c>
      <c r="C393" s="310"/>
      <c r="D393" s="794"/>
      <c r="E393" s="794"/>
      <c r="F393" s="346">
        <f>'дети 5-ти лет Т'!CS159</f>
        <v>0</v>
      </c>
      <c r="G393" s="794"/>
    </row>
    <row r="394" spans="2:7" x14ac:dyDescent="0.3">
      <c r="B394" s="635"/>
      <c r="C394" s="310"/>
      <c r="D394" s="794"/>
      <c r="E394" s="794"/>
      <c r="F394" s="346">
        <f>'дети 5-ти лет Т'!CT159</f>
        <v>0</v>
      </c>
      <c r="G394" s="794"/>
    </row>
    <row r="395" spans="2:7" x14ac:dyDescent="0.3">
      <c r="B395" s="635"/>
      <c r="C395" s="310"/>
      <c r="D395" s="794"/>
      <c r="E395" s="794"/>
      <c r="F395" s="346">
        <f>'дети 5-ти лет Т'!CU159</f>
        <v>0</v>
      </c>
      <c r="G395" s="794"/>
    </row>
    <row r="396" spans="2:7" x14ac:dyDescent="0.3">
      <c r="B396" s="635">
        <v>33</v>
      </c>
      <c r="C396" s="310"/>
      <c r="D396" s="794"/>
      <c r="E396" s="794"/>
      <c r="F396" s="346">
        <f>'дети 5-ти лет Т'!CV159</f>
        <v>0</v>
      </c>
      <c r="G396" s="794"/>
    </row>
    <row r="397" spans="2:7" x14ac:dyDescent="0.3">
      <c r="B397" s="635"/>
      <c r="C397" s="310"/>
      <c r="D397" s="794"/>
      <c r="E397" s="794"/>
      <c r="F397" s="346">
        <f>'дети 5-ти лет Т'!CW159</f>
        <v>0</v>
      </c>
      <c r="G397" s="794"/>
    </row>
    <row r="398" spans="2:7" x14ac:dyDescent="0.3">
      <c r="B398" s="635"/>
      <c r="C398" s="310"/>
      <c r="D398" s="794"/>
      <c r="E398" s="794"/>
      <c r="F398" s="346">
        <f>'дети 5-ти лет Т'!CX159</f>
        <v>0</v>
      </c>
      <c r="G398" s="794"/>
    </row>
    <row r="399" spans="2:7" x14ac:dyDescent="0.3">
      <c r="B399" s="635">
        <v>34</v>
      </c>
      <c r="C399" s="310"/>
      <c r="D399" s="794"/>
      <c r="E399" s="794"/>
      <c r="F399" s="346">
        <f>'дети 5-ти лет Т'!CY159</f>
        <v>0</v>
      </c>
      <c r="G399" s="794"/>
    </row>
    <row r="400" spans="2:7" x14ac:dyDescent="0.3">
      <c r="B400" s="635"/>
      <c r="C400" s="310"/>
      <c r="D400" s="794"/>
      <c r="E400" s="794"/>
      <c r="F400" s="346">
        <f>'дети 5-ти лет Т'!CZ159</f>
        <v>0</v>
      </c>
      <c r="G400" s="794"/>
    </row>
    <row r="401" spans="2:7" x14ac:dyDescent="0.3">
      <c r="B401" s="635"/>
      <c r="C401" s="310"/>
      <c r="D401" s="794"/>
      <c r="E401" s="794"/>
      <c r="F401" s="346">
        <f>'дети 5-ти лет Т'!DA159</f>
        <v>0</v>
      </c>
      <c r="G401" s="794"/>
    </row>
    <row r="402" spans="2:7" x14ac:dyDescent="0.3">
      <c r="B402" s="635">
        <v>35</v>
      </c>
      <c r="C402" s="310"/>
      <c r="D402" s="794"/>
      <c r="E402" s="794"/>
      <c r="F402" s="346">
        <f>'дети 5-ти лет Т'!DB159</f>
        <v>0</v>
      </c>
      <c r="G402" s="794"/>
    </row>
    <row r="403" spans="2:7" x14ac:dyDescent="0.3">
      <c r="B403" s="635"/>
      <c r="C403" s="310"/>
      <c r="D403" s="794"/>
      <c r="E403" s="794"/>
      <c r="F403" s="346">
        <f>'дети 5-ти лет Т'!DC159</f>
        <v>0</v>
      </c>
      <c r="G403" s="794"/>
    </row>
    <row r="404" spans="2:7" x14ac:dyDescent="0.3">
      <c r="B404" s="635"/>
      <c r="C404" s="311"/>
      <c r="D404" s="795"/>
      <c r="E404" s="795"/>
      <c r="F404" s="346">
        <f>'дети 5-ти лет Т'!DD159</f>
        <v>0</v>
      </c>
      <c r="G404" s="795"/>
    </row>
    <row r="405" spans="2:7" x14ac:dyDescent="0.3">
      <c r="B405" s="223">
        <f>СВОД3!V54</f>
        <v>0</v>
      </c>
      <c r="C405" s="50"/>
      <c r="D405" s="50"/>
      <c r="E405" s="50"/>
      <c r="F405" s="50"/>
      <c r="G405" s="50"/>
    </row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C10:E93"/>
    <mergeCell ref="B10:B16"/>
    <mergeCell ref="B266:B268"/>
    <mergeCell ref="B221:B223"/>
    <mergeCell ref="B101:B103"/>
    <mergeCell ref="B104:B106"/>
    <mergeCell ref="B140:B142"/>
    <mergeCell ref="B230:B232"/>
    <mergeCell ref="B263:B265"/>
    <mergeCell ref="B233:B235"/>
    <mergeCell ref="B236:B238"/>
    <mergeCell ref="B239:B241"/>
    <mergeCell ref="B245:B247"/>
    <mergeCell ref="B248:B250"/>
    <mergeCell ref="B251:B253"/>
    <mergeCell ref="B257:B259"/>
    <mergeCell ref="B203:B205"/>
    <mergeCell ref="B212:B214"/>
    <mergeCell ref="B215:B217"/>
    <mergeCell ref="F9:H9"/>
    <mergeCell ref="L10:L93"/>
    <mergeCell ref="B17:B44"/>
    <mergeCell ref="B45:B51"/>
    <mergeCell ref="B52:B86"/>
    <mergeCell ref="B87:B93"/>
    <mergeCell ref="I9:K9"/>
    <mergeCell ref="F10:H93"/>
    <mergeCell ref="B197:B199"/>
    <mergeCell ref="B143:B145"/>
    <mergeCell ref="B146:B148"/>
    <mergeCell ref="B149:B151"/>
    <mergeCell ref="B107:B109"/>
    <mergeCell ref="B110:B112"/>
    <mergeCell ref="B122:B124"/>
    <mergeCell ref="B125:B127"/>
    <mergeCell ref="B128:B130"/>
    <mergeCell ref="B131:B133"/>
    <mergeCell ref="B113:B115"/>
    <mergeCell ref="B116:B118"/>
    <mergeCell ref="B96:G96"/>
    <mergeCell ref="B98:B100"/>
    <mergeCell ref="B189:G189"/>
    <mergeCell ref="B134:B136"/>
    <mergeCell ref="B137:B139"/>
    <mergeCell ref="B152:B154"/>
    <mergeCell ref="D152:D187"/>
    <mergeCell ref="B155:B157"/>
    <mergeCell ref="B158:B160"/>
    <mergeCell ref="B161:B163"/>
    <mergeCell ref="B164:B166"/>
    <mergeCell ref="B167:B169"/>
    <mergeCell ref="B170:B172"/>
    <mergeCell ref="C116:C187"/>
    <mergeCell ref="E116:E187"/>
    <mergeCell ref="G116:G187"/>
    <mergeCell ref="B119:B121"/>
    <mergeCell ref="B173:B175"/>
    <mergeCell ref="B176:B178"/>
    <mergeCell ref="B179:B181"/>
    <mergeCell ref="B182:B184"/>
    <mergeCell ref="B185:B187"/>
    <mergeCell ref="G212:G295"/>
    <mergeCell ref="D275:D295"/>
    <mergeCell ref="B287:B289"/>
    <mergeCell ref="B290:B292"/>
    <mergeCell ref="B293:B295"/>
    <mergeCell ref="B224:B226"/>
    <mergeCell ref="B227:B229"/>
    <mergeCell ref="B191:B193"/>
    <mergeCell ref="B194:B196"/>
    <mergeCell ref="B200:B202"/>
    <mergeCell ref="B272:B274"/>
    <mergeCell ref="B254:B256"/>
    <mergeCell ref="B260:B262"/>
    <mergeCell ref="B218:B220"/>
    <mergeCell ref="B275:B277"/>
    <mergeCell ref="B278:B280"/>
    <mergeCell ref="B281:B283"/>
    <mergeCell ref="B284:B286"/>
    <mergeCell ref="B242:B244"/>
    <mergeCell ref="B269:B271"/>
    <mergeCell ref="B300:B302"/>
    <mergeCell ref="B303:B305"/>
    <mergeCell ref="B306:B308"/>
    <mergeCell ref="B309:B311"/>
    <mergeCell ref="B312:B314"/>
    <mergeCell ref="B315:B317"/>
    <mergeCell ref="B206:B208"/>
    <mergeCell ref="B209:B211"/>
    <mergeCell ref="E212:E295"/>
    <mergeCell ref="B298:G298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39:B341"/>
    <mergeCell ref="B360:B362"/>
    <mergeCell ref="B363:B365"/>
    <mergeCell ref="B366:B368"/>
    <mergeCell ref="B369:B371"/>
    <mergeCell ref="B372:B374"/>
    <mergeCell ref="B375:B377"/>
    <mergeCell ref="B342:B344"/>
    <mergeCell ref="B345:B347"/>
    <mergeCell ref="B348:B350"/>
    <mergeCell ref="B351:B353"/>
    <mergeCell ref="B354:B356"/>
    <mergeCell ref="B357:B359"/>
    <mergeCell ref="AQ586:AV586"/>
    <mergeCell ref="AQ512:AV512"/>
    <mergeCell ref="AQ516:AV516"/>
    <mergeCell ref="AQ520:AV520"/>
    <mergeCell ref="AQ528:AV528"/>
    <mergeCell ref="AQ566:AV566"/>
    <mergeCell ref="AQ570:AV570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  <mergeCell ref="B402:B404"/>
  </mergeCells>
  <pageMargins left="0.7" right="0.7" top="0.75" bottom="0.75" header="0.3" footer="0.3"/>
  <pageSetup paperSize="9" orientation="portrait" horizontalDpi="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BB618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5546875" customWidth="1"/>
    <col min="3" max="11" width="45.6640625" customWidth="1"/>
    <col min="12" max="12" width="50.6640625" customWidth="1"/>
  </cols>
  <sheetData>
    <row r="1" spans="2:12" ht="15" customHeight="1" x14ac:dyDescent="0.3"/>
    <row r="2" spans="2:12" ht="15" customHeight="1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5" customHeight="1" x14ac:dyDescent="0.35">
      <c r="B3" s="20"/>
      <c r="C3" s="20"/>
      <c r="D3" s="426"/>
      <c r="E3" s="426"/>
      <c r="F3" s="426"/>
      <c r="G3" s="20"/>
      <c r="H3" s="20"/>
    </row>
    <row r="4" spans="2:12" ht="20.100000000000001" customHeight="1" x14ac:dyDescent="0.35">
      <c r="B4" s="785" t="s">
        <v>15</v>
      </c>
      <c r="C4" s="785"/>
      <c r="D4" s="427">
        <f>'дети 5-ти лет Ф'!C160</f>
        <v>0</v>
      </c>
      <c r="E4" s="428"/>
      <c r="F4" s="428"/>
      <c r="G4" s="20"/>
      <c r="H4" s="20"/>
    </row>
    <row r="5" spans="2:12" ht="20.100000000000001" customHeight="1" x14ac:dyDescent="0.35">
      <c r="B5" s="786" t="s">
        <v>16</v>
      </c>
      <c r="C5" s="786"/>
      <c r="D5" s="429">
        <f>'дети 5-ти лет Ф'!A160</f>
        <v>0</v>
      </c>
      <c r="E5" s="429"/>
      <c r="F5" s="429"/>
      <c r="G5" s="20"/>
      <c r="H5" s="20"/>
    </row>
    <row r="6" spans="2:12" ht="20.100000000000001" customHeight="1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20.100000000000001" customHeight="1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8" spans="2:12" ht="15" customHeight="1" x14ac:dyDescent="0.3"/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51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ht="15" customHeight="1" x14ac:dyDescent="0.3">
      <c r="B130" s="635"/>
      <c r="C130" s="791"/>
      <c r="D130" s="325"/>
      <c r="E130" s="791"/>
      <c r="F130" s="325"/>
      <c r="G130" s="791"/>
    </row>
    <row r="131" spans="2:7" ht="15" customHeight="1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ht="15" customHeight="1" x14ac:dyDescent="0.3">
      <c r="B133" s="635"/>
      <c r="C133" s="791"/>
      <c r="D133" s="325"/>
      <c r="E133" s="791"/>
      <c r="F133" s="325"/>
      <c r="G133" s="791"/>
    </row>
    <row r="134" spans="2:7" ht="15" customHeight="1" x14ac:dyDescent="0.3">
      <c r="B134" s="635">
        <v>13</v>
      </c>
      <c r="C134" s="791"/>
      <c r="D134" s="325"/>
      <c r="E134" s="791"/>
      <c r="F134" s="325"/>
      <c r="G134" s="791"/>
    </row>
    <row r="135" spans="2:7" ht="15" customHeight="1" x14ac:dyDescent="0.3">
      <c r="B135" s="635"/>
      <c r="C135" s="791"/>
      <c r="D135" s="325"/>
      <c r="E135" s="791"/>
      <c r="F135" s="325"/>
      <c r="G135" s="791"/>
    </row>
    <row r="136" spans="2:7" ht="15" customHeight="1" x14ac:dyDescent="0.3">
      <c r="B136" s="635"/>
      <c r="C136" s="791"/>
      <c r="D136" s="325"/>
      <c r="E136" s="791"/>
      <c r="F136" s="325"/>
      <c r="G136" s="791"/>
    </row>
    <row r="137" spans="2:7" ht="15" customHeight="1" x14ac:dyDescent="0.3">
      <c r="B137" s="635">
        <v>14</v>
      </c>
      <c r="C137" s="791"/>
      <c r="D137" s="325"/>
      <c r="E137" s="791"/>
      <c r="F137" s="325"/>
      <c r="G137" s="791"/>
    </row>
    <row r="138" spans="2:7" ht="15" customHeight="1" x14ac:dyDescent="0.3">
      <c r="B138" s="635"/>
      <c r="C138" s="791"/>
      <c r="D138" s="325"/>
      <c r="E138" s="791"/>
      <c r="F138" s="325"/>
      <c r="G138" s="791"/>
    </row>
    <row r="139" spans="2:7" ht="15" customHeight="1" x14ac:dyDescent="0.3">
      <c r="B139" s="635"/>
      <c r="C139" s="791"/>
      <c r="D139" s="325"/>
      <c r="E139" s="791"/>
      <c r="F139" s="325"/>
      <c r="G139" s="791"/>
    </row>
    <row r="140" spans="2:7" ht="15" customHeight="1" x14ac:dyDescent="0.3">
      <c r="B140" s="635">
        <v>15</v>
      </c>
      <c r="C140" s="791"/>
      <c r="D140" s="325"/>
      <c r="E140" s="791"/>
      <c r="F140" s="325"/>
      <c r="G140" s="791"/>
    </row>
    <row r="141" spans="2:7" ht="15" customHeight="1" x14ac:dyDescent="0.3">
      <c r="B141" s="635"/>
      <c r="C141" s="791"/>
      <c r="D141" s="325"/>
      <c r="E141" s="791"/>
      <c r="F141" s="325"/>
      <c r="G141" s="791"/>
    </row>
    <row r="142" spans="2:7" ht="15" customHeight="1" x14ac:dyDescent="0.3">
      <c r="B142" s="635"/>
      <c r="C142" s="791"/>
      <c r="D142" s="325"/>
      <c r="E142" s="791"/>
      <c r="F142" s="325"/>
      <c r="G142" s="791"/>
    </row>
    <row r="143" spans="2:7" ht="15" customHeight="1" x14ac:dyDescent="0.3">
      <c r="B143" s="635">
        <v>16</v>
      </c>
      <c r="C143" s="791"/>
      <c r="D143" s="325"/>
      <c r="E143" s="791"/>
      <c r="F143" s="325"/>
      <c r="G143" s="791"/>
    </row>
    <row r="144" spans="2:7" ht="15" customHeight="1" x14ac:dyDescent="0.3">
      <c r="B144" s="635"/>
      <c r="C144" s="791"/>
      <c r="D144" s="325"/>
      <c r="E144" s="791"/>
      <c r="F144" s="325"/>
      <c r="G144" s="791"/>
    </row>
    <row r="145" spans="2:7" ht="15" customHeight="1" x14ac:dyDescent="0.3">
      <c r="B145" s="635"/>
      <c r="C145" s="791"/>
      <c r="D145" s="325"/>
      <c r="E145" s="791"/>
      <c r="F145" s="325"/>
      <c r="G145" s="791"/>
    </row>
    <row r="146" spans="2:7" ht="15" customHeight="1" x14ac:dyDescent="0.3">
      <c r="B146" s="635">
        <v>17</v>
      </c>
      <c r="C146" s="791"/>
      <c r="D146" s="325"/>
      <c r="E146" s="791"/>
      <c r="F146" s="325"/>
      <c r="G146" s="791"/>
    </row>
    <row r="147" spans="2:7" ht="15" customHeight="1" x14ac:dyDescent="0.3">
      <c r="B147" s="635"/>
      <c r="C147" s="791"/>
      <c r="D147" s="325"/>
      <c r="E147" s="791"/>
      <c r="F147" s="325"/>
      <c r="G147" s="791"/>
    </row>
    <row r="148" spans="2:7" ht="15" customHeight="1" x14ac:dyDescent="0.3">
      <c r="B148" s="635"/>
      <c r="C148" s="791"/>
      <c r="D148" s="325"/>
      <c r="E148" s="791"/>
      <c r="F148" s="325"/>
      <c r="G148" s="791"/>
    </row>
    <row r="149" spans="2:7" ht="15" customHeight="1" x14ac:dyDescent="0.3">
      <c r="B149" s="635">
        <v>18</v>
      </c>
      <c r="C149" s="791"/>
      <c r="D149" s="325"/>
      <c r="E149" s="791"/>
      <c r="F149" s="325"/>
      <c r="G149" s="791"/>
    </row>
    <row r="150" spans="2:7" ht="15" customHeight="1" x14ac:dyDescent="0.3">
      <c r="B150" s="635"/>
      <c r="C150" s="791"/>
      <c r="D150" s="325"/>
      <c r="E150" s="791"/>
      <c r="F150" s="325"/>
      <c r="G150" s="791"/>
    </row>
    <row r="151" spans="2:7" ht="15" customHeight="1" x14ac:dyDescent="0.3">
      <c r="B151" s="635"/>
      <c r="C151" s="791"/>
      <c r="D151" s="325"/>
      <c r="E151" s="791"/>
      <c r="F151" s="325"/>
      <c r="G151" s="791"/>
    </row>
    <row r="152" spans="2:7" ht="15" customHeight="1" x14ac:dyDescent="0.3">
      <c r="B152" s="635">
        <v>19</v>
      </c>
      <c r="C152" s="791"/>
      <c r="D152" s="790"/>
      <c r="E152" s="791"/>
      <c r="F152" s="325"/>
      <c r="G152" s="791"/>
    </row>
    <row r="153" spans="2:7" ht="15" customHeight="1" x14ac:dyDescent="0.3">
      <c r="B153" s="635"/>
      <c r="C153" s="791"/>
      <c r="D153" s="791"/>
      <c r="E153" s="791"/>
      <c r="F153" s="325"/>
      <c r="G153" s="791"/>
    </row>
    <row r="154" spans="2:7" ht="15" customHeight="1" x14ac:dyDescent="0.3">
      <c r="B154" s="635"/>
      <c r="C154" s="791"/>
      <c r="D154" s="791"/>
      <c r="E154" s="791"/>
      <c r="F154" s="325"/>
      <c r="G154" s="791"/>
    </row>
    <row r="155" spans="2:7" ht="15" customHeight="1" x14ac:dyDescent="0.3">
      <c r="B155" s="635">
        <v>20</v>
      </c>
      <c r="C155" s="791"/>
      <c r="D155" s="791"/>
      <c r="E155" s="791"/>
      <c r="F155" s="325"/>
      <c r="G155" s="791"/>
    </row>
    <row r="156" spans="2:7" ht="15" customHeight="1" x14ac:dyDescent="0.3">
      <c r="B156" s="635"/>
      <c r="C156" s="791"/>
      <c r="D156" s="791"/>
      <c r="E156" s="791"/>
      <c r="F156" s="325"/>
      <c r="G156" s="791"/>
    </row>
    <row r="157" spans="2:7" ht="15" customHeight="1" x14ac:dyDescent="0.3">
      <c r="B157" s="635"/>
      <c r="C157" s="791"/>
      <c r="D157" s="791"/>
      <c r="E157" s="791"/>
      <c r="F157" s="325"/>
      <c r="G157" s="791"/>
    </row>
    <row r="158" spans="2:7" ht="15" customHeight="1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ht="15" customHeight="1" x14ac:dyDescent="0.3">
      <c r="B160" s="630"/>
      <c r="C160" s="791"/>
      <c r="D160" s="791"/>
      <c r="E160" s="791"/>
      <c r="F160" s="325"/>
      <c r="G160" s="791"/>
    </row>
    <row r="161" spans="2:7" ht="15" customHeight="1" x14ac:dyDescent="0.3">
      <c r="B161" s="628">
        <v>22</v>
      </c>
      <c r="C161" s="791"/>
      <c r="D161" s="791"/>
      <c r="E161" s="791"/>
      <c r="F161" s="325"/>
      <c r="G161" s="791"/>
    </row>
    <row r="162" spans="2:7" ht="15" customHeight="1" x14ac:dyDescent="0.3">
      <c r="B162" s="629"/>
      <c r="C162" s="791"/>
      <c r="D162" s="791"/>
      <c r="E162" s="791"/>
      <c r="F162" s="325"/>
      <c r="G162" s="791"/>
    </row>
    <row r="163" spans="2:7" ht="15" customHeight="1" x14ac:dyDescent="0.3">
      <c r="B163" s="630"/>
      <c r="C163" s="791"/>
      <c r="D163" s="791"/>
      <c r="E163" s="791"/>
      <c r="F163" s="325"/>
      <c r="G163" s="791"/>
    </row>
    <row r="164" spans="2:7" ht="15" customHeight="1" x14ac:dyDescent="0.3">
      <c r="B164" s="628">
        <v>23</v>
      </c>
      <c r="C164" s="791"/>
      <c r="D164" s="791"/>
      <c r="E164" s="791"/>
      <c r="F164" s="325"/>
      <c r="G164" s="791"/>
    </row>
    <row r="165" spans="2:7" ht="15" customHeight="1" x14ac:dyDescent="0.3">
      <c r="B165" s="629"/>
      <c r="C165" s="791"/>
      <c r="D165" s="791"/>
      <c r="E165" s="791"/>
      <c r="F165" s="325"/>
      <c r="G165" s="791"/>
    </row>
    <row r="166" spans="2:7" ht="15" customHeight="1" x14ac:dyDescent="0.3">
      <c r="B166" s="630"/>
      <c r="C166" s="791"/>
      <c r="D166" s="791"/>
      <c r="E166" s="791"/>
      <c r="F166" s="325"/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25"/>
      <c r="G167" s="791"/>
    </row>
    <row r="168" spans="2:7" ht="15" customHeight="1" x14ac:dyDescent="0.3">
      <c r="B168" s="629"/>
      <c r="C168" s="791"/>
      <c r="D168" s="791"/>
      <c r="E168" s="791"/>
      <c r="F168" s="325"/>
      <c r="G168" s="791"/>
    </row>
    <row r="169" spans="2:7" ht="15" customHeight="1" x14ac:dyDescent="0.3">
      <c r="B169" s="630"/>
      <c r="C169" s="791"/>
      <c r="D169" s="791"/>
      <c r="E169" s="791"/>
      <c r="F169" s="325"/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25"/>
      <c r="G170" s="791"/>
    </row>
    <row r="171" spans="2:7" ht="15" customHeight="1" x14ac:dyDescent="0.3">
      <c r="B171" s="629"/>
      <c r="C171" s="791"/>
      <c r="D171" s="791"/>
      <c r="E171" s="791"/>
      <c r="F171" s="325"/>
      <c r="G171" s="791"/>
    </row>
    <row r="172" spans="2:7" ht="15" customHeight="1" x14ac:dyDescent="0.3">
      <c r="B172" s="630"/>
      <c r="C172" s="791"/>
      <c r="D172" s="791"/>
      <c r="E172" s="791"/>
      <c r="F172" s="325"/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25"/>
      <c r="G173" s="791"/>
    </row>
    <row r="174" spans="2:7" ht="15" customHeight="1" x14ac:dyDescent="0.3">
      <c r="B174" s="629"/>
      <c r="C174" s="791"/>
      <c r="D174" s="791"/>
      <c r="E174" s="791"/>
      <c r="F174" s="325"/>
      <c r="G174" s="791"/>
    </row>
    <row r="175" spans="2:7" ht="15" customHeight="1" x14ac:dyDescent="0.3">
      <c r="B175" s="630"/>
      <c r="C175" s="791"/>
      <c r="D175" s="791"/>
      <c r="E175" s="791"/>
      <c r="F175" s="325"/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25"/>
      <c r="G176" s="791"/>
    </row>
    <row r="177" spans="2:7" ht="15" customHeight="1" x14ac:dyDescent="0.3">
      <c r="B177" s="629"/>
      <c r="C177" s="791"/>
      <c r="D177" s="791"/>
      <c r="E177" s="791"/>
      <c r="F177" s="325"/>
      <c r="G177" s="791"/>
    </row>
    <row r="178" spans="2:7" ht="15" customHeight="1" x14ac:dyDescent="0.3">
      <c r="B178" s="630"/>
      <c r="C178" s="791"/>
      <c r="D178" s="791"/>
      <c r="E178" s="791"/>
      <c r="F178" s="325"/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25"/>
      <c r="G179" s="791"/>
    </row>
    <row r="180" spans="2:7" ht="15" customHeight="1" x14ac:dyDescent="0.3">
      <c r="B180" s="629"/>
      <c r="C180" s="791"/>
      <c r="D180" s="791"/>
      <c r="E180" s="791"/>
      <c r="F180" s="325"/>
      <c r="G180" s="791"/>
    </row>
    <row r="181" spans="2:7" ht="15" customHeight="1" x14ac:dyDescent="0.3">
      <c r="B181" s="630"/>
      <c r="C181" s="791"/>
      <c r="D181" s="791"/>
      <c r="E181" s="791"/>
      <c r="F181" s="325"/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25"/>
      <c r="G182" s="791"/>
    </row>
    <row r="183" spans="2:7" ht="15" customHeight="1" x14ac:dyDescent="0.3">
      <c r="B183" s="629"/>
      <c r="C183" s="791"/>
      <c r="D183" s="791"/>
      <c r="E183" s="791"/>
      <c r="F183" s="325"/>
      <c r="G183" s="791"/>
    </row>
    <row r="184" spans="2:7" ht="15" customHeight="1" x14ac:dyDescent="0.3">
      <c r="B184" s="630"/>
      <c r="C184" s="791"/>
      <c r="D184" s="791"/>
      <c r="E184" s="791"/>
      <c r="F184" s="325"/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25"/>
      <c r="G185" s="791"/>
    </row>
    <row r="186" spans="2:7" ht="15" customHeight="1" x14ac:dyDescent="0.3">
      <c r="B186" s="629"/>
      <c r="C186" s="791"/>
      <c r="D186" s="791"/>
      <c r="E186" s="791"/>
      <c r="F186" s="325"/>
      <c r="G186" s="791"/>
    </row>
    <row r="187" spans="2:7" ht="15" customHeight="1" x14ac:dyDescent="0.3">
      <c r="B187" s="630"/>
      <c r="C187" s="792"/>
      <c r="D187" s="792"/>
      <c r="E187" s="792"/>
      <c r="F187" s="325"/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0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259"/>
      <c r="D191" s="230"/>
      <c r="E191" s="230"/>
      <c r="F191" s="230"/>
      <c r="G191" s="230"/>
    </row>
    <row r="192" spans="2:7" ht="15" customHeight="1" x14ac:dyDescent="0.3">
      <c r="B192" s="629"/>
      <c r="C192" s="259"/>
      <c r="D192" s="230"/>
      <c r="E192" s="230"/>
      <c r="F192" s="230"/>
      <c r="G192" s="230"/>
    </row>
    <row r="193" spans="2:7" ht="15" customHeight="1" x14ac:dyDescent="0.3">
      <c r="B193" s="630"/>
      <c r="C193" s="259"/>
      <c r="D193" s="230"/>
      <c r="E193" s="230"/>
      <c r="F193" s="230"/>
      <c r="G193" s="230"/>
    </row>
    <row r="194" spans="2:7" ht="15" customHeight="1" x14ac:dyDescent="0.3">
      <c r="B194" s="628">
        <v>2</v>
      </c>
      <c r="C194" s="259"/>
      <c r="D194" s="230"/>
      <c r="E194" s="230"/>
      <c r="F194" s="230"/>
      <c r="G194" s="230"/>
    </row>
    <row r="195" spans="2:7" ht="15" customHeight="1" x14ac:dyDescent="0.3">
      <c r="B195" s="629"/>
      <c r="C195" s="259"/>
      <c r="D195" s="230"/>
      <c r="E195" s="230"/>
      <c r="F195" s="230"/>
      <c r="G195" s="230"/>
    </row>
    <row r="196" spans="2:7" ht="15" customHeight="1" x14ac:dyDescent="0.3">
      <c r="B196" s="630"/>
      <c r="C196" s="259"/>
      <c r="D196" s="230"/>
      <c r="E196" s="230"/>
      <c r="F196" s="230"/>
      <c r="G196" s="230"/>
    </row>
    <row r="197" spans="2:7" ht="15" customHeight="1" x14ac:dyDescent="0.3">
      <c r="B197" s="628">
        <v>3</v>
      </c>
      <c r="C197" s="259"/>
      <c r="D197" s="230"/>
      <c r="E197" s="230"/>
      <c r="F197" s="230"/>
      <c r="G197" s="230"/>
    </row>
    <row r="198" spans="2:7" ht="15" customHeight="1" x14ac:dyDescent="0.3">
      <c r="B198" s="629"/>
      <c r="C198" s="259"/>
      <c r="D198" s="230"/>
      <c r="E198" s="230"/>
      <c r="F198" s="230"/>
      <c r="G198" s="230"/>
    </row>
    <row r="199" spans="2:7" ht="15" customHeight="1" x14ac:dyDescent="0.3">
      <c r="B199" s="630"/>
      <c r="C199" s="259"/>
      <c r="D199" s="230"/>
      <c r="E199" s="230"/>
      <c r="F199" s="230"/>
      <c r="G199" s="230"/>
    </row>
    <row r="200" spans="2:7" ht="15" customHeight="1" x14ac:dyDescent="0.3">
      <c r="B200" s="628">
        <v>4</v>
      </c>
      <c r="C200" s="259"/>
      <c r="D200" s="230"/>
      <c r="E200" s="230"/>
      <c r="F200" s="230"/>
      <c r="G200" s="230"/>
    </row>
    <row r="201" spans="2:7" ht="15" customHeight="1" x14ac:dyDescent="0.3">
      <c r="B201" s="629"/>
      <c r="C201" s="259"/>
      <c r="D201" s="230"/>
      <c r="E201" s="230"/>
      <c r="F201" s="230"/>
      <c r="G201" s="230"/>
    </row>
    <row r="202" spans="2:7" ht="15" customHeight="1" x14ac:dyDescent="0.3">
      <c r="B202" s="630"/>
      <c r="C202" s="259"/>
      <c r="D202" s="230"/>
      <c r="E202" s="230"/>
      <c r="F202" s="230"/>
      <c r="G202" s="230"/>
    </row>
    <row r="203" spans="2:7" ht="15" customHeight="1" x14ac:dyDescent="0.3">
      <c r="B203" s="628">
        <v>5</v>
      </c>
      <c r="C203" s="259"/>
      <c r="D203" s="230"/>
      <c r="E203" s="230"/>
      <c r="F203" s="230"/>
      <c r="G203" s="230"/>
    </row>
    <row r="204" spans="2:7" ht="15" customHeight="1" x14ac:dyDescent="0.3">
      <c r="B204" s="629"/>
      <c r="C204" s="259"/>
      <c r="D204" s="230"/>
      <c r="E204" s="230"/>
      <c r="F204" s="230"/>
      <c r="G204" s="230"/>
    </row>
    <row r="205" spans="2:7" ht="15" customHeight="1" x14ac:dyDescent="0.3">
      <c r="B205" s="630"/>
      <c r="C205" s="259"/>
      <c r="D205" s="230"/>
      <c r="E205" s="230"/>
      <c r="F205" s="230"/>
      <c r="G205" s="230"/>
    </row>
    <row r="206" spans="2:7" ht="15" customHeight="1" x14ac:dyDescent="0.3">
      <c r="B206" s="628">
        <v>6</v>
      </c>
      <c r="C206" s="259"/>
      <c r="D206" s="230"/>
      <c r="E206" s="230"/>
      <c r="F206" s="230"/>
      <c r="G206" s="230"/>
    </row>
    <row r="207" spans="2:7" ht="15" customHeight="1" x14ac:dyDescent="0.3">
      <c r="B207" s="629"/>
      <c r="C207" s="259"/>
      <c r="D207" s="230"/>
      <c r="E207" s="230"/>
      <c r="F207" s="230"/>
      <c r="G207" s="230"/>
    </row>
    <row r="208" spans="2:7" ht="15" customHeight="1" x14ac:dyDescent="0.3">
      <c r="B208" s="630"/>
      <c r="C208" s="259"/>
      <c r="D208" s="230"/>
      <c r="E208" s="230"/>
      <c r="F208" s="230"/>
      <c r="G208" s="230"/>
    </row>
    <row r="209" spans="2:7" ht="15" customHeight="1" x14ac:dyDescent="0.3">
      <c r="B209" s="628">
        <v>7</v>
      </c>
      <c r="C209" s="259"/>
      <c r="D209" s="230"/>
      <c r="E209" s="230"/>
      <c r="F209" s="230"/>
      <c r="G209" s="230"/>
    </row>
    <row r="210" spans="2:7" ht="15" customHeight="1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ht="15" customHeight="1" x14ac:dyDescent="0.3">
      <c r="B212" s="628">
        <v>8</v>
      </c>
      <c r="C212" s="309"/>
      <c r="D212" s="230"/>
      <c r="E212" s="793"/>
      <c r="F212" s="230"/>
      <c r="G212" s="793"/>
    </row>
    <row r="213" spans="2:7" ht="15" customHeight="1" x14ac:dyDescent="0.3">
      <c r="B213" s="629"/>
      <c r="C213" s="310"/>
      <c r="D213" s="230"/>
      <c r="E213" s="794"/>
      <c r="F213" s="230"/>
      <c r="G213" s="794"/>
    </row>
    <row r="214" spans="2:7" ht="15" customHeight="1" x14ac:dyDescent="0.3">
      <c r="B214" s="630"/>
      <c r="C214" s="310"/>
      <c r="D214" s="230"/>
      <c r="E214" s="794"/>
      <c r="F214" s="230"/>
      <c r="G214" s="794"/>
    </row>
    <row r="215" spans="2:7" ht="15" customHeight="1" x14ac:dyDescent="0.3">
      <c r="B215" s="628">
        <v>9</v>
      </c>
      <c r="C215" s="310"/>
      <c r="D215" s="230"/>
      <c r="E215" s="794"/>
      <c r="F215" s="230"/>
      <c r="G215" s="794"/>
    </row>
    <row r="216" spans="2:7" ht="15" customHeight="1" x14ac:dyDescent="0.3">
      <c r="B216" s="629"/>
      <c r="C216" s="310"/>
      <c r="D216" s="230"/>
      <c r="E216" s="794"/>
      <c r="F216" s="230"/>
      <c r="G216" s="794"/>
    </row>
    <row r="217" spans="2:7" ht="15" customHeight="1" x14ac:dyDescent="0.3">
      <c r="B217" s="630"/>
      <c r="C217" s="310"/>
      <c r="D217" s="230"/>
      <c r="E217" s="794"/>
      <c r="F217" s="230"/>
      <c r="G217" s="794"/>
    </row>
    <row r="218" spans="2:7" ht="15" customHeight="1" x14ac:dyDescent="0.3">
      <c r="B218" s="635">
        <v>10</v>
      </c>
      <c r="C218" s="310"/>
      <c r="D218" s="230"/>
      <c r="E218" s="794"/>
      <c r="F218" s="230"/>
      <c r="G218" s="794"/>
    </row>
    <row r="219" spans="2:7" ht="15" customHeight="1" x14ac:dyDescent="0.3">
      <c r="B219" s="635"/>
      <c r="C219" s="310"/>
      <c r="D219" s="230"/>
      <c r="E219" s="794"/>
      <c r="F219" s="230"/>
      <c r="G219" s="794"/>
    </row>
    <row r="220" spans="2:7" ht="15" customHeight="1" x14ac:dyDescent="0.3">
      <c r="B220" s="635"/>
      <c r="C220" s="310"/>
      <c r="D220" s="230"/>
      <c r="E220" s="794"/>
      <c r="F220" s="230"/>
      <c r="G220" s="794"/>
    </row>
    <row r="221" spans="2:7" ht="15" customHeight="1" x14ac:dyDescent="0.3">
      <c r="B221" s="635">
        <v>11</v>
      </c>
      <c r="C221" s="310"/>
      <c r="D221" s="230"/>
      <c r="E221" s="794"/>
      <c r="F221" s="230"/>
      <c r="G221" s="794"/>
    </row>
    <row r="222" spans="2:7" ht="15" customHeight="1" x14ac:dyDescent="0.3">
      <c r="B222" s="635"/>
      <c r="C222" s="310"/>
      <c r="D222" s="230"/>
      <c r="E222" s="794"/>
      <c r="F222" s="230"/>
      <c r="G222" s="794"/>
    </row>
    <row r="223" spans="2:7" ht="15" customHeight="1" x14ac:dyDescent="0.3">
      <c r="B223" s="635"/>
      <c r="C223" s="310"/>
      <c r="D223" s="230"/>
      <c r="E223" s="794"/>
      <c r="F223" s="230"/>
      <c r="G223" s="794"/>
    </row>
    <row r="224" spans="2:7" ht="15" customHeight="1" x14ac:dyDescent="0.3">
      <c r="B224" s="635">
        <v>12</v>
      </c>
      <c r="C224" s="310"/>
      <c r="D224" s="230"/>
      <c r="E224" s="794"/>
      <c r="F224" s="230"/>
      <c r="G224" s="794"/>
    </row>
    <row r="225" spans="2:7" ht="15" customHeight="1" x14ac:dyDescent="0.3">
      <c r="B225" s="635"/>
      <c r="C225" s="310"/>
      <c r="D225" s="230"/>
      <c r="E225" s="794"/>
      <c r="F225" s="230"/>
      <c r="G225" s="794"/>
    </row>
    <row r="226" spans="2:7" ht="15" customHeight="1" x14ac:dyDescent="0.3">
      <c r="B226" s="635"/>
      <c r="C226" s="310"/>
      <c r="D226" s="230"/>
      <c r="E226" s="794"/>
      <c r="F226" s="230"/>
      <c r="G226" s="794"/>
    </row>
    <row r="227" spans="2:7" ht="15" customHeight="1" x14ac:dyDescent="0.3">
      <c r="B227" s="635">
        <v>13</v>
      </c>
      <c r="C227" s="310"/>
      <c r="D227" s="230"/>
      <c r="E227" s="794"/>
      <c r="F227" s="230"/>
      <c r="G227" s="794"/>
    </row>
    <row r="228" spans="2:7" ht="15" customHeight="1" x14ac:dyDescent="0.3">
      <c r="B228" s="635"/>
      <c r="C228" s="310"/>
      <c r="D228" s="230"/>
      <c r="E228" s="794"/>
      <c r="F228" s="230"/>
      <c r="G228" s="794"/>
    </row>
    <row r="229" spans="2:7" ht="15" customHeight="1" x14ac:dyDescent="0.3">
      <c r="B229" s="635"/>
      <c r="C229" s="310"/>
      <c r="D229" s="230"/>
      <c r="E229" s="794"/>
      <c r="F229" s="230"/>
      <c r="G229" s="794"/>
    </row>
    <row r="230" spans="2:7" ht="15" customHeight="1" x14ac:dyDescent="0.3">
      <c r="B230" s="635">
        <v>14</v>
      </c>
      <c r="C230" s="310"/>
      <c r="D230" s="230"/>
      <c r="E230" s="794"/>
      <c r="F230" s="230"/>
      <c r="G230" s="794"/>
    </row>
    <row r="231" spans="2:7" ht="15" customHeight="1" x14ac:dyDescent="0.3">
      <c r="B231" s="635"/>
      <c r="C231" s="310"/>
      <c r="D231" s="230"/>
      <c r="E231" s="794"/>
      <c r="F231" s="230"/>
      <c r="G231" s="794"/>
    </row>
    <row r="232" spans="2:7" ht="15" customHeight="1" x14ac:dyDescent="0.3">
      <c r="B232" s="635"/>
      <c r="C232" s="310"/>
      <c r="D232" s="230"/>
      <c r="E232" s="794"/>
      <c r="F232" s="230"/>
      <c r="G232" s="794"/>
    </row>
    <row r="233" spans="2:7" ht="15" customHeight="1" x14ac:dyDescent="0.3">
      <c r="B233" s="635">
        <v>15</v>
      </c>
      <c r="C233" s="310"/>
      <c r="D233" s="230"/>
      <c r="E233" s="794"/>
      <c r="F233" s="230"/>
      <c r="G233" s="794"/>
    </row>
    <row r="234" spans="2:7" ht="15" customHeight="1" x14ac:dyDescent="0.3">
      <c r="B234" s="635"/>
      <c r="C234" s="310"/>
      <c r="D234" s="230"/>
      <c r="E234" s="794"/>
      <c r="F234" s="230"/>
      <c r="G234" s="794"/>
    </row>
    <row r="235" spans="2:7" ht="15" customHeight="1" x14ac:dyDescent="0.3">
      <c r="B235" s="635"/>
      <c r="C235" s="310"/>
      <c r="D235" s="230"/>
      <c r="E235" s="794"/>
      <c r="F235" s="230"/>
      <c r="G235" s="794"/>
    </row>
    <row r="236" spans="2:7" ht="15" customHeight="1" x14ac:dyDescent="0.3">
      <c r="B236" s="628">
        <v>16</v>
      </c>
      <c r="C236" s="310"/>
      <c r="D236" s="230"/>
      <c r="E236" s="794"/>
      <c r="F236" s="230"/>
      <c r="G236" s="794"/>
    </row>
    <row r="237" spans="2:7" ht="15" customHeight="1" x14ac:dyDescent="0.3">
      <c r="B237" s="629"/>
      <c r="C237" s="310"/>
      <c r="D237" s="230"/>
      <c r="E237" s="794"/>
      <c r="F237" s="230"/>
      <c r="G237" s="794"/>
    </row>
    <row r="238" spans="2:7" ht="15" customHeight="1" x14ac:dyDescent="0.3">
      <c r="B238" s="630"/>
      <c r="C238" s="310"/>
      <c r="D238" s="230"/>
      <c r="E238" s="794"/>
      <c r="F238" s="230"/>
      <c r="G238" s="794"/>
    </row>
    <row r="239" spans="2:7" ht="15" customHeight="1" x14ac:dyDescent="0.3">
      <c r="B239" s="628">
        <v>17</v>
      </c>
      <c r="C239" s="310"/>
      <c r="D239" s="230"/>
      <c r="E239" s="794"/>
      <c r="F239" s="230"/>
      <c r="G239" s="794"/>
    </row>
    <row r="240" spans="2:7" ht="15" customHeight="1" x14ac:dyDescent="0.3">
      <c r="B240" s="629"/>
      <c r="C240" s="310"/>
      <c r="D240" s="230"/>
      <c r="E240" s="794"/>
      <c r="F240" s="230"/>
      <c r="G240" s="794"/>
    </row>
    <row r="241" spans="2:7" ht="15" customHeight="1" x14ac:dyDescent="0.3">
      <c r="B241" s="630"/>
      <c r="C241" s="310"/>
      <c r="D241" s="230"/>
      <c r="E241" s="794"/>
      <c r="F241" s="230"/>
      <c r="G241" s="794"/>
    </row>
    <row r="242" spans="2:7" ht="15" customHeight="1" x14ac:dyDescent="0.3">
      <c r="B242" s="628">
        <v>18</v>
      </c>
      <c r="C242" s="310"/>
      <c r="D242" s="230"/>
      <c r="E242" s="794"/>
      <c r="F242" s="230"/>
      <c r="G242" s="794"/>
    </row>
    <row r="243" spans="2:7" ht="15" customHeight="1" x14ac:dyDescent="0.3">
      <c r="B243" s="629"/>
      <c r="C243" s="310"/>
      <c r="D243" s="230"/>
      <c r="E243" s="794"/>
      <c r="F243" s="230"/>
      <c r="G243" s="794"/>
    </row>
    <row r="244" spans="2:7" ht="15" customHeight="1" x14ac:dyDescent="0.3">
      <c r="B244" s="630"/>
      <c r="C244" s="310"/>
      <c r="D244" s="230"/>
      <c r="E244" s="794"/>
      <c r="F244" s="230"/>
      <c r="G244" s="794"/>
    </row>
    <row r="245" spans="2:7" ht="15" customHeight="1" x14ac:dyDescent="0.3">
      <c r="B245" s="628">
        <v>19</v>
      </c>
      <c r="C245" s="310"/>
      <c r="D245" s="230"/>
      <c r="E245" s="794"/>
      <c r="F245" s="230"/>
      <c r="G245" s="794"/>
    </row>
    <row r="246" spans="2:7" ht="15" customHeight="1" x14ac:dyDescent="0.3">
      <c r="B246" s="629"/>
      <c r="C246" s="310"/>
      <c r="D246" s="230"/>
      <c r="E246" s="794"/>
      <c r="F246" s="230"/>
      <c r="G246" s="794"/>
    </row>
    <row r="247" spans="2:7" ht="15" customHeight="1" x14ac:dyDescent="0.3">
      <c r="B247" s="630"/>
      <c r="C247" s="310"/>
      <c r="D247" s="230"/>
      <c r="E247" s="794"/>
      <c r="F247" s="230"/>
      <c r="G247" s="794"/>
    </row>
    <row r="248" spans="2:7" ht="15" customHeight="1" x14ac:dyDescent="0.3">
      <c r="B248" s="628">
        <v>20</v>
      </c>
      <c r="C248" s="310"/>
      <c r="D248" s="230"/>
      <c r="E248" s="794"/>
      <c r="F248" s="230"/>
      <c r="G248" s="794"/>
    </row>
    <row r="249" spans="2:7" ht="15" customHeight="1" x14ac:dyDescent="0.3">
      <c r="B249" s="629"/>
      <c r="C249" s="310"/>
      <c r="D249" s="230"/>
      <c r="E249" s="794"/>
      <c r="F249" s="230"/>
      <c r="G249" s="794"/>
    </row>
    <row r="250" spans="2:7" ht="15" customHeight="1" x14ac:dyDescent="0.3">
      <c r="B250" s="630"/>
      <c r="C250" s="310"/>
      <c r="D250" s="230"/>
      <c r="E250" s="794"/>
      <c r="F250" s="230"/>
      <c r="G250" s="794"/>
    </row>
    <row r="251" spans="2:7" ht="15" customHeight="1" x14ac:dyDescent="0.3">
      <c r="B251" s="628">
        <v>21</v>
      </c>
      <c r="C251" s="310"/>
      <c r="D251" s="230"/>
      <c r="E251" s="794"/>
      <c r="F251" s="230"/>
      <c r="G251" s="794"/>
    </row>
    <row r="252" spans="2:7" ht="15" customHeight="1" x14ac:dyDescent="0.3">
      <c r="B252" s="629"/>
      <c r="C252" s="310"/>
      <c r="D252" s="230"/>
      <c r="E252" s="794"/>
      <c r="F252" s="230"/>
      <c r="G252" s="794"/>
    </row>
    <row r="253" spans="2:7" ht="15" customHeight="1" x14ac:dyDescent="0.3">
      <c r="B253" s="630"/>
      <c r="C253" s="310"/>
      <c r="D253" s="230"/>
      <c r="E253" s="794"/>
      <c r="F253" s="230"/>
      <c r="G253" s="794"/>
    </row>
    <row r="254" spans="2:7" ht="15" customHeight="1" x14ac:dyDescent="0.3">
      <c r="B254" s="628">
        <v>22</v>
      </c>
      <c r="C254" s="310"/>
      <c r="D254" s="230"/>
      <c r="E254" s="794"/>
      <c r="F254" s="230"/>
      <c r="G254" s="794"/>
    </row>
    <row r="255" spans="2:7" ht="15" customHeight="1" x14ac:dyDescent="0.3">
      <c r="B255" s="629"/>
      <c r="C255" s="310"/>
      <c r="D255" s="230"/>
      <c r="E255" s="794"/>
      <c r="F255" s="230"/>
      <c r="G255" s="794"/>
    </row>
    <row r="256" spans="2:7" ht="15" customHeight="1" x14ac:dyDescent="0.3">
      <c r="B256" s="630"/>
      <c r="C256" s="310"/>
      <c r="D256" s="230"/>
      <c r="E256" s="794"/>
      <c r="F256" s="230"/>
      <c r="G256" s="794"/>
    </row>
    <row r="257" spans="2:7" ht="15" customHeight="1" x14ac:dyDescent="0.3">
      <c r="B257" s="628">
        <v>23</v>
      </c>
      <c r="C257" s="310"/>
      <c r="D257" s="230"/>
      <c r="E257" s="794"/>
      <c r="F257" s="230"/>
      <c r="G257" s="794"/>
    </row>
    <row r="258" spans="2:7" ht="15" customHeight="1" x14ac:dyDescent="0.3">
      <c r="B258" s="629"/>
      <c r="C258" s="310"/>
      <c r="D258" s="230"/>
      <c r="E258" s="794"/>
      <c r="F258" s="230"/>
      <c r="G258" s="794"/>
    </row>
    <row r="259" spans="2:7" ht="15" customHeight="1" x14ac:dyDescent="0.3">
      <c r="B259" s="630"/>
      <c r="C259" s="310"/>
      <c r="D259" s="230"/>
      <c r="E259" s="794"/>
      <c r="F259" s="230"/>
      <c r="G259" s="794"/>
    </row>
    <row r="260" spans="2:7" ht="15" customHeight="1" x14ac:dyDescent="0.3">
      <c r="B260" s="628">
        <v>24</v>
      </c>
      <c r="C260" s="310"/>
      <c r="D260" s="230"/>
      <c r="E260" s="794"/>
      <c r="F260" s="230"/>
      <c r="G260" s="794"/>
    </row>
    <row r="261" spans="2:7" ht="15" customHeight="1" x14ac:dyDescent="0.3">
      <c r="B261" s="629"/>
      <c r="C261" s="310"/>
      <c r="D261" s="230"/>
      <c r="E261" s="794"/>
      <c r="F261" s="230"/>
      <c r="G261" s="794"/>
    </row>
    <row r="262" spans="2:7" ht="15" customHeight="1" x14ac:dyDescent="0.3">
      <c r="B262" s="630"/>
      <c r="C262" s="310"/>
      <c r="D262" s="230"/>
      <c r="E262" s="794"/>
      <c r="F262" s="230"/>
      <c r="G262" s="794"/>
    </row>
    <row r="263" spans="2:7" ht="15" customHeight="1" x14ac:dyDescent="0.3">
      <c r="B263" s="628">
        <v>25</v>
      </c>
      <c r="C263" s="310"/>
      <c r="D263" s="230"/>
      <c r="E263" s="794"/>
      <c r="F263" s="230"/>
      <c r="G263" s="794"/>
    </row>
    <row r="264" spans="2:7" ht="15" customHeight="1" x14ac:dyDescent="0.3">
      <c r="B264" s="629"/>
      <c r="C264" s="310"/>
      <c r="D264" s="230"/>
      <c r="E264" s="794"/>
      <c r="F264" s="230"/>
      <c r="G264" s="794"/>
    </row>
    <row r="265" spans="2:7" ht="15" customHeight="1" x14ac:dyDescent="0.3">
      <c r="B265" s="630"/>
      <c r="C265" s="310"/>
      <c r="D265" s="230"/>
      <c r="E265" s="794"/>
      <c r="F265" s="230"/>
      <c r="G265" s="794"/>
    </row>
    <row r="266" spans="2:7" ht="15" customHeight="1" x14ac:dyDescent="0.3">
      <c r="B266" s="635">
        <v>26</v>
      </c>
      <c r="C266" s="310"/>
      <c r="D266" s="230"/>
      <c r="E266" s="794"/>
      <c r="F266" s="230"/>
      <c r="G266" s="794"/>
    </row>
    <row r="267" spans="2:7" ht="15" customHeight="1" x14ac:dyDescent="0.3">
      <c r="B267" s="635"/>
      <c r="C267" s="310"/>
      <c r="D267" s="230"/>
      <c r="E267" s="794"/>
      <c r="F267" s="230"/>
      <c r="G267" s="794"/>
    </row>
    <row r="268" spans="2:7" ht="15" customHeight="1" x14ac:dyDescent="0.3">
      <c r="B268" s="635"/>
      <c r="C268" s="310"/>
      <c r="D268" s="230"/>
      <c r="E268" s="794"/>
      <c r="F268" s="230"/>
      <c r="G268" s="794"/>
    </row>
    <row r="269" spans="2:7" ht="15" customHeight="1" x14ac:dyDescent="0.3">
      <c r="B269" s="635">
        <v>27</v>
      </c>
      <c r="C269" s="310"/>
      <c r="D269" s="230"/>
      <c r="E269" s="794"/>
      <c r="F269" s="230"/>
      <c r="G269" s="794"/>
    </row>
    <row r="270" spans="2:7" ht="15" customHeight="1" x14ac:dyDescent="0.3">
      <c r="B270" s="635"/>
      <c r="C270" s="310"/>
      <c r="D270" s="230"/>
      <c r="E270" s="794"/>
      <c r="F270" s="230"/>
      <c r="G270" s="794"/>
    </row>
    <row r="271" spans="2:7" ht="15" customHeight="1" x14ac:dyDescent="0.3">
      <c r="B271" s="635"/>
      <c r="C271" s="310"/>
      <c r="D271" s="230"/>
      <c r="E271" s="794"/>
      <c r="F271" s="230"/>
      <c r="G271" s="794"/>
    </row>
    <row r="272" spans="2:7" ht="15" customHeight="1" x14ac:dyDescent="0.3">
      <c r="B272" s="635">
        <v>28</v>
      </c>
      <c r="C272" s="310"/>
      <c r="D272" s="230"/>
      <c r="E272" s="794"/>
      <c r="F272" s="230"/>
      <c r="G272" s="794"/>
    </row>
    <row r="273" spans="2:7" ht="15" customHeight="1" x14ac:dyDescent="0.3">
      <c r="B273" s="635"/>
      <c r="C273" s="310"/>
      <c r="D273" s="230"/>
      <c r="E273" s="794"/>
      <c r="F273" s="230"/>
      <c r="G273" s="794"/>
    </row>
    <row r="274" spans="2:7" ht="15" customHeight="1" x14ac:dyDescent="0.3">
      <c r="B274" s="635"/>
      <c r="C274" s="310"/>
      <c r="D274" s="230"/>
      <c r="E274" s="794"/>
      <c r="F274" s="230"/>
      <c r="G274" s="794"/>
    </row>
    <row r="275" spans="2:7" ht="15" customHeight="1" x14ac:dyDescent="0.3">
      <c r="B275" s="635">
        <v>29</v>
      </c>
      <c r="C275" s="310"/>
      <c r="D275" s="793"/>
      <c r="E275" s="794"/>
      <c r="F275" s="230"/>
      <c r="G275" s="794"/>
    </row>
    <row r="276" spans="2:7" ht="15" customHeight="1" x14ac:dyDescent="0.3">
      <c r="B276" s="635"/>
      <c r="C276" s="310"/>
      <c r="D276" s="794"/>
      <c r="E276" s="794"/>
      <c r="F276" s="230"/>
      <c r="G276" s="794"/>
    </row>
    <row r="277" spans="2:7" ht="15" customHeight="1" x14ac:dyDescent="0.3">
      <c r="B277" s="635"/>
      <c r="C277" s="310"/>
      <c r="D277" s="794"/>
      <c r="E277" s="794"/>
      <c r="F277" s="230"/>
      <c r="G277" s="794"/>
    </row>
    <row r="278" spans="2:7" ht="15" customHeight="1" x14ac:dyDescent="0.3">
      <c r="B278" s="635">
        <v>30</v>
      </c>
      <c r="C278" s="310"/>
      <c r="D278" s="794"/>
      <c r="E278" s="794"/>
      <c r="F278" s="230"/>
      <c r="G278" s="794"/>
    </row>
    <row r="279" spans="2:7" ht="15" customHeight="1" x14ac:dyDescent="0.3">
      <c r="B279" s="635"/>
      <c r="C279" s="310"/>
      <c r="D279" s="794"/>
      <c r="E279" s="794"/>
      <c r="F279" s="230"/>
      <c r="G279" s="794"/>
    </row>
    <row r="280" spans="2:7" ht="15" customHeight="1" x14ac:dyDescent="0.3">
      <c r="B280" s="635"/>
      <c r="C280" s="310"/>
      <c r="D280" s="794"/>
      <c r="E280" s="794"/>
      <c r="F280" s="230"/>
      <c r="G280" s="794"/>
    </row>
    <row r="281" spans="2:7" ht="15" customHeight="1" x14ac:dyDescent="0.3">
      <c r="B281" s="635">
        <v>31</v>
      </c>
      <c r="C281" s="310"/>
      <c r="D281" s="794"/>
      <c r="E281" s="794"/>
      <c r="F281" s="230"/>
      <c r="G281" s="794"/>
    </row>
    <row r="282" spans="2:7" ht="15" customHeight="1" x14ac:dyDescent="0.3">
      <c r="B282" s="635"/>
      <c r="C282" s="310"/>
      <c r="D282" s="794"/>
      <c r="E282" s="794"/>
      <c r="F282" s="230"/>
      <c r="G282" s="794"/>
    </row>
    <row r="283" spans="2:7" ht="15" customHeight="1" x14ac:dyDescent="0.3">
      <c r="B283" s="635"/>
      <c r="C283" s="310"/>
      <c r="D283" s="794"/>
      <c r="E283" s="794"/>
      <c r="F283" s="230"/>
      <c r="G283" s="794"/>
    </row>
    <row r="284" spans="2:7" ht="15" customHeight="1" x14ac:dyDescent="0.3">
      <c r="B284" s="635">
        <v>32</v>
      </c>
      <c r="C284" s="310"/>
      <c r="D284" s="794"/>
      <c r="E284" s="794"/>
      <c r="F284" s="230"/>
      <c r="G284" s="794"/>
    </row>
    <row r="285" spans="2:7" ht="15" customHeight="1" x14ac:dyDescent="0.3">
      <c r="B285" s="635"/>
      <c r="C285" s="310"/>
      <c r="D285" s="794"/>
      <c r="E285" s="794"/>
      <c r="F285" s="230"/>
      <c r="G285" s="794"/>
    </row>
    <row r="286" spans="2:7" ht="15" customHeight="1" x14ac:dyDescent="0.3">
      <c r="B286" s="635"/>
      <c r="C286" s="310"/>
      <c r="D286" s="794"/>
      <c r="E286" s="794"/>
      <c r="F286" s="230"/>
      <c r="G286" s="794"/>
    </row>
    <row r="287" spans="2:7" ht="15" customHeight="1" x14ac:dyDescent="0.3">
      <c r="B287" s="635">
        <v>33</v>
      </c>
      <c r="C287" s="310"/>
      <c r="D287" s="794"/>
      <c r="E287" s="794"/>
      <c r="F287" s="230"/>
      <c r="G287" s="794"/>
    </row>
    <row r="288" spans="2:7" ht="15" customHeight="1" x14ac:dyDescent="0.3">
      <c r="B288" s="635"/>
      <c r="C288" s="310"/>
      <c r="D288" s="794"/>
      <c r="E288" s="794"/>
      <c r="F288" s="230"/>
      <c r="G288" s="794"/>
    </row>
    <row r="289" spans="2:7" ht="15" customHeight="1" x14ac:dyDescent="0.3">
      <c r="B289" s="635"/>
      <c r="C289" s="310"/>
      <c r="D289" s="794"/>
      <c r="E289" s="794"/>
      <c r="F289" s="230"/>
      <c r="G289" s="794"/>
    </row>
    <row r="290" spans="2:7" ht="15" customHeight="1" x14ac:dyDescent="0.3">
      <c r="B290" s="635">
        <v>34</v>
      </c>
      <c r="C290" s="310"/>
      <c r="D290" s="794"/>
      <c r="E290" s="794"/>
      <c r="F290" s="230"/>
      <c r="G290" s="794"/>
    </row>
    <row r="291" spans="2:7" ht="15" customHeight="1" x14ac:dyDescent="0.3">
      <c r="B291" s="635"/>
      <c r="C291" s="310"/>
      <c r="D291" s="794"/>
      <c r="E291" s="794"/>
      <c r="F291" s="230"/>
      <c r="G291" s="794"/>
    </row>
    <row r="292" spans="2:7" ht="15" customHeight="1" x14ac:dyDescent="0.3">
      <c r="B292" s="635"/>
      <c r="C292" s="310"/>
      <c r="D292" s="794"/>
      <c r="E292" s="794"/>
      <c r="F292" s="230"/>
      <c r="G292" s="794"/>
    </row>
    <row r="293" spans="2:7" ht="15" customHeight="1" x14ac:dyDescent="0.3">
      <c r="B293" s="635">
        <v>35</v>
      </c>
      <c r="C293" s="310"/>
      <c r="D293" s="794"/>
      <c r="E293" s="794"/>
      <c r="F293" s="230"/>
      <c r="G293" s="794"/>
    </row>
    <row r="294" spans="2:7" ht="15" customHeight="1" x14ac:dyDescent="0.3">
      <c r="B294" s="635"/>
      <c r="C294" s="310"/>
      <c r="D294" s="794"/>
      <c r="E294" s="794"/>
      <c r="F294" s="230"/>
      <c r="G294" s="794"/>
    </row>
    <row r="295" spans="2:7" ht="15" customHeight="1" x14ac:dyDescent="0.3">
      <c r="B295" s="635"/>
      <c r="C295" s="311"/>
      <c r="D295" s="795"/>
      <c r="E295" s="795"/>
      <c r="F295" s="230"/>
      <c r="G295" s="795"/>
    </row>
    <row r="296" spans="2:7" ht="15" customHeight="1" x14ac:dyDescent="0.3"/>
    <row r="297" spans="2:7" ht="15" customHeight="1" x14ac:dyDescent="0.3"/>
    <row r="298" spans="2:7" ht="15" customHeight="1" x14ac:dyDescent="0.3">
      <c r="B298" s="778" t="s">
        <v>37</v>
      </c>
      <c r="C298" s="779"/>
      <c r="D298" s="779"/>
      <c r="E298" s="779"/>
      <c r="F298" s="779"/>
      <c r="G298" s="780"/>
    </row>
    <row r="299" spans="2:7" ht="32.25" customHeight="1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ht="15" customHeight="1" x14ac:dyDescent="0.3">
      <c r="B300" s="628">
        <v>1</v>
      </c>
      <c r="C300" s="346">
        <f>'дети 5-ти лет Ф'!D160</f>
        <v>0</v>
      </c>
      <c r="D300" s="346">
        <f>'дети 5-ти лет К'!D160</f>
        <v>0</v>
      </c>
      <c r="E300" s="346">
        <f>'дети 5-ти лет П'!D160</f>
        <v>0</v>
      </c>
      <c r="F300" s="346">
        <f>'дети 5-ти лет Т'!D160</f>
        <v>0</v>
      </c>
      <c r="G300" s="346">
        <f>'дети 5-ти лет С'!D160</f>
        <v>0</v>
      </c>
    </row>
    <row r="301" spans="2:7" ht="15" customHeight="1" x14ac:dyDescent="0.3">
      <c r="B301" s="629"/>
      <c r="C301" s="346">
        <f>'дети 5-ти лет Ф'!E160</f>
        <v>0</v>
      </c>
      <c r="D301" s="346">
        <f>'дети 5-ти лет К'!E160</f>
        <v>0</v>
      </c>
      <c r="E301" s="346">
        <f>'дети 5-ти лет П'!E160</f>
        <v>0</v>
      </c>
      <c r="F301" s="346">
        <f>'дети 5-ти лет Т'!E160</f>
        <v>0</v>
      </c>
      <c r="G301" s="346">
        <f>'дети 5-ти лет С'!E160</f>
        <v>0</v>
      </c>
    </row>
    <row r="302" spans="2:7" ht="15" customHeight="1" x14ac:dyDescent="0.3">
      <c r="B302" s="630"/>
      <c r="C302" s="346">
        <f>'дети 5-ти лет Ф'!F160</f>
        <v>0</v>
      </c>
      <c r="D302" s="346">
        <f>'дети 5-ти лет К'!F160</f>
        <v>0</v>
      </c>
      <c r="E302" s="346">
        <f>'дети 5-ти лет П'!F160</f>
        <v>0</v>
      </c>
      <c r="F302" s="346">
        <f>'дети 5-ти лет Т'!F160</f>
        <v>0</v>
      </c>
      <c r="G302" s="346">
        <f>'дети 5-ти лет С'!F160</f>
        <v>0</v>
      </c>
    </row>
    <row r="303" spans="2:7" ht="15" customHeight="1" x14ac:dyDescent="0.3">
      <c r="B303" s="628">
        <v>2</v>
      </c>
      <c r="C303" s="346">
        <f>'дети 5-ти лет Ф'!G160</f>
        <v>0</v>
      </c>
      <c r="D303" s="346">
        <f>'дети 5-ти лет К'!G160</f>
        <v>0</v>
      </c>
      <c r="E303" s="346">
        <f>'дети 5-ти лет П'!G160</f>
        <v>0</v>
      </c>
      <c r="F303" s="346">
        <f>'дети 5-ти лет Т'!G160</f>
        <v>0</v>
      </c>
      <c r="G303" s="346">
        <f>'дети 5-ти лет С'!G160</f>
        <v>0</v>
      </c>
    </row>
    <row r="304" spans="2:7" ht="15" customHeight="1" x14ac:dyDescent="0.3">
      <c r="B304" s="629"/>
      <c r="C304" s="346">
        <f>'дети 5-ти лет Ф'!H160</f>
        <v>0</v>
      </c>
      <c r="D304" s="346">
        <f>'дети 5-ти лет К'!H160</f>
        <v>0</v>
      </c>
      <c r="E304" s="346">
        <f>'дети 5-ти лет П'!H160</f>
        <v>0</v>
      </c>
      <c r="F304" s="346">
        <f>'дети 5-ти лет Т'!H160</f>
        <v>0</v>
      </c>
      <c r="G304" s="346">
        <f>'дети 5-ти лет С'!H160</f>
        <v>0</v>
      </c>
    </row>
    <row r="305" spans="2:7" ht="15" customHeight="1" x14ac:dyDescent="0.3">
      <c r="B305" s="630"/>
      <c r="C305" s="346">
        <f>'дети 5-ти лет Ф'!I160</f>
        <v>0</v>
      </c>
      <c r="D305" s="346">
        <f>'дети 5-ти лет К'!I160</f>
        <v>0</v>
      </c>
      <c r="E305" s="346">
        <f>'дети 5-ти лет П'!I160</f>
        <v>0</v>
      </c>
      <c r="F305" s="346">
        <f>'дети 5-ти лет Т'!I160</f>
        <v>0</v>
      </c>
      <c r="G305" s="346">
        <f>'дети 5-ти лет С'!I160</f>
        <v>0</v>
      </c>
    </row>
    <row r="306" spans="2:7" ht="15" customHeight="1" x14ac:dyDescent="0.3">
      <c r="B306" s="628">
        <v>3</v>
      </c>
      <c r="C306" s="346">
        <f>'дети 5-ти лет Ф'!J160</f>
        <v>0</v>
      </c>
      <c r="D306" s="346">
        <f>'дети 5-ти лет К'!J160</f>
        <v>0</v>
      </c>
      <c r="E306" s="346">
        <f>'дети 5-ти лет П'!J160</f>
        <v>0</v>
      </c>
      <c r="F306" s="346">
        <f>'дети 5-ти лет Т'!J160</f>
        <v>0</v>
      </c>
      <c r="G306" s="346">
        <f>'дети 5-ти лет С'!J160</f>
        <v>0</v>
      </c>
    </row>
    <row r="307" spans="2:7" ht="15" customHeight="1" x14ac:dyDescent="0.3">
      <c r="B307" s="629"/>
      <c r="C307" s="346">
        <f>'дети 5-ти лет Ф'!K160</f>
        <v>0</v>
      </c>
      <c r="D307" s="346">
        <f>'дети 5-ти лет К'!K160</f>
        <v>0</v>
      </c>
      <c r="E307" s="346">
        <f>'дети 5-ти лет П'!K160</f>
        <v>0</v>
      </c>
      <c r="F307" s="346">
        <f>'дети 5-ти лет Т'!K160</f>
        <v>0</v>
      </c>
      <c r="G307" s="346">
        <f>'дети 5-ти лет С'!K160</f>
        <v>0</v>
      </c>
    </row>
    <row r="308" spans="2:7" ht="15" customHeight="1" x14ac:dyDescent="0.3">
      <c r="B308" s="630"/>
      <c r="C308" s="346">
        <f>'дети 5-ти лет Ф'!L160</f>
        <v>0</v>
      </c>
      <c r="D308" s="346">
        <f>'дети 5-ти лет К'!L160</f>
        <v>0</v>
      </c>
      <c r="E308" s="346">
        <f>'дети 5-ти лет П'!L160</f>
        <v>0</v>
      </c>
      <c r="F308" s="346">
        <f>'дети 5-ти лет Т'!L160</f>
        <v>0</v>
      </c>
      <c r="G308" s="346">
        <f>'дети 5-ти лет С'!L160</f>
        <v>0</v>
      </c>
    </row>
    <row r="309" spans="2:7" ht="15" customHeight="1" x14ac:dyDescent="0.3">
      <c r="B309" s="628">
        <v>4</v>
      </c>
      <c r="C309" s="346">
        <f>'дети 5-ти лет Ф'!M160</f>
        <v>0</v>
      </c>
      <c r="D309" s="346">
        <f>'дети 5-ти лет К'!M160</f>
        <v>0</v>
      </c>
      <c r="E309" s="346">
        <f>'дети 5-ти лет П'!M160</f>
        <v>0</v>
      </c>
      <c r="F309" s="346">
        <f>'дети 5-ти лет Т'!M160</f>
        <v>0</v>
      </c>
      <c r="G309" s="346">
        <f>'дети 5-ти лет С'!M160</f>
        <v>0</v>
      </c>
    </row>
    <row r="310" spans="2:7" ht="15" customHeight="1" x14ac:dyDescent="0.3">
      <c r="B310" s="629"/>
      <c r="C310" s="346">
        <f>'дети 5-ти лет Ф'!N160</f>
        <v>0</v>
      </c>
      <c r="D310" s="346">
        <f>'дети 5-ти лет К'!N160</f>
        <v>0</v>
      </c>
      <c r="E310" s="346">
        <f>'дети 5-ти лет П'!N160</f>
        <v>0</v>
      </c>
      <c r="F310" s="346">
        <f>'дети 5-ти лет Т'!N160</f>
        <v>0</v>
      </c>
      <c r="G310" s="346">
        <f>'дети 5-ти лет С'!N160</f>
        <v>0</v>
      </c>
    </row>
    <row r="311" spans="2:7" ht="15" customHeight="1" x14ac:dyDescent="0.3">
      <c r="B311" s="630"/>
      <c r="C311" s="346">
        <f>'дети 5-ти лет Ф'!O160</f>
        <v>0</v>
      </c>
      <c r="D311" s="346">
        <f>'дети 5-ти лет К'!O160</f>
        <v>0</v>
      </c>
      <c r="E311" s="346">
        <f>'дети 5-ти лет П'!O160</f>
        <v>0</v>
      </c>
      <c r="F311" s="346">
        <f>'дети 5-ти лет Т'!O160</f>
        <v>0</v>
      </c>
      <c r="G311" s="346">
        <f>'дети 5-ти лет С'!O160</f>
        <v>0</v>
      </c>
    </row>
    <row r="312" spans="2:7" ht="15" customHeight="1" x14ac:dyDescent="0.3">
      <c r="B312" s="628">
        <v>5</v>
      </c>
      <c r="C312" s="346">
        <f>'дети 5-ти лет Ф'!P160</f>
        <v>0</v>
      </c>
      <c r="D312" s="346">
        <f>'дети 5-ти лет К'!P160</f>
        <v>0</v>
      </c>
      <c r="E312" s="346">
        <f>'дети 5-ти лет П'!P160</f>
        <v>0</v>
      </c>
      <c r="F312" s="346">
        <f>'дети 5-ти лет Т'!P160</f>
        <v>0</v>
      </c>
      <c r="G312" s="346">
        <f>'дети 5-ти лет С'!P160</f>
        <v>0</v>
      </c>
    </row>
    <row r="313" spans="2:7" ht="15" customHeight="1" x14ac:dyDescent="0.3">
      <c r="B313" s="629"/>
      <c r="C313" s="346">
        <f>'дети 5-ти лет Ф'!Q160</f>
        <v>0</v>
      </c>
      <c r="D313" s="346">
        <f>'дети 5-ти лет К'!Q160</f>
        <v>0</v>
      </c>
      <c r="E313" s="346">
        <f>'дети 5-ти лет П'!Q160</f>
        <v>0</v>
      </c>
      <c r="F313" s="346">
        <f>'дети 5-ти лет Т'!Q160</f>
        <v>0</v>
      </c>
      <c r="G313" s="346">
        <f>'дети 5-ти лет С'!Q160</f>
        <v>0</v>
      </c>
    </row>
    <row r="314" spans="2:7" ht="15" customHeight="1" x14ac:dyDescent="0.3">
      <c r="B314" s="630"/>
      <c r="C314" s="346">
        <f>'дети 5-ти лет Ф'!R160</f>
        <v>0</v>
      </c>
      <c r="D314" s="346">
        <f>'дети 5-ти лет К'!R160</f>
        <v>0</v>
      </c>
      <c r="E314" s="346">
        <f>'дети 5-ти лет П'!R160</f>
        <v>0</v>
      </c>
      <c r="F314" s="346">
        <f>'дети 5-ти лет Т'!R160</f>
        <v>0</v>
      </c>
      <c r="G314" s="346">
        <f>'дети 5-ти лет С'!R160</f>
        <v>0</v>
      </c>
    </row>
    <row r="315" spans="2:7" ht="15" customHeight="1" x14ac:dyDescent="0.3">
      <c r="B315" s="628">
        <v>6</v>
      </c>
      <c r="C315" s="346">
        <f>'дети 5-ти лет Ф'!S160</f>
        <v>0</v>
      </c>
      <c r="D315" s="346">
        <f>'дети 5-ти лет К'!S160</f>
        <v>0</v>
      </c>
      <c r="E315" s="346">
        <f>'дети 5-ти лет П'!S160</f>
        <v>0</v>
      </c>
      <c r="F315" s="346">
        <f>'дети 5-ти лет Т'!S160</f>
        <v>0</v>
      </c>
      <c r="G315" s="346">
        <f>'дети 5-ти лет С'!S160</f>
        <v>0</v>
      </c>
    </row>
    <row r="316" spans="2:7" ht="15" customHeight="1" x14ac:dyDescent="0.3">
      <c r="B316" s="629"/>
      <c r="C316" s="346">
        <f>'дети 5-ти лет Ф'!T160</f>
        <v>0</v>
      </c>
      <c r="D316" s="346">
        <f>'дети 5-ти лет К'!T160</f>
        <v>0</v>
      </c>
      <c r="E316" s="346">
        <f>'дети 5-ти лет П'!T160</f>
        <v>0</v>
      </c>
      <c r="F316" s="346">
        <f>'дети 5-ти лет Т'!T160</f>
        <v>0</v>
      </c>
      <c r="G316" s="346">
        <f>'дети 5-ти лет С'!T160</f>
        <v>0</v>
      </c>
    </row>
    <row r="317" spans="2:7" ht="15" customHeight="1" x14ac:dyDescent="0.3">
      <c r="B317" s="630"/>
      <c r="C317" s="346">
        <f>'дети 5-ти лет Ф'!U160</f>
        <v>0</v>
      </c>
      <c r="D317" s="346">
        <f>'дети 5-ти лет К'!U160</f>
        <v>0</v>
      </c>
      <c r="E317" s="346">
        <f>'дети 5-ти лет П'!U160</f>
        <v>0</v>
      </c>
      <c r="F317" s="346">
        <f>'дети 5-ти лет Т'!U160</f>
        <v>0</v>
      </c>
      <c r="G317" s="346">
        <f>'дети 5-ти лет С'!U160</f>
        <v>0</v>
      </c>
    </row>
    <row r="318" spans="2:7" ht="15" customHeight="1" x14ac:dyDescent="0.3">
      <c r="B318" s="628">
        <v>7</v>
      </c>
      <c r="C318" s="346">
        <f>'дети 5-ти лет Ф'!V160</f>
        <v>0</v>
      </c>
      <c r="D318" s="346">
        <f>'дети 5-ти лет К'!V160</f>
        <v>0</v>
      </c>
      <c r="E318" s="346">
        <f>'дети 5-ти лет П'!V160</f>
        <v>0</v>
      </c>
      <c r="F318" s="346">
        <f>'дети 5-ти лет Т'!V160</f>
        <v>0</v>
      </c>
      <c r="G318" s="346">
        <f>'дети 5-ти лет С'!V160</f>
        <v>0</v>
      </c>
    </row>
    <row r="319" spans="2:7" ht="15" customHeight="1" x14ac:dyDescent="0.3">
      <c r="B319" s="629"/>
      <c r="C319" s="346">
        <f>'дети 5-ти лет Ф'!W160</f>
        <v>0</v>
      </c>
      <c r="D319" s="346">
        <f>'дети 5-ти лет Т'!W160</f>
        <v>0</v>
      </c>
      <c r="E319" s="346">
        <f>'дети 5-ти лет П'!W160</f>
        <v>0</v>
      </c>
      <c r="F319" s="346">
        <f>'дети 5-ти лет Т'!W160</f>
        <v>0</v>
      </c>
      <c r="G319" s="346">
        <f>'дети 5-ти лет С'!W160</f>
        <v>0</v>
      </c>
    </row>
    <row r="320" spans="2:7" ht="15" customHeight="1" x14ac:dyDescent="0.3">
      <c r="B320" s="630"/>
      <c r="C320" s="346">
        <f>'дети 5-ти лет Ф'!X160</f>
        <v>0</v>
      </c>
      <c r="D320" s="346">
        <f>'дети 5-ти лет К'!X160</f>
        <v>0</v>
      </c>
      <c r="E320" s="346">
        <f>'дети 5-ти лет П'!X160</f>
        <v>0</v>
      </c>
      <c r="F320" s="346">
        <f>'дети 5-ти лет Т'!X160</f>
        <v>0</v>
      </c>
      <c r="G320" s="346">
        <f>'дети 5-ти лет С'!X160</f>
        <v>0</v>
      </c>
    </row>
    <row r="321" spans="2:7" ht="15" customHeight="1" x14ac:dyDescent="0.3">
      <c r="B321" s="628">
        <v>8</v>
      </c>
      <c r="C321" s="309"/>
      <c r="D321" s="346">
        <f>'дети 5-ти лет К'!Y160</f>
        <v>0</v>
      </c>
      <c r="E321" s="793"/>
      <c r="F321" s="346">
        <f>'дети 5-ти лет Т'!Y160</f>
        <v>0</v>
      </c>
      <c r="G321" s="793"/>
    </row>
    <row r="322" spans="2:7" ht="15" customHeight="1" x14ac:dyDescent="0.3">
      <c r="B322" s="629"/>
      <c r="C322" s="310"/>
      <c r="D322" s="346">
        <f>'дети 5-ти лет К'!Z160</f>
        <v>0</v>
      </c>
      <c r="E322" s="794"/>
      <c r="F322" s="346">
        <f>'дети 5-ти лет Т'!Z160</f>
        <v>0</v>
      </c>
      <c r="G322" s="794"/>
    </row>
    <row r="323" spans="2:7" ht="15" customHeight="1" x14ac:dyDescent="0.3">
      <c r="B323" s="630"/>
      <c r="C323" s="310"/>
      <c r="D323" s="346">
        <f>'дети 5-ти лет К'!AA160</f>
        <v>0</v>
      </c>
      <c r="E323" s="794"/>
      <c r="F323" s="346">
        <f>'дети 5-ти лет Т'!AA160</f>
        <v>0</v>
      </c>
      <c r="G323" s="794"/>
    </row>
    <row r="324" spans="2:7" ht="15" customHeight="1" x14ac:dyDescent="0.3">
      <c r="B324" s="628">
        <v>9</v>
      </c>
      <c r="C324" s="310"/>
      <c r="D324" s="346">
        <f>'дети 5-ти лет К'!AB160</f>
        <v>0</v>
      </c>
      <c r="E324" s="794"/>
      <c r="F324" s="346">
        <f>'дети 5-ти лет Т'!AB160</f>
        <v>0</v>
      </c>
      <c r="G324" s="794"/>
    </row>
    <row r="325" spans="2:7" ht="15" customHeight="1" x14ac:dyDescent="0.3">
      <c r="B325" s="629"/>
      <c r="C325" s="310"/>
      <c r="D325" s="346">
        <f>'дети 5-ти лет К'!AC160</f>
        <v>0</v>
      </c>
      <c r="E325" s="794"/>
      <c r="F325" s="346">
        <f>'дети 5-ти лет Т'!AC160</f>
        <v>0</v>
      </c>
      <c r="G325" s="794"/>
    </row>
    <row r="326" spans="2:7" ht="15" customHeight="1" x14ac:dyDescent="0.3">
      <c r="B326" s="630"/>
      <c r="C326" s="310"/>
      <c r="D326" s="346">
        <f>'дети 5-ти лет К'!AD160</f>
        <v>0</v>
      </c>
      <c r="E326" s="794"/>
      <c r="F326" s="346">
        <f>'дети 5-ти лет Т'!AD160</f>
        <v>0</v>
      </c>
      <c r="G326" s="794"/>
    </row>
    <row r="327" spans="2:7" ht="15" customHeight="1" x14ac:dyDescent="0.3">
      <c r="B327" s="635">
        <v>10</v>
      </c>
      <c r="C327" s="310"/>
      <c r="D327" s="346">
        <f>'дети 5-ти лет К'!AE160</f>
        <v>0</v>
      </c>
      <c r="E327" s="794"/>
      <c r="F327" s="346">
        <f>'дети 5-ти лет Т'!AE160</f>
        <v>0</v>
      </c>
      <c r="G327" s="794"/>
    </row>
    <row r="328" spans="2:7" ht="15" customHeight="1" x14ac:dyDescent="0.3">
      <c r="B328" s="635"/>
      <c r="C328" s="310"/>
      <c r="D328" s="346">
        <f>'дети 5-ти лет К'!AF160</f>
        <v>0</v>
      </c>
      <c r="E328" s="794"/>
      <c r="F328" s="346">
        <f>'дети 5-ти лет Т'!AF160</f>
        <v>0</v>
      </c>
      <c r="G328" s="794"/>
    </row>
    <row r="329" spans="2:7" ht="15" customHeight="1" x14ac:dyDescent="0.3">
      <c r="B329" s="635"/>
      <c r="C329" s="310"/>
      <c r="D329" s="346">
        <f>'дети 5-ти лет К'!AG160</f>
        <v>0</v>
      </c>
      <c r="E329" s="794"/>
      <c r="F329" s="346">
        <f>'дети 5-ти лет Т'!AG160</f>
        <v>0</v>
      </c>
      <c r="G329" s="794"/>
    </row>
    <row r="330" spans="2:7" ht="15" customHeight="1" x14ac:dyDescent="0.3">
      <c r="B330" s="635">
        <v>11</v>
      </c>
      <c r="C330" s="310"/>
      <c r="D330" s="346">
        <f>'дети 5-ти лет К'!AH160</f>
        <v>0</v>
      </c>
      <c r="E330" s="794"/>
      <c r="F330" s="346">
        <f>'дети 5-ти лет Т'!AH160</f>
        <v>0</v>
      </c>
      <c r="G330" s="794"/>
    </row>
    <row r="331" spans="2:7" ht="15" customHeight="1" x14ac:dyDescent="0.3">
      <c r="B331" s="635"/>
      <c r="C331" s="310"/>
      <c r="D331" s="346">
        <f>'дети 5-ти лет К'!AI160</f>
        <v>0</v>
      </c>
      <c r="E331" s="794"/>
      <c r="F331" s="346">
        <f>'дети 5-ти лет Т'!AI160</f>
        <v>0</v>
      </c>
      <c r="G331" s="794"/>
    </row>
    <row r="332" spans="2:7" ht="15" customHeight="1" x14ac:dyDescent="0.3">
      <c r="B332" s="635"/>
      <c r="C332" s="310"/>
      <c r="D332" s="346">
        <f>'дети 5-ти лет К'!AJ160</f>
        <v>0</v>
      </c>
      <c r="E332" s="794"/>
      <c r="F332" s="346">
        <f>'дети 5-ти лет Т'!AJ160</f>
        <v>0</v>
      </c>
      <c r="G332" s="794"/>
    </row>
    <row r="333" spans="2:7" ht="15" customHeight="1" x14ac:dyDescent="0.3">
      <c r="B333" s="635">
        <v>12</v>
      </c>
      <c r="C333" s="310"/>
      <c r="D333" s="346">
        <f>'дети 5-ти лет К'!AK160</f>
        <v>0</v>
      </c>
      <c r="E333" s="794"/>
      <c r="F333" s="346">
        <f>'дети 5-ти лет Т'!AK160</f>
        <v>0</v>
      </c>
      <c r="G333" s="794"/>
    </row>
    <row r="334" spans="2:7" ht="15" customHeight="1" x14ac:dyDescent="0.3">
      <c r="B334" s="635"/>
      <c r="C334" s="310"/>
      <c r="D334" s="346">
        <f>'дети 5-ти лет К'!AL160</f>
        <v>0</v>
      </c>
      <c r="E334" s="794"/>
      <c r="F334" s="346">
        <f>'дети 5-ти лет Т'!AL160</f>
        <v>0</v>
      </c>
      <c r="G334" s="794"/>
    </row>
    <row r="335" spans="2:7" ht="15" customHeight="1" x14ac:dyDescent="0.3">
      <c r="B335" s="635"/>
      <c r="C335" s="310"/>
      <c r="D335" s="346">
        <f>'дети 5-ти лет К'!AM160</f>
        <v>0</v>
      </c>
      <c r="E335" s="794"/>
      <c r="F335" s="346">
        <f>'дети 5-ти лет Т'!AM160</f>
        <v>0</v>
      </c>
      <c r="G335" s="794"/>
    </row>
    <row r="336" spans="2:7" ht="15" customHeight="1" x14ac:dyDescent="0.3">
      <c r="B336" s="635">
        <v>13</v>
      </c>
      <c r="C336" s="310"/>
      <c r="D336" s="346">
        <f>'дети 5-ти лет К'!AN160</f>
        <v>0</v>
      </c>
      <c r="E336" s="794"/>
      <c r="F336" s="346">
        <f>'дети 5-ти лет Т'!AN160</f>
        <v>0</v>
      </c>
      <c r="G336" s="794"/>
    </row>
    <row r="337" spans="2:7" ht="15" customHeight="1" x14ac:dyDescent="0.3">
      <c r="B337" s="635"/>
      <c r="C337" s="310"/>
      <c r="D337" s="346">
        <f>'дети 5-ти лет К'!AO160</f>
        <v>0</v>
      </c>
      <c r="E337" s="794"/>
      <c r="F337" s="346">
        <f>'дети 5-ти лет Т'!AO160</f>
        <v>0</v>
      </c>
      <c r="G337" s="794"/>
    </row>
    <row r="338" spans="2:7" ht="15" customHeight="1" x14ac:dyDescent="0.3">
      <c r="B338" s="635"/>
      <c r="C338" s="310"/>
      <c r="D338" s="346">
        <f>'дети 5-ти лет К'!AP160</f>
        <v>0</v>
      </c>
      <c r="E338" s="794"/>
      <c r="F338" s="346">
        <f>'дети 5-ти лет Т'!AP160</f>
        <v>0</v>
      </c>
      <c r="G338" s="794"/>
    </row>
    <row r="339" spans="2:7" ht="15" customHeight="1" x14ac:dyDescent="0.3">
      <c r="B339" s="635">
        <v>14</v>
      </c>
      <c r="C339" s="310"/>
      <c r="D339" s="346">
        <f>'дети 5-ти лет К'!AQ160</f>
        <v>0</v>
      </c>
      <c r="E339" s="794"/>
      <c r="F339" s="346">
        <f>'дети 5-ти лет Т'!AQ160</f>
        <v>0</v>
      </c>
      <c r="G339" s="794"/>
    </row>
    <row r="340" spans="2:7" ht="15" customHeight="1" x14ac:dyDescent="0.3">
      <c r="B340" s="635"/>
      <c r="C340" s="310"/>
      <c r="D340" s="346">
        <f>'дети 5-ти лет К'!AR160</f>
        <v>0</v>
      </c>
      <c r="E340" s="794"/>
      <c r="F340" s="346">
        <f>'дети 5-ти лет Т'!AR160</f>
        <v>0</v>
      </c>
      <c r="G340" s="794"/>
    </row>
    <row r="341" spans="2:7" ht="15" customHeight="1" x14ac:dyDescent="0.3">
      <c r="B341" s="635"/>
      <c r="C341" s="310"/>
      <c r="D341" s="346">
        <f>'дети 5-ти лет К'!AS160</f>
        <v>0</v>
      </c>
      <c r="E341" s="794"/>
      <c r="F341" s="346">
        <f>'дети 5-ти лет Т'!AS160</f>
        <v>0</v>
      </c>
      <c r="G341" s="794"/>
    </row>
    <row r="342" spans="2:7" ht="15" customHeight="1" x14ac:dyDescent="0.3">
      <c r="B342" s="635">
        <v>15</v>
      </c>
      <c r="C342" s="310"/>
      <c r="D342" s="346">
        <f>'дети 5-ти лет К'!AT160</f>
        <v>0</v>
      </c>
      <c r="E342" s="794"/>
      <c r="F342" s="346">
        <f>'дети 5-ти лет Т'!AT160</f>
        <v>0</v>
      </c>
      <c r="G342" s="794"/>
    </row>
    <row r="343" spans="2:7" ht="15" customHeight="1" x14ac:dyDescent="0.3">
      <c r="B343" s="635"/>
      <c r="C343" s="310"/>
      <c r="D343" s="346">
        <f>'дети 5-ти лет К'!AU160</f>
        <v>0</v>
      </c>
      <c r="E343" s="794"/>
      <c r="F343" s="346">
        <f>'дети 5-ти лет Т'!AU160</f>
        <v>0</v>
      </c>
      <c r="G343" s="794"/>
    </row>
    <row r="344" spans="2:7" ht="15" customHeight="1" x14ac:dyDescent="0.3">
      <c r="B344" s="635"/>
      <c r="C344" s="310"/>
      <c r="D344" s="346">
        <f>'дети 5-ти лет К'!AV160</f>
        <v>0</v>
      </c>
      <c r="E344" s="794"/>
      <c r="F344" s="346">
        <f>'дети 5-ти лет Т'!AV160</f>
        <v>0</v>
      </c>
      <c r="G344" s="794"/>
    </row>
    <row r="345" spans="2:7" ht="15" customHeight="1" x14ac:dyDescent="0.3">
      <c r="B345" s="628">
        <v>16</v>
      </c>
      <c r="C345" s="310"/>
      <c r="D345" s="346">
        <f>'дети 5-ти лет К'!AW160</f>
        <v>0</v>
      </c>
      <c r="E345" s="794"/>
      <c r="F345" s="346">
        <f>'дети 5-ти лет Т'!AW160</f>
        <v>0</v>
      </c>
      <c r="G345" s="794"/>
    </row>
    <row r="346" spans="2:7" ht="15" customHeight="1" x14ac:dyDescent="0.3">
      <c r="B346" s="629"/>
      <c r="C346" s="310"/>
      <c r="D346" s="346">
        <f>'дети 5-ти лет К'!AX160</f>
        <v>0</v>
      </c>
      <c r="E346" s="794"/>
      <c r="F346" s="346">
        <f>'дети 5-ти лет Т'!AX160</f>
        <v>0</v>
      </c>
      <c r="G346" s="794"/>
    </row>
    <row r="347" spans="2:7" ht="15" customHeight="1" x14ac:dyDescent="0.3">
      <c r="B347" s="630"/>
      <c r="C347" s="310"/>
      <c r="D347" s="346">
        <f>'дети 5-ти лет К'!AY160</f>
        <v>0</v>
      </c>
      <c r="E347" s="794"/>
      <c r="F347" s="346">
        <f>'дети 5-ти лет Т'!AY160</f>
        <v>0</v>
      </c>
      <c r="G347" s="794"/>
    </row>
    <row r="348" spans="2:7" ht="15" customHeight="1" x14ac:dyDescent="0.3">
      <c r="B348" s="628">
        <v>17</v>
      </c>
      <c r="C348" s="310"/>
      <c r="D348" s="346">
        <f>'дети 5-ти лет К'!AZ160</f>
        <v>0</v>
      </c>
      <c r="E348" s="794"/>
      <c r="F348" s="346">
        <f>'дети 5-ти лет Т'!AZ160</f>
        <v>0</v>
      </c>
      <c r="G348" s="794"/>
    </row>
    <row r="349" spans="2:7" ht="15" customHeight="1" x14ac:dyDescent="0.3">
      <c r="B349" s="629"/>
      <c r="C349" s="310"/>
      <c r="D349" s="346">
        <f>'дети 5-ти лет К'!BA160</f>
        <v>0</v>
      </c>
      <c r="E349" s="794"/>
      <c r="F349" s="346">
        <f>'дети 5-ти лет Т'!BA160</f>
        <v>0</v>
      </c>
      <c r="G349" s="794"/>
    </row>
    <row r="350" spans="2:7" ht="15" customHeight="1" x14ac:dyDescent="0.3">
      <c r="B350" s="630"/>
      <c r="C350" s="310"/>
      <c r="D350" s="346">
        <f>'дети 5-ти лет К'!BB160</f>
        <v>0</v>
      </c>
      <c r="E350" s="794"/>
      <c r="F350" s="346">
        <f>'дети 5-ти лет Т'!BB160</f>
        <v>0</v>
      </c>
      <c r="G350" s="794"/>
    </row>
    <row r="351" spans="2:7" ht="15" customHeight="1" x14ac:dyDescent="0.3">
      <c r="B351" s="628">
        <v>18</v>
      </c>
      <c r="C351" s="310"/>
      <c r="D351" s="346">
        <f>'дети 5-ти лет К'!BC160</f>
        <v>0</v>
      </c>
      <c r="E351" s="794"/>
      <c r="F351" s="346">
        <f>'дети 5-ти лет Т'!BC160</f>
        <v>0</v>
      </c>
      <c r="G351" s="794"/>
    </row>
    <row r="352" spans="2:7" ht="15" customHeight="1" x14ac:dyDescent="0.3">
      <c r="B352" s="629"/>
      <c r="C352" s="310"/>
      <c r="D352" s="346">
        <f>'дети 5-ти лет К'!BD160</f>
        <v>0</v>
      </c>
      <c r="E352" s="794"/>
      <c r="F352" s="346">
        <f>'дети 5-ти лет Т'!BD160</f>
        <v>0</v>
      </c>
      <c r="G352" s="794"/>
    </row>
    <row r="353" spans="2:7" ht="15" customHeight="1" x14ac:dyDescent="0.3">
      <c r="B353" s="630"/>
      <c r="C353" s="310"/>
      <c r="D353" s="346">
        <f>'дети 5-ти лет К'!BE160</f>
        <v>0</v>
      </c>
      <c r="E353" s="794"/>
      <c r="F353" s="346">
        <f>'дети 5-ти лет Т'!BE160</f>
        <v>0</v>
      </c>
      <c r="G353" s="794"/>
    </row>
    <row r="354" spans="2:7" ht="15" customHeight="1" x14ac:dyDescent="0.3">
      <c r="B354" s="628">
        <v>19</v>
      </c>
      <c r="C354" s="310"/>
      <c r="D354" s="346">
        <f>'дети 5-ти лет К'!BF160</f>
        <v>0</v>
      </c>
      <c r="E354" s="794"/>
      <c r="F354" s="346">
        <f>'дети 5-ти лет Т'!BF160</f>
        <v>0</v>
      </c>
      <c r="G354" s="794"/>
    </row>
    <row r="355" spans="2:7" ht="15" customHeight="1" x14ac:dyDescent="0.3">
      <c r="B355" s="629"/>
      <c r="C355" s="310"/>
      <c r="D355" s="346">
        <f>'дети 5-ти лет К'!BG160</f>
        <v>0</v>
      </c>
      <c r="E355" s="794"/>
      <c r="F355" s="346">
        <f>'дети 5-ти лет Т'!BG160</f>
        <v>0</v>
      </c>
      <c r="G355" s="794"/>
    </row>
    <row r="356" spans="2:7" ht="15" customHeight="1" x14ac:dyDescent="0.3">
      <c r="B356" s="630"/>
      <c r="C356" s="310"/>
      <c r="D356" s="346">
        <f>'дети 5-ти лет К'!BH160</f>
        <v>0</v>
      </c>
      <c r="E356" s="794"/>
      <c r="F356" s="346">
        <f>'дети 5-ти лет Т'!BH160</f>
        <v>0</v>
      </c>
      <c r="G356" s="794"/>
    </row>
    <row r="357" spans="2:7" ht="15" customHeight="1" x14ac:dyDescent="0.3">
      <c r="B357" s="628">
        <v>20</v>
      </c>
      <c r="C357" s="310"/>
      <c r="D357" s="346">
        <f>'дети 5-ти лет К'!BI160</f>
        <v>0</v>
      </c>
      <c r="E357" s="794"/>
      <c r="F357" s="346">
        <f>'дети 5-ти лет Т'!BI160</f>
        <v>0</v>
      </c>
      <c r="G357" s="794"/>
    </row>
    <row r="358" spans="2:7" ht="15" customHeight="1" x14ac:dyDescent="0.3">
      <c r="B358" s="629"/>
      <c r="C358" s="310"/>
      <c r="D358" s="346">
        <f>'дети 5-ти лет К'!BJ160</f>
        <v>0</v>
      </c>
      <c r="E358" s="794"/>
      <c r="F358" s="346">
        <f>'дети 5-ти лет Т'!BJ160</f>
        <v>0</v>
      </c>
      <c r="G358" s="794"/>
    </row>
    <row r="359" spans="2:7" ht="15" customHeight="1" x14ac:dyDescent="0.3">
      <c r="B359" s="630"/>
      <c r="C359" s="310"/>
      <c r="D359" s="346">
        <f>'дети 5-ти лет К'!BK160</f>
        <v>0</v>
      </c>
      <c r="E359" s="794"/>
      <c r="F359" s="346">
        <f>'дети 5-ти лет Т'!BK160</f>
        <v>0</v>
      </c>
      <c r="G359" s="794"/>
    </row>
    <row r="360" spans="2:7" ht="15" customHeight="1" x14ac:dyDescent="0.3">
      <c r="B360" s="628">
        <v>21</v>
      </c>
      <c r="C360" s="310"/>
      <c r="D360" s="346">
        <f>'дети 5-ти лет К'!BL160</f>
        <v>0</v>
      </c>
      <c r="E360" s="794"/>
      <c r="F360" s="346">
        <f>'дети 5-ти лет Т'!BL160</f>
        <v>0</v>
      </c>
      <c r="G360" s="794"/>
    </row>
    <row r="361" spans="2:7" ht="15" customHeight="1" x14ac:dyDescent="0.3">
      <c r="B361" s="629"/>
      <c r="C361" s="310"/>
      <c r="D361" s="346">
        <f>'дети 5-ти лет К'!BM160</f>
        <v>0</v>
      </c>
      <c r="E361" s="794"/>
      <c r="F361" s="346">
        <f>'дети 5-ти лет Т'!BM160</f>
        <v>0</v>
      </c>
      <c r="G361" s="794"/>
    </row>
    <row r="362" spans="2:7" ht="15" customHeight="1" x14ac:dyDescent="0.3">
      <c r="B362" s="630"/>
      <c r="C362" s="310"/>
      <c r="D362" s="346">
        <f>'дети 5-ти лет К'!BN160</f>
        <v>0</v>
      </c>
      <c r="E362" s="794"/>
      <c r="F362" s="346">
        <f>'дети 5-ти лет Т'!BN160</f>
        <v>0</v>
      </c>
      <c r="G362" s="794"/>
    </row>
    <row r="363" spans="2:7" ht="15" customHeight="1" x14ac:dyDescent="0.3">
      <c r="B363" s="628">
        <v>22</v>
      </c>
      <c r="C363" s="310"/>
      <c r="D363" s="346">
        <f>'дети 5-ти лет К'!BO160</f>
        <v>0</v>
      </c>
      <c r="E363" s="794"/>
      <c r="F363" s="346">
        <f>'дети 5-ти лет Т'!BO160</f>
        <v>0</v>
      </c>
      <c r="G363" s="794"/>
    </row>
    <row r="364" spans="2:7" ht="15" customHeight="1" x14ac:dyDescent="0.3">
      <c r="B364" s="629"/>
      <c r="C364" s="310"/>
      <c r="D364" s="346">
        <f>'дети 5-ти лет К'!BP160</f>
        <v>0</v>
      </c>
      <c r="E364" s="794"/>
      <c r="F364" s="346">
        <f>'дети 5-ти лет Т'!BP160</f>
        <v>0</v>
      </c>
      <c r="G364" s="794"/>
    </row>
    <row r="365" spans="2:7" ht="15" customHeight="1" x14ac:dyDescent="0.3">
      <c r="B365" s="630"/>
      <c r="C365" s="310"/>
      <c r="D365" s="346">
        <f>'дети 5-ти лет К'!BQ160</f>
        <v>0</v>
      </c>
      <c r="E365" s="794"/>
      <c r="F365" s="346">
        <f>'дети 5-ти лет Т'!BQ160</f>
        <v>0</v>
      </c>
      <c r="G365" s="794"/>
    </row>
    <row r="366" spans="2:7" ht="15" customHeight="1" x14ac:dyDescent="0.3">
      <c r="B366" s="628">
        <v>23</v>
      </c>
      <c r="C366" s="310"/>
      <c r="D366" s="346">
        <f>'дети 5-ти лет К'!BR160</f>
        <v>0</v>
      </c>
      <c r="E366" s="794"/>
      <c r="F366" s="346">
        <f>'дети 5-ти лет Т'!BR160</f>
        <v>0</v>
      </c>
      <c r="G366" s="794"/>
    </row>
    <row r="367" spans="2:7" ht="15" customHeight="1" x14ac:dyDescent="0.3">
      <c r="B367" s="629"/>
      <c r="C367" s="310"/>
      <c r="D367" s="346">
        <f>'дети 5-ти лет К'!BS160</f>
        <v>0</v>
      </c>
      <c r="E367" s="794"/>
      <c r="F367" s="346">
        <f>'дети 5-ти лет Т'!BS160</f>
        <v>0</v>
      </c>
      <c r="G367" s="794"/>
    </row>
    <row r="368" spans="2:7" ht="15" customHeight="1" x14ac:dyDescent="0.3">
      <c r="B368" s="630"/>
      <c r="C368" s="310"/>
      <c r="D368" s="346">
        <f>'дети 5-ти лет К'!BT160</f>
        <v>0</v>
      </c>
      <c r="E368" s="794"/>
      <c r="F368" s="346">
        <f>'дети 5-ти лет Т'!BT160</f>
        <v>0</v>
      </c>
      <c r="G368" s="794"/>
    </row>
    <row r="369" spans="2:7" ht="15" customHeight="1" x14ac:dyDescent="0.3">
      <c r="B369" s="628">
        <v>24</v>
      </c>
      <c r="C369" s="310"/>
      <c r="D369" s="346">
        <f>'дети 5-ти лет К'!BU160</f>
        <v>0</v>
      </c>
      <c r="E369" s="794"/>
      <c r="F369" s="346">
        <f>'дети 5-ти лет Т'!BU160</f>
        <v>0</v>
      </c>
      <c r="G369" s="794"/>
    </row>
    <row r="370" spans="2:7" ht="15" customHeight="1" x14ac:dyDescent="0.3">
      <c r="B370" s="629"/>
      <c r="C370" s="310"/>
      <c r="D370" s="346">
        <f>'дети 5-ти лет К'!BV160</f>
        <v>0</v>
      </c>
      <c r="E370" s="794"/>
      <c r="F370" s="346">
        <f>'дети 5-ти лет Т'!BV160</f>
        <v>0</v>
      </c>
      <c r="G370" s="794"/>
    </row>
    <row r="371" spans="2:7" ht="15" customHeight="1" x14ac:dyDescent="0.3">
      <c r="B371" s="630"/>
      <c r="C371" s="310"/>
      <c r="D371" s="346">
        <f>'дети 5-ти лет К'!BW160</f>
        <v>0</v>
      </c>
      <c r="E371" s="794"/>
      <c r="F371" s="346">
        <f>'дети 5-ти лет Т'!BW160</f>
        <v>0</v>
      </c>
      <c r="G371" s="794"/>
    </row>
    <row r="372" spans="2:7" ht="15" customHeight="1" x14ac:dyDescent="0.3">
      <c r="B372" s="628">
        <v>25</v>
      </c>
      <c r="C372" s="310"/>
      <c r="D372" s="346">
        <f>'дети 5-ти лет К'!BX160</f>
        <v>0</v>
      </c>
      <c r="E372" s="794"/>
      <c r="F372" s="346">
        <f>'дети 5-ти лет Т'!BX160</f>
        <v>0</v>
      </c>
      <c r="G372" s="794"/>
    </row>
    <row r="373" spans="2:7" ht="15" customHeight="1" x14ac:dyDescent="0.3">
      <c r="B373" s="629"/>
      <c r="C373" s="310"/>
      <c r="D373" s="346">
        <f>'дети 5-ти лет К'!BY160</f>
        <v>0</v>
      </c>
      <c r="E373" s="794"/>
      <c r="F373" s="346">
        <f>'дети 5-ти лет Т'!BY160</f>
        <v>0</v>
      </c>
      <c r="G373" s="794"/>
    </row>
    <row r="374" spans="2:7" ht="15" customHeight="1" x14ac:dyDescent="0.3">
      <c r="B374" s="630"/>
      <c r="C374" s="310"/>
      <c r="D374" s="346">
        <f>'дети 5-ти лет К'!BZ160</f>
        <v>0</v>
      </c>
      <c r="E374" s="794"/>
      <c r="F374" s="346">
        <f>'дети 5-ти лет Т'!BZ160</f>
        <v>0</v>
      </c>
      <c r="G374" s="794"/>
    </row>
    <row r="375" spans="2:7" ht="15" customHeight="1" x14ac:dyDescent="0.3">
      <c r="B375" s="635">
        <v>26</v>
      </c>
      <c r="C375" s="310"/>
      <c r="D375" s="346">
        <f>'дети 5-ти лет К'!CA160</f>
        <v>0</v>
      </c>
      <c r="E375" s="794"/>
      <c r="F375" s="346">
        <f>'дети 5-ти лет Т'!CA160</f>
        <v>0</v>
      </c>
      <c r="G375" s="794"/>
    </row>
    <row r="376" spans="2:7" ht="15" customHeight="1" x14ac:dyDescent="0.3">
      <c r="B376" s="635"/>
      <c r="C376" s="310"/>
      <c r="D376" s="346">
        <f>'дети 5-ти лет К'!CB160</f>
        <v>0</v>
      </c>
      <c r="E376" s="794"/>
      <c r="F376" s="346">
        <f>'дети 5-ти лет Т'!CB160</f>
        <v>0</v>
      </c>
      <c r="G376" s="794"/>
    </row>
    <row r="377" spans="2:7" ht="15" customHeight="1" x14ac:dyDescent="0.3">
      <c r="B377" s="635"/>
      <c r="C377" s="310"/>
      <c r="D377" s="346">
        <f>'дети 5-ти лет К'!CC160</f>
        <v>0</v>
      </c>
      <c r="E377" s="794"/>
      <c r="F377" s="346">
        <f>'дети 5-ти лет Т'!CC160</f>
        <v>0</v>
      </c>
      <c r="G377" s="794"/>
    </row>
    <row r="378" spans="2:7" ht="15" customHeight="1" x14ac:dyDescent="0.3">
      <c r="B378" s="635">
        <v>27</v>
      </c>
      <c r="C378" s="310"/>
      <c r="D378" s="346">
        <f>'дети 5-ти лет К'!CD160</f>
        <v>0</v>
      </c>
      <c r="E378" s="794"/>
      <c r="F378" s="346">
        <f>'дети 5-ти лет Т'!CD160</f>
        <v>0</v>
      </c>
      <c r="G378" s="794"/>
    </row>
    <row r="379" spans="2:7" ht="15" customHeight="1" x14ac:dyDescent="0.3">
      <c r="B379" s="635"/>
      <c r="C379" s="310"/>
      <c r="D379" s="346">
        <f>'дети 5-ти лет К'!CE160</f>
        <v>0</v>
      </c>
      <c r="E379" s="794"/>
      <c r="F379" s="346">
        <f>'дети 5-ти лет Т'!CE160</f>
        <v>0</v>
      </c>
      <c r="G379" s="794"/>
    </row>
    <row r="380" spans="2:7" ht="15" customHeight="1" x14ac:dyDescent="0.3">
      <c r="B380" s="635"/>
      <c r="C380" s="310"/>
      <c r="D380" s="346">
        <f>'дети 5-ти лет К'!CF160</f>
        <v>0</v>
      </c>
      <c r="E380" s="794"/>
      <c r="F380" s="346">
        <f>'дети 5-ти лет Т'!CF160</f>
        <v>0</v>
      </c>
      <c r="G380" s="794"/>
    </row>
    <row r="381" spans="2:7" ht="15" customHeight="1" x14ac:dyDescent="0.3">
      <c r="B381" s="635">
        <v>28</v>
      </c>
      <c r="C381" s="310"/>
      <c r="D381" s="346">
        <f>'дети 5-ти лет К'!CG160</f>
        <v>0</v>
      </c>
      <c r="E381" s="794"/>
      <c r="F381" s="346">
        <f>'дети 5-ти лет Т'!CG160</f>
        <v>0</v>
      </c>
      <c r="G381" s="794"/>
    </row>
    <row r="382" spans="2:7" ht="15" customHeight="1" x14ac:dyDescent="0.3">
      <c r="B382" s="635"/>
      <c r="C382" s="310"/>
      <c r="D382" s="346">
        <f>'дети 5-ти лет К'!CH160</f>
        <v>0</v>
      </c>
      <c r="E382" s="794"/>
      <c r="F382" s="346">
        <f>'дети 5-ти лет Т'!CH160</f>
        <v>0</v>
      </c>
      <c r="G382" s="794"/>
    </row>
    <row r="383" spans="2:7" ht="15" customHeight="1" x14ac:dyDescent="0.3">
      <c r="B383" s="635"/>
      <c r="C383" s="310"/>
      <c r="D383" s="346">
        <f>'дети 5-ти лет К'!CI160</f>
        <v>0</v>
      </c>
      <c r="E383" s="794"/>
      <c r="F383" s="346">
        <f>'дети 5-ти лет Т'!CI160</f>
        <v>0</v>
      </c>
      <c r="G383" s="794"/>
    </row>
    <row r="384" spans="2:7" ht="15" customHeight="1" x14ac:dyDescent="0.3">
      <c r="B384" s="635">
        <v>29</v>
      </c>
      <c r="C384" s="310"/>
      <c r="D384" s="793"/>
      <c r="E384" s="794"/>
      <c r="F384" s="346">
        <f>'дети 5-ти лет Т'!CJ160</f>
        <v>0</v>
      </c>
      <c r="G384" s="794"/>
    </row>
    <row r="385" spans="2:7" ht="15" customHeight="1" x14ac:dyDescent="0.3">
      <c r="B385" s="635"/>
      <c r="C385" s="310"/>
      <c r="D385" s="794"/>
      <c r="E385" s="794"/>
      <c r="F385" s="346">
        <f>'дети 5-ти лет Т'!CK160</f>
        <v>0</v>
      </c>
      <c r="G385" s="794"/>
    </row>
    <row r="386" spans="2:7" ht="15" customHeight="1" x14ac:dyDescent="0.3">
      <c r="B386" s="635"/>
      <c r="C386" s="310"/>
      <c r="D386" s="794"/>
      <c r="E386" s="794"/>
      <c r="F386" s="346">
        <f>'дети 5-ти лет Т'!CL160</f>
        <v>0</v>
      </c>
      <c r="G386" s="794"/>
    </row>
    <row r="387" spans="2:7" ht="15" customHeight="1" x14ac:dyDescent="0.3">
      <c r="B387" s="635">
        <v>30</v>
      </c>
      <c r="C387" s="310"/>
      <c r="D387" s="794"/>
      <c r="E387" s="794"/>
      <c r="F387" s="346">
        <f>'дети 5-ти лет Т'!CM160</f>
        <v>0</v>
      </c>
      <c r="G387" s="794"/>
    </row>
    <row r="388" spans="2:7" ht="15" customHeight="1" x14ac:dyDescent="0.3">
      <c r="B388" s="635"/>
      <c r="C388" s="310"/>
      <c r="D388" s="794"/>
      <c r="E388" s="794"/>
      <c r="F388" s="346">
        <f>'дети 5-ти лет Т'!CN160</f>
        <v>0</v>
      </c>
      <c r="G388" s="794"/>
    </row>
    <row r="389" spans="2:7" ht="15" customHeight="1" x14ac:dyDescent="0.3">
      <c r="B389" s="635"/>
      <c r="C389" s="310"/>
      <c r="D389" s="794"/>
      <c r="E389" s="794"/>
      <c r="F389" s="346">
        <f>'дети 5-ти лет Т'!CO160</f>
        <v>0</v>
      </c>
      <c r="G389" s="794"/>
    </row>
    <row r="390" spans="2:7" ht="15" customHeight="1" x14ac:dyDescent="0.3">
      <c r="B390" s="635">
        <v>31</v>
      </c>
      <c r="C390" s="310"/>
      <c r="D390" s="794"/>
      <c r="E390" s="794"/>
      <c r="F390" s="346">
        <f>'дети 5-ти лет Т'!CP160</f>
        <v>0</v>
      </c>
      <c r="G390" s="794"/>
    </row>
    <row r="391" spans="2:7" ht="15" customHeight="1" x14ac:dyDescent="0.3">
      <c r="B391" s="635"/>
      <c r="C391" s="310"/>
      <c r="D391" s="794"/>
      <c r="E391" s="794"/>
      <c r="F391" s="346">
        <f>'дети 5-ти лет Т'!CQ160</f>
        <v>0</v>
      </c>
      <c r="G391" s="794"/>
    </row>
    <row r="392" spans="2:7" ht="15" customHeight="1" x14ac:dyDescent="0.3">
      <c r="B392" s="635"/>
      <c r="C392" s="310"/>
      <c r="D392" s="794"/>
      <c r="E392" s="794"/>
      <c r="F392" s="346">
        <f>'дети 5-ти лет Т'!CR160</f>
        <v>0</v>
      </c>
      <c r="G392" s="794"/>
    </row>
    <row r="393" spans="2:7" ht="15" customHeight="1" x14ac:dyDescent="0.3">
      <c r="B393" s="635">
        <v>32</v>
      </c>
      <c r="C393" s="310"/>
      <c r="D393" s="794"/>
      <c r="E393" s="794"/>
      <c r="F393" s="346">
        <f>'дети 5-ти лет Т'!CS160</f>
        <v>0</v>
      </c>
      <c r="G393" s="794"/>
    </row>
    <row r="394" spans="2:7" ht="15" customHeight="1" x14ac:dyDescent="0.3">
      <c r="B394" s="635"/>
      <c r="C394" s="310"/>
      <c r="D394" s="794"/>
      <c r="E394" s="794"/>
      <c r="F394" s="346">
        <f>'дети 5-ти лет Т'!CT160</f>
        <v>0</v>
      </c>
      <c r="G394" s="794"/>
    </row>
    <row r="395" spans="2:7" ht="15" customHeight="1" x14ac:dyDescent="0.3">
      <c r="B395" s="635"/>
      <c r="C395" s="310"/>
      <c r="D395" s="794"/>
      <c r="E395" s="794"/>
      <c r="F395" s="346">
        <f>'дети 5-ти лет Т'!CU160</f>
        <v>0</v>
      </c>
      <c r="G395" s="794"/>
    </row>
    <row r="396" spans="2:7" ht="15" customHeight="1" x14ac:dyDescent="0.3">
      <c r="B396" s="635">
        <v>33</v>
      </c>
      <c r="C396" s="310"/>
      <c r="D396" s="794"/>
      <c r="E396" s="794"/>
      <c r="F396" s="346">
        <f>'дети 5-ти лет Т'!CV160</f>
        <v>0</v>
      </c>
      <c r="G396" s="794"/>
    </row>
    <row r="397" spans="2:7" ht="15" customHeight="1" x14ac:dyDescent="0.3">
      <c r="B397" s="635"/>
      <c r="C397" s="310"/>
      <c r="D397" s="794"/>
      <c r="E397" s="794"/>
      <c r="F397" s="346">
        <f>'дети 5-ти лет Т'!CW160</f>
        <v>0</v>
      </c>
      <c r="G397" s="794"/>
    </row>
    <row r="398" spans="2:7" ht="15" customHeight="1" x14ac:dyDescent="0.3">
      <c r="B398" s="635"/>
      <c r="C398" s="310"/>
      <c r="D398" s="794"/>
      <c r="E398" s="794"/>
      <c r="F398" s="346">
        <f>'дети 5-ти лет Т'!CX160</f>
        <v>0</v>
      </c>
      <c r="G398" s="794"/>
    </row>
    <row r="399" spans="2:7" ht="15" customHeight="1" x14ac:dyDescent="0.3">
      <c r="B399" s="635">
        <v>34</v>
      </c>
      <c r="C399" s="310"/>
      <c r="D399" s="794"/>
      <c r="E399" s="794"/>
      <c r="F399" s="346">
        <f>'дети 5-ти лет Т'!CY160</f>
        <v>0</v>
      </c>
      <c r="G399" s="794"/>
    </row>
    <row r="400" spans="2:7" ht="15" customHeight="1" x14ac:dyDescent="0.3">
      <c r="B400" s="635"/>
      <c r="C400" s="310"/>
      <c r="D400" s="794"/>
      <c r="E400" s="794"/>
      <c r="F400" s="346">
        <f>'дети 5-ти лет Т'!CZ160</f>
        <v>0</v>
      </c>
      <c r="G400" s="794"/>
    </row>
    <row r="401" spans="2:7" ht="15" customHeight="1" x14ac:dyDescent="0.3">
      <c r="B401" s="635"/>
      <c r="C401" s="310"/>
      <c r="D401" s="794"/>
      <c r="E401" s="794"/>
      <c r="F401" s="346">
        <f>'дети 5-ти лет Т'!DA160</f>
        <v>0</v>
      </c>
      <c r="G401" s="794"/>
    </row>
    <row r="402" spans="2:7" ht="15" customHeight="1" x14ac:dyDescent="0.3">
      <c r="B402" s="635">
        <v>35</v>
      </c>
      <c r="C402" s="310"/>
      <c r="D402" s="794"/>
      <c r="E402" s="794"/>
      <c r="F402" s="346">
        <f>'дети 5-ти лет Т'!DB160</f>
        <v>0</v>
      </c>
      <c r="G402" s="794"/>
    </row>
    <row r="403" spans="2:7" ht="15" customHeight="1" x14ac:dyDescent="0.3">
      <c r="B403" s="635"/>
      <c r="C403" s="310"/>
      <c r="D403" s="794"/>
      <c r="E403" s="794"/>
      <c r="F403" s="346">
        <f>'дети 5-ти лет Т'!DC160</f>
        <v>0</v>
      </c>
      <c r="G403" s="794"/>
    </row>
    <row r="404" spans="2:7" ht="15" customHeight="1" x14ac:dyDescent="0.3">
      <c r="B404" s="635"/>
      <c r="C404" s="311"/>
      <c r="D404" s="795"/>
      <c r="E404" s="795"/>
      <c r="F404" s="346">
        <f>'дети 5-ти лет Т'!DD160</f>
        <v>0</v>
      </c>
      <c r="G404" s="795"/>
    </row>
    <row r="405" spans="2:7" ht="15" customHeight="1" x14ac:dyDescent="0.3">
      <c r="B405" s="223">
        <f>СВОД3!V55</f>
        <v>0</v>
      </c>
      <c r="C405" s="50"/>
      <c r="D405" s="50"/>
      <c r="E405" s="50"/>
      <c r="F405" s="50"/>
      <c r="G405" s="50"/>
    </row>
    <row r="406" spans="2:7" ht="15" customHeight="1" x14ac:dyDescent="0.3"/>
    <row r="407" spans="2:7" ht="15" customHeight="1" x14ac:dyDescent="0.3"/>
    <row r="408" spans="2:7" ht="15" customHeight="1" x14ac:dyDescent="0.3"/>
    <row r="409" spans="2:7" ht="15" customHeight="1" x14ac:dyDescent="0.3"/>
    <row r="410" spans="2:7" ht="15" customHeight="1" x14ac:dyDescent="0.3"/>
    <row r="411" spans="2:7" ht="15" customHeight="1" x14ac:dyDescent="0.3"/>
    <row r="412" spans="2:7" ht="15" customHeight="1" x14ac:dyDescent="0.3"/>
    <row r="413" spans="2:7" ht="15" customHeight="1" x14ac:dyDescent="0.3"/>
    <row r="414" spans="2:7" ht="15" customHeight="1" x14ac:dyDescent="0.3"/>
    <row r="415" spans="2:7" ht="15" customHeight="1" x14ac:dyDescent="0.3"/>
    <row r="416" spans="2:7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spans="13:48" ht="15" customHeight="1" x14ac:dyDescent="0.3"/>
    <row r="498" spans="13:48" ht="15" customHeight="1" x14ac:dyDescent="0.3"/>
    <row r="499" spans="13:48" ht="15" customHeight="1" x14ac:dyDescent="0.3"/>
    <row r="500" spans="13:48" ht="15" customHeight="1" x14ac:dyDescent="0.3"/>
    <row r="501" spans="13:48" ht="15" customHeight="1" x14ac:dyDescent="0.3"/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F9:H9"/>
    <mergeCell ref="C10:E93"/>
    <mergeCell ref="F10:H93"/>
    <mergeCell ref="I9:K9"/>
    <mergeCell ref="B10:B16"/>
    <mergeCell ref="L10:L93"/>
    <mergeCell ref="B17:B44"/>
    <mergeCell ref="B45:B51"/>
    <mergeCell ref="B52:B86"/>
    <mergeCell ref="B87:B93"/>
    <mergeCell ref="E116:E187"/>
    <mergeCell ref="B146:B148"/>
    <mergeCell ref="B149:B151"/>
    <mergeCell ref="B152:B154"/>
    <mergeCell ref="D152:D187"/>
    <mergeCell ref="B96:G96"/>
    <mergeCell ref="B98:B100"/>
    <mergeCell ref="B101:B103"/>
    <mergeCell ref="B104:B106"/>
    <mergeCell ref="B134:B136"/>
    <mergeCell ref="B137:B139"/>
    <mergeCell ref="B140:B142"/>
    <mergeCell ref="B143:B145"/>
    <mergeCell ref="B107:B109"/>
    <mergeCell ref="B110:B112"/>
    <mergeCell ref="B113:B115"/>
    <mergeCell ref="B116:B118"/>
    <mergeCell ref="C116:C187"/>
    <mergeCell ref="B191:B193"/>
    <mergeCell ref="B194:B196"/>
    <mergeCell ref="B197:B199"/>
    <mergeCell ref="B200:B202"/>
    <mergeCell ref="B203:B205"/>
    <mergeCell ref="B206:B208"/>
    <mergeCell ref="B173:B175"/>
    <mergeCell ref="B176:B178"/>
    <mergeCell ref="B179:B181"/>
    <mergeCell ref="B182:B184"/>
    <mergeCell ref="B185:B187"/>
    <mergeCell ref="B189:G189"/>
    <mergeCell ref="G116:G187"/>
    <mergeCell ref="B119:B121"/>
    <mergeCell ref="B122:B124"/>
    <mergeCell ref="B125:B127"/>
    <mergeCell ref="B155:B157"/>
    <mergeCell ref="B158:B160"/>
    <mergeCell ref="B161:B163"/>
    <mergeCell ref="B164:B166"/>
    <mergeCell ref="B167:B169"/>
    <mergeCell ref="B170:B172"/>
    <mergeCell ref="B128:B130"/>
    <mergeCell ref="B131:B133"/>
    <mergeCell ref="B209:B211"/>
    <mergeCell ref="B212:B214"/>
    <mergeCell ref="E212:E295"/>
    <mergeCell ref="G212:G295"/>
    <mergeCell ref="B215:B217"/>
    <mergeCell ref="B218:B220"/>
    <mergeCell ref="B221:B223"/>
    <mergeCell ref="B224:B226"/>
    <mergeCell ref="B227:B229"/>
    <mergeCell ref="B230:B232"/>
    <mergeCell ref="B251:B253"/>
    <mergeCell ref="B254:B256"/>
    <mergeCell ref="B257:B259"/>
    <mergeCell ref="B260:B262"/>
    <mergeCell ref="B263:B265"/>
    <mergeCell ref="B266:B268"/>
    <mergeCell ref="B233:B235"/>
    <mergeCell ref="B236:B238"/>
    <mergeCell ref="B239:B241"/>
    <mergeCell ref="B242:B244"/>
    <mergeCell ref="B245:B247"/>
    <mergeCell ref="B248:B250"/>
    <mergeCell ref="B298:G298"/>
    <mergeCell ref="B300:B302"/>
    <mergeCell ref="B303:B305"/>
    <mergeCell ref="B306:B308"/>
    <mergeCell ref="B309:B311"/>
    <mergeCell ref="B312:B314"/>
    <mergeCell ref="B269:B271"/>
    <mergeCell ref="B272:B274"/>
    <mergeCell ref="B275:B277"/>
    <mergeCell ref="D275:D295"/>
    <mergeCell ref="B278:B280"/>
    <mergeCell ref="B281:B283"/>
    <mergeCell ref="B284:B286"/>
    <mergeCell ref="B287:B289"/>
    <mergeCell ref="B290:B292"/>
    <mergeCell ref="B293:B29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BB618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6640625" customWidth="1"/>
    <col min="3" max="11" width="45.6640625" customWidth="1"/>
    <col min="12" max="12" width="50.6640625" customWidth="1"/>
  </cols>
  <sheetData>
    <row r="1" spans="2:12" ht="15" customHeight="1" x14ac:dyDescent="0.3"/>
    <row r="2" spans="2:12" ht="15" customHeight="1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5" customHeight="1" x14ac:dyDescent="0.35">
      <c r="B3" s="20"/>
      <c r="C3" s="20"/>
      <c r="D3" s="426"/>
      <c r="E3" s="426"/>
      <c r="F3" s="426"/>
      <c r="G3" s="20"/>
      <c r="H3" s="20"/>
    </row>
    <row r="4" spans="2:12" ht="20.100000000000001" customHeight="1" x14ac:dyDescent="0.35">
      <c r="B4" s="785" t="s">
        <v>15</v>
      </c>
      <c r="C4" s="785"/>
      <c r="D4" s="427">
        <f>'дети 5-ти лет Ф'!C161</f>
        <v>0</v>
      </c>
      <c r="E4" s="428"/>
      <c r="F4" s="428"/>
      <c r="G4" s="20"/>
      <c r="H4" s="20"/>
    </row>
    <row r="5" spans="2:12" ht="20.100000000000001" customHeight="1" x14ac:dyDescent="0.35">
      <c r="B5" s="786" t="s">
        <v>16</v>
      </c>
      <c r="C5" s="786"/>
      <c r="D5" s="429">
        <f>'дети 5-ти лет Ф'!A161</f>
        <v>0</v>
      </c>
      <c r="E5" s="429"/>
      <c r="F5" s="429"/>
      <c r="G5" s="20"/>
      <c r="H5" s="20"/>
    </row>
    <row r="6" spans="2:12" ht="20.100000000000001" customHeight="1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20.100000000000001" customHeight="1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8" spans="2:12" ht="15" customHeight="1" x14ac:dyDescent="0.3">
      <c r="D8" s="192"/>
      <c r="E8" s="192"/>
      <c r="F8" s="192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6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ht="15" customHeight="1" x14ac:dyDescent="0.3">
      <c r="B130" s="635"/>
      <c r="C130" s="791"/>
      <c r="D130" s="325"/>
      <c r="E130" s="791"/>
      <c r="F130" s="325"/>
      <c r="G130" s="791"/>
    </row>
    <row r="131" spans="2:7" ht="15" customHeight="1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ht="15" customHeight="1" x14ac:dyDescent="0.3">
      <c r="B133" s="635"/>
      <c r="C133" s="791"/>
      <c r="D133" s="325"/>
      <c r="E133" s="791"/>
      <c r="F133" s="325"/>
      <c r="G133" s="791"/>
    </row>
    <row r="134" spans="2:7" ht="15" customHeight="1" x14ac:dyDescent="0.3">
      <c r="B134" s="635">
        <v>13</v>
      </c>
      <c r="C134" s="791"/>
      <c r="D134" s="325"/>
      <c r="E134" s="791"/>
      <c r="F134" s="325"/>
      <c r="G134" s="791"/>
    </row>
    <row r="135" spans="2:7" ht="15" customHeight="1" x14ac:dyDescent="0.3">
      <c r="B135" s="635"/>
      <c r="C135" s="791"/>
      <c r="D135" s="325"/>
      <c r="E135" s="791"/>
      <c r="F135" s="325"/>
      <c r="G135" s="791"/>
    </row>
    <row r="136" spans="2:7" ht="15" customHeight="1" x14ac:dyDescent="0.3">
      <c r="B136" s="635"/>
      <c r="C136" s="791"/>
      <c r="D136" s="325"/>
      <c r="E136" s="791"/>
      <c r="F136" s="325"/>
      <c r="G136" s="791"/>
    </row>
    <row r="137" spans="2:7" ht="15" customHeight="1" x14ac:dyDescent="0.3">
      <c r="B137" s="635">
        <v>14</v>
      </c>
      <c r="C137" s="791"/>
      <c r="D137" s="325"/>
      <c r="E137" s="791"/>
      <c r="F137" s="325"/>
      <c r="G137" s="791"/>
    </row>
    <row r="138" spans="2:7" ht="15" customHeight="1" x14ac:dyDescent="0.3">
      <c r="B138" s="635"/>
      <c r="C138" s="791"/>
      <c r="D138" s="325"/>
      <c r="E138" s="791"/>
      <c r="F138" s="325"/>
      <c r="G138" s="791"/>
    </row>
    <row r="139" spans="2:7" ht="15" customHeight="1" x14ac:dyDescent="0.3">
      <c r="B139" s="635"/>
      <c r="C139" s="791"/>
      <c r="D139" s="325"/>
      <c r="E139" s="791"/>
      <c r="F139" s="325"/>
      <c r="G139" s="791"/>
    </row>
    <row r="140" spans="2:7" ht="15" customHeight="1" x14ac:dyDescent="0.3">
      <c r="B140" s="635">
        <v>15</v>
      </c>
      <c r="C140" s="791"/>
      <c r="D140" s="325"/>
      <c r="E140" s="791"/>
      <c r="F140" s="325"/>
      <c r="G140" s="791"/>
    </row>
    <row r="141" spans="2:7" ht="15" customHeight="1" x14ac:dyDescent="0.3">
      <c r="B141" s="635"/>
      <c r="C141" s="791"/>
      <c r="D141" s="325"/>
      <c r="E141" s="791"/>
      <c r="F141" s="325"/>
      <c r="G141" s="791"/>
    </row>
    <row r="142" spans="2:7" ht="15" customHeight="1" x14ac:dyDescent="0.3">
      <c r="B142" s="635"/>
      <c r="C142" s="791"/>
      <c r="D142" s="325"/>
      <c r="E142" s="791"/>
      <c r="F142" s="325"/>
      <c r="G142" s="791"/>
    </row>
    <row r="143" spans="2:7" ht="15" customHeight="1" x14ac:dyDescent="0.3">
      <c r="B143" s="635">
        <v>16</v>
      </c>
      <c r="C143" s="791"/>
      <c r="D143" s="325"/>
      <c r="E143" s="791"/>
      <c r="F143" s="325"/>
      <c r="G143" s="791"/>
    </row>
    <row r="144" spans="2:7" ht="15" customHeight="1" x14ac:dyDescent="0.3">
      <c r="B144" s="635"/>
      <c r="C144" s="791"/>
      <c r="D144" s="325"/>
      <c r="E144" s="791"/>
      <c r="F144" s="325"/>
      <c r="G144" s="791"/>
    </row>
    <row r="145" spans="2:7" ht="15" customHeight="1" x14ac:dyDescent="0.3">
      <c r="B145" s="635"/>
      <c r="C145" s="791"/>
      <c r="D145" s="325"/>
      <c r="E145" s="791"/>
      <c r="F145" s="325"/>
      <c r="G145" s="791"/>
    </row>
    <row r="146" spans="2:7" ht="15" customHeight="1" x14ac:dyDescent="0.3">
      <c r="B146" s="635">
        <v>17</v>
      </c>
      <c r="C146" s="791"/>
      <c r="D146" s="325"/>
      <c r="E146" s="791"/>
      <c r="F146" s="325"/>
      <c r="G146" s="791"/>
    </row>
    <row r="147" spans="2:7" ht="15" customHeight="1" x14ac:dyDescent="0.3">
      <c r="B147" s="635"/>
      <c r="C147" s="791"/>
      <c r="D147" s="325"/>
      <c r="E147" s="791"/>
      <c r="F147" s="325"/>
      <c r="G147" s="791"/>
    </row>
    <row r="148" spans="2:7" ht="15" customHeight="1" x14ac:dyDescent="0.3">
      <c r="B148" s="635"/>
      <c r="C148" s="791"/>
      <c r="D148" s="325"/>
      <c r="E148" s="791"/>
      <c r="F148" s="325"/>
      <c r="G148" s="791"/>
    </row>
    <row r="149" spans="2:7" ht="15" customHeight="1" x14ac:dyDescent="0.3">
      <c r="B149" s="635">
        <v>18</v>
      </c>
      <c r="C149" s="791"/>
      <c r="D149" s="325"/>
      <c r="E149" s="791"/>
      <c r="F149" s="325"/>
      <c r="G149" s="791"/>
    </row>
    <row r="150" spans="2:7" ht="15" customHeight="1" x14ac:dyDescent="0.3">
      <c r="B150" s="635"/>
      <c r="C150" s="791"/>
      <c r="D150" s="325"/>
      <c r="E150" s="791"/>
      <c r="F150" s="325"/>
      <c r="G150" s="791"/>
    </row>
    <row r="151" spans="2:7" ht="15" customHeight="1" x14ac:dyDescent="0.3">
      <c r="B151" s="635"/>
      <c r="C151" s="791"/>
      <c r="D151" s="325"/>
      <c r="E151" s="791"/>
      <c r="F151" s="325"/>
      <c r="G151" s="791"/>
    </row>
    <row r="152" spans="2:7" ht="15" customHeight="1" x14ac:dyDescent="0.3">
      <c r="B152" s="635">
        <v>19</v>
      </c>
      <c r="C152" s="791"/>
      <c r="D152" s="790"/>
      <c r="E152" s="791"/>
      <c r="F152" s="325"/>
      <c r="G152" s="791"/>
    </row>
    <row r="153" spans="2:7" ht="15" customHeight="1" x14ac:dyDescent="0.3">
      <c r="B153" s="635"/>
      <c r="C153" s="791"/>
      <c r="D153" s="791"/>
      <c r="E153" s="791"/>
      <c r="F153" s="325"/>
      <c r="G153" s="791"/>
    </row>
    <row r="154" spans="2:7" ht="15" customHeight="1" x14ac:dyDescent="0.3">
      <c r="B154" s="635"/>
      <c r="C154" s="791"/>
      <c r="D154" s="791"/>
      <c r="E154" s="791"/>
      <c r="F154" s="325"/>
      <c r="G154" s="791"/>
    </row>
    <row r="155" spans="2:7" ht="15" customHeight="1" x14ac:dyDescent="0.3">
      <c r="B155" s="635">
        <v>20</v>
      </c>
      <c r="C155" s="791"/>
      <c r="D155" s="791"/>
      <c r="E155" s="791"/>
      <c r="F155" s="325"/>
      <c r="G155" s="791"/>
    </row>
    <row r="156" spans="2:7" ht="15" customHeight="1" x14ac:dyDescent="0.3">
      <c r="B156" s="635"/>
      <c r="C156" s="791"/>
      <c r="D156" s="791"/>
      <c r="E156" s="791"/>
      <c r="F156" s="325"/>
      <c r="G156" s="791"/>
    </row>
    <row r="157" spans="2:7" ht="15" customHeight="1" x14ac:dyDescent="0.3">
      <c r="B157" s="635"/>
      <c r="C157" s="791"/>
      <c r="D157" s="791"/>
      <c r="E157" s="791"/>
      <c r="F157" s="325"/>
      <c r="G157" s="791"/>
    </row>
    <row r="158" spans="2:7" ht="15" customHeight="1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ht="15" customHeight="1" x14ac:dyDescent="0.3">
      <c r="B160" s="630"/>
      <c r="C160" s="791"/>
      <c r="D160" s="791"/>
      <c r="E160" s="791"/>
      <c r="F160" s="325"/>
      <c r="G160" s="791"/>
    </row>
    <row r="161" spans="2:7" ht="15" customHeight="1" x14ac:dyDescent="0.3">
      <c r="B161" s="628">
        <v>22</v>
      </c>
      <c r="C161" s="791"/>
      <c r="D161" s="791"/>
      <c r="E161" s="791"/>
      <c r="F161" s="325"/>
      <c r="G161" s="791"/>
    </row>
    <row r="162" spans="2:7" ht="15" customHeight="1" x14ac:dyDescent="0.3">
      <c r="B162" s="629"/>
      <c r="C162" s="791"/>
      <c r="D162" s="791"/>
      <c r="E162" s="791"/>
      <c r="F162" s="325"/>
      <c r="G162" s="791"/>
    </row>
    <row r="163" spans="2:7" ht="15" customHeight="1" x14ac:dyDescent="0.3">
      <c r="B163" s="630"/>
      <c r="C163" s="791"/>
      <c r="D163" s="791"/>
      <c r="E163" s="791"/>
      <c r="F163" s="325"/>
      <c r="G163" s="791"/>
    </row>
    <row r="164" spans="2:7" ht="15" customHeight="1" x14ac:dyDescent="0.3">
      <c r="B164" s="628">
        <v>23</v>
      </c>
      <c r="C164" s="791"/>
      <c r="D164" s="791"/>
      <c r="E164" s="791"/>
      <c r="F164" s="325"/>
      <c r="G164" s="791"/>
    </row>
    <row r="165" spans="2:7" ht="15" customHeight="1" x14ac:dyDescent="0.3">
      <c r="B165" s="629"/>
      <c r="C165" s="791"/>
      <c r="D165" s="791"/>
      <c r="E165" s="791"/>
      <c r="F165" s="325"/>
      <c r="G165" s="791"/>
    </row>
    <row r="166" spans="2:7" ht="15" customHeight="1" x14ac:dyDescent="0.3">
      <c r="B166" s="630"/>
      <c r="C166" s="791"/>
      <c r="D166" s="791"/>
      <c r="E166" s="791"/>
      <c r="F166" s="325"/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25"/>
      <c r="G167" s="791"/>
    </row>
    <row r="168" spans="2:7" ht="15" customHeight="1" x14ac:dyDescent="0.3">
      <c r="B168" s="629"/>
      <c r="C168" s="791"/>
      <c r="D168" s="791"/>
      <c r="E168" s="791"/>
      <c r="F168" s="325"/>
      <c r="G168" s="791"/>
    </row>
    <row r="169" spans="2:7" ht="15" customHeight="1" x14ac:dyDescent="0.3">
      <c r="B169" s="630"/>
      <c r="C169" s="791"/>
      <c r="D169" s="791"/>
      <c r="E169" s="791"/>
      <c r="F169" s="325"/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25"/>
      <c r="G170" s="791"/>
    </row>
    <row r="171" spans="2:7" ht="15" customHeight="1" x14ac:dyDescent="0.3">
      <c r="B171" s="629"/>
      <c r="C171" s="791"/>
      <c r="D171" s="791"/>
      <c r="E171" s="791"/>
      <c r="F171" s="325"/>
      <c r="G171" s="791"/>
    </row>
    <row r="172" spans="2:7" ht="15" customHeight="1" x14ac:dyDescent="0.3">
      <c r="B172" s="630"/>
      <c r="C172" s="791"/>
      <c r="D172" s="791"/>
      <c r="E172" s="791"/>
      <c r="F172" s="325"/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25"/>
      <c r="G173" s="791"/>
    </row>
    <row r="174" spans="2:7" ht="15" customHeight="1" x14ac:dyDescent="0.3">
      <c r="B174" s="629"/>
      <c r="C174" s="791"/>
      <c r="D174" s="791"/>
      <c r="E174" s="791"/>
      <c r="F174" s="325"/>
      <c r="G174" s="791"/>
    </row>
    <row r="175" spans="2:7" ht="15" customHeight="1" x14ac:dyDescent="0.3">
      <c r="B175" s="630"/>
      <c r="C175" s="791"/>
      <c r="D175" s="791"/>
      <c r="E175" s="791"/>
      <c r="F175" s="325"/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25"/>
      <c r="G176" s="791"/>
    </row>
    <row r="177" spans="2:7" ht="15" customHeight="1" x14ac:dyDescent="0.3">
      <c r="B177" s="629"/>
      <c r="C177" s="791"/>
      <c r="D177" s="791"/>
      <c r="E177" s="791"/>
      <c r="F177" s="325"/>
      <c r="G177" s="791"/>
    </row>
    <row r="178" spans="2:7" ht="15" customHeight="1" x14ac:dyDescent="0.3">
      <c r="B178" s="630"/>
      <c r="C178" s="791"/>
      <c r="D178" s="791"/>
      <c r="E178" s="791"/>
      <c r="F178" s="325"/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25"/>
      <c r="G179" s="791"/>
    </row>
    <row r="180" spans="2:7" ht="15" customHeight="1" x14ac:dyDescent="0.3">
      <c r="B180" s="629"/>
      <c r="C180" s="791"/>
      <c r="D180" s="791"/>
      <c r="E180" s="791"/>
      <c r="F180" s="325"/>
      <c r="G180" s="791"/>
    </row>
    <row r="181" spans="2:7" ht="15" customHeight="1" x14ac:dyDescent="0.3">
      <c r="B181" s="630"/>
      <c r="C181" s="791"/>
      <c r="D181" s="791"/>
      <c r="E181" s="791"/>
      <c r="F181" s="325"/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25"/>
      <c r="G182" s="791"/>
    </row>
    <row r="183" spans="2:7" ht="15" customHeight="1" x14ac:dyDescent="0.3">
      <c r="B183" s="629"/>
      <c r="C183" s="791"/>
      <c r="D183" s="791"/>
      <c r="E183" s="791"/>
      <c r="F183" s="325"/>
      <c r="G183" s="791"/>
    </row>
    <row r="184" spans="2:7" ht="15" customHeight="1" x14ac:dyDescent="0.3">
      <c r="B184" s="630"/>
      <c r="C184" s="791"/>
      <c r="D184" s="791"/>
      <c r="E184" s="791"/>
      <c r="F184" s="325"/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25"/>
      <c r="G185" s="791"/>
    </row>
    <row r="186" spans="2:7" ht="15" customHeight="1" x14ac:dyDescent="0.3">
      <c r="B186" s="629"/>
      <c r="C186" s="791"/>
      <c r="D186" s="791"/>
      <c r="E186" s="791"/>
      <c r="F186" s="325"/>
      <c r="G186" s="791"/>
    </row>
    <row r="187" spans="2:7" ht="15" customHeight="1" x14ac:dyDescent="0.3">
      <c r="B187" s="630"/>
      <c r="C187" s="792"/>
      <c r="D187" s="792"/>
      <c r="E187" s="792"/>
      <c r="F187" s="325"/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48.7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259"/>
      <c r="D191" s="230"/>
      <c r="E191" s="230"/>
      <c r="F191" s="230"/>
      <c r="G191" s="230"/>
    </row>
    <row r="192" spans="2:7" ht="15" customHeight="1" x14ac:dyDescent="0.3">
      <c r="B192" s="629"/>
      <c r="C192" s="259"/>
      <c r="D192" s="230"/>
      <c r="E192" s="230"/>
      <c r="F192" s="230"/>
      <c r="G192" s="230"/>
    </row>
    <row r="193" spans="2:7" ht="15" customHeight="1" x14ac:dyDescent="0.3">
      <c r="B193" s="630"/>
      <c r="C193" s="259"/>
      <c r="D193" s="230"/>
      <c r="E193" s="230"/>
      <c r="F193" s="230"/>
      <c r="G193" s="230"/>
    </row>
    <row r="194" spans="2:7" ht="15" customHeight="1" x14ac:dyDescent="0.3">
      <c r="B194" s="628">
        <v>2</v>
      </c>
      <c r="C194" s="259"/>
      <c r="D194" s="230"/>
      <c r="E194" s="230"/>
      <c r="F194" s="230"/>
      <c r="G194" s="230"/>
    </row>
    <row r="195" spans="2:7" ht="15" customHeight="1" x14ac:dyDescent="0.3">
      <c r="B195" s="629"/>
      <c r="C195" s="259"/>
      <c r="D195" s="230"/>
      <c r="E195" s="230"/>
      <c r="F195" s="230"/>
      <c r="G195" s="230"/>
    </row>
    <row r="196" spans="2:7" ht="15" customHeight="1" x14ac:dyDescent="0.3">
      <c r="B196" s="630"/>
      <c r="C196" s="259"/>
      <c r="D196" s="230"/>
      <c r="E196" s="230"/>
      <c r="F196" s="230"/>
      <c r="G196" s="230"/>
    </row>
    <row r="197" spans="2:7" ht="15" customHeight="1" x14ac:dyDescent="0.3">
      <c r="B197" s="628">
        <v>3</v>
      </c>
      <c r="C197" s="259"/>
      <c r="D197" s="230"/>
      <c r="E197" s="230"/>
      <c r="F197" s="230"/>
      <c r="G197" s="230"/>
    </row>
    <row r="198" spans="2:7" ht="15" customHeight="1" x14ac:dyDescent="0.3">
      <c r="B198" s="629"/>
      <c r="C198" s="259"/>
      <c r="D198" s="230"/>
      <c r="E198" s="230"/>
      <c r="F198" s="230"/>
      <c r="G198" s="230"/>
    </row>
    <row r="199" spans="2:7" ht="15" customHeight="1" x14ac:dyDescent="0.3">
      <c r="B199" s="630"/>
      <c r="C199" s="259"/>
      <c r="D199" s="230"/>
      <c r="E199" s="230"/>
      <c r="F199" s="230"/>
      <c r="G199" s="230"/>
    </row>
    <row r="200" spans="2:7" ht="15" customHeight="1" x14ac:dyDescent="0.3">
      <c r="B200" s="628">
        <v>4</v>
      </c>
      <c r="C200" s="259"/>
      <c r="D200" s="230"/>
      <c r="E200" s="230"/>
      <c r="F200" s="230"/>
      <c r="G200" s="230"/>
    </row>
    <row r="201" spans="2:7" ht="15" customHeight="1" x14ac:dyDescent="0.3">
      <c r="B201" s="629"/>
      <c r="C201" s="259"/>
      <c r="D201" s="230"/>
      <c r="E201" s="230"/>
      <c r="F201" s="230"/>
      <c r="G201" s="230"/>
    </row>
    <row r="202" spans="2:7" ht="15" customHeight="1" x14ac:dyDescent="0.3">
      <c r="B202" s="630"/>
      <c r="C202" s="259"/>
      <c r="D202" s="230"/>
      <c r="E202" s="230"/>
      <c r="F202" s="230"/>
      <c r="G202" s="230"/>
    </row>
    <row r="203" spans="2:7" ht="15" customHeight="1" x14ac:dyDescent="0.3">
      <c r="B203" s="628">
        <v>5</v>
      </c>
      <c r="C203" s="259"/>
      <c r="D203" s="230"/>
      <c r="E203" s="230"/>
      <c r="F203" s="230"/>
      <c r="G203" s="230"/>
    </row>
    <row r="204" spans="2:7" ht="15" customHeight="1" x14ac:dyDescent="0.3">
      <c r="B204" s="629"/>
      <c r="C204" s="259"/>
      <c r="D204" s="230"/>
      <c r="E204" s="230"/>
      <c r="F204" s="230"/>
      <c r="G204" s="230"/>
    </row>
    <row r="205" spans="2:7" ht="15" customHeight="1" x14ac:dyDescent="0.3">
      <c r="B205" s="630"/>
      <c r="C205" s="259"/>
      <c r="D205" s="230"/>
      <c r="E205" s="230"/>
      <c r="F205" s="230"/>
      <c r="G205" s="230"/>
    </row>
    <row r="206" spans="2:7" ht="15" customHeight="1" x14ac:dyDescent="0.3">
      <c r="B206" s="628">
        <v>6</v>
      </c>
      <c r="C206" s="259"/>
      <c r="D206" s="230"/>
      <c r="E206" s="230"/>
      <c r="F206" s="230"/>
      <c r="G206" s="230"/>
    </row>
    <row r="207" spans="2:7" ht="15" customHeight="1" x14ac:dyDescent="0.3">
      <c r="B207" s="629"/>
      <c r="C207" s="259"/>
      <c r="D207" s="230"/>
      <c r="E207" s="230"/>
      <c r="F207" s="230"/>
      <c r="G207" s="230"/>
    </row>
    <row r="208" spans="2:7" ht="15" customHeight="1" x14ac:dyDescent="0.3">
      <c r="B208" s="630"/>
      <c r="C208" s="259"/>
      <c r="D208" s="230"/>
      <c r="E208" s="230"/>
      <c r="F208" s="230"/>
      <c r="G208" s="230"/>
    </row>
    <row r="209" spans="2:7" ht="15" customHeight="1" x14ac:dyDescent="0.3">
      <c r="B209" s="628">
        <v>7</v>
      </c>
      <c r="C209" s="259"/>
      <c r="D209" s="230"/>
      <c r="E209" s="230"/>
      <c r="F209" s="230"/>
      <c r="G209" s="230"/>
    </row>
    <row r="210" spans="2:7" ht="15" customHeight="1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ht="15" customHeight="1" x14ac:dyDescent="0.3">
      <c r="B212" s="628">
        <v>8</v>
      </c>
      <c r="C212" s="309"/>
      <c r="D212" s="230"/>
      <c r="E212" s="793"/>
      <c r="F212" s="230"/>
      <c r="G212" s="793"/>
    </row>
    <row r="213" spans="2:7" ht="15" customHeight="1" x14ac:dyDescent="0.3">
      <c r="B213" s="629"/>
      <c r="C213" s="310"/>
      <c r="D213" s="230"/>
      <c r="E213" s="794"/>
      <c r="F213" s="230"/>
      <c r="G213" s="794"/>
    </row>
    <row r="214" spans="2:7" ht="15" customHeight="1" x14ac:dyDescent="0.3">
      <c r="B214" s="630"/>
      <c r="C214" s="310"/>
      <c r="D214" s="230"/>
      <c r="E214" s="794"/>
      <c r="F214" s="230"/>
      <c r="G214" s="794"/>
    </row>
    <row r="215" spans="2:7" ht="15" customHeight="1" x14ac:dyDescent="0.3">
      <c r="B215" s="628">
        <v>9</v>
      </c>
      <c r="C215" s="310"/>
      <c r="D215" s="230"/>
      <c r="E215" s="794"/>
      <c r="F215" s="230"/>
      <c r="G215" s="794"/>
    </row>
    <row r="216" spans="2:7" ht="15" customHeight="1" x14ac:dyDescent="0.3">
      <c r="B216" s="629"/>
      <c r="C216" s="310"/>
      <c r="D216" s="230"/>
      <c r="E216" s="794"/>
      <c r="F216" s="230"/>
      <c r="G216" s="794"/>
    </row>
    <row r="217" spans="2:7" ht="15" customHeight="1" x14ac:dyDescent="0.3">
      <c r="B217" s="630"/>
      <c r="C217" s="310"/>
      <c r="D217" s="230"/>
      <c r="E217" s="794"/>
      <c r="F217" s="230"/>
      <c r="G217" s="794"/>
    </row>
    <row r="218" spans="2:7" ht="15" customHeight="1" x14ac:dyDescent="0.3">
      <c r="B218" s="635">
        <v>10</v>
      </c>
      <c r="C218" s="310"/>
      <c r="D218" s="230"/>
      <c r="E218" s="794"/>
      <c r="F218" s="230"/>
      <c r="G218" s="794"/>
    </row>
    <row r="219" spans="2:7" ht="15" customHeight="1" x14ac:dyDescent="0.3">
      <c r="B219" s="635"/>
      <c r="C219" s="310"/>
      <c r="D219" s="230"/>
      <c r="E219" s="794"/>
      <c r="F219" s="230"/>
      <c r="G219" s="794"/>
    </row>
    <row r="220" spans="2:7" ht="15" customHeight="1" x14ac:dyDescent="0.3">
      <c r="B220" s="635"/>
      <c r="C220" s="310"/>
      <c r="D220" s="230"/>
      <c r="E220" s="794"/>
      <c r="F220" s="230"/>
      <c r="G220" s="794"/>
    </row>
    <row r="221" spans="2:7" ht="15" customHeight="1" x14ac:dyDescent="0.3">
      <c r="B221" s="635">
        <v>11</v>
      </c>
      <c r="C221" s="310"/>
      <c r="D221" s="230"/>
      <c r="E221" s="794"/>
      <c r="F221" s="230"/>
      <c r="G221" s="794"/>
    </row>
    <row r="222" spans="2:7" ht="15" customHeight="1" x14ac:dyDescent="0.3">
      <c r="B222" s="635"/>
      <c r="C222" s="310"/>
      <c r="D222" s="230"/>
      <c r="E222" s="794"/>
      <c r="F222" s="230"/>
      <c r="G222" s="794"/>
    </row>
    <row r="223" spans="2:7" ht="15" customHeight="1" x14ac:dyDescent="0.3">
      <c r="B223" s="635"/>
      <c r="C223" s="310"/>
      <c r="D223" s="230"/>
      <c r="E223" s="794"/>
      <c r="F223" s="230"/>
      <c r="G223" s="794"/>
    </row>
    <row r="224" spans="2:7" ht="15" customHeight="1" x14ac:dyDescent="0.3">
      <c r="B224" s="635">
        <v>12</v>
      </c>
      <c r="C224" s="310"/>
      <c r="D224" s="230"/>
      <c r="E224" s="794"/>
      <c r="F224" s="230"/>
      <c r="G224" s="794"/>
    </row>
    <row r="225" spans="2:7" ht="15" customHeight="1" x14ac:dyDescent="0.3">
      <c r="B225" s="635"/>
      <c r="C225" s="310"/>
      <c r="D225" s="230"/>
      <c r="E225" s="794"/>
      <c r="F225" s="230"/>
      <c r="G225" s="794"/>
    </row>
    <row r="226" spans="2:7" ht="15" customHeight="1" x14ac:dyDescent="0.3">
      <c r="B226" s="635"/>
      <c r="C226" s="310"/>
      <c r="D226" s="230"/>
      <c r="E226" s="794"/>
      <c r="F226" s="230"/>
      <c r="G226" s="794"/>
    </row>
    <row r="227" spans="2:7" ht="15" customHeight="1" x14ac:dyDescent="0.3">
      <c r="B227" s="635">
        <v>13</v>
      </c>
      <c r="C227" s="310"/>
      <c r="D227" s="230"/>
      <c r="E227" s="794"/>
      <c r="F227" s="230"/>
      <c r="G227" s="794"/>
    </row>
    <row r="228" spans="2:7" ht="15" customHeight="1" x14ac:dyDescent="0.3">
      <c r="B228" s="635"/>
      <c r="C228" s="310"/>
      <c r="D228" s="230"/>
      <c r="E228" s="794"/>
      <c r="F228" s="230"/>
      <c r="G228" s="794"/>
    </row>
    <row r="229" spans="2:7" ht="15" customHeight="1" x14ac:dyDescent="0.3">
      <c r="B229" s="635"/>
      <c r="C229" s="310"/>
      <c r="D229" s="230"/>
      <c r="E229" s="794"/>
      <c r="F229" s="230"/>
      <c r="G229" s="794"/>
    </row>
    <row r="230" spans="2:7" ht="15" customHeight="1" x14ac:dyDescent="0.3">
      <c r="B230" s="635">
        <v>14</v>
      </c>
      <c r="C230" s="310"/>
      <c r="D230" s="230"/>
      <c r="E230" s="794"/>
      <c r="F230" s="230"/>
      <c r="G230" s="794"/>
    </row>
    <row r="231" spans="2:7" ht="15" customHeight="1" x14ac:dyDescent="0.3">
      <c r="B231" s="635"/>
      <c r="C231" s="310"/>
      <c r="D231" s="230"/>
      <c r="E231" s="794"/>
      <c r="F231" s="230"/>
      <c r="G231" s="794"/>
    </row>
    <row r="232" spans="2:7" ht="15" customHeight="1" x14ac:dyDescent="0.3">
      <c r="B232" s="635"/>
      <c r="C232" s="310"/>
      <c r="D232" s="230"/>
      <c r="E232" s="794"/>
      <c r="F232" s="230"/>
      <c r="G232" s="794"/>
    </row>
    <row r="233" spans="2:7" ht="15" customHeight="1" x14ac:dyDescent="0.3">
      <c r="B233" s="635">
        <v>15</v>
      </c>
      <c r="C233" s="310"/>
      <c r="D233" s="230"/>
      <c r="E233" s="794"/>
      <c r="F233" s="230"/>
      <c r="G233" s="794"/>
    </row>
    <row r="234" spans="2:7" ht="15" customHeight="1" x14ac:dyDescent="0.3">
      <c r="B234" s="635"/>
      <c r="C234" s="310"/>
      <c r="D234" s="230"/>
      <c r="E234" s="794"/>
      <c r="F234" s="230"/>
      <c r="G234" s="794"/>
    </row>
    <row r="235" spans="2:7" ht="15" customHeight="1" x14ac:dyDescent="0.3">
      <c r="B235" s="635"/>
      <c r="C235" s="310"/>
      <c r="D235" s="230"/>
      <c r="E235" s="794"/>
      <c r="F235" s="230"/>
      <c r="G235" s="794"/>
    </row>
    <row r="236" spans="2:7" ht="15" customHeight="1" x14ac:dyDescent="0.3">
      <c r="B236" s="628">
        <v>16</v>
      </c>
      <c r="C236" s="310"/>
      <c r="D236" s="230"/>
      <c r="E236" s="794"/>
      <c r="F236" s="230"/>
      <c r="G236" s="794"/>
    </row>
    <row r="237" spans="2:7" ht="15" customHeight="1" x14ac:dyDescent="0.3">
      <c r="B237" s="629"/>
      <c r="C237" s="310"/>
      <c r="D237" s="230"/>
      <c r="E237" s="794"/>
      <c r="F237" s="230"/>
      <c r="G237" s="794"/>
    </row>
    <row r="238" spans="2:7" ht="15" customHeight="1" x14ac:dyDescent="0.3">
      <c r="B238" s="630"/>
      <c r="C238" s="310"/>
      <c r="D238" s="230"/>
      <c r="E238" s="794"/>
      <c r="F238" s="230"/>
      <c r="G238" s="794"/>
    </row>
    <row r="239" spans="2:7" ht="15" customHeight="1" x14ac:dyDescent="0.3">
      <c r="B239" s="628">
        <v>17</v>
      </c>
      <c r="C239" s="310"/>
      <c r="D239" s="230"/>
      <c r="E239" s="794"/>
      <c r="F239" s="230"/>
      <c r="G239" s="794"/>
    </row>
    <row r="240" spans="2:7" ht="15" customHeight="1" x14ac:dyDescent="0.3">
      <c r="B240" s="629"/>
      <c r="C240" s="310"/>
      <c r="D240" s="230"/>
      <c r="E240" s="794"/>
      <c r="F240" s="230"/>
      <c r="G240" s="794"/>
    </row>
    <row r="241" spans="2:7" ht="15" customHeight="1" x14ac:dyDescent="0.3">
      <c r="B241" s="630"/>
      <c r="C241" s="310"/>
      <c r="D241" s="230"/>
      <c r="E241" s="794"/>
      <c r="F241" s="230"/>
      <c r="G241" s="794"/>
    </row>
    <row r="242" spans="2:7" ht="15" customHeight="1" x14ac:dyDescent="0.3">
      <c r="B242" s="628">
        <v>18</v>
      </c>
      <c r="C242" s="310"/>
      <c r="D242" s="230"/>
      <c r="E242" s="794"/>
      <c r="F242" s="230"/>
      <c r="G242" s="794"/>
    </row>
    <row r="243" spans="2:7" ht="15" customHeight="1" x14ac:dyDescent="0.3">
      <c r="B243" s="629"/>
      <c r="C243" s="310"/>
      <c r="D243" s="230"/>
      <c r="E243" s="794"/>
      <c r="F243" s="230"/>
      <c r="G243" s="794"/>
    </row>
    <row r="244" spans="2:7" ht="15" customHeight="1" x14ac:dyDescent="0.3">
      <c r="B244" s="630"/>
      <c r="C244" s="310"/>
      <c r="D244" s="230"/>
      <c r="E244" s="794"/>
      <c r="F244" s="230"/>
      <c r="G244" s="794"/>
    </row>
    <row r="245" spans="2:7" ht="15" customHeight="1" x14ac:dyDescent="0.3">
      <c r="B245" s="628">
        <v>19</v>
      </c>
      <c r="C245" s="310"/>
      <c r="D245" s="230"/>
      <c r="E245" s="794"/>
      <c r="F245" s="230"/>
      <c r="G245" s="794"/>
    </row>
    <row r="246" spans="2:7" ht="15" customHeight="1" x14ac:dyDescent="0.3">
      <c r="B246" s="629"/>
      <c r="C246" s="310"/>
      <c r="D246" s="230"/>
      <c r="E246" s="794"/>
      <c r="F246" s="230"/>
      <c r="G246" s="794"/>
    </row>
    <row r="247" spans="2:7" ht="15" customHeight="1" x14ac:dyDescent="0.3">
      <c r="B247" s="630"/>
      <c r="C247" s="310"/>
      <c r="D247" s="230"/>
      <c r="E247" s="794"/>
      <c r="F247" s="230"/>
      <c r="G247" s="794"/>
    </row>
    <row r="248" spans="2:7" ht="15" customHeight="1" x14ac:dyDescent="0.3">
      <c r="B248" s="628">
        <v>20</v>
      </c>
      <c r="C248" s="310"/>
      <c r="D248" s="230"/>
      <c r="E248" s="794"/>
      <c r="F248" s="230"/>
      <c r="G248" s="794"/>
    </row>
    <row r="249" spans="2:7" ht="15" customHeight="1" x14ac:dyDescent="0.3">
      <c r="B249" s="629"/>
      <c r="C249" s="310"/>
      <c r="D249" s="230"/>
      <c r="E249" s="794"/>
      <c r="F249" s="230"/>
      <c r="G249" s="794"/>
    </row>
    <row r="250" spans="2:7" ht="15" customHeight="1" x14ac:dyDescent="0.3">
      <c r="B250" s="630"/>
      <c r="C250" s="310"/>
      <c r="D250" s="230"/>
      <c r="E250" s="794"/>
      <c r="F250" s="230"/>
      <c r="G250" s="794"/>
    </row>
    <row r="251" spans="2:7" ht="15" customHeight="1" x14ac:dyDescent="0.3">
      <c r="B251" s="628">
        <v>21</v>
      </c>
      <c r="C251" s="310"/>
      <c r="D251" s="230"/>
      <c r="E251" s="794"/>
      <c r="F251" s="230"/>
      <c r="G251" s="794"/>
    </row>
    <row r="252" spans="2:7" ht="15" customHeight="1" x14ac:dyDescent="0.3">
      <c r="B252" s="629"/>
      <c r="C252" s="310"/>
      <c r="D252" s="230"/>
      <c r="E252" s="794"/>
      <c r="F252" s="230"/>
      <c r="G252" s="794"/>
    </row>
    <row r="253" spans="2:7" ht="15" customHeight="1" x14ac:dyDescent="0.3">
      <c r="B253" s="630"/>
      <c r="C253" s="310"/>
      <c r="D253" s="230"/>
      <c r="E253" s="794"/>
      <c r="F253" s="230"/>
      <c r="G253" s="794"/>
    </row>
    <row r="254" spans="2:7" ht="15" customHeight="1" x14ac:dyDescent="0.3">
      <c r="B254" s="628">
        <v>22</v>
      </c>
      <c r="C254" s="310"/>
      <c r="D254" s="230"/>
      <c r="E254" s="794"/>
      <c r="F254" s="230"/>
      <c r="G254" s="794"/>
    </row>
    <row r="255" spans="2:7" ht="15" customHeight="1" x14ac:dyDescent="0.3">
      <c r="B255" s="629"/>
      <c r="C255" s="310"/>
      <c r="D255" s="230"/>
      <c r="E255" s="794"/>
      <c r="F255" s="230"/>
      <c r="G255" s="794"/>
    </row>
    <row r="256" spans="2:7" ht="15" customHeight="1" x14ac:dyDescent="0.3">
      <c r="B256" s="630"/>
      <c r="C256" s="310"/>
      <c r="D256" s="230"/>
      <c r="E256" s="794"/>
      <c r="F256" s="230"/>
      <c r="G256" s="794"/>
    </row>
    <row r="257" spans="2:7" ht="15" customHeight="1" x14ac:dyDescent="0.3">
      <c r="B257" s="628">
        <v>23</v>
      </c>
      <c r="C257" s="310"/>
      <c r="D257" s="230"/>
      <c r="E257" s="794"/>
      <c r="F257" s="230"/>
      <c r="G257" s="794"/>
    </row>
    <row r="258" spans="2:7" ht="15" customHeight="1" x14ac:dyDescent="0.3">
      <c r="B258" s="629"/>
      <c r="C258" s="310"/>
      <c r="D258" s="230"/>
      <c r="E258" s="794"/>
      <c r="F258" s="230"/>
      <c r="G258" s="794"/>
    </row>
    <row r="259" spans="2:7" ht="15" customHeight="1" x14ac:dyDescent="0.3">
      <c r="B259" s="630"/>
      <c r="C259" s="310"/>
      <c r="D259" s="230"/>
      <c r="E259" s="794"/>
      <c r="F259" s="230"/>
      <c r="G259" s="794"/>
    </row>
    <row r="260" spans="2:7" ht="15" customHeight="1" x14ac:dyDescent="0.3">
      <c r="B260" s="628">
        <v>24</v>
      </c>
      <c r="C260" s="310"/>
      <c r="D260" s="230"/>
      <c r="E260" s="794"/>
      <c r="F260" s="230"/>
      <c r="G260" s="794"/>
    </row>
    <row r="261" spans="2:7" ht="15" customHeight="1" x14ac:dyDescent="0.3">
      <c r="B261" s="629"/>
      <c r="C261" s="310"/>
      <c r="D261" s="230"/>
      <c r="E261" s="794"/>
      <c r="F261" s="230"/>
      <c r="G261" s="794"/>
    </row>
    <row r="262" spans="2:7" ht="15" customHeight="1" x14ac:dyDescent="0.3">
      <c r="B262" s="630"/>
      <c r="C262" s="310"/>
      <c r="D262" s="230"/>
      <c r="E262" s="794"/>
      <c r="F262" s="230"/>
      <c r="G262" s="794"/>
    </row>
    <row r="263" spans="2:7" ht="15" customHeight="1" x14ac:dyDescent="0.3">
      <c r="B263" s="628">
        <v>25</v>
      </c>
      <c r="C263" s="310"/>
      <c r="D263" s="230"/>
      <c r="E263" s="794"/>
      <c r="F263" s="230"/>
      <c r="G263" s="794"/>
    </row>
    <row r="264" spans="2:7" ht="15" customHeight="1" x14ac:dyDescent="0.3">
      <c r="B264" s="629"/>
      <c r="C264" s="310"/>
      <c r="D264" s="230"/>
      <c r="E264" s="794"/>
      <c r="F264" s="230"/>
      <c r="G264" s="794"/>
    </row>
    <row r="265" spans="2:7" ht="15" customHeight="1" x14ac:dyDescent="0.3">
      <c r="B265" s="630"/>
      <c r="C265" s="310"/>
      <c r="D265" s="230"/>
      <c r="E265" s="794"/>
      <c r="F265" s="230"/>
      <c r="G265" s="794"/>
    </row>
    <row r="266" spans="2:7" ht="15" customHeight="1" x14ac:dyDescent="0.3">
      <c r="B266" s="635">
        <v>26</v>
      </c>
      <c r="C266" s="310"/>
      <c r="D266" s="230"/>
      <c r="E266" s="794"/>
      <c r="F266" s="230"/>
      <c r="G266" s="794"/>
    </row>
    <row r="267" spans="2:7" ht="15" customHeight="1" x14ac:dyDescent="0.3">
      <c r="B267" s="635"/>
      <c r="C267" s="310"/>
      <c r="D267" s="230"/>
      <c r="E267" s="794"/>
      <c r="F267" s="230"/>
      <c r="G267" s="794"/>
    </row>
    <row r="268" spans="2:7" ht="15" customHeight="1" x14ac:dyDescent="0.3">
      <c r="B268" s="635"/>
      <c r="C268" s="310"/>
      <c r="D268" s="230"/>
      <c r="E268" s="794"/>
      <c r="F268" s="230"/>
      <c r="G268" s="794"/>
    </row>
    <row r="269" spans="2:7" ht="15" customHeight="1" x14ac:dyDescent="0.3">
      <c r="B269" s="635">
        <v>27</v>
      </c>
      <c r="C269" s="310"/>
      <c r="D269" s="230"/>
      <c r="E269" s="794"/>
      <c r="F269" s="230"/>
      <c r="G269" s="794"/>
    </row>
    <row r="270" spans="2:7" ht="15" customHeight="1" x14ac:dyDescent="0.3">
      <c r="B270" s="635"/>
      <c r="C270" s="310"/>
      <c r="D270" s="230"/>
      <c r="E270" s="794"/>
      <c r="F270" s="230"/>
      <c r="G270" s="794"/>
    </row>
    <row r="271" spans="2:7" ht="15" customHeight="1" x14ac:dyDescent="0.3">
      <c r="B271" s="635"/>
      <c r="C271" s="310"/>
      <c r="D271" s="230"/>
      <c r="E271" s="794"/>
      <c r="F271" s="230"/>
      <c r="G271" s="794"/>
    </row>
    <row r="272" spans="2:7" ht="15" customHeight="1" x14ac:dyDescent="0.3">
      <c r="B272" s="635">
        <v>28</v>
      </c>
      <c r="C272" s="310"/>
      <c r="D272" s="230"/>
      <c r="E272" s="794"/>
      <c r="F272" s="230"/>
      <c r="G272" s="794"/>
    </row>
    <row r="273" spans="2:7" ht="15" customHeight="1" x14ac:dyDescent="0.3">
      <c r="B273" s="635"/>
      <c r="C273" s="310"/>
      <c r="D273" s="230"/>
      <c r="E273" s="794"/>
      <c r="F273" s="230"/>
      <c r="G273" s="794"/>
    </row>
    <row r="274" spans="2:7" ht="15" customHeight="1" x14ac:dyDescent="0.3">
      <c r="B274" s="635"/>
      <c r="C274" s="310"/>
      <c r="D274" s="230"/>
      <c r="E274" s="794"/>
      <c r="F274" s="230"/>
      <c r="G274" s="794"/>
    </row>
    <row r="275" spans="2:7" ht="15" customHeight="1" x14ac:dyDescent="0.3">
      <c r="B275" s="635">
        <v>29</v>
      </c>
      <c r="C275" s="310"/>
      <c r="D275" s="793"/>
      <c r="E275" s="794"/>
      <c r="F275" s="230"/>
      <c r="G275" s="794"/>
    </row>
    <row r="276" spans="2:7" ht="15" customHeight="1" x14ac:dyDescent="0.3">
      <c r="B276" s="635"/>
      <c r="C276" s="310"/>
      <c r="D276" s="794"/>
      <c r="E276" s="794"/>
      <c r="F276" s="230"/>
      <c r="G276" s="794"/>
    </row>
    <row r="277" spans="2:7" ht="15" customHeight="1" x14ac:dyDescent="0.3">
      <c r="B277" s="635"/>
      <c r="C277" s="310"/>
      <c r="D277" s="794"/>
      <c r="E277" s="794"/>
      <c r="F277" s="230"/>
      <c r="G277" s="794"/>
    </row>
    <row r="278" spans="2:7" ht="15" customHeight="1" x14ac:dyDescent="0.3">
      <c r="B278" s="635">
        <v>30</v>
      </c>
      <c r="C278" s="310"/>
      <c r="D278" s="794"/>
      <c r="E278" s="794"/>
      <c r="F278" s="230"/>
      <c r="G278" s="794"/>
    </row>
    <row r="279" spans="2:7" ht="15" customHeight="1" x14ac:dyDescent="0.3">
      <c r="B279" s="635"/>
      <c r="C279" s="310"/>
      <c r="D279" s="794"/>
      <c r="E279" s="794"/>
      <c r="F279" s="230"/>
      <c r="G279" s="794"/>
    </row>
    <row r="280" spans="2:7" ht="15" customHeight="1" x14ac:dyDescent="0.3">
      <c r="B280" s="635"/>
      <c r="C280" s="310"/>
      <c r="D280" s="794"/>
      <c r="E280" s="794"/>
      <c r="F280" s="230"/>
      <c r="G280" s="794"/>
    </row>
    <row r="281" spans="2:7" ht="15" customHeight="1" x14ac:dyDescent="0.3">
      <c r="B281" s="635">
        <v>31</v>
      </c>
      <c r="C281" s="310"/>
      <c r="D281" s="794"/>
      <c r="E281" s="794"/>
      <c r="F281" s="230"/>
      <c r="G281" s="794"/>
    </row>
    <row r="282" spans="2:7" ht="15" customHeight="1" x14ac:dyDescent="0.3">
      <c r="B282" s="635"/>
      <c r="C282" s="310"/>
      <c r="D282" s="794"/>
      <c r="E282" s="794"/>
      <c r="F282" s="230"/>
      <c r="G282" s="794"/>
    </row>
    <row r="283" spans="2:7" ht="15" customHeight="1" x14ac:dyDescent="0.3">
      <c r="B283" s="635"/>
      <c r="C283" s="310"/>
      <c r="D283" s="794"/>
      <c r="E283" s="794"/>
      <c r="F283" s="230"/>
      <c r="G283" s="794"/>
    </row>
    <row r="284" spans="2:7" ht="15" customHeight="1" x14ac:dyDescent="0.3">
      <c r="B284" s="635">
        <v>32</v>
      </c>
      <c r="C284" s="310"/>
      <c r="D284" s="794"/>
      <c r="E284" s="794"/>
      <c r="F284" s="230"/>
      <c r="G284" s="794"/>
    </row>
    <row r="285" spans="2:7" ht="15" customHeight="1" x14ac:dyDescent="0.3">
      <c r="B285" s="635"/>
      <c r="C285" s="310"/>
      <c r="D285" s="794"/>
      <c r="E285" s="794"/>
      <c r="F285" s="230"/>
      <c r="G285" s="794"/>
    </row>
    <row r="286" spans="2:7" ht="15" customHeight="1" x14ac:dyDescent="0.3">
      <c r="B286" s="635"/>
      <c r="C286" s="310"/>
      <c r="D286" s="794"/>
      <c r="E286" s="794"/>
      <c r="F286" s="230"/>
      <c r="G286" s="794"/>
    </row>
    <row r="287" spans="2:7" ht="15" customHeight="1" x14ac:dyDescent="0.3">
      <c r="B287" s="635">
        <v>33</v>
      </c>
      <c r="C287" s="310"/>
      <c r="D287" s="794"/>
      <c r="E287" s="794"/>
      <c r="F287" s="230"/>
      <c r="G287" s="794"/>
    </row>
    <row r="288" spans="2:7" ht="15" customHeight="1" x14ac:dyDescent="0.3">
      <c r="B288" s="635"/>
      <c r="C288" s="310"/>
      <c r="D288" s="794"/>
      <c r="E288" s="794"/>
      <c r="F288" s="230"/>
      <c r="G288" s="794"/>
    </row>
    <row r="289" spans="2:7" ht="15" customHeight="1" x14ac:dyDescent="0.3">
      <c r="B289" s="635"/>
      <c r="C289" s="310"/>
      <c r="D289" s="794"/>
      <c r="E289" s="794"/>
      <c r="F289" s="230"/>
      <c r="G289" s="794"/>
    </row>
    <row r="290" spans="2:7" ht="15" customHeight="1" x14ac:dyDescent="0.3">
      <c r="B290" s="635">
        <v>34</v>
      </c>
      <c r="C290" s="310"/>
      <c r="D290" s="794"/>
      <c r="E290" s="794"/>
      <c r="F290" s="230"/>
      <c r="G290" s="794"/>
    </row>
    <row r="291" spans="2:7" ht="15" customHeight="1" x14ac:dyDescent="0.3">
      <c r="B291" s="635"/>
      <c r="C291" s="310"/>
      <c r="D291" s="794"/>
      <c r="E291" s="794"/>
      <c r="F291" s="230"/>
      <c r="G291" s="794"/>
    </row>
    <row r="292" spans="2:7" ht="15" customHeight="1" x14ac:dyDescent="0.3">
      <c r="B292" s="635"/>
      <c r="C292" s="310"/>
      <c r="D292" s="794"/>
      <c r="E292" s="794"/>
      <c r="F292" s="230"/>
      <c r="G292" s="794"/>
    </row>
    <row r="293" spans="2:7" ht="15" customHeight="1" x14ac:dyDescent="0.3">
      <c r="B293" s="635">
        <v>35</v>
      </c>
      <c r="C293" s="310"/>
      <c r="D293" s="794"/>
      <c r="E293" s="794"/>
      <c r="F293" s="230"/>
      <c r="G293" s="794"/>
    </row>
    <row r="294" spans="2:7" ht="15" customHeight="1" x14ac:dyDescent="0.3">
      <c r="B294" s="635"/>
      <c r="C294" s="310"/>
      <c r="D294" s="794"/>
      <c r="E294" s="794"/>
      <c r="F294" s="230"/>
      <c r="G294" s="794"/>
    </row>
    <row r="295" spans="2:7" ht="15" customHeight="1" x14ac:dyDescent="0.3">
      <c r="B295" s="635"/>
      <c r="C295" s="311"/>
      <c r="D295" s="795"/>
      <c r="E295" s="795"/>
      <c r="F295" s="230"/>
      <c r="G295" s="795"/>
    </row>
    <row r="296" spans="2:7" ht="15" customHeight="1" x14ac:dyDescent="0.3"/>
    <row r="297" spans="2:7" ht="15" customHeight="1" x14ac:dyDescent="0.3"/>
    <row r="298" spans="2:7" ht="15" customHeight="1" x14ac:dyDescent="0.3">
      <c r="B298" s="778" t="s">
        <v>37</v>
      </c>
      <c r="C298" s="779"/>
      <c r="D298" s="779"/>
      <c r="E298" s="779"/>
      <c r="F298" s="779"/>
      <c r="G298" s="780"/>
    </row>
    <row r="299" spans="2:7" ht="36" customHeight="1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ht="15" customHeight="1" x14ac:dyDescent="0.3">
      <c r="B300" s="628">
        <v>1</v>
      </c>
      <c r="C300" s="346">
        <f>'дети 5-ти лет Ф'!D161</f>
        <v>0</v>
      </c>
      <c r="D300" s="346">
        <f>'дети 5-ти лет К'!D161</f>
        <v>0</v>
      </c>
      <c r="E300" s="346">
        <f>'дети 5-ти лет П'!D161</f>
        <v>0</v>
      </c>
      <c r="F300" s="346">
        <f>'дети 5-ти лет Т'!D161</f>
        <v>0</v>
      </c>
      <c r="G300" s="346">
        <f>'дети 5-ти лет С'!D161</f>
        <v>0</v>
      </c>
    </row>
    <row r="301" spans="2:7" ht="15" customHeight="1" x14ac:dyDescent="0.3">
      <c r="B301" s="629"/>
      <c r="C301" s="346">
        <f>'дети 5-ти лет Ф'!E161</f>
        <v>0</v>
      </c>
      <c r="D301" s="346">
        <f>'дети 5-ти лет К'!E161</f>
        <v>0</v>
      </c>
      <c r="E301" s="346">
        <f>'дети 5-ти лет П'!E161</f>
        <v>0</v>
      </c>
      <c r="F301" s="346">
        <f>'дети 5-ти лет Т'!E161</f>
        <v>0</v>
      </c>
      <c r="G301" s="346">
        <f>'дети 5-ти лет С'!E161</f>
        <v>0</v>
      </c>
    </row>
    <row r="302" spans="2:7" ht="15" customHeight="1" x14ac:dyDescent="0.3">
      <c r="B302" s="630"/>
      <c r="C302" s="346">
        <f>'дети 5-ти лет Ф'!F161</f>
        <v>0</v>
      </c>
      <c r="D302" s="346">
        <f>'дети 5-ти лет К'!F161</f>
        <v>0</v>
      </c>
      <c r="E302" s="346">
        <f>'дети 5-ти лет П'!F161</f>
        <v>0</v>
      </c>
      <c r="F302" s="346">
        <f>'дети 5-ти лет Т'!F161</f>
        <v>0</v>
      </c>
      <c r="G302" s="346">
        <f>'дети 5-ти лет С'!F161</f>
        <v>0</v>
      </c>
    </row>
    <row r="303" spans="2:7" ht="15" customHeight="1" x14ac:dyDescent="0.3">
      <c r="B303" s="628">
        <v>2</v>
      </c>
      <c r="C303" s="346">
        <f>'дети 5-ти лет Ф'!G161</f>
        <v>0</v>
      </c>
      <c r="D303" s="346">
        <f>'дети 5-ти лет К'!G161</f>
        <v>0</v>
      </c>
      <c r="E303" s="346">
        <f>'дети 5-ти лет П'!G161</f>
        <v>0</v>
      </c>
      <c r="F303" s="346">
        <f>'дети 5-ти лет Т'!G161</f>
        <v>0</v>
      </c>
      <c r="G303" s="346">
        <f>'дети 5-ти лет С'!G161</f>
        <v>0</v>
      </c>
    </row>
    <row r="304" spans="2:7" ht="15" customHeight="1" x14ac:dyDescent="0.3">
      <c r="B304" s="629"/>
      <c r="C304" s="346">
        <f>'дети 5-ти лет Ф'!H161</f>
        <v>0</v>
      </c>
      <c r="D304" s="346">
        <f>'дети 5-ти лет К'!H161</f>
        <v>0</v>
      </c>
      <c r="E304" s="346">
        <f>'дети 5-ти лет П'!H161</f>
        <v>0</v>
      </c>
      <c r="F304" s="346">
        <f>'дети 5-ти лет Т'!H161</f>
        <v>0</v>
      </c>
      <c r="G304" s="346">
        <f>'дети 5-ти лет С'!H161</f>
        <v>0</v>
      </c>
    </row>
    <row r="305" spans="2:7" ht="15" customHeight="1" x14ac:dyDescent="0.3">
      <c r="B305" s="630"/>
      <c r="C305" s="346">
        <f>'дети 5-ти лет Ф'!I161</f>
        <v>0</v>
      </c>
      <c r="D305" s="346">
        <f>'дети 5-ти лет К'!I161</f>
        <v>0</v>
      </c>
      <c r="E305" s="346">
        <f>'дети 5-ти лет П'!I161</f>
        <v>0</v>
      </c>
      <c r="F305" s="346">
        <f>'дети 5-ти лет Т'!I161</f>
        <v>0</v>
      </c>
      <c r="G305" s="346">
        <f>'дети 5-ти лет С'!I161</f>
        <v>0</v>
      </c>
    </row>
    <row r="306" spans="2:7" ht="15" customHeight="1" x14ac:dyDescent="0.3">
      <c r="B306" s="628">
        <v>3</v>
      </c>
      <c r="C306" s="346">
        <f>'дети 5-ти лет Ф'!J161</f>
        <v>0</v>
      </c>
      <c r="D306" s="346">
        <f>'дети 5-ти лет К'!J161</f>
        <v>0</v>
      </c>
      <c r="E306" s="346">
        <f>'дети 5-ти лет П'!J161</f>
        <v>0</v>
      </c>
      <c r="F306" s="346">
        <f>'дети 5-ти лет Т'!J161</f>
        <v>0</v>
      </c>
      <c r="G306" s="346">
        <f>'дети 5-ти лет С'!J161</f>
        <v>0</v>
      </c>
    </row>
    <row r="307" spans="2:7" ht="15" customHeight="1" x14ac:dyDescent="0.3">
      <c r="B307" s="629"/>
      <c r="C307" s="346">
        <f>'дети 5-ти лет Ф'!K161</f>
        <v>0</v>
      </c>
      <c r="D307" s="346">
        <f>'дети 5-ти лет К'!K161</f>
        <v>0</v>
      </c>
      <c r="E307" s="346">
        <f>'дети 5-ти лет П'!K161</f>
        <v>0</v>
      </c>
      <c r="F307" s="346">
        <f>'дети 5-ти лет Т'!K161</f>
        <v>0</v>
      </c>
      <c r="G307" s="346">
        <f>'дети 5-ти лет С'!K161</f>
        <v>0</v>
      </c>
    </row>
    <row r="308" spans="2:7" ht="15" customHeight="1" x14ac:dyDescent="0.3">
      <c r="B308" s="630"/>
      <c r="C308" s="346">
        <f>'дети 5-ти лет Ф'!L161</f>
        <v>0</v>
      </c>
      <c r="D308" s="346">
        <f>'дети 5-ти лет К'!L161</f>
        <v>0</v>
      </c>
      <c r="E308" s="346">
        <f>'дети 5-ти лет П'!L161</f>
        <v>0</v>
      </c>
      <c r="F308" s="346">
        <f>'дети 5-ти лет Т'!L161</f>
        <v>0</v>
      </c>
      <c r="G308" s="346">
        <f>'дети 5-ти лет С'!L161</f>
        <v>0</v>
      </c>
    </row>
    <row r="309" spans="2:7" ht="15" customHeight="1" x14ac:dyDescent="0.3">
      <c r="B309" s="628">
        <v>4</v>
      </c>
      <c r="C309" s="346">
        <f>'дети 5-ти лет Ф'!M161</f>
        <v>0</v>
      </c>
      <c r="D309" s="346">
        <f>'дети 5-ти лет К'!M161</f>
        <v>0</v>
      </c>
      <c r="E309" s="346">
        <f>'дети 5-ти лет П'!M161</f>
        <v>0</v>
      </c>
      <c r="F309" s="346">
        <f>'дети 5-ти лет Т'!M161</f>
        <v>0</v>
      </c>
      <c r="G309" s="346">
        <f>'дети 5-ти лет С'!M161</f>
        <v>0</v>
      </c>
    </row>
    <row r="310" spans="2:7" ht="15" customHeight="1" x14ac:dyDescent="0.3">
      <c r="B310" s="629"/>
      <c r="C310" s="346">
        <f>'дети 5-ти лет Ф'!N161</f>
        <v>0</v>
      </c>
      <c r="D310" s="346">
        <f>'дети 5-ти лет К'!N161</f>
        <v>0</v>
      </c>
      <c r="E310" s="346">
        <f>'дети 5-ти лет П'!N161</f>
        <v>0</v>
      </c>
      <c r="F310" s="346">
        <f>'дети 5-ти лет Т'!N161</f>
        <v>0</v>
      </c>
      <c r="G310" s="346">
        <f>'дети 5-ти лет С'!N161</f>
        <v>0</v>
      </c>
    </row>
    <row r="311" spans="2:7" ht="15" customHeight="1" x14ac:dyDescent="0.3">
      <c r="B311" s="630"/>
      <c r="C311" s="346">
        <f>'дети 5-ти лет Ф'!O161</f>
        <v>0</v>
      </c>
      <c r="D311" s="346">
        <f>'дети 5-ти лет К'!O161</f>
        <v>0</v>
      </c>
      <c r="E311" s="346">
        <f>'дети 5-ти лет П'!O161</f>
        <v>0</v>
      </c>
      <c r="F311" s="346">
        <f>'дети 5-ти лет Т'!O161</f>
        <v>0</v>
      </c>
      <c r="G311" s="346">
        <f>'дети 5-ти лет С'!O161</f>
        <v>0</v>
      </c>
    </row>
    <row r="312" spans="2:7" ht="15" customHeight="1" x14ac:dyDescent="0.3">
      <c r="B312" s="628">
        <v>5</v>
      </c>
      <c r="C312" s="346">
        <f>'дети 5-ти лет Ф'!P161</f>
        <v>0</v>
      </c>
      <c r="D312" s="346">
        <f>'дети 5-ти лет К'!P161</f>
        <v>0</v>
      </c>
      <c r="E312" s="346">
        <f>'дети 5-ти лет П'!P161</f>
        <v>0</v>
      </c>
      <c r="F312" s="346">
        <f>'дети 5-ти лет Т'!P161</f>
        <v>0</v>
      </c>
      <c r="G312" s="346">
        <f>'дети 5-ти лет С'!P161</f>
        <v>0</v>
      </c>
    </row>
    <row r="313" spans="2:7" ht="15" customHeight="1" x14ac:dyDescent="0.3">
      <c r="B313" s="629"/>
      <c r="C313" s="346">
        <f>'дети 5-ти лет Ф'!Q161</f>
        <v>0</v>
      </c>
      <c r="D313" s="346">
        <f>'дети 5-ти лет К'!Q161</f>
        <v>0</v>
      </c>
      <c r="E313" s="346">
        <f>'дети 5-ти лет П'!Q161</f>
        <v>0</v>
      </c>
      <c r="F313" s="346">
        <f>'дети 5-ти лет Т'!Q161</f>
        <v>0</v>
      </c>
      <c r="G313" s="346">
        <f>'дети 5-ти лет С'!Q161</f>
        <v>0</v>
      </c>
    </row>
    <row r="314" spans="2:7" ht="15" customHeight="1" x14ac:dyDescent="0.3">
      <c r="B314" s="630"/>
      <c r="C314" s="346">
        <f>'дети 5-ти лет Ф'!R161</f>
        <v>0</v>
      </c>
      <c r="D314" s="346">
        <f>'дети 5-ти лет К'!R161</f>
        <v>0</v>
      </c>
      <c r="E314" s="346">
        <f>'дети 5-ти лет П'!R161</f>
        <v>0</v>
      </c>
      <c r="F314" s="346">
        <f>'дети 5-ти лет Т'!R161</f>
        <v>0</v>
      </c>
      <c r="G314" s="346">
        <f>'дети 5-ти лет С'!R161</f>
        <v>0</v>
      </c>
    </row>
    <row r="315" spans="2:7" ht="15" customHeight="1" x14ac:dyDescent="0.3">
      <c r="B315" s="628">
        <v>6</v>
      </c>
      <c r="C315" s="346">
        <f>'дети 5-ти лет Ф'!S161</f>
        <v>0</v>
      </c>
      <c r="D315" s="346">
        <f>'дети 5-ти лет К'!S161</f>
        <v>0</v>
      </c>
      <c r="E315" s="346">
        <f>'дети 5-ти лет П'!S161</f>
        <v>0</v>
      </c>
      <c r="F315" s="346">
        <f>'дети 5-ти лет Т'!S161</f>
        <v>0</v>
      </c>
      <c r="G315" s="346">
        <f>'дети 5-ти лет С'!S161</f>
        <v>0</v>
      </c>
    </row>
    <row r="316" spans="2:7" ht="15" customHeight="1" x14ac:dyDescent="0.3">
      <c r="B316" s="629"/>
      <c r="C316" s="346">
        <f>'дети 5-ти лет Ф'!T161</f>
        <v>0</v>
      </c>
      <c r="D316" s="346">
        <f>'дети 5-ти лет К'!T161</f>
        <v>0</v>
      </c>
      <c r="E316" s="346">
        <f>'дети 5-ти лет П'!T161</f>
        <v>0</v>
      </c>
      <c r="F316" s="346">
        <f>'дети 5-ти лет Т'!T161</f>
        <v>0</v>
      </c>
      <c r="G316" s="346">
        <f>'дети 5-ти лет С'!T161</f>
        <v>0</v>
      </c>
    </row>
    <row r="317" spans="2:7" ht="15" customHeight="1" x14ac:dyDescent="0.3">
      <c r="B317" s="630"/>
      <c r="C317" s="346">
        <f>'дети 5-ти лет Ф'!U161</f>
        <v>0</v>
      </c>
      <c r="D317" s="346">
        <f>'дети 5-ти лет К'!U161</f>
        <v>0</v>
      </c>
      <c r="E317" s="346">
        <f>'дети 5-ти лет П'!U161</f>
        <v>0</v>
      </c>
      <c r="F317" s="346">
        <f>'дети 5-ти лет Т'!U161</f>
        <v>0</v>
      </c>
      <c r="G317" s="346">
        <f>'дети 5-ти лет С'!U161</f>
        <v>0</v>
      </c>
    </row>
    <row r="318" spans="2:7" ht="15" customHeight="1" x14ac:dyDescent="0.3">
      <c r="B318" s="628">
        <v>7</v>
      </c>
      <c r="C318" s="346">
        <f>'дети 5-ти лет Ф'!V161</f>
        <v>0</v>
      </c>
      <c r="D318" s="346">
        <f>'дети 5-ти лет К'!V161</f>
        <v>0</v>
      </c>
      <c r="E318" s="346">
        <f>'дети 5-ти лет П'!V161</f>
        <v>0</v>
      </c>
      <c r="F318" s="346">
        <f>'дети 5-ти лет Т'!V161</f>
        <v>0</v>
      </c>
      <c r="G318" s="346">
        <f>'дети 5-ти лет С'!V161</f>
        <v>0</v>
      </c>
    </row>
    <row r="319" spans="2:7" ht="15" customHeight="1" x14ac:dyDescent="0.3">
      <c r="B319" s="629"/>
      <c r="C319" s="346">
        <f>'дети 5-ти лет Ф'!W161</f>
        <v>0</v>
      </c>
      <c r="D319" s="346">
        <f>'дети 5-ти лет Т'!W161</f>
        <v>0</v>
      </c>
      <c r="E319" s="346">
        <f>'дети 5-ти лет П'!W161</f>
        <v>0</v>
      </c>
      <c r="F319" s="346">
        <f>'дети 5-ти лет Т'!W161</f>
        <v>0</v>
      </c>
      <c r="G319" s="346">
        <f>'дети 5-ти лет С'!W161</f>
        <v>0</v>
      </c>
    </row>
    <row r="320" spans="2:7" ht="15" customHeight="1" x14ac:dyDescent="0.3">
      <c r="B320" s="630"/>
      <c r="C320" s="346">
        <f>'дети 5-ти лет Ф'!X161</f>
        <v>0</v>
      </c>
      <c r="D320" s="346">
        <f>'дети 5-ти лет К'!X161</f>
        <v>0</v>
      </c>
      <c r="E320" s="346">
        <f>'дети 5-ти лет П'!X161</f>
        <v>0</v>
      </c>
      <c r="F320" s="346">
        <f>'дети 5-ти лет Т'!X161</f>
        <v>0</v>
      </c>
      <c r="G320" s="346">
        <f>'дети 5-ти лет С'!X161</f>
        <v>0</v>
      </c>
    </row>
    <row r="321" spans="2:7" ht="15" customHeight="1" x14ac:dyDescent="0.3">
      <c r="B321" s="628">
        <v>8</v>
      </c>
      <c r="C321" s="309"/>
      <c r="D321" s="346">
        <f>'дети 5-ти лет К'!Y161</f>
        <v>0</v>
      </c>
      <c r="E321" s="793"/>
      <c r="F321" s="346">
        <f>'дети 5-ти лет Т'!Y161</f>
        <v>0</v>
      </c>
      <c r="G321" s="793"/>
    </row>
    <row r="322" spans="2:7" ht="15" customHeight="1" x14ac:dyDescent="0.3">
      <c r="B322" s="629"/>
      <c r="C322" s="310"/>
      <c r="D322" s="346">
        <f>'дети 5-ти лет К'!Z161</f>
        <v>0</v>
      </c>
      <c r="E322" s="794"/>
      <c r="F322" s="346">
        <f>'дети 5-ти лет Т'!Z161</f>
        <v>0</v>
      </c>
      <c r="G322" s="794"/>
    </row>
    <row r="323" spans="2:7" ht="15" customHeight="1" x14ac:dyDescent="0.3">
      <c r="B323" s="630"/>
      <c r="C323" s="310"/>
      <c r="D323" s="346">
        <f>'дети 5-ти лет К'!AA161</f>
        <v>0</v>
      </c>
      <c r="E323" s="794"/>
      <c r="F323" s="346">
        <f>'дети 5-ти лет Т'!AA161</f>
        <v>0</v>
      </c>
      <c r="G323" s="794"/>
    </row>
    <row r="324" spans="2:7" ht="15" customHeight="1" x14ac:dyDescent="0.3">
      <c r="B324" s="628">
        <v>9</v>
      </c>
      <c r="C324" s="310"/>
      <c r="D324" s="346">
        <f>'дети 5-ти лет К'!AB161</f>
        <v>0</v>
      </c>
      <c r="E324" s="794"/>
      <c r="F324" s="346">
        <f>'дети 5-ти лет Т'!AB161</f>
        <v>0</v>
      </c>
      <c r="G324" s="794"/>
    </row>
    <row r="325" spans="2:7" ht="15" customHeight="1" x14ac:dyDescent="0.3">
      <c r="B325" s="629"/>
      <c r="C325" s="310"/>
      <c r="D325" s="346">
        <f>'дети 5-ти лет К'!AC161</f>
        <v>0</v>
      </c>
      <c r="E325" s="794"/>
      <c r="F325" s="346">
        <f>'дети 5-ти лет Т'!AC161</f>
        <v>0</v>
      </c>
      <c r="G325" s="794"/>
    </row>
    <row r="326" spans="2:7" ht="15" customHeight="1" x14ac:dyDescent="0.3">
      <c r="B326" s="630"/>
      <c r="C326" s="310"/>
      <c r="D326" s="346">
        <f>'дети 5-ти лет К'!AD161</f>
        <v>0</v>
      </c>
      <c r="E326" s="794"/>
      <c r="F326" s="346">
        <f>'дети 5-ти лет Т'!AD161</f>
        <v>0</v>
      </c>
      <c r="G326" s="794"/>
    </row>
    <row r="327" spans="2:7" ht="15" customHeight="1" x14ac:dyDescent="0.3">
      <c r="B327" s="635">
        <v>10</v>
      </c>
      <c r="C327" s="310"/>
      <c r="D327" s="346">
        <f>'дети 5-ти лет К'!AE161</f>
        <v>0</v>
      </c>
      <c r="E327" s="794"/>
      <c r="F327" s="346">
        <f>'дети 5-ти лет Т'!AE161</f>
        <v>0</v>
      </c>
      <c r="G327" s="794"/>
    </row>
    <row r="328" spans="2:7" ht="15" customHeight="1" x14ac:dyDescent="0.3">
      <c r="B328" s="635"/>
      <c r="C328" s="310"/>
      <c r="D328" s="346">
        <f>'дети 5-ти лет К'!AF161</f>
        <v>0</v>
      </c>
      <c r="E328" s="794"/>
      <c r="F328" s="346">
        <f>'дети 5-ти лет Т'!AF161</f>
        <v>0</v>
      </c>
      <c r="G328" s="794"/>
    </row>
    <row r="329" spans="2:7" ht="15" customHeight="1" x14ac:dyDescent="0.3">
      <c r="B329" s="635"/>
      <c r="C329" s="310"/>
      <c r="D329" s="346">
        <f>'дети 5-ти лет К'!AG161</f>
        <v>0</v>
      </c>
      <c r="E329" s="794"/>
      <c r="F329" s="346">
        <f>'дети 5-ти лет Т'!AG161</f>
        <v>0</v>
      </c>
      <c r="G329" s="794"/>
    </row>
    <row r="330" spans="2:7" ht="15" customHeight="1" x14ac:dyDescent="0.3">
      <c r="B330" s="635">
        <v>11</v>
      </c>
      <c r="C330" s="310"/>
      <c r="D330" s="346">
        <f>'дети 5-ти лет К'!AH161</f>
        <v>0</v>
      </c>
      <c r="E330" s="794"/>
      <c r="F330" s="346">
        <f>'дети 5-ти лет Т'!AH161</f>
        <v>0</v>
      </c>
      <c r="G330" s="794"/>
    </row>
    <row r="331" spans="2:7" ht="15" customHeight="1" x14ac:dyDescent="0.3">
      <c r="B331" s="635"/>
      <c r="C331" s="310"/>
      <c r="D331" s="346">
        <f>'дети 5-ти лет К'!AI161</f>
        <v>0</v>
      </c>
      <c r="E331" s="794"/>
      <c r="F331" s="346">
        <f>'дети 5-ти лет Т'!AI161</f>
        <v>0</v>
      </c>
      <c r="G331" s="794"/>
    </row>
    <row r="332" spans="2:7" ht="15" customHeight="1" x14ac:dyDescent="0.3">
      <c r="B332" s="635"/>
      <c r="C332" s="310"/>
      <c r="D332" s="346">
        <f>'дети 5-ти лет К'!AJ161</f>
        <v>0</v>
      </c>
      <c r="E332" s="794"/>
      <c r="F332" s="346">
        <f>'дети 5-ти лет Т'!AJ161</f>
        <v>0</v>
      </c>
      <c r="G332" s="794"/>
    </row>
    <row r="333" spans="2:7" ht="15" customHeight="1" x14ac:dyDescent="0.3">
      <c r="B333" s="635">
        <v>12</v>
      </c>
      <c r="C333" s="310"/>
      <c r="D333" s="346">
        <f>'дети 5-ти лет К'!AK161</f>
        <v>0</v>
      </c>
      <c r="E333" s="794"/>
      <c r="F333" s="346">
        <f>'дети 5-ти лет Т'!AK161</f>
        <v>0</v>
      </c>
      <c r="G333" s="794"/>
    </row>
    <row r="334" spans="2:7" ht="15" customHeight="1" x14ac:dyDescent="0.3">
      <c r="B334" s="635"/>
      <c r="C334" s="310"/>
      <c r="D334" s="346">
        <f>'дети 5-ти лет К'!AL161</f>
        <v>0</v>
      </c>
      <c r="E334" s="794"/>
      <c r="F334" s="346">
        <f>'дети 5-ти лет Т'!AL161</f>
        <v>0</v>
      </c>
      <c r="G334" s="794"/>
    </row>
    <row r="335" spans="2:7" ht="15" customHeight="1" x14ac:dyDescent="0.3">
      <c r="B335" s="635"/>
      <c r="C335" s="310"/>
      <c r="D335" s="346">
        <f>'дети 5-ти лет К'!AM161</f>
        <v>0</v>
      </c>
      <c r="E335" s="794"/>
      <c r="F335" s="346">
        <f>'дети 5-ти лет Т'!AM161</f>
        <v>0</v>
      </c>
      <c r="G335" s="794"/>
    </row>
    <row r="336" spans="2:7" ht="15" customHeight="1" x14ac:dyDescent="0.3">
      <c r="B336" s="635">
        <v>13</v>
      </c>
      <c r="C336" s="310"/>
      <c r="D336" s="346">
        <f>'дети 5-ти лет К'!AN161</f>
        <v>0</v>
      </c>
      <c r="E336" s="794"/>
      <c r="F336" s="346">
        <f>'дети 5-ти лет Т'!AN161</f>
        <v>0</v>
      </c>
      <c r="G336" s="794"/>
    </row>
    <row r="337" spans="2:7" ht="15" customHeight="1" x14ac:dyDescent="0.3">
      <c r="B337" s="635"/>
      <c r="C337" s="310"/>
      <c r="D337" s="346">
        <f>'дети 5-ти лет К'!AO161</f>
        <v>0</v>
      </c>
      <c r="E337" s="794"/>
      <c r="F337" s="346">
        <f>'дети 5-ти лет Т'!AO161</f>
        <v>0</v>
      </c>
      <c r="G337" s="794"/>
    </row>
    <row r="338" spans="2:7" ht="15" customHeight="1" x14ac:dyDescent="0.3">
      <c r="B338" s="635"/>
      <c r="C338" s="310"/>
      <c r="D338" s="346">
        <f>'дети 5-ти лет К'!AP161</f>
        <v>0</v>
      </c>
      <c r="E338" s="794"/>
      <c r="F338" s="346">
        <f>'дети 5-ти лет Т'!AP161</f>
        <v>0</v>
      </c>
      <c r="G338" s="794"/>
    </row>
    <row r="339" spans="2:7" ht="15" customHeight="1" x14ac:dyDescent="0.3">
      <c r="B339" s="635">
        <v>14</v>
      </c>
      <c r="C339" s="310"/>
      <c r="D339" s="346">
        <f>'дети 5-ти лет К'!AQ161</f>
        <v>0</v>
      </c>
      <c r="E339" s="794"/>
      <c r="F339" s="346">
        <f>'дети 5-ти лет Т'!AQ161</f>
        <v>0</v>
      </c>
      <c r="G339" s="794"/>
    </row>
    <row r="340" spans="2:7" ht="15" customHeight="1" x14ac:dyDescent="0.3">
      <c r="B340" s="635"/>
      <c r="C340" s="310"/>
      <c r="D340" s="346">
        <f>'дети 5-ти лет К'!AR161</f>
        <v>0</v>
      </c>
      <c r="E340" s="794"/>
      <c r="F340" s="346">
        <f>'дети 5-ти лет Т'!AR161</f>
        <v>0</v>
      </c>
      <c r="G340" s="794"/>
    </row>
    <row r="341" spans="2:7" ht="15" customHeight="1" x14ac:dyDescent="0.3">
      <c r="B341" s="635"/>
      <c r="C341" s="310"/>
      <c r="D341" s="346">
        <f>'дети 5-ти лет К'!AS161</f>
        <v>0</v>
      </c>
      <c r="E341" s="794"/>
      <c r="F341" s="346">
        <f>'дети 5-ти лет Т'!AS161</f>
        <v>0</v>
      </c>
      <c r="G341" s="794"/>
    </row>
    <row r="342" spans="2:7" ht="15" customHeight="1" x14ac:dyDescent="0.3">
      <c r="B342" s="635">
        <v>15</v>
      </c>
      <c r="C342" s="310"/>
      <c r="D342" s="346">
        <f>'дети 5-ти лет К'!AT161</f>
        <v>0</v>
      </c>
      <c r="E342" s="794"/>
      <c r="F342" s="346">
        <f>'дети 5-ти лет Т'!AT161</f>
        <v>0</v>
      </c>
      <c r="G342" s="794"/>
    </row>
    <row r="343" spans="2:7" ht="15" customHeight="1" x14ac:dyDescent="0.3">
      <c r="B343" s="635"/>
      <c r="C343" s="310"/>
      <c r="D343" s="346">
        <f>'дети 5-ти лет К'!AU161</f>
        <v>0</v>
      </c>
      <c r="E343" s="794"/>
      <c r="F343" s="346">
        <f>'дети 5-ти лет Т'!AU161</f>
        <v>0</v>
      </c>
      <c r="G343" s="794"/>
    </row>
    <row r="344" spans="2:7" ht="15" customHeight="1" x14ac:dyDescent="0.3">
      <c r="B344" s="635"/>
      <c r="C344" s="310"/>
      <c r="D344" s="346">
        <f>'дети 5-ти лет К'!AV161</f>
        <v>0</v>
      </c>
      <c r="E344" s="794"/>
      <c r="F344" s="346">
        <f>'дети 5-ти лет Т'!AV161</f>
        <v>0</v>
      </c>
      <c r="G344" s="794"/>
    </row>
    <row r="345" spans="2:7" ht="15" customHeight="1" x14ac:dyDescent="0.3">
      <c r="B345" s="628">
        <v>16</v>
      </c>
      <c r="C345" s="310"/>
      <c r="D345" s="346">
        <f>'дети 5-ти лет К'!AW161</f>
        <v>0</v>
      </c>
      <c r="E345" s="794"/>
      <c r="F345" s="346">
        <f>'дети 5-ти лет Т'!AW161</f>
        <v>0</v>
      </c>
      <c r="G345" s="794"/>
    </row>
    <row r="346" spans="2:7" ht="15" customHeight="1" x14ac:dyDescent="0.3">
      <c r="B346" s="629"/>
      <c r="C346" s="310"/>
      <c r="D346" s="346">
        <f>'дети 5-ти лет К'!AX161</f>
        <v>0</v>
      </c>
      <c r="E346" s="794"/>
      <c r="F346" s="346">
        <f>'дети 5-ти лет Т'!AX161</f>
        <v>0</v>
      </c>
      <c r="G346" s="794"/>
    </row>
    <row r="347" spans="2:7" ht="15" customHeight="1" x14ac:dyDescent="0.3">
      <c r="B347" s="630"/>
      <c r="C347" s="310"/>
      <c r="D347" s="346">
        <f>'дети 5-ти лет К'!AY161</f>
        <v>0</v>
      </c>
      <c r="E347" s="794"/>
      <c r="F347" s="346">
        <f>'дети 5-ти лет Т'!AY161</f>
        <v>0</v>
      </c>
      <c r="G347" s="794"/>
    </row>
    <row r="348" spans="2:7" ht="15" customHeight="1" x14ac:dyDescent="0.3">
      <c r="B348" s="628">
        <v>17</v>
      </c>
      <c r="C348" s="310"/>
      <c r="D348" s="346">
        <f>'дети 5-ти лет К'!AZ161</f>
        <v>0</v>
      </c>
      <c r="E348" s="794"/>
      <c r="F348" s="346">
        <f>'дети 5-ти лет Т'!AZ161</f>
        <v>0</v>
      </c>
      <c r="G348" s="794"/>
    </row>
    <row r="349" spans="2:7" ht="15" customHeight="1" x14ac:dyDescent="0.3">
      <c r="B349" s="629"/>
      <c r="C349" s="310"/>
      <c r="D349" s="346">
        <f>'дети 5-ти лет К'!BA161</f>
        <v>0</v>
      </c>
      <c r="E349" s="794"/>
      <c r="F349" s="346">
        <f>'дети 5-ти лет Т'!BA161</f>
        <v>0</v>
      </c>
      <c r="G349" s="794"/>
    </row>
    <row r="350" spans="2:7" ht="15" customHeight="1" x14ac:dyDescent="0.3">
      <c r="B350" s="630"/>
      <c r="C350" s="310"/>
      <c r="D350" s="346">
        <f>'дети 5-ти лет К'!BB161</f>
        <v>0</v>
      </c>
      <c r="E350" s="794"/>
      <c r="F350" s="346">
        <f>'дети 5-ти лет Т'!BB161</f>
        <v>0</v>
      </c>
      <c r="G350" s="794"/>
    </row>
    <row r="351" spans="2:7" ht="15" customHeight="1" x14ac:dyDescent="0.3">
      <c r="B351" s="628">
        <v>18</v>
      </c>
      <c r="C351" s="310"/>
      <c r="D351" s="346">
        <f>'дети 5-ти лет К'!BC161</f>
        <v>0</v>
      </c>
      <c r="E351" s="794"/>
      <c r="F351" s="346">
        <f>'дети 5-ти лет Т'!BC161</f>
        <v>0</v>
      </c>
      <c r="G351" s="794"/>
    </row>
    <row r="352" spans="2:7" ht="15" customHeight="1" x14ac:dyDescent="0.3">
      <c r="B352" s="629"/>
      <c r="C352" s="310"/>
      <c r="D352" s="346">
        <f>'дети 5-ти лет К'!BD161</f>
        <v>0</v>
      </c>
      <c r="E352" s="794"/>
      <c r="F352" s="346">
        <f>'дети 5-ти лет Т'!BD161</f>
        <v>0</v>
      </c>
      <c r="G352" s="794"/>
    </row>
    <row r="353" spans="2:7" ht="15" customHeight="1" x14ac:dyDescent="0.3">
      <c r="B353" s="630"/>
      <c r="C353" s="310"/>
      <c r="D353" s="346">
        <f>'дети 5-ти лет К'!BE161</f>
        <v>0</v>
      </c>
      <c r="E353" s="794"/>
      <c r="F353" s="346">
        <f>'дети 5-ти лет Т'!BE161</f>
        <v>0</v>
      </c>
      <c r="G353" s="794"/>
    </row>
    <row r="354" spans="2:7" ht="15" customHeight="1" x14ac:dyDescent="0.3">
      <c r="B354" s="628">
        <v>19</v>
      </c>
      <c r="C354" s="310"/>
      <c r="D354" s="346">
        <f>'дети 5-ти лет К'!BF161</f>
        <v>0</v>
      </c>
      <c r="E354" s="794"/>
      <c r="F354" s="346">
        <f>'дети 5-ти лет Т'!BF161</f>
        <v>0</v>
      </c>
      <c r="G354" s="794"/>
    </row>
    <row r="355" spans="2:7" ht="15" customHeight="1" x14ac:dyDescent="0.3">
      <c r="B355" s="629"/>
      <c r="C355" s="310"/>
      <c r="D355" s="346">
        <f>'дети 5-ти лет К'!BG161</f>
        <v>0</v>
      </c>
      <c r="E355" s="794"/>
      <c r="F355" s="346">
        <f>'дети 5-ти лет Т'!BG161</f>
        <v>0</v>
      </c>
      <c r="G355" s="794"/>
    </row>
    <row r="356" spans="2:7" ht="15" customHeight="1" x14ac:dyDescent="0.3">
      <c r="B356" s="630"/>
      <c r="C356" s="310"/>
      <c r="D356" s="346">
        <f>'дети 5-ти лет К'!BH161</f>
        <v>0</v>
      </c>
      <c r="E356" s="794"/>
      <c r="F356" s="346">
        <f>'дети 5-ти лет Т'!BH161</f>
        <v>0</v>
      </c>
      <c r="G356" s="794"/>
    </row>
    <row r="357" spans="2:7" ht="15" customHeight="1" x14ac:dyDescent="0.3">
      <c r="B357" s="628">
        <v>20</v>
      </c>
      <c r="C357" s="310"/>
      <c r="D357" s="346">
        <f>'дети 5-ти лет К'!BI161</f>
        <v>0</v>
      </c>
      <c r="E357" s="794"/>
      <c r="F357" s="346">
        <f>'дети 5-ти лет Т'!BI161</f>
        <v>0</v>
      </c>
      <c r="G357" s="794"/>
    </row>
    <row r="358" spans="2:7" ht="15" customHeight="1" x14ac:dyDescent="0.3">
      <c r="B358" s="629"/>
      <c r="C358" s="310"/>
      <c r="D358" s="346">
        <f>'дети 5-ти лет К'!BJ161</f>
        <v>0</v>
      </c>
      <c r="E358" s="794"/>
      <c r="F358" s="346">
        <f>'дети 5-ти лет Т'!BJ161</f>
        <v>0</v>
      </c>
      <c r="G358" s="794"/>
    </row>
    <row r="359" spans="2:7" ht="15" customHeight="1" x14ac:dyDescent="0.3">
      <c r="B359" s="630"/>
      <c r="C359" s="310"/>
      <c r="D359" s="346">
        <f>'дети 5-ти лет К'!BK161</f>
        <v>0</v>
      </c>
      <c r="E359" s="794"/>
      <c r="F359" s="346">
        <f>'дети 5-ти лет Т'!BK161</f>
        <v>0</v>
      </c>
      <c r="G359" s="794"/>
    </row>
    <row r="360" spans="2:7" ht="15" customHeight="1" x14ac:dyDescent="0.3">
      <c r="B360" s="628">
        <v>21</v>
      </c>
      <c r="C360" s="310"/>
      <c r="D360" s="346">
        <f>'дети 5-ти лет К'!BL161</f>
        <v>0</v>
      </c>
      <c r="E360" s="794"/>
      <c r="F360" s="346">
        <f>'дети 5-ти лет Т'!BL161</f>
        <v>0</v>
      </c>
      <c r="G360" s="794"/>
    </row>
    <row r="361" spans="2:7" ht="15" customHeight="1" x14ac:dyDescent="0.3">
      <c r="B361" s="629"/>
      <c r="C361" s="310"/>
      <c r="D361" s="346">
        <f>'дети 5-ти лет К'!BM161</f>
        <v>0</v>
      </c>
      <c r="E361" s="794"/>
      <c r="F361" s="346">
        <f>'дети 5-ти лет Т'!BM161</f>
        <v>0</v>
      </c>
      <c r="G361" s="794"/>
    </row>
    <row r="362" spans="2:7" ht="15" customHeight="1" x14ac:dyDescent="0.3">
      <c r="B362" s="630"/>
      <c r="C362" s="310"/>
      <c r="D362" s="346">
        <f>'дети 5-ти лет К'!BN161</f>
        <v>0</v>
      </c>
      <c r="E362" s="794"/>
      <c r="F362" s="346">
        <f>'дети 5-ти лет Т'!BN161</f>
        <v>0</v>
      </c>
      <c r="G362" s="794"/>
    </row>
    <row r="363" spans="2:7" ht="15" customHeight="1" x14ac:dyDescent="0.3">
      <c r="B363" s="628">
        <v>22</v>
      </c>
      <c r="C363" s="310"/>
      <c r="D363" s="346">
        <f>'дети 5-ти лет К'!BO161</f>
        <v>0</v>
      </c>
      <c r="E363" s="794"/>
      <c r="F363" s="346">
        <f>'дети 5-ти лет Т'!BO161</f>
        <v>0</v>
      </c>
      <c r="G363" s="794"/>
    </row>
    <row r="364" spans="2:7" ht="15" customHeight="1" x14ac:dyDescent="0.3">
      <c r="B364" s="629"/>
      <c r="C364" s="310"/>
      <c r="D364" s="346">
        <f>'дети 5-ти лет К'!BP161</f>
        <v>0</v>
      </c>
      <c r="E364" s="794"/>
      <c r="F364" s="346">
        <f>'дети 5-ти лет Т'!BP161</f>
        <v>0</v>
      </c>
      <c r="G364" s="794"/>
    </row>
    <row r="365" spans="2:7" ht="15" customHeight="1" x14ac:dyDescent="0.3">
      <c r="B365" s="630"/>
      <c r="C365" s="310"/>
      <c r="D365" s="346">
        <f>'дети 5-ти лет К'!BQ161</f>
        <v>0</v>
      </c>
      <c r="E365" s="794"/>
      <c r="F365" s="346">
        <f>'дети 5-ти лет Т'!BQ161</f>
        <v>0</v>
      </c>
      <c r="G365" s="794"/>
    </row>
    <row r="366" spans="2:7" ht="15" customHeight="1" x14ac:dyDescent="0.3">
      <c r="B366" s="628">
        <v>23</v>
      </c>
      <c r="C366" s="310"/>
      <c r="D366" s="346">
        <f>'дети 5-ти лет К'!BR161</f>
        <v>0</v>
      </c>
      <c r="E366" s="794"/>
      <c r="F366" s="346">
        <f>'дети 5-ти лет Т'!BR161</f>
        <v>0</v>
      </c>
      <c r="G366" s="794"/>
    </row>
    <row r="367" spans="2:7" ht="15" customHeight="1" x14ac:dyDescent="0.3">
      <c r="B367" s="629"/>
      <c r="C367" s="310"/>
      <c r="D367" s="346">
        <f>'дети 5-ти лет К'!BS161</f>
        <v>0</v>
      </c>
      <c r="E367" s="794"/>
      <c r="F367" s="346">
        <f>'дети 5-ти лет Т'!BS161</f>
        <v>0</v>
      </c>
      <c r="G367" s="794"/>
    </row>
    <row r="368" spans="2:7" ht="15" customHeight="1" x14ac:dyDescent="0.3">
      <c r="B368" s="630"/>
      <c r="C368" s="310"/>
      <c r="D368" s="346">
        <f>'дети 5-ти лет К'!BT161</f>
        <v>0</v>
      </c>
      <c r="E368" s="794"/>
      <c r="F368" s="346">
        <f>'дети 5-ти лет Т'!BT161</f>
        <v>0</v>
      </c>
      <c r="G368" s="794"/>
    </row>
    <row r="369" spans="2:7" ht="15" customHeight="1" x14ac:dyDescent="0.3">
      <c r="B369" s="628">
        <v>24</v>
      </c>
      <c r="C369" s="310"/>
      <c r="D369" s="346">
        <f>'дети 5-ти лет К'!BU161</f>
        <v>0</v>
      </c>
      <c r="E369" s="794"/>
      <c r="F369" s="346">
        <f>'дети 5-ти лет Т'!BU161</f>
        <v>0</v>
      </c>
      <c r="G369" s="794"/>
    </row>
    <row r="370" spans="2:7" ht="15" customHeight="1" x14ac:dyDescent="0.3">
      <c r="B370" s="629"/>
      <c r="C370" s="310"/>
      <c r="D370" s="346">
        <f>'дети 5-ти лет К'!BV161</f>
        <v>0</v>
      </c>
      <c r="E370" s="794"/>
      <c r="F370" s="346">
        <f>'дети 5-ти лет Т'!BV161</f>
        <v>0</v>
      </c>
      <c r="G370" s="794"/>
    </row>
    <row r="371" spans="2:7" ht="15" customHeight="1" x14ac:dyDescent="0.3">
      <c r="B371" s="630"/>
      <c r="C371" s="310"/>
      <c r="D371" s="346">
        <f>'дети 5-ти лет К'!BW161</f>
        <v>0</v>
      </c>
      <c r="E371" s="794"/>
      <c r="F371" s="346">
        <f>'дети 5-ти лет Т'!BW161</f>
        <v>0</v>
      </c>
      <c r="G371" s="794"/>
    </row>
    <row r="372" spans="2:7" ht="15" customHeight="1" x14ac:dyDescent="0.3">
      <c r="B372" s="628">
        <v>25</v>
      </c>
      <c r="C372" s="310"/>
      <c r="D372" s="346">
        <f>'дети 5-ти лет К'!BX161</f>
        <v>0</v>
      </c>
      <c r="E372" s="794"/>
      <c r="F372" s="346">
        <f>'дети 5-ти лет Т'!BX161</f>
        <v>0</v>
      </c>
      <c r="G372" s="794"/>
    </row>
    <row r="373" spans="2:7" ht="15" customHeight="1" x14ac:dyDescent="0.3">
      <c r="B373" s="629"/>
      <c r="C373" s="310"/>
      <c r="D373" s="346">
        <f>'дети 5-ти лет К'!BY161</f>
        <v>0</v>
      </c>
      <c r="E373" s="794"/>
      <c r="F373" s="346">
        <f>'дети 5-ти лет Т'!BY161</f>
        <v>0</v>
      </c>
      <c r="G373" s="794"/>
    </row>
    <row r="374" spans="2:7" ht="15" customHeight="1" x14ac:dyDescent="0.3">
      <c r="B374" s="630"/>
      <c r="C374" s="310"/>
      <c r="D374" s="346">
        <f>'дети 5-ти лет К'!BZ161</f>
        <v>0</v>
      </c>
      <c r="E374" s="794"/>
      <c r="F374" s="346">
        <f>'дети 5-ти лет Т'!BZ161</f>
        <v>0</v>
      </c>
      <c r="G374" s="794"/>
    </row>
    <row r="375" spans="2:7" ht="15" customHeight="1" x14ac:dyDescent="0.3">
      <c r="B375" s="635">
        <v>26</v>
      </c>
      <c r="C375" s="310"/>
      <c r="D375" s="346">
        <f>'дети 5-ти лет К'!CA161</f>
        <v>0</v>
      </c>
      <c r="E375" s="794"/>
      <c r="F375" s="346">
        <f>'дети 5-ти лет Т'!CA161</f>
        <v>0</v>
      </c>
      <c r="G375" s="794"/>
    </row>
    <row r="376" spans="2:7" ht="15" customHeight="1" x14ac:dyDescent="0.3">
      <c r="B376" s="635"/>
      <c r="C376" s="310"/>
      <c r="D376" s="346">
        <f>'дети 5-ти лет К'!CB161</f>
        <v>0</v>
      </c>
      <c r="E376" s="794"/>
      <c r="F376" s="346">
        <f>'дети 5-ти лет Т'!CB161</f>
        <v>0</v>
      </c>
      <c r="G376" s="794"/>
    </row>
    <row r="377" spans="2:7" ht="15" customHeight="1" x14ac:dyDescent="0.3">
      <c r="B377" s="635"/>
      <c r="C377" s="310"/>
      <c r="D377" s="346">
        <f>'дети 5-ти лет К'!CC161</f>
        <v>0</v>
      </c>
      <c r="E377" s="794"/>
      <c r="F377" s="346">
        <f>'дети 5-ти лет Т'!CC161</f>
        <v>0</v>
      </c>
      <c r="G377" s="794"/>
    </row>
    <row r="378" spans="2:7" ht="15" customHeight="1" x14ac:dyDescent="0.3">
      <c r="B378" s="635">
        <v>27</v>
      </c>
      <c r="C378" s="310"/>
      <c r="D378" s="346">
        <f>'дети 5-ти лет К'!CD161</f>
        <v>0</v>
      </c>
      <c r="E378" s="794"/>
      <c r="F378" s="346">
        <f>'дети 5-ти лет Т'!CD161</f>
        <v>0</v>
      </c>
      <c r="G378" s="794"/>
    </row>
    <row r="379" spans="2:7" ht="15" customHeight="1" x14ac:dyDescent="0.3">
      <c r="B379" s="635"/>
      <c r="C379" s="310"/>
      <c r="D379" s="346">
        <f>'дети 5-ти лет К'!CE161</f>
        <v>0</v>
      </c>
      <c r="E379" s="794"/>
      <c r="F379" s="346">
        <f>'дети 5-ти лет Т'!CE161</f>
        <v>0</v>
      </c>
      <c r="G379" s="794"/>
    </row>
    <row r="380" spans="2:7" ht="15" customHeight="1" x14ac:dyDescent="0.3">
      <c r="B380" s="635"/>
      <c r="C380" s="310"/>
      <c r="D380" s="346">
        <f>'дети 5-ти лет К'!CF161</f>
        <v>0</v>
      </c>
      <c r="E380" s="794"/>
      <c r="F380" s="346">
        <f>'дети 5-ти лет Т'!CF161</f>
        <v>0</v>
      </c>
      <c r="G380" s="794"/>
    </row>
    <row r="381" spans="2:7" ht="15" customHeight="1" x14ac:dyDescent="0.3">
      <c r="B381" s="635">
        <v>28</v>
      </c>
      <c r="C381" s="310"/>
      <c r="D381" s="346">
        <f>'дети 5-ти лет К'!CG161</f>
        <v>0</v>
      </c>
      <c r="E381" s="794"/>
      <c r="F381" s="346">
        <f>'дети 5-ти лет Т'!CG161</f>
        <v>0</v>
      </c>
      <c r="G381" s="794"/>
    </row>
    <row r="382" spans="2:7" ht="15" customHeight="1" x14ac:dyDescent="0.3">
      <c r="B382" s="635"/>
      <c r="C382" s="310"/>
      <c r="D382" s="346">
        <f>'дети 5-ти лет К'!CH161</f>
        <v>0</v>
      </c>
      <c r="E382" s="794"/>
      <c r="F382" s="346">
        <f>'дети 5-ти лет Т'!CH161</f>
        <v>0</v>
      </c>
      <c r="G382" s="794"/>
    </row>
    <row r="383" spans="2:7" ht="15" customHeight="1" x14ac:dyDescent="0.3">
      <c r="B383" s="635"/>
      <c r="C383" s="310"/>
      <c r="D383" s="346">
        <f>'дети 5-ти лет К'!CI161</f>
        <v>0</v>
      </c>
      <c r="E383" s="794"/>
      <c r="F383" s="346">
        <f>'дети 5-ти лет Т'!CI161</f>
        <v>0</v>
      </c>
      <c r="G383" s="794"/>
    </row>
    <row r="384" spans="2:7" ht="15" customHeight="1" x14ac:dyDescent="0.3">
      <c r="B384" s="635">
        <v>29</v>
      </c>
      <c r="C384" s="310"/>
      <c r="D384" s="793"/>
      <c r="E384" s="794"/>
      <c r="F384" s="346">
        <f>'дети 5-ти лет Т'!CJ161</f>
        <v>0</v>
      </c>
      <c r="G384" s="794"/>
    </row>
    <row r="385" spans="2:7" ht="15" customHeight="1" x14ac:dyDescent="0.3">
      <c r="B385" s="635"/>
      <c r="C385" s="310"/>
      <c r="D385" s="794"/>
      <c r="E385" s="794"/>
      <c r="F385" s="346">
        <f>'дети 5-ти лет Т'!CK161</f>
        <v>0</v>
      </c>
      <c r="G385" s="794"/>
    </row>
    <row r="386" spans="2:7" ht="15" customHeight="1" x14ac:dyDescent="0.3">
      <c r="B386" s="635"/>
      <c r="C386" s="310"/>
      <c r="D386" s="794"/>
      <c r="E386" s="794"/>
      <c r="F386" s="346">
        <f>'дети 5-ти лет Т'!CL161</f>
        <v>0</v>
      </c>
      <c r="G386" s="794"/>
    </row>
    <row r="387" spans="2:7" ht="15" customHeight="1" x14ac:dyDescent="0.3">
      <c r="B387" s="635">
        <v>30</v>
      </c>
      <c r="C387" s="310"/>
      <c r="D387" s="794"/>
      <c r="E387" s="794"/>
      <c r="F387" s="346">
        <f>'дети 5-ти лет Т'!CM161</f>
        <v>0</v>
      </c>
      <c r="G387" s="794"/>
    </row>
    <row r="388" spans="2:7" ht="15" customHeight="1" x14ac:dyDescent="0.3">
      <c r="B388" s="635"/>
      <c r="C388" s="310"/>
      <c r="D388" s="794"/>
      <c r="E388" s="794"/>
      <c r="F388" s="346">
        <f>'дети 5-ти лет Т'!CN161</f>
        <v>0</v>
      </c>
      <c r="G388" s="794"/>
    </row>
    <row r="389" spans="2:7" ht="15" customHeight="1" x14ac:dyDescent="0.3">
      <c r="B389" s="635"/>
      <c r="C389" s="310"/>
      <c r="D389" s="794"/>
      <c r="E389" s="794"/>
      <c r="F389" s="346">
        <f>'дети 5-ти лет Т'!CO161</f>
        <v>0</v>
      </c>
      <c r="G389" s="794"/>
    </row>
    <row r="390" spans="2:7" ht="15" customHeight="1" x14ac:dyDescent="0.3">
      <c r="B390" s="635">
        <v>31</v>
      </c>
      <c r="C390" s="310"/>
      <c r="D390" s="794"/>
      <c r="E390" s="794"/>
      <c r="F390" s="346">
        <f>'дети 5-ти лет Т'!CP161</f>
        <v>0</v>
      </c>
      <c r="G390" s="794"/>
    </row>
    <row r="391" spans="2:7" ht="15" customHeight="1" x14ac:dyDescent="0.3">
      <c r="B391" s="635"/>
      <c r="C391" s="310"/>
      <c r="D391" s="794"/>
      <c r="E391" s="794"/>
      <c r="F391" s="346">
        <f>'дети 5-ти лет Т'!CQ161</f>
        <v>0</v>
      </c>
      <c r="G391" s="794"/>
    </row>
    <row r="392" spans="2:7" ht="15" customHeight="1" x14ac:dyDescent="0.3">
      <c r="B392" s="635"/>
      <c r="C392" s="310"/>
      <c r="D392" s="794"/>
      <c r="E392" s="794"/>
      <c r="F392" s="346">
        <f>'дети 5-ти лет Т'!CR161</f>
        <v>0</v>
      </c>
      <c r="G392" s="794"/>
    </row>
    <row r="393" spans="2:7" ht="15" customHeight="1" x14ac:dyDescent="0.3">
      <c r="B393" s="635">
        <v>32</v>
      </c>
      <c r="C393" s="310"/>
      <c r="D393" s="794"/>
      <c r="E393" s="794"/>
      <c r="F393" s="346">
        <f>'дети 5-ти лет Т'!CS161</f>
        <v>0</v>
      </c>
      <c r="G393" s="794"/>
    </row>
    <row r="394" spans="2:7" ht="15" customHeight="1" x14ac:dyDescent="0.3">
      <c r="B394" s="635"/>
      <c r="C394" s="310"/>
      <c r="D394" s="794"/>
      <c r="E394" s="794"/>
      <c r="F394" s="346">
        <f>'дети 5-ти лет Т'!CT161</f>
        <v>0</v>
      </c>
      <c r="G394" s="794"/>
    </row>
    <row r="395" spans="2:7" ht="15" customHeight="1" x14ac:dyDescent="0.3">
      <c r="B395" s="635"/>
      <c r="C395" s="310"/>
      <c r="D395" s="794"/>
      <c r="E395" s="794"/>
      <c r="F395" s="346">
        <f>'дети 5-ти лет Т'!CU161</f>
        <v>0</v>
      </c>
      <c r="G395" s="794"/>
    </row>
    <row r="396" spans="2:7" ht="15" customHeight="1" x14ac:dyDescent="0.3">
      <c r="B396" s="635">
        <v>33</v>
      </c>
      <c r="C396" s="310"/>
      <c r="D396" s="794"/>
      <c r="E396" s="794"/>
      <c r="F396" s="346">
        <f>'дети 5-ти лет Т'!CV161</f>
        <v>0</v>
      </c>
      <c r="G396" s="794"/>
    </row>
    <row r="397" spans="2:7" ht="15" customHeight="1" x14ac:dyDescent="0.3">
      <c r="B397" s="635"/>
      <c r="C397" s="310"/>
      <c r="D397" s="794"/>
      <c r="E397" s="794"/>
      <c r="F397" s="346">
        <f>'дети 5-ти лет Т'!CW161</f>
        <v>0</v>
      </c>
      <c r="G397" s="794"/>
    </row>
    <row r="398" spans="2:7" ht="15" customHeight="1" x14ac:dyDescent="0.3">
      <c r="B398" s="635"/>
      <c r="C398" s="310"/>
      <c r="D398" s="794"/>
      <c r="E398" s="794"/>
      <c r="F398" s="346">
        <f>'дети 5-ти лет Т'!CX161</f>
        <v>0</v>
      </c>
      <c r="G398" s="794"/>
    </row>
    <row r="399" spans="2:7" ht="15" customHeight="1" x14ac:dyDescent="0.3">
      <c r="B399" s="635">
        <v>34</v>
      </c>
      <c r="C399" s="310"/>
      <c r="D399" s="794"/>
      <c r="E399" s="794"/>
      <c r="F399" s="346">
        <f>'дети 5-ти лет Т'!CY161</f>
        <v>0</v>
      </c>
      <c r="G399" s="794"/>
    </row>
    <row r="400" spans="2:7" ht="15" customHeight="1" x14ac:dyDescent="0.3">
      <c r="B400" s="635"/>
      <c r="C400" s="310"/>
      <c r="D400" s="794"/>
      <c r="E400" s="794"/>
      <c r="F400" s="346">
        <f>'дети 5-ти лет Т'!CZ161</f>
        <v>0</v>
      </c>
      <c r="G400" s="794"/>
    </row>
    <row r="401" spans="2:7" ht="15" customHeight="1" x14ac:dyDescent="0.3">
      <c r="B401" s="635"/>
      <c r="C401" s="310"/>
      <c r="D401" s="794"/>
      <c r="E401" s="794"/>
      <c r="F401" s="346">
        <f>'дети 5-ти лет Т'!DA161</f>
        <v>0</v>
      </c>
      <c r="G401" s="794"/>
    </row>
    <row r="402" spans="2:7" ht="15" customHeight="1" x14ac:dyDescent="0.3">
      <c r="B402" s="635">
        <v>35</v>
      </c>
      <c r="C402" s="310"/>
      <c r="D402" s="794"/>
      <c r="E402" s="794"/>
      <c r="F402" s="346">
        <f>'дети 5-ти лет Т'!DB161</f>
        <v>0</v>
      </c>
      <c r="G402" s="794"/>
    </row>
    <row r="403" spans="2:7" ht="15" customHeight="1" x14ac:dyDescent="0.3">
      <c r="B403" s="635"/>
      <c r="C403" s="310"/>
      <c r="D403" s="794"/>
      <c r="E403" s="794"/>
      <c r="F403" s="346">
        <f>'дети 5-ти лет Т'!DC161</f>
        <v>0</v>
      </c>
      <c r="G403" s="794"/>
    </row>
    <row r="404" spans="2:7" ht="15" customHeight="1" x14ac:dyDescent="0.3">
      <c r="B404" s="635"/>
      <c r="C404" s="311"/>
      <c r="D404" s="795"/>
      <c r="E404" s="795"/>
      <c r="F404" s="346">
        <f>'дети 5-ти лет Т'!DD161</f>
        <v>0</v>
      </c>
      <c r="G404" s="795"/>
    </row>
    <row r="405" spans="2:7" ht="15" customHeight="1" x14ac:dyDescent="0.3">
      <c r="B405" s="223">
        <f>СВОД3!V56</f>
        <v>0</v>
      </c>
      <c r="C405" s="50"/>
      <c r="D405" s="50"/>
      <c r="E405" s="50"/>
      <c r="F405" s="50"/>
      <c r="G405" s="50"/>
    </row>
    <row r="406" spans="2:7" ht="15" customHeight="1" x14ac:dyDescent="0.3"/>
    <row r="407" spans="2:7" ht="15" customHeight="1" x14ac:dyDescent="0.3"/>
    <row r="408" spans="2:7" ht="15" customHeight="1" x14ac:dyDescent="0.3"/>
    <row r="409" spans="2:7" ht="15" customHeight="1" x14ac:dyDescent="0.3"/>
    <row r="410" spans="2:7" ht="15" customHeight="1" x14ac:dyDescent="0.3"/>
    <row r="411" spans="2:7" ht="15" customHeight="1" x14ac:dyDescent="0.3"/>
    <row r="412" spans="2:7" ht="15" customHeight="1" x14ac:dyDescent="0.3"/>
    <row r="413" spans="2:7" ht="15" customHeight="1" x14ac:dyDescent="0.3"/>
    <row r="414" spans="2:7" ht="15" customHeight="1" x14ac:dyDescent="0.3"/>
    <row r="415" spans="2:7" ht="15" customHeight="1" x14ac:dyDescent="0.3"/>
    <row r="416" spans="2:7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spans="13:48" ht="15" customHeight="1" x14ac:dyDescent="0.3"/>
    <row r="498" spans="13:48" ht="15" customHeight="1" x14ac:dyDescent="0.3"/>
    <row r="499" spans="13:48" ht="15" customHeight="1" x14ac:dyDescent="0.3"/>
    <row r="500" spans="13:48" ht="15" customHeight="1" x14ac:dyDescent="0.3"/>
    <row r="501" spans="13:48" ht="15" customHeight="1" x14ac:dyDescent="0.3"/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F9:H9"/>
    <mergeCell ref="C10:E93"/>
    <mergeCell ref="F10:H93"/>
    <mergeCell ref="I9:K9"/>
    <mergeCell ref="B10:B16"/>
    <mergeCell ref="L10:L93"/>
    <mergeCell ref="B17:B44"/>
    <mergeCell ref="B45:B51"/>
    <mergeCell ref="B52:B86"/>
    <mergeCell ref="B87:B93"/>
    <mergeCell ref="E116:E187"/>
    <mergeCell ref="B146:B148"/>
    <mergeCell ref="B149:B151"/>
    <mergeCell ref="B152:B154"/>
    <mergeCell ref="D152:D187"/>
    <mergeCell ref="B96:G96"/>
    <mergeCell ref="B98:B100"/>
    <mergeCell ref="B101:B103"/>
    <mergeCell ref="B104:B106"/>
    <mergeCell ref="B134:B136"/>
    <mergeCell ref="B137:B139"/>
    <mergeCell ref="B140:B142"/>
    <mergeCell ref="B143:B145"/>
    <mergeCell ref="B107:B109"/>
    <mergeCell ref="B110:B112"/>
    <mergeCell ref="B113:B115"/>
    <mergeCell ref="B116:B118"/>
    <mergeCell ref="C116:C187"/>
    <mergeCell ref="B191:B193"/>
    <mergeCell ref="B194:B196"/>
    <mergeCell ref="B197:B199"/>
    <mergeCell ref="B200:B202"/>
    <mergeCell ref="B203:B205"/>
    <mergeCell ref="B206:B208"/>
    <mergeCell ref="B173:B175"/>
    <mergeCell ref="B176:B178"/>
    <mergeCell ref="B179:B181"/>
    <mergeCell ref="B182:B184"/>
    <mergeCell ref="B185:B187"/>
    <mergeCell ref="B189:G189"/>
    <mergeCell ref="G116:G187"/>
    <mergeCell ref="B119:B121"/>
    <mergeCell ref="B122:B124"/>
    <mergeCell ref="B125:B127"/>
    <mergeCell ref="B155:B157"/>
    <mergeCell ref="B158:B160"/>
    <mergeCell ref="B161:B163"/>
    <mergeCell ref="B164:B166"/>
    <mergeCell ref="B167:B169"/>
    <mergeCell ref="B170:B172"/>
    <mergeCell ref="B128:B130"/>
    <mergeCell ref="B131:B133"/>
    <mergeCell ref="B209:B211"/>
    <mergeCell ref="B212:B214"/>
    <mergeCell ref="E212:E295"/>
    <mergeCell ref="G212:G295"/>
    <mergeCell ref="B215:B217"/>
    <mergeCell ref="B218:B220"/>
    <mergeCell ref="B221:B223"/>
    <mergeCell ref="B224:B226"/>
    <mergeCell ref="B227:B229"/>
    <mergeCell ref="B230:B232"/>
    <mergeCell ref="B251:B253"/>
    <mergeCell ref="B254:B256"/>
    <mergeCell ref="B257:B259"/>
    <mergeCell ref="B260:B262"/>
    <mergeCell ref="B263:B265"/>
    <mergeCell ref="B266:B268"/>
    <mergeCell ref="B233:B235"/>
    <mergeCell ref="B236:B238"/>
    <mergeCell ref="B239:B241"/>
    <mergeCell ref="B242:B244"/>
    <mergeCell ref="B245:B247"/>
    <mergeCell ref="B248:B250"/>
    <mergeCell ref="B298:G298"/>
    <mergeCell ref="B300:B302"/>
    <mergeCell ref="B303:B305"/>
    <mergeCell ref="B306:B308"/>
    <mergeCell ref="B309:B311"/>
    <mergeCell ref="B312:B314"/>
    <mergeCell ref="B269:B271"/>
    <mergeCell ref="B272:B274"/>
    <mergeCell ref="B275:B277"/>
    <mergeCell ref="D275:D295"/>
    <mergeCell ref="B278:B280"/>
    <mergeCell ref="B281:B283"/>
    <mergeCell ref="B284:B286"/>
    <mergeCell ref="B287:B289"/>
    <mergeCell ref="B290:B292"/>
    <mergeCell ref="B293:B29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BB618"/>
  <sheetViews>
    <sheetView zoomScale="60" zoomScaleNormal="60" workbookViewId="0">
      <selection activeCell="A10" sqref="A10:A93"/>
    </sheetView>
  </sheetViews>
  <sheetFormatPr defaultRowHeight="14.4" x14ac:dyDescent="0.3"/>
  <cols>
    <col min="2" max="2" width="22.5546875" customWidth="1"/>
    <col min="3" max="11" width="45.6640625" customWidth="1"/>
    <col min="12" max="12" width="50.6640625" customWidth="1"/>
  </cols>
  <sheetData>
    <row r="1" spans="2:12" ht="15" customHeight="1" x14ac:dyDescent="0.3"/>
    <row r="2" spans="2:12" ht="15" customHeight="1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5" customHeight="1" x14ac:dyDescent="0.35">
      <c r="B3" s="20"/>
      <c r="C3" s="20"/>
      <c r="D3" s="426"/>
      <c r="E3" s="426"/>
      <c r="F3" s="426"/>
      <c r="G3" s="20"/>
      <c r="H3" s="20"/>
    </row>
    <row r="4" spans="2:12" ht="20.100000000000001" customHeight="1" x14ac:dyDescent="0.35">
      <c r="B4" s="785" t="s">
        <v>15</v>
      </c>
      <c r="C4" s="785"/>
      <c r="D4" s="427">
        <f>'дети 5-ти лет Ф'!C162</f>
        <v>0</v>
      </c>
      <c r="E4" s="428"/>
      <c r="F4" s="428"/>
      <c r="G4" s="20"/>
      <c r="H4" s="20"/>
    </row>
    <row r="5" spans="2:12" ht="20.100000000000001" customHeight="1" x14ac:dyDescent="0.35">
      <c r="B5" s="786" t="s">
        <v>16</v>
      </c>
      <c r="C5" s="786"/>
      <c r="D5" s="429">
        <f>'дети 5-ти лет Ф'!A162</f>
        <v>0</v>
      </c>
      <c r="E5" s="429"/>
      <c r="F5" s="429"/>
      <c r="G5" s="20"/>
      <c r="H5" s="20"/>
    </row>
    <row r="6" spans="2:12" ht="20.100000000000001" customHeight="1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20.100000000000001" customHeight="1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8" spans="2:12" ht="15" customHeight="1" x14ac:dyDescent="0.3">
      <c r="D8" s="192"/>
      <c r="E8" s="192"/>
      <c r="F8" s="192"/>
    </row>
    <row r="9" spans="2:12" ht="90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782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782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782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782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782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782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782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782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782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782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782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782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782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782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782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782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782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782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782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782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782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782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782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782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782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782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782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782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782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782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782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782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782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782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782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782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782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782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782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782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782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782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782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782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782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782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782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782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782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782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782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782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782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782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782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782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782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782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782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782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782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782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782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782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782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782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782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782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782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782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782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782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782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782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782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782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782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782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782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782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782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782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782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42.7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ht="15" customHeight="1" x14ac:dyDescent="0.3">
      <c r="B130" s="635"/>
      <c r="C130" s="791"/>
      <c r="D130" s="325"/>
      <c r="E130" s="791"/>
      <c r="F130" s="325"/>
      <c r="G130" s="791"/>
    </row>
    <row r="131" spans="2:7" ht="15" customHeight="1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ht="15" customHeight="1" x14ac:dyDescent="0.3">
      <c r="B133" s="635"/>
      <c r="C133" s="791"/>
      <c r="D133" s="325"/>
      <c r="E133" s="791"/>
      <c r="F133" s="325"/>
      <c r="G133" s="791"/>
    </row>
    <row r="134" spans="2:7" ht="15" customHeight="1" x14ac:dyDescent="0.3">
      <c r="B134" s="635">
        <v>13</v>
      </c>
      <c r="C134" s="791"/>
      <c r="D134" s="325"/>
      <c r="E134" s="791"/>
      <c r="F134" s="325"/>
      <c r="G134" s="791"/>
    </row>
    <row r="135" spans="2:7" ht="15" customHeight="1" x14ac:dyDescent="0.3">
      <c r="B135" s="635"/>
      <c r="C135" s="791"/>
      <c r="D135" s="325"/>
      <c r="E135" s="791"/>
      <c r="F135" s="325"/>
      <c r="G135" s="791"/>
    </row>
    <row r="136" spans="2:7" ht="15" customHeight="1" x14ac:dyDescent="0.3">
      <c r="B136" s="635"/>
      <c r="C136" s="791"/>
      <c r="D136" s="325"/>
      <c r="E136" s="791"/>
      <c r="F136" s="325"/>
      <c r="G136" s="791"/>
    </row>
    <row r="137" spans="2:7" ht="15" customHeight="1" x14ac:dyDescent="0.3">
      <c r="B137" s="635">
        <v>14</v>
      </c>
      <c r="C137" s="791"/>
      <c r="D137" s="325"/>
      <c r="E137" s="791"/>
      <c r="F137" s="325"/>
      <c r="G137" s="791"/>
    </row>
    <row r="138" spans="2:7" ht="15" customHeight="1" x14ac:dyDescent="0.3">
      <c r="B138" s="635"/>
      <c r="C138" s="791"/>
      <c r="D138" s="325"/>
      <c r="E138" s="791"/>
      <c r="F138" s="325"/>
      <c r="G138" s="791"/>
    </row>
    <row r="139" spans="2:7" ht="15" customHeight="1" x14ac:dyDescent="0.3">
      <c r="B139" s="635"/>
      <c r="C139" s="791"/>
      <c r="D139" s="325"/>
      <c r="E139" s="791"/>
      <c r="F139" s="325"/>
      <c r="G139" s="791"/>
    </row>
    <row r="140" spans="2:7" ht="15" customHeight="1" x14ac:dyDescent="0.3">
      <c r="B140" s="635">
        <v>15</v>
      </c>
      <c r="C140" s="791"/>
      <c r="D140" s="325"/>
      <c r="E140" s="791"/>
      <c r="F140" s="325"/>
      <c r="G140" s="791"/>
    </row>
    <row r="141" spans="2:7" ht="15" customHeight="1" x14ac:dyDescent="0.3">
      <c r="B141" s="635"/>
      <c r="C141" s="791"/>
      <c r="D141" s="325"/>
      <c r="E141" s="791"/>
      <c r="F141" s="325"/>
      <c r="G141" s="791"/>
    </row>
    <row r="142" spans="2:7" ht="15" customHeight="1" x14ac:dyDescent="0.3">
      <c r="B142" s="635"/>
      <c r="C142" s="791"/>
      <c r="D142" s="325"/>
      <c r="E142" s="791"/>
      <c r="F142" s="325"/>
      <c r="G142" s="791"/>
    </row>
    <row r="143" spans="2:7" ht="15" customHeight="1" x14ac:dyDescent="0.3">
      <c r="B143" s="635">
        <v>16</v>
      </c>
      <c r="C143" s="791"/>
      <c r="D143" s="325"/>
      <c r="E143" s="791"/>
      <c r="F143" s="325"/>
      <c r="G143" s="791"/>
    </row>
    <row r="144" spans="2:7" ht="15" customHeight="1" x14ac:dyDescent="0.3">
      <c r="B144" s="635"/>
      <c r="C144" s="791"/>
      <c r="D144" s="325"/>
      <c r="E144" s="791"/>
      <c r="F144" s="325"/>
      <c r="G144" s="791"/>
    </row>
    <row r="145" spans="2:7" ht="15" customHeight="1" x14ac:dyDescent="0.3">
      <c r="B145" s="635"/>
      <c r="C145" s="791"/>
      <c r="D145" s="325"/>
      <c r="E145" s="791"/>
      <c r="F145" s="325"/>
      <c r="G145" s="791"/>
    </row>
    <row r="146" spans="2:7" ht="15" customHeight="1" x14ac:dyDescent="0.3">
      <c r="B146" s="635">
        <v>17</v>
      </c>
      <c r="C146" s="791"/>
      <c r="D146" s="325"/>
      <c r="E146" s="791"/>
      <c r="F146" s="325"/>
      <c r="G146" s="791"/>
    </row>
    <row r="147" spans="2:7" ht="15" customHeight="1" x14ac:dyDescent="0.3">
      <c r="B147" s="635"/>
      <c r="C147" s="791"/>
      <c r="D147" s="325"/>
      <c r="E147" s="791"/>
      <c r="F147" s="325"/>
      <c r="G147" s="791"/>
    </row>
    <row r="148" spans="2:7" ht="15" customHeight="1" x14ac:dyDescent="0.3">
      <c r="B148" s="635"/>
      <c r="C148" s="791"/>
      <c r="D148" s="325"/>
      <c r="E148" s="791"/>
      <c r="F148" s="325"/>
      <c r="G148" s="791"/>
    </row>
    <row r="149" spans="2:7" ht="15" customHeight="1" x14ac:dyDescent="0.3">
      <c r="B149" s="635">
        <v>18</v>
      </c>
      <c r="C149" s="791"/>
      <c r="D149" s="325"/>
      <c r="E149" s="791"/>
      <c r="F149" s="325"/>
      <c r="G149" s="791"/>
    </row>
    <row r="150" spans="2:7" ht="15" customHeight="1" x14ac:dyDescent="0.3">
      <c r="B150" s="635"/>
      <c r="C150" s="791"/>
      <c r="D150" s="325"/>
      <c r="E150" s="791"/>
      <c r="F150" s="325"/>
      <c r="G150" s="791"/>
    </row>
    <row r="151" spans="2:7" ht="15" customHeight="1" x14ac:dyDescent="0.3">
      <c r="B151" s="635"/>
      <c r="C151" s="791"/>
      <c r="D151" s="325"/>
      <c r="E151" s="791"/>
      <c r="F151" s="325"/>
      <c r="G151" s="791"/>
    </row>
    <row r="152" spans="2:7" ht="15" customHeight="1" x14ac:dyDescent="0.3">
      <c r="B152" s="635">
        <v>19</v>
      </c>
      <c r="C152" s="791"/>
      <c r="D152" s="790"/>
      <c r="E152" s="791"/>
      <c r="F152" s="325"/>
      <c r="G152" s="791"/>
    </row>
    <row r="153" spans="2:7" ht="15" customHeight="1" x14ac:dyDescent="0.3">
      <c r="B153" s="635"/>
      <c r="C153" s="791"/>
      <c r="D153" s="791"/>
      <c r="E153" s="791"/>
      <c r="F153" s="325"/>
      <c r="G153" s="791"/>
    </row>
    <row r="154" spans="2:7" ht="15" customHeight="1" x14ac:dyDescent="0.3">
      <c r="B154" s="635"/>
      <c r="C154" s="791"/>
      <c r="D154" s="791"/>
      <c r="E154" s="791"/>
      <c r="F154" s="325"/>
      <c r="G154" s="791"/>
    </row>
    <row r="155" spans="2:7" ht="15" customHeight="1" x14ac:dyDescent="0.3">
      <c r="B155" s="635">
        <v>20</v>
      </c>
      <c r="C155" s="791"/>
      <c r="D155" s="791"/>
      <c r="E155" s="791"/>
      <c r="F155" s="325"/>
      <c r="G155" s="791"/>
    </row>
    <row r="156" spans="2:7" ht="15" customHeight="1" x14ac:dyDescent="0.3">
      <c r="B156" s="635"/>
      <c r="C156" s="791"/>
      <c r="D156" s="791"/>
      <c r="E156" s="791"/>
      <c r="F156" s="325"/>
      <c r="G156" s="791"/>
    </row>
    <row r="157" spans="2:7" ht="15" customHeight="1" x14ac:dyDescent="0.3">
      <c r="B157" s="635"/>
      <c r="C157" s="791"/>
      <c r="D157" s="791"/>
      <c r="E157" s="791"/>
      <c r="F157" s="325"/>
      <c r="G157" s="791"/>
    </row>
    <row r="158" spans="2:7" ht="15" customHeight="1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ht="15" customHeight="1" x14ac:dyDescent="0.3">
      <c r="B160" s="630"/>
      <c r="C160" s="791"/>
      <c r="D160" s="791"/>
      <c r="E160" s="791"/>
      <c r="F160" s="325"/>
      <c r="G160" s="791"/>
    </row>
    <row r="161" spans="2:7" ht="15" customHeight="1" x14ac:dyDescent="0.3">
      <c r="B161" s="628">
        <v>22</v>
      </c>
      <c r="C161" s="791"/>
      <c r="D161" s="791"/>
      <c r="E161" s="791"/>
      <c r="F161" s="325"/>
      <c r="G161" s="791"/>
    </row>
    <row r="162" spans="2:7" ht="15" customHeight="1" x14ac:dyDescent="0.3">
      <c r="B162" s="629"/>
      <c r="C162" s="791"/>
      <c r="D162" s="791"/>
      <c r="E162" s="791"/>
      <c r="F162" s="325"/>
      <c r="G162" s="791"/>
    </row>
    <row r="163" spans="2:7" ht="15" customHeight="1" x14ac:dyDescent="0.3">
      <c r="B163" s="630"/>
      <c r="C163" s="791"/>
      <c r="D163" s="791"/>
      <c r="E163" s="791"/>
      <c r="F163" s="325"/>
      <c r="G163" s="791"/>
    </row>
    <row r="164" spans="2:7" ht="15" customHeight="1" x14ac:dyDescent="0.3">
      <c r="B164" s="628">
        <v>23</v>
      </c>
      <c r="C164" s="791"/>
      <c r="D164" s="791"/>
      <c r="E164" s="791"/>
      <c r="F164" s="325"/>
      <c r="G164" s="791"/>
    </row>
    <row r="165" spans="2:7" ht="15" customHeight="1" x14ac:dyDescent="0.3">
      <c r="B165" s="629"/>
      <c r="C165" s="791"/>
      <c r="D165" s="791"/>
      <c r="E165" s="791"/>
      <c r="F165" s="325"/>
      <c r="G165" s="791"/>
    </row>
    <row r="166" spans="2:7" ht="15" customHeight="1" x14ac:dyDescent="0.3">
      <c r="B166" s="630"/>
      <c r="C166" s="791"/>
      <c r="D166" s="791"/>
      <c r="E166" s="791"/>
      <c r="F166" s="325"/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25"/>
      <c r="G167" s="791"/>
    </row>
    <row r="168" spans="2:7" ht="15" customHeight="1" x14ac:dyDescent="0.3">
      <c r="B168" s="629"/>
      <c r="C168" s="791"/>
      <c r="D168" s="791"/>
      <c r="E168" s="791"/>
      <c r="F168" s="325"/>
      <c r="G168" s="791"/>
    </row>
    <row r="169" spans="2:7" ht="15" customHeight="1" x14ac:dyDescent="0.3">
      <c r="B169" s="630"/>
      <c r="C169" s="791"/>
      <c r="D169" s="791"/>
      <c r="E169" s="791"/>
      <c r="F169" s="325"/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25"/>
      <c r="G170" s="791"/>
    </row>
    <row r="171" spans="2:7" ht="15" customHeight="1" x14ac:dyDescent="0.3">
      <c r="B171" s="629"/>
      <c r="C171" s="791"/>
      <c r="D171" s="791"/>
      <c r="E171" s="791"/>
      <c r="F171" s="325"/>
      <c r="G171" s="791"/>
    </row>
    <row r="172" spans="2:7" ht="15" customHeight="1" x14ac:dyDescent="0.3">
      <c r="B172" s="630"/>
      <c r="C172" s="791"/>
      <c r="D172" s="791"/>
      <c r="E172" s="791"/>
      <c r="F172" s="325"/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25"/>
      <c r="G173" s="791"/>
    </row>
    <row r="174" spans="2:7" ht="15" customHeight="1" x14ac:dyDescent="0.3">
      <c r="B174" s="629"/>
      <c r="C174" s="791"/>
      <c r="D174" s="791"/>
      <c r="E174" s="791"/>
      <c r="F174" s="325"/>
      <c r="G174" s="791"/>
    </row>
    <row r="175" spans="2:7" ht="15" customHeight="1" x14ac:dyDescent="0.3">
      <c r="B175" s="630"/>
      <c r="C175" s="791"/>
      <c r="D175" s="791"/>
      <c r="E175" s="791"/>
      <c r="F175" s="325"/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25"/>
      <c r="G176" s="791"/>
    </row>
    <row r="177" spans="2:7" ht="15" customHeight="1" x14ac:dyDescent="0.3">
      <c r="B177" s="629"/>
      <c r="C177" s="791"/>
      <c r="D177" s="791"/>
      <c r="E177" s="791"/>
      <c r="F177" s="325"/>
      <c r="G177" s="791"/>
    </row>
    <row r="178" spans="2:7" ht="15" customHeight="1" x14ac:dyDescent="0.3">
      <c r="B178" s="630"/>
      <c r="C178" s="791"/>
      <c r="D178" s="791"/>
      <c r="E178" s="791"/>
      <c r="F178" s="325"/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25"/>
      <c r="G179" s="791"/>
    </row>
    <row r="180" spans="2:7" ht="15" customHeight="1" x14ac:dyDescent="0.3">
      <c r="B180" s="629"/>
      <c r="C180" s="791"/>
      <c r="D180" s="791"/>
      <c r="E180" s="791"/>
      <c r="F180" s="325"/>
      <c r="G180" s="791"/>
    </row>
    <row r="181" spans="2:7" ht="15" customHeight="1" x14ac:dyDescent="0.3">
      <c r="B181" s="630"/>
      <c r="C181" s="791"/>
      <c r="D181" s="791"/>
      <c r="E181" s="791"/>
      <c r="F181" s="325"/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25"/>
      <c r="G182" s="791"/>
    </row>
    <row r="183" spans="2:7" ht="15" customHeight="1" x14ac:dyDescent="0.3">
      <c r="B183" s="629"/>
      <c r="C183" s="791"/>
      <c r="D183" s="791"/>
      <c r="E183" s="791"/>
      <c r="F183" s="325"/>
      <c r="G183" s="791"/>
    </row>
    <row r="184" spans="2:7" ht="15" customHeight="1" x14ac:dyDescent="0.3">
      <c r="B184" s="630"/>
      <c r="C184" s="791"/>
      <c r="D184" s="791"/>
      <c r="E184" s="791"/>
      <c r="F184" s="325"/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25"/>
      <c r="G185" s="791"/>
    </row>
    <row r="186" spans="2:7" ht="15" customHeight="1" x14ac:dyDescent="0.3">
      <c r="B186" s="629"/>
      <c r="C186" s="791"/>
      <c r="D186" s="791"/>
      <c r="E186" s="791"/>
      <c r="F186" s="325"/>
      <c r="G186" s="791"/>
    </row>
    <row r="187" spans="2:7" ht="15" customHeight="1" x14ac:dyDescent="0.3">
      <c r="B187" s="630"/>
      <c r="C187" s="792"/>
      <c r="D187" s="792"/>
      <c r="E187" s="792"/>
      <c r="F187" s="325"/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6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259"/>
      <c r="D191" s="230"/>
      <c r="E191" s="230"/>
      <c r="F191" s="230"/>
      <c r="G191" s="230"/>
    </row>
    <row r="192" spans="2:7" ht="15" customHeight="1" x14ac:dyDescent="0.3">
      <c r="B192" s="629"/>
      <c r="C192" s="259"/>
      <c r="D192" s="230"/>
      <c r="E192" s="230"/>
      <c r="F192" s="230"/>
      <c r="G192" s="230"/>
    </row>
    <row r="193" spans="2:7" ht="15" customHeight="1" x14ac:dyDescent="0.3">
      <c r="B193" s="630"/>
      <c r="C193" s="259"/>
      <c r="D193" s="230"/>
      <c r="E193" s="230"/>
      <c r="F193" s="230"/>
      <c r="G193" s="230"/>
    </row>
    <row r="194" spans="2:7" ht="15" customHeight="1" x14ac:dyDescent="0.3">
      <c r="B194" s="628">
        <v>2</v>
      </c>
      <c r="C194" s="259"/>
      <c r="D194" s="230"/>
      <c r="E194" s="230"/>
      <c r="F194" s="230"/>
      <c r="G194" s="230"/>
    </row>
    <row r="195" spans="2:7" ht="15" customHeight="1" x14ac:dyDescent="0.3">
      <c r="B195" s="629"/>
      <c r="C195" s="259"/>
      <c r="D195" s="230"/>
      <c r="E195" s="230"/>
      <c r="F195" s="230"/>
      <c r="G195" s="230"/>
    </row>
    <row r="196" spans="2:7" ht="15" customHeight="1" x14ac:dyDescent="0.3">
      <c r="B196" s="630"/>
      <c r="C196" s="259"/>
      <c r="D196" s="230"/>
      <c r="E196" s="230"/>
      <c r="F196" s="230"/>
      <c r="G196" s="230"/>
    </row>
    <row r="197" spans="2:7" ht="15" customHeight="1" x14ac:dyDescent="0.3">
      <c r="B197" s="628">
        <v>3</v>
      </c>
      <c r="C197" s="259"/>
      <c r="D197" s="230"/>
      <c r="E197" s="230"/>
      <c r="F197" s="230"/>
      <c r="G197" s="230"/>
    </row>
    <row r="198" spans="2:7" ht="15" customHeight="1" x14ac:dyDescent="0.3">
      <c r="B198" s="629"/>
      <c r="C198" s="259"/>
      <c r="D198" s="230"/>
      <c r="E198" s="230"/>
      <c r="F198" s="230"/>
      <c r="G198" s="230"/>
    </row>
    <row r="199" spans="2:7" ht="15" customHeight="1" x14ac:dyDescent="0.3">
      <c r="B199" s="630"/>
      <c r="C199" s="259"/>
      <c r="D199" s="230"/>
      <c r="E199" s="230"/>
      <c r="F199" s="230"/>
      <c r="G199" s="230"/>
    </row>
    <row r="200" spans="2:7" ht="15" customHeight="1" x14ac:dyDescent="0.3">
      <c r="B200" s="628">
        <v>4</v>
      </c>
      <c r="C200" s="259"/>
      <c r="D200" s="230"/>
      <c r="E200" s="230"/>
      <c r="F200" s="230"/>
      <c r="G200" s="230"/>
    </row>
    <row r="201" spans="2:7" ht="15" customHeight="1" x14ac:dyDescent="0.3">
      <c r="B201" s="629"/>
      <c r="C201" s="259"/>
      <c r="D201" s="230"/>
      <c r="E201" s="230"/>
      <c r="F201" s="230"/>
      <c r="G201" s="230"/>
    </row>
    <row r="202" spans="2:7" ht="15" customHeight="1" x14ac:dyDescent="0.3">
      <c r="B202" s="630"/>
      <c r="C202" s="259"/>
      <c r="D202" s="230"/>
      <c r="E202" s="230"/>
      <c r="F202" s="230"/>
      <c r="G202" s="230"/>
    </row>
    <row r="203" spans="2:7" ht="15" customHeight="1" x14ac:dyDescent="0.3">
      <c r="B203" s="628">
        <v>5</v>
      </c>
      <c r="C203" s="259"/>
      <c r="D203" s="230"/>
      <c r="E203" s="230"/>
      <c r="F203" s="230"/>
      <c r="G203" s="230"/>
    </row>
    <row r="204" spans="2:7" ht="15" customHeight="1" x14ac:dyDescent="0.3">
      <c r="B204" s="629"/>
      <c r="C204" s="259"/>
      <c r="D204" s="230"/>
      <c r="E204" s="230"/>
      <c r="F204" s="230"/>
      <c r="G204" s="230"/>
    </row>
    <row r="205" spans="2:7" ht="15" customHeight="1" x14ac:dyDescent="0.3">
      <c r="B205" s="630"/>
      <c r="C205" s="259"/>
      <c r="D205" s="230"/>
      <c r="E205" s="230"/>
      <c r="F205" s="230"/>
      <c r="G205" s="230"/>
    </row>
    <row r="206" spans="2:7" ht="15" customHeight="1" x14ac:dyDescent="0.3">
      <c r="B206" s="628">
        <v>6</v>
      </c>
      <c r="C206" s="259"/>
      <c r="D206" s="230"/>
      <c r="E206" s="230"/>
      <c r="F206" s="230"/>
      <c r="G206" s="230"/>
    </row>
    <row r="207" spans="2:7" ht="15" customHeight="1" x14ac:dyDescent="0.3">
      <c r="B207" s="629"/>
      <c r="C207" s="259"/>
      <c r="D207" s="230"/>
      <c r="E207" s="230"/>
      <c r="F207" s="230"/>
      <c r="G207" s="230"/>
    </row>
    <row r="208" spans="2:7" ht="15" customHeight="1" x14ac:dyDescent="0.3">
      <c r="B208" s="630"/>
      <c r="C208" s="259"/>
      <c r="D208" s="230"/>
      <c r="E208" s="230"/>
      <c r="F208" s="230"/>
      <c r="G208" s="230"/>
    </row>
    <row r="209" spans="2:7" ht="15" customHeight="1" x14ac:dyDescent="0.3">
      <c r="B209" s="628">
        <v>7</v>
      </c>
      <c r="C209" s="259"/>
      <c r="D209" s="230"/>
      <c r="E209" s="230"/>
      <c r="F209" s="230"/>
      <c r="G209" s="230"/>
    </row>
    <row r="210" spans="2:7" ht="15" customHeight="1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ht="15" customHeight="1" x14ac:dyDescent="0.3">
      <c r="B212" s="628">
        <v>8</v>
      </c>
      <c r="C212" s="309"/>
      <c r="D212" s="230"/>
      <c r="E212" s="793"/>
      <c r="F212" s="230"/>
      <c r="G212" s="793"/>
    </row>
    <row r="213" spans="2:7" ht="15" customHeight="1" x14ac:dyDescent="0.3">
      <c r="B213" s="629"/>
      <c r="C213" s="310"/>
      <c r="D213" s="230"/>
      <c r="E213" s="794"/>
      <c r="F213" s="230"/>
      <c r="G213" s="794"/>
    </row>
    <row r="214" spans="2:7" ht="15" customHeight="1" x14ac:dyDescent="0.3">
      <c r="B214" s="630"/>
      <c r="C214" s="310"/>
      <c r="D214" s="230"/>
      <c r="E214" s="794"/>
      <c r="F214" s="230"/>
      <c r="G214" s="794"/>
    </row>
    <row r="215" spans="2:7" ht="15" customHeight="1" x14ac:dyDescent="0.3">
      <c r="B215" s="628">
        <v>9</v>
      </c>
      <c r="C215" s="310"/>
      <c r="D215" s="230"/>
      <c r="E215" s="794"/>
      <c r="F215" s="230"/>
      <c r="G215" s="794"/>
    </row>
    <row r="216" spans="2:7" ht="15" customHeight="1" x14ac:dyDescent="0.3">
      <c r="B216" s="629"/>
      <c r="C216" s="310"/>
      <c r="D216" s="230"/>
      <c r="E216" s="794"/>
      <c r="F216" s="230"/>
      <c r="G216" s="794"/>
    </row>
    <row r="217" spans="2:7" ht="15" customHeight="1" x14ac:dyDescent="0.3">
      <c r="B217" s="630"/>
      <c r="C217" s="310"/>
      <c r="D217" s="230"/>
      <c r="E217" s="794"/>
      <c r="F217" s="230"/>
      <c r="G217" s="794"/>
    </row>
    <row r="218" spans="2:7" ht="15" customHeight="1" x14ac:dyDescent="0.3">
      <c r="B218" s="635">
        <v>10</v>
      </c>
      <c r="C218" s="310"/>
      <c r="D218" s="230"/>
      <c r="E218" s="794"/>
      <c r="F218" s="230"/>
      <c r="G218" s="794"/>
    </row>
    <row r="219" spans="2:7" ht="15" customHeight="1" x14ac:dyDescent="0.3">
      <c r="B219" s="635"/>
      <c r="C219" s="310"/>
      <c r="D219" s="230"/>
      <c r="E219" s="794"/>
      <c r="F219" s="230"/>
      <c r="G219" s="794"/>
    </row>
    <row r="220" spans="2:7" ht="15" customHeight="1" x14ac:dyDescent="0.3">
      <c r="B220" s="635"/>
      <c r="C220" s="310"/>
      <c r="D220" s="230"/>
      <c r="E220" s="794"/>
      <c r="F220" s="230"/>
      <c r="G220" s="794"/>
    </row>
    <row r="221" spans="2:7" ht="15" customHeight="1" x14ac:dyDescent="0.3">
      <c r="B221" s="635">
        <v>11</v>
      </c>
      <c r="C221" s="310"/>
      <c r="D221" s="230"/>
      <c r="E221" s="794"/>
      <c r="F221" s="230"/>
      <c r="G221" s="794"/>
    </row>
    <row r="222" spans="2:7" ht="15" customHeight="1" x14ac:dyDescent="0.3">
      <c r="B222" s="635"/>
      <c r="C222" s="310"/>
      <c r="D222" s="230"/>
      <c r="E222" s="794"/>
      <c r="F222" s="230"/>
      <c r="G222" s="794"/>
    </row>
    <row r="223" spans="2:7" ht="15" customHeight="1" x14ac:dyDescent="0.3">
      <c r="B223" s="635"/>
      <c r="C223" s="310"/>
      <c r="D223" s="230"/>
      <c r="E223" s="794"/>
      <c r="F223" s="230"/>
      <c r="G223" s="794"/>
    </row>
    <row r="224" spans="2:7" ht="15" customHeight="1" x14ac:dyDescent="0.3">
      <c r="B224" s="635">
        <v>12</v>
      </c>
      <c r="C224" s="310"/>
      <c r="D224" s="230"/>
      <c r="E224" s="794"/>
      <c r="F224" s="230"/>
      <c r="G224" s="794"/>
    </row>
    <row r="225" spans="2:7" ht="15" customHeight="1" x14ac:dyDescent="0.3">
      <c r="B225" s="635"/>
      <c r="C225" s="310"/>
      <c r="D225" s="230"/>
      <c r="E225" s="794"/>
      <c r="F225" s="230"/>
      <c r="G225" s="794"/>
    </row>
    <row r="226" spans="2:7" ht="15" customHeight="1" x14ac:dyDescent="0.3">
      <c r="B226" s="635"/>
      <c r="C226" s="310"/>
      <c r="D226" s="230"/>
      <c r="E226" s="794"/>
      <c r="F226" s="230"/>
      <c r="G226" s="794"/>
    </row>
    <row r="227" spans="2:7" ht="15" customHeight="1" x14ac:dyDescent="0.3">
      <c r="B227" s="635">
        <v>13</v>
      </c>
      <c r="C227" s="310"/>
      <c r="D227" s="230"/>
      <c r="E227" s="794"/>
      <c r="F227" s="230"/>
      <c r="G227" s="794"/>
    </row>
    <row r="228" spans="2:7" ht="15" customHeight="1" x14ac:dyDescent="0.3">
      <c r="B228" s="635"/>
      <c r="C228" s="310"/>
      <c r="D228" s="230"/>
      <c r="E228" s="794"/>
      <c r="F228" s="230"/>
      <c r="G228" s="794"/>
    </row>
    <row r="229" spans="2:7" ht="15" customHeight="1" x14ac:dyDescent="0.3">
      <c r="B229" s="635"/>
      <c r="C229" s="310"/>
      <c r="D229" s="230"/>
      <c r="E229" s="794"/>
      <c r="F229" s="230"/>
      <c r="G229" s="794"/>
    </row>
    <row r="230" spans="2:7" ht="15" customHeight="1" x14ac:dyDescent="0.3">
      <c r="B230" s="635">
        <v>14</v>
      </c>
      <c r="C230" s="310"/>
      <c r="D230" s="230"/>
      <c r="E230" s="794"/>
      <c r="F230" s="230"/>
      <c r="G230" s="794"/>
    </row>
    <row r="231" spans="2:7" ht="15" customHeight="1" x14ac:dyDescent="0.3">
      <c r="B231" s="635"/>
      <c r="C231" s="310"/>
      <c r="D231" s="230"/>
      <c r="E231" s="794"/>
      <c r="F231" s="230"/>
      <c r="G231" s="794"/>
    </row>
    <row r="232" spans="2:7" ht="15" customHeight="1" x14ac:dyDescent="0.3">
      <c r="B232" s="635"/>
      <c r="C232" s="310"/>
      <c r="D232" s="230"/>
      <c r="E232" s="794"/>
      <c r="F232" s="230"/>
      <c r="G232" s="794"/>
    </row>
    <row r="233" spans="2:7" ht="15" customHeight="1" x14ac:dyDescent="0.3">
      <c r="B233" s="635">
        <v>15</v>
      </c>
      <c r="C233" s="310"/>
      <c r="D233" s="230"/>
      <c r="E233" s="794"/>
      <c r="F233" s="230"/>
      <c r="G233" s="794"/>
    </row>
    <row r="234" spans="2:7" ht="15" customHeight="1" x14ac:dyDescent="0.3">
      <c r="B234" s="635"/>
      <c r="C234" s="310"/>
      <c r="D234" s="230"/>
      <c r="E234" s="794"/>
      <c r="F234" s="230"/>
      <c r="G234" s="794"/>
    </row>
    <row r="235" spans="2:7" ht="15" customHeight="1" x14ac:dyDescent="0.3">
      <c r="B235" s="635"/>
      <c r="C235" s="310"/>
      <c r="D235" s="230"/>
      <c r="E235" s="794"/>
      <c r="F235" s="230"/>
      <c r="G235" s="794"/>
    </row>
    <row r="236" spans="2:7" ht="15" customHeight="1" x14ac:dyDescent="0.3">
      <c r="B236" s="628">
        <v>16</v>
      </c>
      <c r="C236" s="310"/>
      <c r="D236" s="230"/>
      <c r="E236" s="794"/>
      <c r="F236" s="230"/>
      <c r="G236" s="794"/>
    </row>
    <row r="237" spans="2:7" ht="15" customHeight="1" x14ac:dyDescent="0.3">
      <c r="B237" s="629"/>
      <c r="C237" s="310"/>
      <c r="D237" s="230"/>
      <c r="E237" s="794"/>
      <c r="F237" s="230"/>
      <c r="G237" s="794"/>
    </row>
    <row r="238" spans="2:7" ht="15" customHeight="1" x14ac:dyDescent="0.3">
      <c r="B238" s="630"/>
      <c r="C238" s="310"/>
      <c r="D238" s="230"/>
      <c r="E238" s="794"/>
      <c r="F238" s="230"/>
      <c r="G238" s="794"/>
    </row>
    <row r="239" spans="2:7" ht="15" customHeight="1" x14ac:dyDescent="0.3">
      <c r="B239" s="628">
        <v>17</v>
      </c>
      <c r="C239" s="310"/>
      <c r="D239" s="230"/>
      <c r="E239" s="794"/>
      <c r="F239" s="230"/>
      <c r="G239" s="794"/>
    </row>
    <row r="240" spans="2:7" ht="15" customHeight="1" x14ac:dyDescent="0.3">
      <c r="B240" s="629"/>
      <c r="C240" s="310"/>
      <c r="D240" s="230"/>
      <c r="E240" s="794"/>
      <c r="F240" s="230"/>
      <c r="G240" s="794"/>
    </row>
    <row r="241" spans="2:7" ht="15" customHeight="1" x14ac:dyDescent="0.3">
      <c r="B241" s="630"/>
      <c r="C241" s="310"/>
      <c r="D241" s="230"/>
      <c r="E241" s="794"/>
      <c r="F241" s="230"/>
      <c r="G241" s="794"/>
    </row>
    <row r="242" spans="2:7" ht="15" customHeight="1" x14ac:dyDescent="0.3">
      <c r="B242" s="628">
        <v>18</v>
      </c>
      <c r="C242" s="310"/>
      <c r="D242" s="230"/>
      <c r="E242" s="794"/>
      <c r="F242" s="230"/>
      <c r="G242" s="794"/>
    </row>
    <row r="243" spans="2:7" ht="15" customHeight="1" x14ac:dyDescent="0.3">
      <c r="B243" s="629"/>
      <c r="C243" s="310"/>
      <c r="D243" s="230"/>
      <c r="E243" s="794"/>
      <c r="F243" s="230"/>
      <c r="G243" s="794"/>
    </row>
    <row r="244" spans="2:7" ht="15" customHeight="1" x14ac:dyDescent="0.3">
      <c r="B244" s="630"/>
      <c r="C244" s="310"/>
      <c r="D244" s="230"/>
      <c r="E244" s="794"/>
      <c r="F244" s="230"/>
      <c r="G244" s="794"/>
    </row>
    <row r="245" spans="2:7" ht="15" customHeight="1" x14ac:dyDescent="0.3">
      <c r="B245" s="628">
        <v>19</v>
      </c>
      <c r="C245" s="310"/>
      <c r="D245" s="230"/>
      <c r="E245" s="794"/>
      <c r="F245" s="230"/>
      <c r="G245" s="794"/>
    </row>
    <row r="246" spans="2:7" ht="15" customHeight="1" x14ac:dyDescent="0.3">
      <c r="B246" s="629"/>
      <c r="C246" s="310"/>
      <c r="D246" s="230"/>
      <c r="E246" s="794"/>
      <c r="F246" s="230"/>
      <c r="G246" s="794"/>
    </row>
    <row r="247" spans="2:7" ht="15" customHeight="1" x14ac:dyDescent="0.3">
      <c r="B247" s="630"/>
      <c r="C247" s="310"/>
      <c r="D247" s="230"/>
      <c r="E247" s="794"/>
      <c r="F247" s="230"/>
      <c r="G247" s="794"/>
    </row>
    <row r="248" spans="2:7" ht="15" customHeight="1" x14ac:dyDescent="0.3">
      <c r="B248" s="628">
        <v>20</v>
      </c>
      <c r="C248" s="310"/>
      <c r="D248" s="230"/>
      <c r="E248" s="794"/>
      <c r="F248" s="230"/>
      <c r="G248" s="794"/>
    </row>
    <row r="249" spans="2:7" ht="15" customHeight="1" x14ac:dyDescent="0.3">
      <c r="B249" s="629"/>
      <c r="C249" s="310"/>
      <c r="D249" s="230"/>
      <c r="E249" s="794"/>
      <c r="F249" s="230"/>
      <c r="G249" s="794"/>
    </row>
    <row r="250" spans="2:7" ht="15" customHeight="1" x14ac:dyDescent="0.3">
      <c r="B250" s="630"/>
      <c r="C250" s="310"/>
      <c r="D250" s="230"/>
      <c r="E250" s="794"/>
      <c r="F250" s="230"/>
      <c r="G250" s="794"/>
    </row>
    <row r="251" spans="2:7" ht="15" customHeight="1" x14ac:dyDescent="0.3">
      <c r="B251" s="628">
        <v>21</v>
      </c>
      <c r="C251" s="310"/>
      <c r="D251" s="230"/>
      <c r="E251" s="794"/>
      <c r="F251" s="230"/>
      <c r="G251" s="794"/>
    </row>
    <row r="252" spans="2:7" ht="15" customHeight="1" x14ac:dyDescent="0.3">
      <c r="B252" s="629"/>
      <c r="C252" s="310"/>
      <c r="D252" s="230"/>
      <c r="E252" s="794"/>
      <c r="F252" s="230"/>
      <c r="G252" s="794"/>
    </row>
    <row r="253" spans="2:7" ht="15" customHeight="1" x14ac:dyDescent="0.3">
      <c r="B253" s="630"/>
      <c r="C253" s="310"/>
      <c r="D253" s="230"/>
      <c r="E253" s="794"/>
      <c r="F253" s="230"/>
      <c r="G253" s="794"/>
    </row>
    <row r="254" spans="2:7" ht="15" customHeight="1" x14ac:dyDescent="0.3">
      <c r="B254" s="628">
        <v>22</v>
      </c>
      <c r="C254" s="310"/>
      <c r="D254" s="230"/>
      <c r="E254" s="794"/>
      <c r="F254" s="230"/>
      <c r="G254" s="794"/>
    </row>
    <row r="255" spans="2:7" ht="15" customHeight="1" x14ac:dyDescent="0.3">
      <c r="B255" s="629"/>
      <c r="C255" s="310"/>
      <c r="D255" s="230"/>
      <c r="E255" s="794"/>
      <c r="F255" s="230"/>
      <c r="G255" s="794"/>
    </row>
    <row r="256" spans="2:7" ht="15" customHeight="1" x14ac:dyDescent="0.3">
      <c r="B256" s="630"/>
      <c r="C256" s="310"/>
      <c r="D256" s="230"/>
      <c r="E256" s="794"/>
      <c r="F256" s="230"/>
      <c r="G256" s="794"/>
    </row>
    <row r="257" spans="2:7" ht="15" customHeight="1" x14ac:dyDescent="0.3">
      <c r="B257" s="628">
        <v>23</v>
      </c>
      <c r="C257" s="310"/>
      <c r="D257" s="230"/>
      <c r="E257" s="794"/>
      <c r="F257" s="230"/>
      <c r="G257" s="794"/>
    </row>
    <row r="258" spans="2:7" ht="15" customHeight="1" x14ac:dyDescent="0.3">
      <c r="B258" s="629"/>
      <c r="C258" s="310"/>
      <c r="D258" s="230"/>
      <c r="E258" s="794"/>
      <c r="F258" s="230"/>
      <c r="G258" s="794"/>
    </row>
    <row r="259" spans="2:7" ht="15" customHeight="1" x14ac:dyDescent="0.3">
      <c r="B259" s="630"/>
      <c r="C259" s="310"/>
      <c r="D259" s="230"/>
      <c r="E259" s="794"/>
      <c r="F259" s="230"/>
      <c r="G259" s="794"/>
    </row>
    <row r="260" spans="2:7" ht="15" customHeight="1" x14ac:dyDescent="0.3">
      <c r="B260" s="628">
        <v>24</v>
      </c>
      <c r="C260" s="310"/>
      <c r="D260" s="230"/>
      <c r="E260" s="794"/>
      <c r="F260" s="230"/>
      <c r="G260" s="794"/>
    </row>
    <row r="261" spans="2:7" ht="15" customHeight="1" x14ac:dyDescent="0.3">
      <c r="B261" s="629"/>
      <c r="C261" s="310"/>
      <c r="D261" s="230"/>
      <c r="E261" s="794"/>
      <c r="F261" s="230"/>
      <c r="G261" s="794"/>
    </row>
    <row r="262" spans="2:7" ht="15" customHeight="1" x14ac:dyDescent="0.3">
      <c r="B262" s="630"/>
      <c r="C262" s="310"/>
      <c r="D262" s="230"/>
      <c r="E262" s="794"/>
      <c r="F262" s="230"/>
      <c r="G262" s="794"/>
    </row>
    <row r="263" spans="2:7" ht="15" customHeight="1" x14ac:dyDescent="0.3">
      <c r="B263" s="628">
        <v>25</v>
      </c>
      <c r="C263" s="310"/>
      <c r="D263" s="230"/>
      <c r="E263" s="794"/>
      <c r="F263" s="230"/>
      <c r="G263" s="794"/>
    </row>
    <row r="264" spans="2:7" ht="15" customHeight="1" x14ac:dyDescent="0.3">
      <c r="B264" s="629"/>
      <c r="C264" s="310"/>
      <c r="D264" s="230"/>
      <c r="E264" s="794"/>
      <c r="F264" s="230"/>
      <c r="G264" s="794"/>
    </row>
    <row r="265" spans="2:7" ht="15" customHeight="1" x14ac:dyDescent="0.3">
      <c r="B265" s="630"/>
      <c r="C265" s="310"/>
      <c r="D265" s="230"/>
      <c r="E265" s="794"/>
      <c r="F265" s="230"/>
      <c r="G265" s="794"/>
    </row>
    <row r="266" spans="2:7" ht="15" customHeight="1" x14ac:dyDescent="0.3">
      <c r="B266" s="635">
        <v>26</v>
      </c>
      <c r="C266" s="310"/>
      <c r="D266" s="230"/>
      <c r="E266" s="794"/>
      <c r="F266" s="230"/>
      <c r="G266" s="794"/>
    </row>
    <row r="267" spans="2:7" ht="15" customHeight="1" x14ac:dyDescent="0.3">
      <c r="B267" s="635"/>
      <c r="C267" s="310"/>
      <c r="D267" s="230"/>
      <c r="E267" s="794"/>
      <c r="F267" s="230"/>
      <c r="G267" s="794"/>
    </row>
    <row r="268" spans="2:7" ht="15" customHeight="1" x14ac:dyDescent="0.3">
      <c r="B268" s="635"/>
      <c r="C268" s="310"/>
      <c r="D268" s="230"/>
      <c r="E268" s="794"/>
      <c r="F268" s="230"/>
      <c r="G268" s="794"/>
    </row>
    <row r="269" spans="2:7" ht="15" customHeight="1" x14ac:dyDescent="0.3">
      <c r="B269" s="635">
        <v>27</v>
      </c>
      <c r="C269" s="310"/>
      <c r="D269" s="230"/>
      <c r="E269" s="794"/>
      <c r="F269" s="230"/>
      <c r="G269" s="794"/>
    </row>
    <row r="270" spans="2:7" ht="15" customHeight="1" x14ac:dyDescent="0.3">
      <c r="B270" s="635"/>
      <c r="C270" s="310"/>
      <c r="D270" s="230"/>
      <c r="E270" s="794"/>
      <c r="F270" s="230"/>
      <c r="G270" s="794"/>
    </row>
    <row r="271" spans="2:7" ht="15" customHeight="1" x14ac:dyDescent="0.3">
      <c r="B271" s="635"/>
      <c r="C271" s="310"/>
      <c r="D271" s="230"/>
      <c r="E271" s="794"/>
      <c r="F271" s="230"/>
      <c r="G271" s="794"/>
    </row>
    <row r="272" spans="2:7" ht="15" customHeight="1" x14ac:dyDescent="0.3">
      <c r="B272" s="635">
        <v>28</v>
      </c>
      <c r="C272" s="310"/>
      <c r="D272" s="230"/>
      <c r="E272" s="794"/>
      <c r="F272" s="230"/>
      <c r="G272" s="794"/>
    </row>
    <row r="273" spans="2:7" ht="15" customHeight="1" x14ac:dyDescent="0.3">
      <c r="B273" s="635"/>
      <c r="C273" s="310"/>
      <c r="D273" s="230"/>
      <c r="E273" s="794"/>
      <c r="F273" s="230"/>
      <c r="G273" s="794"/>
    </row>
    <row r="274" spans="2:7" ht="15" customHeight="1" x14ac:dyDescent="0.3">
      <c r="B274" s="635"/>
      <c r="C274" s="310"/>
      <c r="D274" s="230"/>
      <c r="E274" s="794"/>
      <c r="F274" s="230"/>
      <c r="G274" s="794"/>
    </row>
    <row r="275" spans="2:7" ht="15" customHeight="1" x14ac:dyDescent="0.3">
      <c r="B275" s="635">
        <v>29</v>
      </c>
      <c r="C275" s="310"/>
      <c r="D275" s="793"/>
      <c r="E275" s="794"/>
      <c r="F275" s="230"/>
      <c r="G275" s="794"/>
    </row>
    <row r="276" spans="2:7" ht="15" customHeight="1" x14ac:dyDescent="0.3">
      <c r="B276" s="635"/>
      <c r="C276" s="310"/>
      <c r="D276" s="794"/>
      <c r="E276" s="794"/>
      <c r="F276" s="230"/>
      <c r="G276" s="794"/>
    </row>
    <row r="277" spans="2:7" ht="15" customHeight="1" x14ac:dyDescent="0.3">
      <c r="B277" s="635"/>
      <c r="C277" s="310"/>
      <c r="D277" s="794"/>
      <c r="E277" s="794"/>
      <c r="F277" s="230"/>
      <c r="G277" s="794"/>
    </row>
    <row r="278" spans="2:7" ht="15" customHeight="1" x14ac:dyDescent="0.3">
      <c r="B278" s="635">
        <v>30</v>
      </c>
      <c r="C278" s="310"/>
      <c r="D278" s="794"/>
      <c r="E278" s="794"/>
      <c r="F278" s="230"/>
      <c r="G278" s="794"/>
    </row>
    <row r="279" spans="2:7" ht="15" customHeight="1" x14ac:dyDescent="0.3">
      <c r="B279" s="635"/>
      <c r="C279" s="310"/>
      <c r="D279" s="794"/>
      <c r="E279" s="794"/>
      <c r="F279" s="230"/>
      <c r="G279" s="794"/>
    </row>
    <row r="280" spans="2:7" ht="15" customHeight="1" x14ac:dyDescent="0.3">
      <c r="B280" s="635"/>
      <c r="C280" s="310"/>
      <c r="D280" s="794"/>
      <c r="E280" s="794"/>
      <c r="F280" s="230"/>
      <c r="G280" s="794"/>
    </row>
    <row r="281" spans="2:7" ht="15" customHeight="1" x14ac:dyDescent="0.3">
      <c r="B281" s="635">
        <v>31</v>
      </c>
      <c r="C281" s="310"/>
      <c r="D281" s="794"/>
      <c r="E281" s="794"/>
      <c r="F281" s="230"/>
      <c r="G281" s="794"/>
    </row>
    <row r="282" spans="2:7" ht="15" customHeight="1" x14ac:dyDescent="0.3">
      <c r="B282" s="635"/>
      <c r="C282" s="310"/>
      <c r="D282" s="794"/>
      <c r="E282" s="794"/>
      <c r="F282" s="230"/>
      <c r="G282" s="794"/>
    </row>
    <row r="283" spans="2:7" ht="15" customHeight="1" x14ac:dyDescent="0.3">
      <c r="B283" s="635"/>
      <c r="C283" s="310"/>
      <c r="D283" s="794"/>
      <c r="E283" s="794"/>
      <c r="F283" s="230"/>
      <c r="G283" s="794"/>
    </row>
    <row r="284" spans="2:7" ht="15" customHeight="1" x14ac:dyDescent="0.3">
      <c r="B284" s="635">
        <v>32</v>
      </c>
      <c r="C284" s="310"/>
      <c r="D284" s="794"/>
      <c r="E284" s="794"/>
      <c r="F284" s="230"/>
      <c r="G284" s="794"/>
    </row>
    <row r="285" spans="2:7" ht="15" customHeight="1" x14ac:dyDescent="0.3">
      <c r="B285" s="635"/>
      <c r="C285" s="310"/>
      <c r="D285" s="794"/>
      <c r="E285" s="794"/>
      <c r="F285" s="230"/>
      <c r="G285" s="794"/>
    </row>
    <row r="286" spans="2:7" ht="15" customHeight="1" x14ac:dyDescent="0.3">
      <c r="B286" s="635"/>
      <c r="C286" s="310"/>
      <c r="D286" s="794"/>
      <c r="E286" s="794"/>
      <c r="F286" s="230"/>
      <c r="G286" s="794"/>
    </row>
    <row r="287" spans="2:7" ht="15" customHeight="1" x14ac:dyDescent="0.3">
      <c r="B287" s="635">
        <v>33</v>
      </c>
      <c r="C287" s="310"/>
      <c r="D287" s="794"/>
      <c r="E287" s="794"/>
      <c r="F287" s="230"/>
      <c r="G287" s="794"/>
    </row>
    <row r="288" spans="2:7" ht="15" customHeight="1" x14ac:dyDescent="0.3">
      <c r="B288" s="635"/>
      <c r="C288" s="310"/>
      <c r="D288" s="794"/>
      <c r="E288" s="794"/>
      <c r="F288" s="230"/>
      <c r="G288" s="794"/>
    </row>
    <row r="289" spans="2:7" ht="15" customHeight="1" x14ac:dyDescent="0.3">
      <c r="B289" s="635"/>
      <c r="C289" s="310"/>
      <c r="D289" s="794"/>
      <c r="E289" s="794"/>
      <c r="F289" s="230"/>
      <c r="G289" s="794"/>
    </row>
    <row r="290" spans="2:7" ht="15" customHeight="1" x14ac:dyDescent="0.3">
      <c r="B290" s="635">
        <v>34</v>
      </c>
      <c r="C290" s="310"/>
      <c r="D290" s="794"/>
      <c r="E290" s="794"/>
      <c r="F290" s="230"/>
      <c r="G290" s="794"/>
    </row>
    <row r="291" spans="2:7" ht="15" customHeight="1" x14ac:dyDescent="0.3">
      <c r="B291" s="635"/>
      <c r="C291" s="310"/>
      <c r="D291" s="794"/>
      <c r="E291" s="794"/>
      <c r="F291" s="230"/>
      <c r="G291" s="794"/>
    </row>
    <row r="292" spans="2:7" ht="15" customHeight="1" x14ac:dyDescent="0.3">
      <c r="B292" s="635"/>
      <c r="C292" s="310"/>
      <c r="D292" s="794"/>
      <c r="E292" s="794"/>
      <c r="F292" s="230"/>
      <c r="G292" s="794"/>
    </row>
    <row r="293" spans="2:7" ht="15" customHeight="1" x14ac:dyDescent="0.3">
      <c r="B293" s="635">
        <v>35</v>
      </c>
      <c r="C293" s="310"/>
      <c r="D293" s="794"/>
      <c r="E293" s="794"/>
      <c r="F293" s="230"/>
      <c r="G293" s="794"/>
    </row>
    <row r="294" spans="2:7" ht="15" customHeight="1" x14ac:dyDescent="0.3">
      <c r="B294" s="635"/>
      <c r="C294" s="310"/>
      <c r="D294" s="794"/>
      <c r="E294" s="794"/>
      <c r="F294" s="230"/>
      <c r="G294" s="794"/>
    </row>
    <row r="295" spans="2:7" ht="15" customHeight="1" x14ac:dyDescent="0.3">
      <c r="B295" s="635"/>
      <c r="C295" s="311"/>
      <c r="D295" s="795"/>
      <c r="E295" s="795"/>
      <c r="F295" s="230"/>
      <c r="G295" s="795"/>
    </row>
    <row r="296" spans="2:7" ht="15" customHeight="1" x14ac:dyDescent="0.3"/>
    <row r="297" spans="2:7" ht="15" customHeight="1" x14ac:dyDescent="0.3"/>
    <row r="298" spans="2:7" ht="15" customHeight="1" x14ac:dyDescent="0.3">
      <c r="B298" s="778" t="s">
        <v>37</v>
      </c>
      <c r="C298" s="779"/>
      <c r="D298" s="779"/>
      <c r="E298" s="779"/>
      <c r="F298" s="779"/>
      <c r="G298" s="780"/>
    </row>
    <row r="299" spans="2:7" ht="39" customHeight="1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ht="15" customHeight="1" x14ac:dyDescent="0.3">
      <c r="B300" s="628">
        <v>1</v>
      </c>
      <c r="C300" s="346">
        <f>'дети 5-ти лет Ф'!D162</f>
        <v>0</v>
      </c>
      <c r="D300" s="346">
        <f>'дети 5-ти лет К'!D162</f>
        <v>0</v>
      </c>
      <c r="E300" s="346">
        <f>'дети 5-ти лет П'!D162</f>
        <v>0</v>
      </c>
      <c r="F300" s="346">
        <f>'дети 5-ти лет Т'!D162</f>
        <v>0</v>
      </c>
      <c r="G300" s="346">
        <f>'дети 5-ти лет С'!D162</f>
        <v>0</v>
      </c>
    </row>
    <row r="301" spans="2:7" ht="15" customHeight="1" x14ac:dyDescent="0.3">
      <c r="B301" s="629"/>
      <c r="C301" s="346">
        <f>'дети 5-ти лет Ф'!E162</f>
        <v>0</v>
      </c>
      <c r="D301" s="346">
        <f>'дети 5-ти лет К'!E162</f>
        <v>0</v>
      </c>
      <c r="E301" s="346">
        <f>'дети 5-ти лет П'!E162</f>
        <v>0</v>
      </c>
      <c r="F301" s="346">
        <f>'дети 5-ти лет Т'!E162</f>
        <v>0</v>
      </c>
      <c r="G301" s="346">
        <f>'дети 5-ти лет С'!E162</f>
        <v>0</v>
      </c>
    </row>
    <row r="302" spans="2:7" ht="15" customHeight="1" x14ac:dyDescent="0.3">
      <c r="B302" s="630"/>
      <c r="C302" s="346">
        <f>'дети 5-ти лет Ф'!F162</f>
        <v>0</v>
      </c>
      <c r="D302" s="346">
        <f>'дети 5-ти лет К'!F162</f>
        <v>0</v>
      </c>
      <c r="E302" s="346">
        <f>'дети 5-ти лет П'!F162</f>
        <v>0</v>
      </c>
      <c r="F302" s="346">
        <f>'дети 5-ти лет Т'!F162</f>
        <v>0</v>
      </c>
      <c r="G302" s="346">
        <f>'дети 5-ти лет С'!F162</f>
        <v>0</v>
      </c>
    </row>
    <row r="303" spans="2:7" ht="15" customHeight="1" x14ac:dyDescent="0.3">
      <c r="B303" s="628">
        <v>2</v>
      </c>
      <c r="C303" s="346">
        <f>'дети 5-ти лет Ф'!G162</f>
        <v>0</v>
      </c>
      <c r="D303" s="346">
        <f>'дети 5-ти лет К'!G162</f>
        <v>0</v>
      </c>
      <c r="E303" s="346">
        <f>'дети 5-ти лет П'!G162</f>
        <v>0</v>
      </c>
      <c r="F303" s="346">
        <f>'дети 5-ти лет Т'!G162</f>
        <v>0</v>
      </c>
      <c r="G303" s="346">
        <f>'дети 5-ти лет С'!G162</f>
        <v>0</v>
      </c>
    </row>
    <row r="304" spans="2:7" ht="15" customHeight="1" x14ac:dyDescent="0.3">
      <c r="B304" s="629"/>
      <c r="C304" s="346">
        <f>'дети 5-ти лет Ф'!H162</f>
        <v>0</v>
      </c>
      <c r="D304" s="346">
        <f>'дети 5-ти лет К'!H162</f>
        <v>0</v>
      </c>
      <c r="E304" s="346">
        <f>'дети 5-ти лет П'!H162</f>
        <v>0</v>
      </c>
      <c r="F304" s="346">
        <f>'дети 5-ти лет Т'!H162</f>
        <v>0</v>
      </c>
      <c r="G304" s="346">
        <f>'дети 5-ти лет С'!H162</f>
        <v>0</v>
      </c>
    </row>
    <row r="305" spans="2:7" ht="15" customHeight="1" x14ac:dyDescent="0.3">
      <c r="B305" s="630"/>
      <c r="C305" s="346">
        <f>'дети 5-ти лет Ф'!I162</f>
        <v>0</v>
      </c>
      <c r="D305" s="346">
        <f>'дети 5-ти лет К'!I162</f>
        <v>0</v>
      </c>
      <c r="E305" s="346">
        <f>'дети 5-ти лет П'!I162</f>
        <v>0</v>
      </c>
      <c r="F305" s="346">
        <f>'дети 5-ти лет Т'!I162</f>
        <v>0</v>
      </c>
      <c r="G305" s="346">
        <f>'дети 5-ти лет С'!I162</f>
        <v>0</v>
      </c>
    </row>
    <row r="306" spans="2:7" ht="15" customHeight="1" x14ac:dyDescent="0.3">
      <c r="B306" s="628">
        <v>3</v>
      </c>
      <c r="C306" s="346">
        <f>'дети 5-ти лет Ф'!J162</f>
        <v>0</v>
      </c>
      <c r="D306" s="346">
        <f>'дети 5-ти лет К'!J162</f>
        <v>0</v>
      </c>
      <c r="E306" s="346">
        <f>'дети 5-ти лет П'!J162</f>
        <v>0</v>
      </c>
      <c r="F306" s="346">
        <f>'дети 5-ти лет Т'!J162</f>
        <v>0</v>
      </c>
      <c r="G306" s="346">
        <f>'дети 5-ти лет С'!J162</f>
        <v>0</v>
      </c>
    </row>
    <row r="307" spans="2:7" ht="15" customHeight="1" x14ac:dyDescent="0.3">
      <c r="B307" s="629"/>
      <c r="C307" s="346">
        <f>'дети 5-ти лет Ф'!K162</f>
        <v>0</v>
      </c>
      <c r="D307" s="346">
        <f>'дети 5-ти лет К'!K162</f>
        <v>0</v>
      </c>
      <c r="E307" s="346">
        <f>'дети 5-ти лет П'!K162</f>
        <v>0</v>
      </c>
      <c r="F307" s="346">
        <f>'дети 5-ти лет Т'!K162</f>
        <v>0</v>
      </c>
      <c r="G307" s="346">
        <f>'дети 5-ти лет С'!K162</f>
        <v>0</v>
      </c>
    </row>
    <row r="308" spans="2:7" ht="15" customHeight="1" x14ac:dyDescent="0.3">
      <c r="B308" s="630"/>
      <c r="C308" s="346">
        <f>'дети 5-ти лет Ф'!L162</f>
        <v>0</v>
      </c>
      <c r="D308" s="346">
        <f>'дети 5-ти лет К'!L162</f>
        <v>0</v>
      </c>
      <c r="E308" s="346">
        <f>'дети 5-ти лет П'!L162</f>
        <v>0</v>
      </c>
      <c r="F308" s="346">
        <f>'дети 5-ти лет Т'!L162</f>
        <v>0</v>
      </c>
      <c r="G308" s="346">
        <f>'дети 5-ти лет С'!L162</f>
        <v>0</v>
      </c>
    </row>
    <row r="309" spans="2:7" ht="15" customHeight="1" x14ac:dyDescent="0.3">
      <c r="B309" s="628">
        <v>4</v>
      </c>
      <c r="C309" s="346">
        <f>'дети 5-ти лет Ф'!M162</f>
        <v>0</v>
      </c>
      <c r="D309" s="346">
        <f>'дети 5-ти лет К'!M162</f>
        <v>0</v>
      </c>
      <c r="E309" s="346">
        <f>'дети 5-ти лет П'!M162</f>
        <v>0</v>
      </c>
      <c r="F309" s="346">
        <f>'дети 5-ти лет Т'!M162</f>
        <v>0</v>
      </c>
      <c r="G309" s="346">
        <f>'дети 5-ти лет С'!M162</f>
        <v>0</v>
      </c>
    </row>
    <row r="310" spans="2:7" ht="15" customHeight="1" x14ac:dyDescent="0.3">
      <c r="B310" s="629"/>
      <c r="C310" s="346">
        <f>'дети 5-ти лет Ф'!N162</f>
        <v>0</v>
      </c>
      <c r="D310" s="346">
        <f>'дети 5-ти лет К'!N162</f>
        <v>0</v>
      </c>
      <c r="E310" s="346">
        <f>'дети 5-ти лет П'!N162</f>
        <v>0</v>
      </c>
      <c r="F310" s="346">
        <f>'дети 5-ти лет Т'!N162</f>
        <v>0</v>
      </c>
      <c r="G310" s="346">
        <f>'дети 5-ти лет С'!N162</f>
        <v>0</v>
      </c>
    </row>
    <row r="311" spans="2:7" ht="15" customHeight="1" x14ac:dyDescent="0.3">
      <c r="B311" s="630"/>
      <c r="C311" s="346">
        <f>'дети 5-ти лет Ф'!O162</f>
        <v>0</v>
      </c>
      <c r="D311" s="346">
        <f>'дети 5-ти лет К'!O162</f>
        <v>0</v>
      </c>
      <c r="E311" s="346">
        <f>'дети 5-ти лет П'!O162</f>
        <v>0</v>
      </c>
      <c r="F311" s="346">
        <f>'дети 5-ти лет Т'!O162</f>
        <v>0</v>
      </c>
      <c r="G311" s="346">
        <f>'дети 5-ти лет С'!O162</f>
        <v>0</v>
      </c>
    </row>
    <row r="312" spans="2:7" ht="15" customHeight="1" x14ac:dyDescent="0.3">
      <c r="B312" s="628">
        <v>5</v>
      </c>
      <c r="C312" s="346">
        <f>'дети 5-ти лет Ф'!P162</f>
        <v>0</v>
      </c>
      <c r="D312" s="346">
        <f>'дети 5-ти лет К'!P162</f>
        <v>0</v>
      </c>
      <c r="E312" s="346">
        <f>'дети 5-ти лет П'!P162</f>
        <v>0</v>
      </c>
      <c r="F312" s="346">
        <f>'дети 5-ти лет Т'!P162</f>
        <v>0</v>
      </c>
      <c r="G312" s="346">
        <f>'дети 5-ти лет С'!P162</f>
        <v>0</v>
      </c>
    </row>
    <row r="313" spans="2:7" ht="15" customHeight="1" x14ac:dyDescent="0.3">
      <c r="B313" s="629"/>
      <c r="C313" s="346">
        <f>'дети 5-ти лет Ф'!Q162</f>
        <v>0</v>
      </c>
      <c r="D313" s="346">
        <f>'дети 5-ти лет К'!Q162</f>
        <v>0</v>
      </c>
      <c r="E313" s="346">
        <f>'дети 5-ти лет П'!Q162</f>
        <v>0</v>
      </c>
      <c r="F313" s="346">
        <f>'дети 5-ти лет Т'!Q162</f>
        <v>0</v>
      </c>
      <c r="G313" s="346">
        <f>'дети 5-ти лет С'!Q162</f>
        <v>0</v>
      </c>
    </row>
    <row r="314" spans="2:7" ht="15" customHeight="1" x14ac:dyDescent="0.3">
      <c r="B314" s="630"/>
      <c r="C314" s="346">
        <f>'дети 5-ти лет Ф'!R162</f>
        <v>0</v>
      </c>
      <c r="D314" s="346">
        <f>'дети 5-ти лет К'!R162</f>
        <v>0</v>
      </c>
      <c r="E314" s="346">
        <f>'дети 5-ти лет П'!R162</f>
        <v>0</v>
      </c>
      <c r="F314" s="346">
        <f>'дети 5-ти лет Т'!R162</f>
        <v>0</v>
      </c>
      <c r="G314" s="346">
        <f>'дети 5-ти лет С'!R162</f>
        <v>0</v>
      </c>
    </row>
    <row r="315" spans="2:7" ht="15" customHeight="1" x14ac:dyDescent="0.3">
      <c r="B315" s="628">
        <v>6</v>
      </c>
      <c r="C315" s="346">
        <f>'дети 5-ти лет Ф'!S162</f>
        <v>0</v>
      </c>
      <c r="D315" s="346">
        <f>'дети 5-ти лет К'!S162</f>
        <v>0</v>
      </c>
      <c r="E315" s="346">
        <f>'дети 5-ти лет П'!S162</f>
        <v>0</v>
      </c>
      <c r="F315" s="346">
        <f>'дети 5-ти лет Т'!S162</f>
        <v>0</v>
      </c>
      <c r="G315" s="346">
        <f>'дети 5-ти лет С'!S162</f>
        <v>0</v>
      </c>
    </row>
    <row r="316" spans="2:7" ht="15" customHeight="1" x14ac:dyDescent="0.3">
      <c r="B316" s="629"/>
      <c r="C316" s="346">
        <f>'дети 5-ти лет Ф'!T162</f>
        <v>0</v>
      </c>
      <c r="D316" s="346">
        <f>'дети 5-ти лет К'!T162</f>
        <v>0</v>
      </c>
      <c r="E316" s="346">
        <f>'дети 5-ти лет П'!T162</f>
        <v>0</v>
      </c>
      <c r="F316" s="346">
        <f>'дети 5-ти лет Т'!T162</f>
        <v>0</v>
      </c>
      <c r="G316" s="346">
        <f>'дети 5-ти лет С'!T162</f>
        <v>0</v>
      </c>
    </row>
    <row r="317" spans="2:7" ht="15" customHeight="1" x14ac:dyDescent="0.3">
      <c r="B317" s="630"/>
      <c r="C317" s="346">
        <f>'дети 5-ти лет Ф'!U162</f>
        <v>0</v>
      </c>
      <c r="D317" s="346">
        <f>'дети 5-ти лет К'!U162</f>
        <v>0</v>
      </c>
      <c r="E317" s="346">
        <f>'дети 5-ти лет П'!U162</f>
        <v>0</v>
      </c>
      <c r="F317" s="346">
        <f>'дети 5-ти лет Т'!U162</f>
        <v>0</v>
      </c>
      <c r="G317" s="346">
        <f>'дети 5-ти лет С'!U162</f>
        <v>0</v>
      </c>
    </row>
    <row r="318" spans="2:7" ht="15" customHeight="1" x14ac:dyDescent="0.3">
      <c r="B318" s="628">
        <v>7</v>
      </c>
      <c r="C318" s="346">
        <f>'дети 5-ти лет Ф'!V162</f>
        <v>0</v>
      </c>
      <c r="D318" s="346">
        <f>'дети 5-ти лет К'!V162</f>
        <v>0</v>
      </c>
      <c r="E318" s="346">
        <f>'дети 5-ти лет П'!V162</f>
        <v>0</v>
      </c>
      <c r="F318" s="346">
        <f>'дети 5-ти лет Т'!V162</f>
        <v>0</v>
      </c>
      <c r="G318" s="346">
        <f>'дети 5-ти лет С'!V162</f>
        <v>0</v>
      </c>
    </row>
    <row r="319" spans="2:7" ht="15" customHeight="1" x14ac:dyDescent="0.3">
      <c r="B319" s="629"/>
      <c r="C319" s="346">
        <f>'дети 5-ти лет Ф'!W162</f>
        <v>0</v>
      </c>
      <c r="D319" s="346">
        <f>'дети 5-ти лет Т'!W162</f>
        <v>0</v>
      </c>
      <c r="E319" s="346">
        <f>'дети 5-ти лет П'!W162</f>
        <v>0</v>
      </c>
      <c r="F319" s="346">
        <f>'дети 5-ти лет Т'!W162</f>
        <v>0</v>
      </c>
      <c r="G319" s="346">
        <f>'дети 5-ти лет С'!W162</f>
        <v>0</v>
      </c>
    </row>
    <row r="320" spans="2:7" ht="15" customHeight="1" x14ac:dyDescent="0.3">
      <c r="B320" s="630"/>
      <c r="C320" s="346">
        <f>'дети 5-ти лет Ф'!X162</f>
        <v>0</v>
      </c>
      <c r="D320" s="346">
        <f>'дети 5-ти лет К'!X162</f>
        <v>0</v>
      </c>
      <c r="E320" s="346">
        <f>'дети 5-ти лет П'!X162</f>
        <v>0</v>
      </c>
      <c r="F320" s="346">
        <f>'дети 5-ти лет Т'!X162</f>
        <v>0</v>
      </c>
      <c r="G320" s="346">
        <f>'дети 5-ти лет С'!X162</f>
        <v>0</v>
      </c>
    </row>
    <row r="321" spans="2:7" ht="15" customHeight="1" x14ac:dyDescent="0.3">
      <c r="B321" s="628">
        <v>8</v>
      </c>
      <c r="C321" s="309"/>
      <c r="D321" s="346">
        <f>'дети 5-ти лет К'!Y162</f>
        <v>0</v>
      </c>
      <c r="E321" s="793"/>
      <c r="F321" s="346">
        <f>'дети 5-ти лет Т'!Y162</f>
        <v>0</v>
      </c>
      <c r="G321" s="793"/>
    </row>
    <row r="322" spans="2:7" ht="15" customHeight="1" x14ac:dyDescent="0.3">
      <c r="B322" s="629"/>
      <c r="C322" s="310"/>
      <c r="D322" s="346">
        <f>'дети 5-ти лет К'!Z162</f>
        <v>0</v>
      </c>
      <c r="E322" s="794"/>
      <c r="F322" s="346">
        <f>'дети 5-ти лет Т'!Z162</f>
        <v>0</v>
      </c>
      <c r="G322" s="794"/>
    </row>
    <row r="323" spans="2:7" ht="15" customHeight="1" x14ac:dyDescent="0.3">
      <c r="B323" s="630"/>
      <c r="C323" s="310"/>
      <c r="D323" s="346">
        <f>'дети 5-ти лет К'!AA162</f>
        <v>0</v>
      </c>
      <c r="E323" s="794"/>
      <c r="F323" s="346">
        <f>'дети 5-ти лет Т'!AA162</f>
        <v>0</v>
      </c>
      <c r="G323" s="794"/>
    </row>
    <row r="324" spans="2:7" ht="15" customHeight="1" x14ac:dyDescent="0.3">
      <c r="B324" s="628">
        <v>9</v>
      </c>
      <c r="C324" s="310"/>
      <c r="D324" s="346">
        <f>'дети 5-ти лет К'!AB162</f>
        <v>0</v>
      </c>
      <c r="E324" s="794"/>
      <c r="F324" s="346">
        <f>'дети 5-ти лет Т'!AB162</f>
        <v>0</v>
      </c>
      <c r="G324" s="794"/>
    </row>
    <row r="325" spans="2:7" ht="15" customHeight="1" x14ac:dyDescent="0.3">
      <c r="B325" s="629"/>
      <c r="C325" s="310"/>
      <c r="D325" s="346">
        <f>'дети 5-ти лет К'!AC162</f>
        <v>0</v>
      </c>
      <c r="E325" s="794"/>
      <c r="F325" s="346">
        <f>'дети 5-ти лет Т'!AC162</f>
        <v>0</v>
      </c>
      <c r="G325" s="794"/>
    </row>
    <row r="326" spans="2:7" ht="15" customHeight="1" x14ac:dyDescent="0.3">
      <c r="B326" s="630"/>
      <c r="C326" s="310"/>
      <c r="D326" s="346">
        <f>'дети 5-ти лет К'!AD162</f>
        <v>0</v>
      </c>
      <c r="E326" s="794"/>
      <c r="F326" s="346">
        <f>'дети 5-ти лет Т'!AD162</f>
        <v>0</v>
      </c>
      <c r="G326" s="794"/>
    </row>
    <row r="327" spans="2:7" ht="15" customHeight="1" x14ac:dyDescent="0.3">
      <c r="B327" s="635">
        <v>10</v>
      </c>
      <c r="C327" s="310"/>
      <c r="D327" s="346">
        <f>'дети 5-ти лет К'!AE162</f>
        <v>0</v>
      </c>
      <c r="E327" s="794"/>
      <c r="F327" s="346">
        <f>'дети 5-ти лет Т'!AE162</f>
        <v>0</v>
      </c>
      <c r="G327" s="794"/>
    </row>
    <row r="328" spans="2:7" ht="15" customHeight="1" x14ac:dyDescent="0.3">
      <c r="B328" s="635"/>
      <c r="C328" s="310"/>
      <c r="D328" s="346">
        <f>'дети 5-ти лет К'!AF162</f>
        <v>0</v>
      </c>
      <c r="E328" s="794"/>
      <c r="F328" s="346">
        <f>'дети 5-ти лет Т'!AF162</f>
        <v>0</v>
      </c>
      <c r="G328" s="794"/>
    </row>
    <row r="329" spans="2:7" ht="15" customHeight="1" x14ac:dyDescent="0.3">
      <c r="B329" s="635"/>
      <c r="C329" s="310"/>
      <c r="D329" s="346">
        <f>'дети 5-ти лет К'!AG162</f>
        <v>0</v>
      </c>
      <c r="E329" s="794"/>
      <c r="F329" s="346">
        <f>'дети 5-ти лет Т'!AG162</f>
        <v>0</v>
      </c>
      <c r="G329" s="794"/>
    </row>
    <row r="330" spans="2:7" ht="15" customHeight="1" x14ac:dyDescent="0.3">
      <c r="B330" s="635">
        <v>11</v>
      </c>
      <c r="C330" s="310"/>
      <c r="D330" s="346">
        <f>'дети 5-ти лет К'!AH162</f>
        <v>0</v>
      </c>
      <c r="E330" s="794"/>
      <c r="F330" s="346">
        <f>'дети 5-ти лет Т'!AH162</f>
        <v>0</v>
      </c>
      <c r="G330" s="794"/>
    </row>
    <row r="331" spans="2:7" ht="15" customHeight="1" x14ac:dyDescent="0.3">
      <c r="B331" s="635"/>
      <c r="C331" s="310"/>
      <c r="D331" s="346">
        <f>'дети 5-ти лет К'!AI162</f>
        <v>0</v>
      </c>
      <c r="E331" s="794"/>
      <c r="F331" s="346">
        <f>'дети 5-ти лет Т'!AI162</f>
        <v>0</v>
      </c>
      <c r="G331" s="794"/>
    </row>
    <row r="332" spans="2:7" ht="15" customHeight="1" x14ac:dyDescent="0.3">
      <c r="B332" s="635"/>
      <c r="C332" s="310"/>
      <c r="D332" s="346">
        <f>'дети 5-ти лет К'!AJ162</f>
        <v>0</v>
      </c>
      <c r="E332" s="794"/>
      <c r="F332" s="346">
        <f>'дети 5-ти лет Т'!AJ162</f>
        <v>0</v>
      </c>
      <c r="G332" s="794"/>
    </row>
    <row r="333" spans="2:7" ht="15" customHeight="1" x14ac:dyDescent="0.3">
      <c r="B333" s="635">
        <v>12</v>
      </c>
      <c r="C333" s="310"/>
      <c r="D333" s="346">
        <f>'дети 5-ти лет К'!AK162</f>
        <v>0</v>
      </c>
      <c r="E333" s="794"/>
      <c r="F333" s="346">
        <f>'дети 5-ти лет Т'!AK162</f>
        <v>0</v>
      </c>
      <c r="G333" s="794"/>
    </row>
    <row r="334" spans="2:7" ht="15" customHeight="1" x14ac:dyDescent="0.3">
      <c r="B334" s="635"/>
      <c r="C334" s="310"/>
      <c r="D334" s="346">
        <f>'дети 5-ти лет К'!AL162</f>
        <v>0</v>
      </c>
      <c r="E334" s="794"/>
      <c r="F334" s="346">
        <f>'дети 5-ти лет Т'!AL162</f>
        <v>0</v>
      </c>
      <c r="G334" s="794"/>
    </row>
    <row r="335" spans="2:7" ht="15" customHeight="1" x14ac:dyDescent="0.3">
      <c r="B335" s="635"/>
      <c r="C335" s="310"/>
      <c r="D335" s="346">
        <f>'дети 5-ти лет К'!AM162</f>
        <v>0</v>
      </c>
      <c r="E335" s="794"/>
      <c r="F335" s="346">
        <f>'дети 5-ти лет Т'!AM162</f>
        <v>0</v>
      </c>
      <c r="G335" s="794"/>
    </row>
    <row r="336" spans="2:7" ht="15" customHeight="1" x14ac:dyDescent="0.3">
      <c r="B336" s="635">
        <v>13</v>
      </c>
      <c r="C336" s="310"/>
      <c r="D336" s="346">
        <f>'дети 5-ти лет К'!AN162</f>
        <v>0</v>
      </c>
      <c r="E336" s="794"/>
      <c r="F336" s="346">
        <f>'дети 5-ти лет Т'!AN162</f>
        <v>0</v>
      </c>
      <c r="G336" s="794"/>
    </row>
    <row r="337" spans="2:7" ht="15" customHeight="1" x14ac:dyDescent="0.3">
      <c r="B337" s="635"/>
      <c r="C337" s="310"/>
      <c r="D337" s="346">
        <f>'дети 5-ти лет К'!AO162</f>
        <v>0</v>
      </c>
      <c r="E337" s="794"/>
      <c r="F337" s="346">
        <f>'дети 5-ти лет Т'!AO162</f>
        <v>0</v>
      </c>
      <c r="G337" s="794"/>
    </row>
    <row r="338" spans="2:7" ht="15" customHeight="1" x14ac:dyDescent="0.3">
      <c r="B338" s="635"/>
      <c r="C338" s="310"/>
      <c r="D338" s="346">
        <f>'дети 5-ти лет К'!AP162</f>
        <v>0</v>
      </c>
      <c r="E338" s="794"/>
      <c r="F338" s="346">
        <f>'дети 5-ти лет Т'!AP162</f>
        <v>0</v>
      </c>
      <c r="G338" s="794"/>
    </row>
    <row r="339" spans="2:7" ht="15" customHeight="1" x14ac:dyDescent="0.3">
      <c r="B339" s="635">
        <v>14</v>
      </c>
      <c r="C339" s="310"/>
      <c r="D339" s="346">
        <f>'дети 5-ти лет К'!AQ162</f>
        <v>0</v>
      </c>
      <c r="E339" s="794"/>
      <c r="F339" s="346">
        <f>'дети 5-ти лет Т'!AQ162</f>
        <v>0</v>
      </c>
      <c r="G339" s="794"/>
    </row>
    <row r="340" spans="2:7" ht="15" customHeight="1" x14ac:dyDescent="0.3">
      <c r="B340" s="635"/>
      <c r="C340" s="310"/>
      <c r="D340" s="346">
        <f>'дети 5-ти лет К'!AR162</f>
        <v>0</v>
      </c>
      <c r="E340" s="794"/>
      <c r="F340" s="346">
        <f>'дети 5-ти лет Т'!AR162</f>
        <v>0</v>
      </c>
      <c r="G340" s="794"/>
    </row>
    <row r="341" spans="2:7" ht="15" customHeight="1" x14ac:dyDescent="0.3">
      <c r="B341" s="635"/>
      <c r="C341" s="310"/>
      <c r="D341" s="346">
        <f>'дети 5-ти лет К'!AS162</f>
        <v>0</v>
      </c>
      <c r="E341" s="794"/>
      <c r="F341" s="346">
        <f>'дети 5-ти лет Т'!AS162</f>
        <v>0</v>
      </c>
      <c r="G341" s="794"/>
    </row>
    <row r="342" spans="2:7" ht="15" customHeight="1" x14ac:dyDescent="0.3">
      <c r="B342" s="635">
        <v>15</v>
      </c>
      <c r="C342" s="310"/>
      <c r="D342" s="346">
        <f>'дети 5-ти лет К'!AT162</f>
        <v>0</v>
      </c>
      <c r="E342" s="794"/>
      <c r="F342" s="346">
        <f>'дети 5-ти лет Т'!AT162</f>
        <v>0</v>
      </c>
      <c r="G342" s="794"/>
    </row>
    <row r="343" spans="2:7" ht="15" customHeight="1" x14ac:dyDescent="0.3">
      <c r="B343" s="635"/>
      <c r="C343" s="310"/>
      <c r="D343" s="346">
        <f>'дети 5-ти лет К'!AU162</f>
        <v>0</v>
      </c>
      <c r="E343" s="794"/>
      <c r="F343" s="346">
        <f>'дети 5-ти лет Т'!AU162</f>
        <v>0</v>
      </c>
      <c r="G343" s="794"/>
    </row>
    <row r="344" spans="2:7" ht="15" customHeight="1" x14ac:dyDescent="0.3">
      <c r="B344" s="635"/>
      <c r="C344" s="310"/>
      <c r="D344" s="346">
        <f>'дети 5-ти лет К'!AV162</f>
        <v>0</v>
      </c>
      <c r="E344" s="794"/>
      <c r="F344" s="346">
        <f>'дети 5-ти лет Т'!AV162</f>
        <v>0</v>
      </c>
      <c r="G344" s="794"/>
    </row>
    <row r="345" spans="2:7" ht="15" customHeight="1" x14ac:dyDescent="0.3">
      <c r="B345" s="628">
        <v>16</v>
      </c>
      <c r="C345" s="310"/>
      <c r="D345" s="346">
        <f>'дети 5-ти лет К'!AW162</f>
        <v>0</v>
      </c>
      <c r="E345" s="794"/>
      <c r="F345" s="346">
        <f>'дети 5-ти лет Т'!AW162</f>
        <v>0</v>
      </c>
      <c r="G345" s="794"/>
    </row>
    <row r="346" spans="2:7" ht="15" customHeight="1" x14ac:dyDescent="0.3">
      <c r="B346" s="629"/>
      <c r="C346" s="310"/>
      <c r="D346" s="346">
        <f>'дети 5-ти лет К'!AX162</f>
        <v>0</v>
      </c>
      <c r="E346" s="794"/>
      <c r="F346" s="346">
        <f>'дети 5-ти лет Т'!AX162</f>
        <v>0</v>
      </c>
      <c r="G346" s="794"/>
    </row>
    <row r="347" spans="2:7" ht="15" customHeight="1" x14ac:dyDescent="0.3">
      <c r="B347" s="630"/>
      <c r="C347" s="310"/>
      <c r="D347" s="346">
        <f>'дети 5-ти лет К'!AY162</f>
        <v>0</v>
      </c>
      <c r="E347" s="794"/>
      <c r="F347" s="346">
        <f>'дети 5-ти лет Т'!AY162</f>
        <v>0</v>
      </c>
      <c r="G347" s="794"/>
    </row>
    <row r="348" spans="2:7" ht="15" customHeight="1" x14ac:dyDescent="0.3">
      <c r="B348" s="628">
        <v>17</v>
      </c>
      <c r="C348" s="310"/>
      <c r="D348" s="346">
        <f>'дети 5-ти лет К'!AZ162</f>
        <v>0</v>
      </c>
      <c r="E348" s="794"/>
      <c r="F348" s="346">
        <f>'дети 5-ти лет Т'!AZ162</f>
        <v>0</v>
      </c>
      <c r="G348" s="794"/>
    </row>
    <row r="349" spans="2:7" ht="15" customHeight="1" x14ac:dyDescent="0.3">
      <c r="B349" s="629"/>
      <c r="C349" s="310"/>
      <c r="D349" s="346">
        <f>'дети 5-ти лет К'!BA162</f>
        <v>0</v>
      </c>
      <c r="E349" s="794"/>
      <c r="F349" s="346">
        <f>'дети 5-ти лет Т'!BA162</f>
        <v>0</v>
      </c>
      <c r="G349" s="794"/>
    </row>
    <row r="350" spans="2:7" ht="15" customHeight="1" x14ac:dyDescent="0.3">
      <c r="B350" s="630"/>
      <c r="C350" s="310"/>
      <c r="D350" s="346">
        <f>'дети 5-ти лет К'!BB162</f>
        <v>0</v>
      </c>
      <c r="E350" s="794"/>
      <c r="F350" s="346">
        <f>'дети 5-ти лет Т'!BB162</f>
        <v>0</v>
      </c>
      <c r="G350" s="794"/>
    </row>
    <row r="351" spans="2:7" ht="15" customHeight="1" x14ac:dyDescent="0.3">
      <c r="B351" s="628">
        <v>18</v>
      </c>
      <c r="C351" s="310"/>
      <c r="D351" s="346">
        <f>'дети 5-ти лет К'!BC162</f>
        <v>0</v>
      </c>
      <c r="E351" s="794"/>
      <c r="F351" s="346">
        <f>'дети 5-ти лет Т'!BC162</f>
        <v>0</v>
      </c>
      <c r="G351" s="794"/>
    </row>
    <row r="352" spans="2:7" ht="15" customHeight="1" x14ac:dyDescent="0.3">
      <c r="B352" s="629"/>
      <c r="C352" s="310"/>
      <c r="D352" s="346">
        <f>'дети 5-ти лет К'!BD162</f>
        <v>0</v>
      </c>
      <c r="E352" s="794"/>
      <c r="F352" s="346">
        <f>'дети 5-ти лет Т'!BD162</f>
        <v>0</v>
      </c>
      <c r="G352" s="794"/>
    </row>
    <row r="353" spans="2:7" ht="15" customHeight="1" x14ac:dyDescent="0.3">
      <c r="B353" s="630"/>
      <c r="C353" s="310"/>
      <c r="D353" s="346">
        <f>'дети 5-ти лет К'!BE162</f>
        <v>0</v>
      </c>
      <c r="E353" s="794"/>
      <c r="F353" s="346">
        <f>'дети 5-ти лет Т'!BE162</f>
        <v>0</v>
      </c>
      <c r="G353" s="794"/>
    </row>
    <row r="354" spans="2:7" ht="15" customHeight="1" x14ac:dyDescent="0.3">
      <c r="B354" s="628">
        <v>19</v>
      </c>
      <c r="C354" s="310"/>
      <c r="D354" s="346">
        <f>'дети 5-ти лет К'!BF162</f>
        <v>0</v>
      </c>
      <c r="E354" s="794"/>
      <c r="F354" s="346">
        <f>'дети 5-ти лет Т'!BF162</f>
        <v>0</v>
      </c>
      <c r="G354" s="794"/>
    </row>
    <row r="355" spans="2:7" ht="15" customHeight="1" x14ac:dyDescent="0.3">
      <c r="B355" s="629"/>
      <c r="C355" s="310"/>
      <c r="D355" s="346">
        <f>'дети 5-ти лет К'!BG162</f>
        <v>0</v>
      </c>
      <c r="E355" s="794"/>
      <c r="F355" s="346">
        <f>'дети 5-ти лет Т'!BG162</f>
        <v>0</v>
      </c>
      <c r="G355" s="794"/>
    </row>
    <row r="356" spans="2:7" ht="15" customHeight="1" x14ac:dyDescent="0.3">
      <c r="B356" s="630"/>
      <c r="C356" s="310"/>
      <c r="D356" s="346">
        <f>'дети 5-ти лет К'!BH162</f>
        <v>0</v>
      </c>
      <c r="E356" s="794"/>
      <c r="F356" s="346">
        <f>'дети 5-ти лет Т'!BH162</f>
        <v>0</v>
      </c>
      <c r="G356" s="794"/>
    </row>
    <row r="357" spans="2:7" ht="15" customHeight="1" x14ac:dyDescent="0.3">
      <c r="B357" s="628">
        <v>20</v>
      </c>
      <c r="C357" s="310"/>
      <c r="D357" s="346">
        <f>'дети 5-ти лет К'!BI162</f>
        <v>0</v>
      </c>
      <c r="E357" s="794"/>
      <c r="F357" s="346">
        <f>'дети 5-ти лет Т'!BI162</f>
        <v>0</v>
      </c>
      <c r="G357" s="794"/>
    </row>
    <row r="358" spans="2:7" ht="15" customHeight="1" x14ac:dyDescent="0.3">
      <c r="B358" s="629"/>
      <c r="C358" s="310"/>
      <c r="D358" s="346">
        <f>'дети 5-ти лет К'!BJ162</f>
        <v>0</v>
      </c>
      <c r="E358" s="794"/>
      <c r="F358" s="346">
        <f>'дети 5-ти лет Т'!BJ162</f>
        <v>0</v>
      </c>
      <c r="G358" s="794"/>
    </row>
    <row r="359" spans="2:7" ht="15" customHeight="1" x14ac:dyDescent="0.3">
      <c r="B359" s="630"/>
      <c r="C359" s="310"/>
      <c r="D359" s="346">
        <f>'дети 5-ти лет К'!BK162</f>
        <v>0</v>
      </c>
      <c r="E359" s="794"/>
      <c r="F359" s="346">
        <f>'дети 5-ти лет Т'!BK162</f>
        <v>0</v>
      </c>
      <c r="G359" s="794"/>
    </row>
    <row r="360" spans="2:7" ht="15" customHeight="1" x14ac:dyDescent="0.3">
      <c r="B360" s="628">
        <v>21</v>
      </c>
      <c r="C360" s="310"/>
      <c r="D360" s="346">
        <f>'дети 5-ти лет К'!BL162</f>
        <v>0</v>
      </c>
      <c r="E360" s="794"/>
      <c r="F360" s="346">
        <f>'дети 5-ти лет Т'!BL162</f>
        <v>0</v>
      </c>
      <c r="G360" s="794"/>
    </row>
    <row r="361" spans="2:7" ht="15" customHeight="1" x14ac:dyDescent="0.3">
      <c r="B361" s="629"/>
      <c r="C361" s="310"/>
      <c r="D361" s="346">
        <f>'дети 5-ти лет К'!BM162</f>
        <v>0</v>
      </c>
      <c r="E361" s="794"/>
      <c r="F361" s="346">
        <f>'дети 5-ти лет Т'!BM162</f>
        <v>0</v>
      </c>
      <c r="G361" s="794"/>
    </row>
    <row r="362" spans="2:7" ht="15" customHeight="1" x14ac:dyDescent="0.3">
      <c r="B362" s="630"/>
      <c r="C362" s="310"/>
      <c r="D362" s="346">
        <f>'дети 5-ти лет К'!BN162</f>
        <v>0</v>
      </c>
      <c r="E362" s="794"/>
      <c r="F362" s="346">
        <f>'дети 5-ти лет Т'!BN162</f>
        <v>0</v>
      </c>
      <c r="G362" s="794"/>
    </row>
    <row r="363" spans="2:7" ht="15" customHeight="1" x14ac:dyDescent="0.3">
      <c r="B363" s="628">
        <v>22</v>
      </c>
      <c r="C363" s="310"/>
      <c r="D363" s="346">
        <f>'дети 5-ти лет К'!BO162</f>
        <v>0</v>
      </c>
      <c r="E363" s="794"/>
      <c r="F363" s="346">
        <f>'дети 5-ти лет Т'!BO162</f>
        <v>0</v>
      </c>
      <c r="G363" s="794"/>
    </row>
    <row r="364" spans="2:7" ht="15" customHeight="1" x14ac:dyDescent="0.3">
      <c r="B364" s="629"/>
      <c r="C364" s="310"/>
      <c r="D364" s="346">
        <f>'дети 5-ти лет К'!BP162</f>
        <v>0</v>
      </c>
      <c r="E364" s="794"/>
      <c r="F364" s="346">
        <f>'дети 5-ти лет Т'!BP162</f>
        <v>0</v>
      </c>
      <c r="G364" s="794"/>
    </row>
    <row r="365" spans="2:7" ht="15" customHeight="1" x14ac:dyDescent="0.3">
      <c r="B365" s="630"/>
      <c r="C365" s="310"/>
      <c r="D365" s="346">
        <f>'дети 5-ти лет К'!BQ162</f>
        <v>0</v>
      </c>
      <c r="E365" s="794"/>
      <c r="F365" s="346">
        <f>'дети 5-ти лет Т'!BQ162</f>
        <v>0</v>
      </c>
      <c r="G365" s="794"/>
    </row>
    <row r="366" spans="2:7" ht="15" customHeight="1" x14ac:dyDescent="0.3">
      <c r="B366" s="628">
        <v>23</v>
      </c>
      <c r="C366" s="310"/>
      <c r="D366" s="346">
        <f>'дети 5-ти лет К'!BR162</f>
        <v>0</v>
      </c>
      <c r="E366" s="794"/>
      <c r="F366" s="346">
        <f>'дети 5-ти лет Т'!BR162</f>
        <v>0</v>
      </c>
      <c r="G366" s="794"/>
    </row>
    <row r="367" spans="2:7" ht="15" customHeight="1" x14ac:dyDescent="0.3">
      <c r="B367" s="629"/>
      <c r="C367" s="310"/>
      <c r="D367" s="346">
        <f>'дети 5-ти лет К'!BS162</f>
        <v>0</v>
      </c>
      <c r="E367" s="794"/>
      <c r="F367" s="346">
        <f>'дети 5-ти лет Т'!BS162</f>
        <v>0</v>
      </c>
      <c r="G367" s="794"/>
    </row>
    <row r="368" spans="2:7" ht="15" customHeight="1" x14ac:dyDescent="0.3">
      <c r="B368" s="630"/>
      <c r="C368" s="310"/>
      <c r="D368" s="346">
        <f>'дети 5-ти лет К'!BT162</f>
        <v>0</v>
      </c>
      <c r="E368" s="794"/>
      <c r="F368" s="346">
        <f>'дети 5-ти лет Т'!BT162</f>
        <v>0</v>
      </c>
      <c r="G368" s="794"/>
    </row>
    <row r="369" spans="2:7" ht="15" customHeight="1" x14ac:dyDescent="0.3">
      <c r="B369" s="628">
        <v>24</v>
      </c>
      <c r="C369" s="310"/>
      <c r="D369" s="346">
        <f>'дети 5-ти лет К'!BU162</f>
        <v>0</v>
      </c>
      <c r="E369" s="794"/>
      <c r="F369" s="346">
        <f>'дети 5-ти лет Т'!BU162</f>
        <v>0</v>
      </c>
      <c r="G369" s="794"/>
    </row>
    <row r="370" spans="2:7" ht="15" customHeight="1" x14ac:dyDescent="0.3">
      <c r="B370" s="629"/>
      <c r="C370" s="310"/>
      <c r="D370" s="346">
        <f>'дети 5-ти лет К'!BV162</f>
        <v>0</v>
      </c>
      <c r="E370" s="794"/>
      <c r="F370" s="346">
        <f>'дети 5-ти лет Т'!BV162</f>
        <v>0</v>
      </c>
      <c r="G370" s="794"/>
    </row>
    <row r="371" spans="2:7" ht="15" customHeight="1" x14ac:dyDescent="0.3">
      <c r="B371" s="630"/>
      <c r="C371" s="310"/>
      <c r="D371" s="346">
        <f>'дети 5-ти лет К'!BW162</f>
        <v>0</v>
      </c>
      <c r="E371" s="794"/>
      <c r="F371" s="346">
        <f>'дети 5-ти лет Т'!BW162</f>
        <v>0</v>
      </c>
      <c r="G371" s="794"/>
    </row>
    <row r="372" spans="2:7" ht="15" customHeight="1" x14ac:dyDescent="0.3">
      <c r="B372" s="628">
        <v>25</v>
      </c>
      <c r="C372" s="310"/>
      <c r="D372" s="346">
        <f>'дети 5-ти лет К'!BX162</f>
        <v>0</v>
      </c>
      <c r="E372" s="794"/>
      <c r="F372" s="346">
        <f>'дети 5-ти лет Т'!BX162</f>
        <v>0</v>
      </c>
      <c r="G372" s="794"/>
    </row>
    <row r="373" spans="2:7" ht="15" customHeight="1" x14ac:dyDescent="0.3">
      <c r="B373" s="629"/>
      <c r="C373" s="310"/>
      <c r="D373" s="346">
        <f>'дети 5-ти лет К'!BY162</f>
        <v>0</v>
      </c>
      <c r="E373" s="794"/>
      <c r="F373" s="346">
        <f>'дети 5-ти лет Т'!BY162</f>
        <v>0</v>
      </c>
      <c r="G373" s="794"/>
    </row>
    <row r="374" spans="2:7" ht="15" customHeight="1" x14ac:dyDescent="0.3">
      <c r="B374" s="630"/>
      <c r="C374" s="310"/>
      <c r="D374" s="346">
        <f>'дети 5-ти лет К'!BZ162</f>
        <v>0</v>
      </c>
      <c r="E374" s="794"/>
      <c r="F374" s="346">
        <f>'дети 5-ти лет Т'!BZ162</f>
        <v>0</v>
      </c>
      <c r="G374" s="794"/>
    </row>
    <row r="375" spans="2:7" ht="15" customHeight="1" x14ac:dyDescent="0.3">
      <c r="B375" s="635">
        <v>26</v>
      </c>
      <c r="C375" s="310"/>
      <c r="D375" s="346">
        <f>'дети 5-ти лет К'!CA162</f>
        <v>0</v>
      </c>
      <c r="E375" s="794"/>
      <c r="F375" s="346">
        <f>'дети 5-ти лет Т'!CA162</f>
        <v>0</v>
      </c>
      <c r="G375" s="794"/>
    </row>
    <row r="376" spans="2:7" ht="15" customHeight="1" x14ac:dyDescent="0.3">
      <c r="B376" s="635"/>
      <c r="C376" s="310"/>
      <c r="D376" s="346">
        <f>'дети 5-ти лет К'!CB162</f>
        <v>0</v>
      </c>
      <c r="E376" s="794"/>
      <c r="F376" s="346">
        <f>'дети 5-ти лет Т'!CB162</f>
        <v>0</v>
      </c>
      <c r="G376" s="794"/>
    </row>
    <row r="377" spans="2:7" ht="15" customHeight="1" x14ac:dyDescent="0.3">
      <c r="B377" s="635"/>
      <c r="C377" s="310"/>
      <c r="D377" s="346">
        <f>'дети 5-ти лет К'!CC162</f>
        <v>0</v>
      </c>
      <c r="E377" s="794"/>
      <c r="F377" s="346">
        <f>'дети 5-ти лет Т'!CC162</f>
        <v>0</v>
      </c>
      <c r="G377" s="794"/>
    </row>
    <row r="378" spans="2:7" ht="15" customHeight="1" x14ac:dyDescent="0.3">
      <c r="B378" s="635">
        <v>27</v>
      </c>
      <c r="C378" s="310"/>
      <c r="D378" s="346">
        <f>'дети 5-ти лет К'!CD162</f>
        <v>0</v>
      </c>
      <c r="E378" s="794"/>
      <c r="F378" s="346">
        <f>'дети 5-ти лет Т'!CD162</f>
        <v>0</v>
      </c>
      <c r="G378" s="794"/>
    </row>
    <row r="379" spans="2:7" ht="15" customHeight="1" x14ac:dyDescent="0.3">
      <c r="B379" s="635"/>
      <c r="C379" s="310"/>
      <c r="D379" s="346">
        <f>'дети 5-ти лет К'!CE162</f>
        <v>0</v>
      </c>
      <c r="E379" s="794"/>
      <c r="F379" s="346">
        <f>'дети 5-ти лет Т'!CE162</f>
        <v>0</v>
      </c>
      <c r="G379" s="794"/>
    </row>
    <row r="380" spans="2:7" ht="15" customHeight="1" x14ac:dyDescent="0.3">
      <c r="B380" s="635"/>
      <c r="C380" s="310"/>
      <c r="D380" s="346">
        <f>'дети 5-ти лет К'!CF162</f>
        <v>0</v>
      </c>
      <c r="E380" s="794"/>
      <c r="F380" s="346">
        <f>'дети 5-ти лет Т'!CF162</f>
        <v>0</v>
      </c>
      <c r="G380" s="794"/>
    </row>
    <row r="381" spans="2:7" ht="15" customHeight="1" x14ac:dyDescent="0.3">
      <c r="B381" s="635">
        <v>28</v>
      </c>
      <c r="C381" s="310"/>
      <c r="D381" s="346">
        <f>'дети 5-ти лет К'!CG162</f>
        <v>0</v>
      </c>
      <c r="E381" s="794"/>
      <c r="F381" s="346">
        <f>'дети 5-ти лет Т'!CG162</f>
        <v>0</v>
      </c>
      <c r="G381" s="794"/>
    </row>
    <row r="382" spans="2:7" ht="15" customHeight="1" x14ac:dyDescent="0.3">
      <c r="B382" s="635"/>
      <c r="C382" s="310"/>
      <c r="D382" s="346">
        <f>'дети 5-ти лет К'!CH162</f>
        <v>0</v>
      </c>
      <c r="E382" s="794"/>
      <c r="F382" s="346">
        <f>'дети 5-ти лет Т'!CH162</f>
        <v>0</v>
      </c>
      <c r="G382" s="794"/>
    </row>
    <row r="383" spans="2:7" ht="15" customHeight="1" x14ac:dyDescent="0.3">
      <c r="B383" s="635"/>
      <c r="C383" s="310"/>
      <c r="D383" s="346">
        <f>'дети 5-ти лет К'!CI162</f>
        <v>0</v>
      </c>
      <c r="E383" s="794"/>
      <c r="F383" s="346">
        <f>'дети 5-ти лет Т'!CI162</f>
        <v>0</v>
      </c>
      <c r="G383" s="794"/>
    </row>
    <row r="384" spans="2:7" ht="15" customHeight="1" x14ac:dyDescent="0.3">
      <c r="B384" s="635">
        <v>29</v>
      </c>
      <c r="C384" s="310"/>
      <c r="D384" s="793"/>
      <c r="E384" s="794"/>
      <c r="F384" s="346">
        <f>'дети 5-ти лет Т'!CJ162</f>
        <v>0</v>
      </c>
      <c r="G384" s="794"/>
    </row>
    <row r="385" spans="2:7" ht="15" customHeight="1" x14ac:dyDescent="0.3">
      <c r="B385" s="635"/>
      <c r="C385" s="310"/>
      <c r="D385" s="794"/>
      <c r="E385" s="794"/>
      <c r="F385" s="346">
        <f>'дети 5-ти лет Т'!CK162</f>
        <v>0</v>
      </c>
      <c r="G385" s="794"/>
    </row>
    <row r="386" spans="2:7" ht="15" customHeight="1" x14ac:dyDescent="0.3">
      <c r="B386" s="635"/>
      <c r="C386" s="310"/>
      <c r="D386" s="794"/>
      <c r="E386" s="794"/>
      <c r="F386" s="346">
        <f>'дети 5-ти лет Т'!CL162</f>
        <v>0</v>
      </c>
      <c r="G386" s="794"/>
    </row>
    <row r="387" spans="2:7" ht="15" customHeight="1" x14ac:dyDescent="0.3">
      <c r="B387" s="635">
        <v>30</v>
      </c>
      <c r="C387" s="310"/>
      <c r="D387" s="794"/>
      <c r="E387" s="794"/>
      <c r="F387" s="346">
        <f>'дети 5-ти лет Т'!CM162</f>
        <v>0</v>
      </c>
      <c r="G387" s="794"/>
    </row>
    <row r="388" spans="2:7" ht="15" customHeight="1" x14ac:dyDescent="0.3">
      <c r="B388" s="635"/>
      <c r="C388" s="310"/>
      <c r="D388" s="794"/>
      <c r="E388" s="794"/>
      <c r="F388" s="346">
        <f>'дети 5-ти лет Т'!CN162</f>
        <v>0</v>
      </c>
      <c r="G388" s="794"/>
    </row>
    <row r="389" spans="2:7" ht="15" customHeight="1" x14ac:dyDescent="0.3">
      <c r="B389" s="635"/>
      <c r="C389" s="310"/>
      <c r="D389" s="794"/>
      <c r="E389" s="794"/>
      <c r="F389" s="346">
        <f>'дети 5-ти лет Т'!CO162</f>
        <v>0</v>
      </c>
      <c r="G389" s="794"/>
    </row>
    <row r="390" spans="2:7" ht="15" customHeight="1" x14ac:dyDescent="0.3">
      <c r="B390" s="635">
        <v>31</v>
      </c>
      <c r="C390" s="310"/>
      <c r="D390" s="794"/>
      <c r="E390" s="794"/>
      <c r="F390" s="346">
        <f>'дети 5-ти лет Т'!CP162</f>
        <v>0</v>
      </c>
      <c r="G390" s="794"/>
    </row>
    <row r="391" spans="2:7" ht="15" customHeight="1" x14ac:dyDescent="0.3">
      <c r="B391" s="635"/>
      <c r="C391" s="310"/>
      <c r="D391" s="794"/>
      <c r="E391" s="794"/>
      <c r="F391" s="346">
        <f>'дети 5-ти лет Т'!CQ162</f>
        <v>0</v>
      </c>
      <c r="G391" s="794"/>
    </row>
    <row r="392" spans="2:7" ht="15" customHeight="1" x14ac:dyDescent="0.3">
      <c r="B392" s="635"/>
      <c r="C392" s="310"/>
      <c r="D392" s="794"/>
      <c r="E392" s="794"/>
      <c r="F392" s="346">
        <f>'дети 5-ти лет Т'!CR162</f>
        <v>0</v>
      </c>
      <c r="G392" s="794"/>
    </row>
    <row r="393" spans="2:7" ht="15" customHeight="1" x14ac:dyDescent="0.3">
      <c r="B393" s="635">
        <v>32</v>
      </c>
      <c r="C393" s="310"/>
      <c r="D393" s="794"/>
      <c r="E393" s="794"/>
      <c r="F393" s="346">
        <f>'дети 5-ти лет Т'!CS162</f>
        <v>0</v>
      </c>
      <c r="G393" s="794"/>
    </row>
    <row r="394" spans="2:7" ht="15" customHeight="1" x14ac:dyDescent="0.3">
      <c r="B394" s="635"/>
      <c r="C394" s="310"/>
      <c r="D394" s="794"/>
      <c r="E394" s="794"/>
      <c r="F394" s="346">
        <f>'дети 5-ти лет Т'!CT162</f>
        <v>0</v>
      </c>
      <c r="G394" s="794"/>
    </row>
    <row r="395" spans="2:7" ht="15" customHeight="1" x14ac:dyDescent="0.3">
      <c r="B395" s="635"/>
      <c r="C395" s="310"/>
      <c r="D395" s="794"/>
      <c r="E395" s="794"/>
      <c r="F395" s="346">
        <f>'дети 5-ти лет Т'!CU162</f>
        <v>0</v>
      </c>
      <c r="G395" s="794"/>
    </row>
    <row r="396" spans="2:7" ht="15" customHeight="1" x14ac:dyDescent="0.3">
      <c r="B396" s="635">
        <v>33</v>
      </c>
      <c r="C396" s="310"/>
      <c r="D396" s="794"/>
      <c r="E396" s="794"/>
      <c r="F396" s="346">
        <f>'дети 5-ти лет Т'!CV162</f>
        <v>0</v>
      </c>
      <c r="G396" s="794"/>
    </row>
    <row r="397" spans="2:7" ht="15" customHeight="1" x14ac:dyDescent="0.3">
      <c r="B397" s="635"/>
      <c r="C397" s="310"/>
      <c r="D397" s="794"/>
      <c r="E397" s="794"/>
      <c r="F397" s="346">
        <f>'дети 5-ти лет Т'!CW162</f>
        <v>0</v>
      </c>
      <c r="G397" s="794"/>
    </row>
    <row r="398" spans="2:7" ht="15" customHeight="1" x14ac:dyDescent="0.3">
      <c r="B398" s="635"/>
      <c r="C398" s="310"/>
      <c r="D398" s="794"/>
      <c r="E398" s="794"/>
      <c r="F398" s="346">
        <f>'дети 5-ти лет Т'!CX162</f>
        <v>0</v>
      </c>
      <c r="G398" s="794"/>
    </row>
    <row r="399" spans="2:7" ht="15" customHeight="1" x14ac:dyDescent="0.3">
      <c r="B399" s="635">
        <v>34</v>
      </c>
      <c r="C399" s="310"/>
      <c r="D399" s="794"/>
      <c r="E399" s="794"/>
      <c r="F399" s="346">
        <f>'дети 5-ти лет Т'!CY162</f>
        <v>0</v>
      </c>
      <c r="G399" s="794"/>
    </row>
    <row r="400" spans="2:7" ht="15" customHeight="1" x14ac:dyDescent="0.3">
      <c r="B400" s="635"/>
      <c r="C400" s="310"/>
      <c r="D400" s="794"/>
      <c r="E400" s="794"/>
      <c r="F400" s="346">
        <f>'дети 5-ти лет Т'!CZ162</f>
        <v>0</v>
      </c>
      <c r="G400" s="794"/>
    </row>
    <row r="401" spans="2:7" ht="15" customHeight="1" x14ac:dyDescent="0.3">
      <c r="B401" s="635"/>
      <c r="C401" s="310"/>
      <c r="D401" s="794"/>
      <c r="E401" s="794"/>
      <c r="F401" s="346">
        <f>'дети 5-ти лет Т'!DA162</f>
        <v>0</v>
      </c>
      <c r="G401" s="794"/>
    </row>
    <row r="402" spans="2:7" ht="15" customHeight="1" x14ac:dyDescent="0.3">
      <c r="B402" s="635">
        <v>35</v>
      </c>
      <c r="C402" s="310"/>
      <c r="D402" s="794"/>
      <c r="E402" s="794"/>
      <c r="F402" s="346">
        <f>'дети 5-ти лет Т'!DB162</f>
        <v>0</v>
      </c>
      <c r="G402" s="794"/>
    </row>
    <row r="403" spans="2:7" ht="15" customHeight="1" x14ac:dyDescent="0.3">
      <c r="B403" s="635"/>
      <c r="C403" s="310"/>
      <c r="D403" s="794"/>
      <c r="E403" s="794"/>
      <c r="F403" s="346">
        <f>'дети 5-ти лет Т'!DC162</f>
        <v>0</v>
      </c>
      <c r="G403" s="794"/>
    </row>
    <row r="404" spans="2:7" ht="15" customHeight="1" x14ac:dyDescent="0.3">
      <c r="B404" s="635"/>
      <c r="C404" s="311"/>
      <c r="D404" s="795"/>
      <c r="E404" s="795"/>
      <c r="F404" s="346">
        <f>'дети 5-ти лет Т'!DD162</f>
        <v>0</v>
      </c>
      <c r="G404" s="795"/>
    </row>
    <row r="405" spans="2:7" ht="15" customHeight="1" x14ac:dyDescent="0.3">
      <c r="B405" s="223">
        <f>СВОД3!V57</f>
        <v>0</v>
      </c>
      <c r="C405" s="50"/>
      <c r="D405" s="50"/>
      <c r="E405" s="50"/>
      <c r="F405" s="50"/>
      <c r="G405" s="50"/>
    </row>
    <row r="406" spans="2:7" ht="15" customHeight="1" x14ac:dyDescent="0.3"/>
    <row r="407" spans="2:7" ht="15" customHeight="1" x14ac:dyDescent="0.3"/>
    <row r="408" spans="2:7" ht="15" customHeight="1" x14ac:dyDescent="0.3"/>
    <row r="409" spans="2:7" ht="15" customHeight="1" x14ac:dyDescent="0.3"/>
    <row r="410" spans="2:7" ht="15" customHeight="1" x14ac:dyDescent="0.3"/>
    <row r="411" spans="2:7" ht="15" customHeight="1" x14ac:dyDescent="0.3"/>
    <row r="412" spans="2:7" ht="15" customHeight="1" x14ac:dyDescent="0.3"/>
    <row r="413" spans="2:7" ht="15" customHeight="1" x14ac:dyDescent="0.3"/>
    <row r="414" spans="2:7" ht="15" customHeight="1" x14ac:dyDescent="0.3"/>
    <row r="415" spans="2:7" ht="15" customHeight="1" x14ac:dyDescent="0.3"/>
    <row r="416" spans="2:7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spans="13:48" ht="15" customHeight="1" x14ac:dyDescent="0.3"/>
    <row r="498" spans="13:48" ht="15" customHeight="1" x14ac:dyDescent="0.3"/>
    <row r="499" spans="13:48" ht="15" customHeight="1" x14ac:dyDescent="0.3"/>
    <row r="500" spans="13:48" ht="15" customHeight="1" x14ac:dyDescent="0.3"/>
    <row r="501" spans="13:48" ht="15" customHeight="1" x14ac:dyDescent="0.3"/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F9:H9"/>
    <mergeCell ref="C10:E93"/>
    <mergeCell ref="F10:H93"/>
    <mergeCell ref="I9:K9"/>
    <mergeCell ref="B10:B16"/>
    <mergeCell ref="L10:L93"/>
    <mergeCell ref="B17:B44"/>
    <mergeCell ref="B45:B51"/>
    <mergeCell ref="B52:B86"/>
    <mergeCell ref="B87:B93"/>
    <mergeCell ref="E116:E187"/>
    <mergeCell ref="B146:B148"/>
    <mergeCell ref="B149:B151"/>
    <mergeCell ref="B152:B154"/>
    <mergeCell ref="D152:D187"/>
    <mergeCell ref="B96:G96"/>
    <mergeCell ref="B98:B100"/>
    <mergeCell ref="B101:B103"/>
    <mergeCell ref="B104:B106"/>
    <mergeCell ref="B134:B136"/>
    <mergeCell ref="B137:B139"/>
    <mergeCell ref="B140:B142"/>
    <mergeCell ref="B143:B145"/>
    <mergeCell ref="B107:B109"/>
    <mergeCell ref="B110:B112"/>
    <mergeCell ref="B113:B115"/>
    <mergeCell ref="B116:B118"/>
    <mergeCell ref="C116:C187"/>
    <mergeCell ref="B191:B193"/>
    <mergeCell ref="B194:B196"/>
    <mergeCell ref="B197:B199"/>
    <mergeCell ref="B200:B202"/>
    <mergeCell ref="B203:B205"/>
    <mergeCell ref="B206:B208"/>
    <mergeCell ref="B173:B175"/>
    <mergeCell ref="B176:B178"/>
    <mergeCell ref="B179:B181"/>
    <mergeCell ref="B182:B184"/>
    <mergeCell ref="B185:B187"/>
    <mergeCell ref="B189:G189"/>
    <mergeCell ref="G116:G187"/>
    <mergeCell ref="B119:B121"/>
    <mergeCell ref="B122:B124"/>
    <mergeCell ref="B125:B127"/>
    <mergeCell ref="B155:B157"/>
    <mergeCell ref="B158:B160"/>
    <mergeCell ref="B161:B163"/>
    <mergeCell ref="B164:B166"/>
    <mergeCell ref="B167:B169"/>
    <mergeCell ref="B170:B172"/>
    <mergeCell ref="B128:B130"/>
    <mergeCell ref="B131:B133"/>
    <mergeCell ref="B209:B211"/>
    <mergeCell ref="B212:B214"/>
    <mergeCell ref="E212:E295"/>
    <mergeCell ref="G212:G295"/>
    <mergeCell ref="B215:B217"/>
    <mergeCell ref="B218:B220"/>
    <mergeCell ref="B221:B223"/>
    <mergeCell ref="B224:B226"/>
    <mergeCell ref="B227:B229"/>
    <mergeCell ref="B230:B232"/>
    <mergeCell ref="B251:B253"/>
    <mergeCell ref="B254:B256"/>
    <mergeCell ref="B257:B259"/>
    <mergeCell ref="B260:B262"/>
    <mergeCell ref="B263:B265"/>
    <mergeCell ref="B266:B268"/>
    <mergeCell ref="B233:B235"/>
    <mergeCell ref="B236:B238"/>
    <mergeCell ref="B239:B241"/>
    <mergeCell ref="B242:B244"/>
    <mergeCell ref="B245:B247"/>
    <mergeCell ref="B248:B250"/>
    <mergeCell ref="B298:G298"/>
    <mergeCell ref="B300:B302"/>
    <mergeCell ref="B303:B305"/>
    <mergeCell ref="B306:B308"/>
    <mergeCell ref="B309:B311"/>
    <mergeCell ref="B312:B314"/>
    <mergeCell ref="B269:B271"/>
    <mergeCell ref="B272:B274"/>
    <mergeCell ref="B275:B277"/>
    <mergeCell ref="D275:D295"/>
    <mergeCell ref="B278:B280"/>
    <mergeCell ref="B281:B283"/>
    <mergeCell ref="B284:B286"/>
    <mergeCell ref="B287:B289"/>
    <mergeCell ref="B290:B292"/>
    <mergeCell ref="B293:B29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BB633"/>
  <sheetViews>
    <sheetView topLeftCell="E1" zoomScale="60" zoomScaleNormal="60" workbookViewId="0">
      <selection activeCell="A10" sqref="A10:A93"/>
    </sheetView>
  </sheetViews>
  <sheetFormatPr defaultRowHeight="14.4" x14ac:dyDescent="0.3"/>
  <cols>
    <col min="2" max="2" width="22.5546875" customWidth="1"/>
    <col min="3" max="11" width="45.6640625" customWidth="1"/>
    <col min="12" max="12" width="50.6640625" customWidth="1"/>
  </cols>
  <sheetData>
    <row r="1" spans="2:12" ht="15" customHeight="1" x14ac:dyDescent="0.3"/>
    <row r="2" spans="2:12" ht="15" customHeight="1" x14ac:dyDescent="0.35">
      <c r="B2" s="20"/>
      <c r="C2" s="21"/>
      <c r="D2" s="425" t="str">
        <f>'1'!D2</f>
        <v>Индивидуальная карта развития ребенка на  2023-2024 учебный год</v>
      </c>
      <c r="E2" s="425"/>
      <c r="F2" s="425"/>
      <c r="G2" s="20"/>
      <c r="H2" s="20"/>
    </row>
    <row r="3" spans="2:12" ht="15" customHeight="1" x14ac:dyDescent="0.35">
      <c r="B3" s="20"/>
      <c r="C3" s="20"/>
      <c r="D3" s="426"/>
      <c r="E3" s="426"/>
      <c r="F3" s="426"/>
      <c r="G3" s="20"/>
      <c r="H3" s="20"/>
    </row>
    <row r="4" spans="2:12" ht="20.100000000000001" customHeight="1" x14ac:dyDescent="0.35">
      <c r="B4" s="785" t="s">
        <v>15</v>
      </c>
      <c r="C4" s="785"/>
      <c r="D4" s="427">
        <f>'дети 5-ти лет Ф'!C163</f>
        <v>0</v>
      </c>
      <c r="E4" s="428"/>
      <c r="F4" s="428"/>
      <c r="G4" s="20"/>
      <c r="H4" s="20"/>
    </row>
    <row r="5" spans="2:12" ht="20.100000000000001" customHeight="1" x14ac:dyDescent="0.35">
      <c r="B5" s="786" t="s">
        <v>16</v>
      </c>
      <c r="C5" s="786"/>
      <c r="D5" s="429">
        <f>'дети 5-ти лет Ф'!A163</f>
        <v>0</v>
      </c>
      <c r="E5" s="429"/>
      <c r="F5" s="429"/>
      <c r="G5" s="20"/>
      <c r="H5" s="20"/>
    </row>
    <row r="6" spans="2:12" ht="20.100000000000001" customHeight="1" x14ac:dyDescent="0.35">
      <c r="B6" s="786" t="s">
        <v>17</v>
      </c>
      <c r="C6" s="786"/>
      <c r="D6" s="427" t="str">
        <f>'1'!D6</f>
        <v>КГКП "Ясли-сад "Таншолпан"</v>
      </c>
      <c r="E6" s="430"/>
      <c r="F6" s="431" t="str">
        <f>'1'!F6</f>
        <v>Карагандинская область</v>
      </c>
      <c r="G6" s="24"/>
      <c r="H6" s="22"/>
    </row>
    <row r="7" spans="2:12" ht="20.100000000000001" customHeight="1" x14ac:dyDescent="0.35">
      <c r="B7" s="786" t="s">
        <v>18</v>
      </c>
      <c r="C7" s="786"/>
      <c r="D7" s="427" t="s">
        <v>235</v>
      </c>
      <c r="E7" s="430"/>
      <c r="F7" s="430"/>
      <c r="G7" s="24"/>
      <c r="H7" s="20"/>
    </row>
    <row r="8" spans="2:12" ht="15" customHeight="1" x14ac:dyDescent="0.3"/>
    <row r="9" spans="2:12" ht="92.25" customHeight="1" x14ac:dyDescent="0.3">
      <c r="B9" s="231" t="s">
        <v>19</v>
      </c>
      <c r="C9" s="787" t="s">
        <v>20</v>
      </c>
      <c r="D9" s="787"/>
      <c r="E9" s="787"/>
      <c r="F9" s="787" t="s">
        <v>23</v>
      </c>
      <c r="G9" s="787"/>
      <c r="H9" s="787"/>
      <c r="I9" s="787" t="s">
        <v>24</v>
      </c>
      <c r="J9" s="787"/>
      <c r="K9" s="787"/>
      <c r="L9" s="331" t="s">
        <v>80</v>
      </c>
    </row>
    <row r="10" spans="2:12" ht="90" customHeight="1" x14ac:dyDescent="0.3">
      <c r="B10" s="787" t="s">
        <v>5</v>
      </c>
      <c r="C10" s="832"/>
      <c r="D10" s="833"/>
      <c r="E10" s="834"/>
      <c r="F10" s="832"/>
      <c r="G10" s="833"/>
      <c r="H10" s="834"/>
      <c r="I10" s="257" t="e">
        <f>IF(C300="","",VLOOKUP(C300,$M$563:$N$565,2,TRUE))</f>
        <v>#N/A</v>
      </c>
      <c r="J10" s="257" t="e">
        <f>IF(C301="","",VLOOKUP(C301,$O$563:$P$565,2,TRUE))</f>
        <v>#N/A</v>
      </c>
      <c r="K10" s="257" t="e">
        <f>IF(C302="","",VLOOKUP(C302,$Q$563:$R$565,2,TRUE))</f>
        <v>#N/A</v>
      </c>
      <c r="L10" s="781" t="e">
        <f>IF(B405="","",VLOOKUP(B405,$M$612:$N$614,2,TRUE))</f>
        <v>#N/A</v>
      </c>
    </row>
    <row r="11" spans="2:12" ht="90" customHeight="1" x14ac:dyDescent="0.3">
      <c r="B11" s="787"/>
      <c r="C11" s="835"/>
      <c r="D11" s="836"/>
      <c r="E11" s="837"/>
      <c r="F11" s="835"/>
      <c r="G11" s="836"/>
      <c r="H11" s="837"/>
      <c r="I11" s="257" t="e">
        <f>IF(C303="","",VLOOKUP(C303,$S$563:$T$565,2,TRUE))</f>
        <v>#N/A</v>
      </c>
      <c r="J11" s="257" t="e">
        <f>IF(C304="","",VLOOKUP(C304,$U$563:$V$565,2,TRUE))</f>
        <v>#N/A</v>
      </c>
      <c r="K11" s="257" t="e">
        <f>IF(C305="","",VLOOKUP(C305,$W$563:$X$565,2,TRUE))</f>
        <v>#N/A</v>
      </c>
      <c r="L11" s="841"/>
    </row>
    <row r="12" spans="2:12" ht="90" customHeight="1" x14ac:dyDescent="0.3">
      <c r="B12" s="787"/>
      <c r="C12" s="835"/>
      <c r="D12" s="836"/>
      <c r="E12" s="837"/>
      <c r="F12" s="835"/>
      <c r="G12" s="836"/>
      <c r="H12" s="837"/>
      <c r="I12" s="257" t="e">
        <f>IF(C306="","",VLOOKUP(C306,$Y$563:$Z$565,2,TRUE))</f>
        <v>#N/A</v>
      </c>
      <c r="J12" s="257" t="e">
        <f>IF(C307="","",VLOOKUP(C307,$AA$563:$AB$565,2,TRUE))</f>
        <v>#N/A</v>
      </c>
      <c r="K12" s="257" t="e">
        <f>IF(C308="","",VLOOKUP(C308,$AC$563:$AD$565,2,TRUE))</f>
        <v>#N/A</v>
      </c>
      <c r="L12" s="841"/>
    </row>
    <row r="13" spans="2:12" ht="90" customHeight="1" x14ac:dyDescent="0.3">
      <c r="B13" s="787"/>
      <c r="C13" s="835"/>
      <c r="D13" s="836"/>
      <c r="E13" s="837"/>
      <c r="F13" s="835"/>
      <c r="G13" s="836"/>
      <c r="H13" s="837"/>
      <c r="I13" s="257" t="e">
        <f>IF(C309="","",VLOOKUP(C309,$AE$563:$AF$565,2,TRUE))</f>
        <v>#N/A</v>
      </c>
      <c r="J13" s="257" t="e">
        <f>IF(C310="","",VLOOKUP(C310,$AG$563:$AH$565,2,TRUE))</f>
        <v>#N/A</v>
      </c>
      <c r="K13" s="257" t="e">
        <f>IF(C311="","",VLOOKUP(C311,$AI$563:$AJ$565,2,TRUE))</f>
        <v>#N/A</v>
      </c>
      <c r="L13" s="841"/>
    </row>
    <row r="14" spans="2:12" ht="90" customHeight="1" x14ac:dyDescent="0.3">
      <c r="B14" s="787"/>
      <c r="C14" s="835"/>
      <c r="D14" s="836"/>
      <c r="E14" s="837"/>
      <c r="F14" s="835"/>
      <c r="G14" s="836"/>
      <c r="H14" s="837"/>
      <c r="I14" s="257" t="e">
        <f>IF(C312="","",VLOOKUP(C312,$AK$563:$AL$565,2,TRUE))</f>
        <v>#N/A</v>
      </c>
      <c r="J14" s="257" t="e">
        <f>IF(C313="","",VLOOKUP(C313,$AM$563:$AN$565,2,TRUE))</f>
        <v>#N/A</v>
      </c>
      <c r="K14" s="257" t="e">
        <f>IF(C314="","",VLOOKUP(C314,$AO$563:$AP$565,2,TRUE))</f>
        <v>#N/A</v>
      </c>
      <c r="L14" s="841"/>
    </row>
    <row r="15" spans="2:12" ht="90" customHeight="1" x14ac:dyDescent="0.3">
      <c r="B15" s="787"/>
      <c r="C15" s="835"/>
      <c r="D15" s="836"/>
      <c r="E15" s="837"/>
      <c r="F15" s="835"/>
      <c r="G15" s="836"/>
      <c r="H15" s="837"/>
      <c r="I15" s="257" t="e">
        <f>IF(C315="","",VLOOKUP(C315,$AQ$563:$AR$565,2,TRUE))</f>
        <v>#N/A</v>
      </c>
      <c r="J15" s="257" t="e">
        <f>IF(C316="","",VLOOKUP(C316,$AS$563:$AT$565,2,TRUE))</f>
        <v>#N/A</v>
      </c>
      <c r="K15" s="257" t="e">
        <f>IF(C317="","",VLOOKUP(C317,$AU$563:$AV$565,2,TRUE))</f>
        <v>#N/A</v>
      </c>
      <c r="L15" s="841"/>
    </row>
    <row r="16" spans="2:12" ht="90" customHeight="1" x14ac:dyDescent="0.3">
      <c r="B16" s="787"/>
      <c r="C16" s="835"/>
      <c r="D16" s="836"/>
      <c r="E16" s="837"/>
      <c r="F16" s="835"/>
      <c r="G16" s="836"/>
      <c r="H16" s="837"/>
      <c r="I16" s="257" t="e">
        <f>IF(C318="","",VLOOKUP(C318,$AW$563:$AX$565,2,TRUE))</f>
        <v>#N/A</v>
      </c>
      <c r="J16" s="257" t="e">
        <f>IF(C319="","",VLOOKUP(C319,$AY$563:$AZ$565,2,TRUE))</f>
        <v>#N/A</v>
      </c>
      <c r="K16" s="257" t="e">
        <f>IF(C320="","",VLOOKUP(C320,$BA$563:$BB$565,2,TRUE))</f>
        <v>#N/A</v>
      </c>
      <c r="L16" s="841"/>
    </row>
    <row r="17" spans="2:12" ht="90" customHeight="1" x14ac:dyDescent="0.3">
      <c r="B17" s="787" t="s">
        <v>6</v>
      </c>
      <c r="C17" s="835"/>
      <c r="D17" s="836"/>
      <c r="E17" s="837"/>
      <c r="F17" s="835"/>
      <c r="G17" s="836"/>
      <c r="H17" s="837"/>
      <c r="I17" s="257" t="e">
        <f>IF(D300="","",VLOOKUP(D300,$M$567:$N$569,2,TRUE))</f>
        <v>#N/A</v>
      </c>
      <c r="J17" s="257" t="e">
        <f>IF(D301="","",VLOOKUP(D301,$O$567:$P$569,2,TRUE))</f>
        <v>#N/A</v>
      </c>
      <c r="K17" s="257" t="e">
        <f>IF(D302="","",VLOOKUP(D302,$Q$567:$R$569,2,TRUE))</f>
        <v>#N/A</v>
      </c>
      <c r="L17" s="841"/>
    </row>
    <row r="18" spans="2:12" ht="90" customHeight="1" x14ac:dyDescent="0.3">
      <c r="B18" s="787"/>
      <c r="C18" s="835"/>
      <c r="D18" s="836"/>
      <c r="E18" s="837"/>
      <c r="F18" s="835"/>
      <c r="G18" s="836"/>
      <c r="H18" s="837"/>
      <c r="I18" s="257" t="e">
        <f>IF(D303="","",VLOOKUP(D303,$S$567:$T$569,2,TRUE))</f>
        <v>#N/A</v>
      </c>
      <c r="J18" s="257" t="e">
        <f>IF(D304="","",VLOOKUP(D304,$U$567:$V$569,2,TRUE))</f>
        <v>#N/A</v>
      </c>
      <c r="K18" s="257" t="e">
        <f>IF(D305="","",VLOOKUP(D305,$W$567:$X$569,2,TRUE))</f>
        <v>#N/A</v>
      </c>
      <c r="L18" s="841"/>
    </row>
    <row r="19" spans="2:12" ht="90" customHeight="1" x14ac:dyDescent="0.3">
      <c r="B19" s="787"/>
      <c r="C19" s="835"/>
      <c r="D19" s="836"/>
      <c r="E19" s="837"/>
      <c r="F19" s="835"/>
      <c r="G19" s="836"/>
      <c r="H19" s="837"/>
      <c r="I19" s="257" t="e">
        <f>IF(D306="","",VLOOKUP(D306,$Y$567:$Z$569,2,TRUE))</f>
        <v>#N/A</v>
      </c>
      <c r="J19" s="257" t="e">
        <f>IF(D307="","",VLOOKUP(D307,$AA$567:$AB$569,2,TRUE))</f>
        <v>#N/A</v>
      </c>
      <c r="K19" s="257" t="e">
        <f>IF(D308="","",VLOOKUP(D308,$AC$567:$AD$569,2,TRUE))</f>
        <v>#N/A</v>
      </c>
      <c r="L19" s="841"/>
    </row>
    <row r="20" spans="2:12" ht="90" customHeight="1" x14ac:dyDescent="0.3">
      <c r="B20" s="787"/>
      <c r="C20" s="835"/>
      <c r="D20" s="836"/>
      <c r="E20" s="837"/>
      <c r="F20" s="835"/>
      <c r="G20" s="836"/>
      <c r="H20" s="837"/>
      <c r="I20" s="257" t="e">
        <f>IF(D309="","",VLOOKUP(D309,$AE$567:$AF$569,2,TRUE))</f>
        <v>#N/A</v>
      </c>
      <c r="J20" s="257" t="e">
        <f>IF(D310="","",VLOOKUP(D310,$AG$567:$AH$569,2,TRUE))</f>
        <v>#N/A</v>
      </c>
      <c r="K20" s="257" t="e">
        <f>IF(D311="","",VLOOKUP(D311,$AI$567:$AJ$569,2,TRUE))</f>
        <v>#N/A</v>
      </c>
      <c r="L20" s="841"/>
    </row>
    <row r="21" spans="2:12" ht="90" customHeight="1" x14ac:dyDescent="0.3">
      <c r="B21" s="787"/>
      <c r="C21" s="835"/>
      <c r="D21" s="836"/>
      <c r="E21" s="837"/>
      <c r="F21" s="835"/>
      <c r="G21" s="836"/>
      <c r="H21" s="837"/>
      <c r="I21" s="257" t="e">
        <f>IF(D312="","",VLOOKUP(D312,$AK$567:$AL$569,2,TRUE))</f>
        <v>#N/A</v>
      </c>
      <c r="J21" s="257" t="e">
        <f>IF(D313="","",VLOOKUP(D313,$AM$567:$AN$569,2,TRUE))</f>
        <v>#N/A</v>
      </c>
      <c r="K21" s="257" t="e">
        <f>IF(D314="","",VLOOKUP(D314,$AO$567:$AP$569,2,TRUE))</f>
        <v>#N/A</v>
      </c>
      <c r="L21" s="841"/>
    </row>
    <row r="22" spans="2:12" ht="90" customHeight="1" x14ac:dyDescent="0.3">
      <c r="B22" s="787"/>
      <c r="C22" s="835"/>
      <c r="D22" s="836"/>
      <c r="E22" s="837"/>
      <c r="F22" s="835"/>
      <c r="G22" s="836"/>
      <c r="H22" s="837"/>
      <c r="I22" s="257" t="e">
        <f>IF(D315="","",VLOOKUP(D315,$AQ$567:$AR$569,2,TRUE))</f>
        <v>#N/A</v>
      </c>
      <c r="J22" s="257" t="e">
        <f>IF(D316="","",VLOOKUP(D316,$AS$567:$AT$569,2,TRUE))</f>
        <v>#N/A</v>
      </c>
      <c r="K22" s="257" t="e">
        <f>IF(D317="","",VLOOKUP(D317,$AU$567:$AV$569,2,TRUE))</f>
        <v>#N/A</v>
      </c>
      <c r="L22" s="841"/>
    </row>
    <row r="23" spans="2:12" ht="90" customHeight="1" x14ac:dyDescent="0.3">
      <c r="B23" s="787"/>
      <c r="C23" s="835"/>
      <c r="D23" s="836"/>
      <c r="E23" s="837"/>
      <c r="F23" s="835"/>
      <c r="G23" s="836"/>
      <c r="H23" s="837"/>
      <c r="I23" s="257" t="e">
        <f>IF(D318="","",VLOOKUP(D318,$AW$567:$AX$569,2,TRUE))</f>
        <v>#N/A</v>
      </c>
      <c r="J23" s="257" t="e">
        <f>IF(D319="","",VLOOKUP(D319,$AY$567:$AZ$569,2,TRUE))</f>
        <v>#N/A</v>
      </c>
      <c r="K23" s="257" t="e">
        <f>IF(D320="","",VLOOKUP(D320,$BA$567:$BB$569,2,TRUE))</f>
        <v>#N/A</v>
      </c>
      <c r="L23" s="841"/>
    </row>
    <row r="24" spans="2:12" ht="90" customHeight="1" x14ac:dyDescent="0.3">
      <c r="B24" s="787"/>
      <c r="C24" s="835"/>
      <c r="D24" s="836"/>
      <c r="E24" s="837"/>
      <c r="F24" s="835"/>
      <c r="G24" s="836"/>
      <c r="H24" s="837"/>
      <c r="I24" s="257" t="e">
        <f>IF(D321="","",VLOOKUP(D321,$M$571:$N$573,2,TRUE))</f>
        <v>#N/A</v>
      </c>
      <c r="J24" s="257" t="e">
        <f>IF(D322="","",VLOOKUP(D322,$O$571:$P$573,2,TRUE))</f>
        <v>#N/A</v>
      </c>
      <c r="K24" s="257" t="e">
        <f>IF(D323="","",VLOOKUP(D323,$Q$571:$R$573,2,TRUE))</f>
        <v>#N/A</v>
      </c>
      <c r="L24" s="841"/>
    </row>
    <row r="25" spans="2:12" ht="90" customHeight="1" x14ac:dyDescent="0.3">
      <c r="B25" s="787"/>
      <c r="C25" s="835"/>
      <c r="D25" s="836"/>
      <c r="E25" s="837"/>
      <c r="F25" s="835"/>
      <c r="G25" s="836"/>
      <c r="H25" s="837"/>
      <c r="I25" s="257" t="e">
        <f>IF(D324="","",VLOOKUP(D324,$S$571:$T$573,2,TRUE))</f>
        <v>#N/A</v>
      </c>
      <c r="J25" s="257" t="e">
        <f>IF(D325="","",VLOOKUP(D325,$U$571:$V$573,2,TRUE))</f>
        <v>#N/A</v>
      </c>
      <c r="K25" s="257" t="e">
        <f>IF(D326="","",VLOOKUP(D326,$W$571:$X$573,2,TRUE))</f>
        <v>#N/A</v>
      </c>
      <c r="L25" s="841"/>
    </row>
    <row r="26" spans="2:12" ht="90" customHeight="1" x14ac:dyDescent="0.3">
      <c r="B26" s="787"/>
      <c r="C26" s="835"/>
      <c r="D26" s="836"/>
      <c r="E26" s="837"/>
      <c r="F26" s="835"/>
      <c r="G26" s="836"/>
      <c r="H26" s="837"/>
      <c r="I26" s="257" t="e">
        <f>IF(D327="","",VLOOKUP(D327,$Y$571:$Z$573,2,TRUE))</f>
        <v>#N/A</v>
      </c>
      <c r="J26" s="257" t="e">
        <f>IF(D328="","",VLOOKUP(D328,$AA$571:$AB$573,2,TRUE))</f>
        <v>#N/A</v>
      </c>
      <c r="K26" s="257" t="e">
        <f>IF(D329="","",VLOOKUP(D329,$AC$571:$AD$573,2,TRUE))</f>
        <v>#N/A</v>
      </c>
      <c r="L26" s="841"/>
    </row>
    <row r="27" spans="2:12" ht="90" customHeight="1" x14ac:dyDescent="0.3">
      <c r="B27" s="787"/>
      <c r="C27" s="835"/>
      <c r="D27" s="836"/>
      <c r="E27" s="837"/>
      <c r="F27" s="835"/>
      <c r="G27" s="836"/>
      <c r="H27" s="837"/>
      <c r="I27" s="257" t="e">
        <f>IF(D330="","",VLOOKUP(D330,$AE$571:$AF$573,2,TRUE))</f>
        <v>#N/A</v>
      </c>
      <c r="J27" s="257" t="e">
        <f>IF(D331="","",VLOOKUP(D341,$AG$571:$AH$573,2,TRUE))</f>
        <v>#N/A</v>
      </c>
      <c r="K27" s="257" t="e">
        <f>IF(D332="","",VLOOKUP(D342,$AI$571:$AJ$573,2,TRUE))</f>
        <v>#N/A</v>
      </c>
      <c r="L27" s="841"/>
    </row>
    <row r="28" spans="2:12" ht="90" customHeight="1" x14ac:dyDescent="0.3">
      <c r="B28" s="787"/>
      <c r="C28" s="835"/>
      <c r="D28" s="836"/>
      <c r="E28" s="837"/>
      <c r="F28" s="835"/>
      <c r="G28" s="836"/>
      <c r="H28" s="837"/>
      <c r="I28" s="257" t="e">
        <f>IF(D333="","",VLOOKUP(D333,$AK$571:$AL$573,2,TRUE))</f>
        <v>#N/A</v>
      </c>
      <c r="J28" s="257" t="e">
        <f>IF(D334="","",VLOOKUP(D334,$AM$571:$AN$573,2,TRUE))</f>
        <v>#N/A</v>
      </c>
      <c r="K28" s="257" t="e">
        <f>IF(D335="","",VLOOKUP(D335,$AO$571:$AP$573,2,TRUE))</f>
        <v>#N/A</v>
      </c>
      <c r="L28" s="841"/>
    </row>
    <row r="29" spans="2:12" ht="90" customHeight="1" x14ac:dyDescent="0.3">
      <c r="B29" s="787"/>
      <c r="C29" s="835"/>
      <c r="D29" s="836"/>
      <c r="E29" s="837"/>
      <c r="F29" s="835"/>
      <c r="G29" s="836"/>
      <c r="H29" s="837"/>
      <c r="I29" s="257" t="e">
        <f>IF(D336="","",VLOOKUP(D336,$AQ$571:$AR$573,2,TRUE))</f>
        <v>#N/A</v>
      </c>
      <c r="J29" s="257" t="e">
        <f>IF(D337="","",VLOOKUP(D337,$AS$571:$AT$573,2,TRUE))</f>
        <v>#N/A</v>
      </c>
      <c r="K29" s="257" t="e">
        <f>IF(D338="","",VLOOKUP(D338,$AU$571:$AV$573,2,TRUE))</f>
        <v>#N/A</v>
      </c>
      <c r="L29" s="841"/>
    </row>
    <row r="30" spans="2:12" ht="90" customHeight="1" x14ac:dyDescent="0.3">
      <c r="B30" s="787"/>
      <c r="C30" s="835"/>
      <c r="D30" s="836"/>
      <c r="E30" s="837"/>
      <c r="F30" s="835"/>
      <c r="G30" s="836"/>
      <c r="H30" s="837"/>
      <c r="I30" s="257" t="e">
        <f>IF(D339="","",VLOOKUP(D339,$AW$571:$AX$573,2,TRUE))</f>
        <v>#N/A</v>
      </c>
      <c r="J30" s="257" t="e">
        <f>IF(D340="","",VLOOKUP(D340,$AY$571:$AZ$573,2,TRUE))</f>
        <v>#N/A</v>
      </c>
      <c r="K30" s="257" t="e">
        <f>IF(D341="","",VLOOKUP(D341,$BA$571:$BB$573,2,TRUE))</f>
        <v>#N/A</v>
      </c>
      <c r="L30" s="841"/>
    </row>
    <row r="31" spans="2:12" ht="90" customHeight="1" x14ac:dyDescent="0.3">
      <c r="B31" s="787"/>
      <c r="C31" s="835"/>
      <c r="D31" s="836"/>
      <c r="E31" s="837"/>
      <c r="F31" s="835"/>
      <c r="G31" s="836"/>
      <c r="H31" s="837"/>
      <c r="I31" s="257" t="e">
        <f>IF(D342="","",VLOOKUP(D342,$M$575:$N$577,2,TRUE))</f>
        <v>#N/A</v>
      </c>
      <c r="J31" s="257" t="e">
        <f>IF(D343="","",VLOOKUP(D343,$O$575:$P$577,2,TRUE))</f>
        <v>#N/A</v>
      </c>
      <c r="K31" s="257" t="e">
        <f>IF(D344="","",VLOOKUP(D344,$Q$575:$R$577,2,TRUE))</f>
        <v>#N/A</v>
      </c>
      <c r="L31" s="841"/>
    </row>
    <row r="32" spans="2:12" ht="90" customHeight="1" x14ac:dyDescent="0.3">
      <c r="B32" s="787"/>
      <c r="C32" s="835"/>
      <c r="D32" s="836"/>
      <c r="E32" s="837"/>
      <c r="F32" s="835"/>
      <c r="G32" s="836"/>
      <c r="H32" s="837"/>
      <c r="I32" s="257" t="e">
        <f>IF(D345="","",VLOOKUP(D345,$S$575:$T$577,2,TRUE))</f>
        <v>#N/A</v>
      </c>
      <c r="J32" s="257" t="e">
        <f>IF(D346="","",VLOOKUP(D346,$U$575:$V$577,2,TRUE))</f>
        <v>#N/A</v>
      </c>
      <c r="K32" s="257" t="e">
        <f>IF(D347="","",VLOOKUP(D347,$W$575:$X$577,2,TRUE))</f>
        <v>#N/A</v>
      </c>
      <c r="L32" s="841"/>
    </row>
    <row r="33" spans="2:12" ht="90" customHeight="1" x14ac:dyDescent="0.3">
      <c r="B33" s="787"/>
      <c r="C33" s="835"/>
      <c r="D33" s="836"/>
      <c r="E33" s="837"/>
      <c r="F33" s="835"/>
      <c r="G33" s="836"/>
      <c r="H33" s="837"/>
      <c r="I33" s="257" t="e">
        <f>IF(D348="","",VLOOKUP(D348,$Y$575:$Z$577,2,TRUE))</f>
        <v>#N/A</v>
      </c>
      <c r="J33" s="257" t="e">
        <f>IF(D349="","",VLOOKUP(D349,$AA$575:$AB$577,2,TRUE))</f>
        <v>#N/A</v>
      </c>
      <c r="K33" s="257" t="e">
        <f>IF(D350="","",VLOOKUP(D350,$AC$575:$AD$577,2,TRUE))</f>
        <v>#N/A</v>
      </c>
      <c r="L33" s="841"/>
    </row>
    <row r="34" spans="2:12" ht="90" customHeight="1" x14ac:dyDescent="0.3">
      <c r="B34" s="787"/>
      <c r="C34" s="835"/>
      <c r="D34" s="836"/>
      <c r="E34" s="837"/>
      <c r="F34" s="835"/>
      <c r="G34" s="836"/>
      <c r="H34" s="837"/>
      <c r="I34" s="257" t="e">
        <f>IF(D351="","",VLOOKUP(D351,$AE$575:$AF$577,2,TRUE))</f>
        <v>#N/A</v>
      </c>
      <c r="J34" s="257" t="e">
        <f>IF(D352="","",VLOOKUP(D352,$AG$575:$AH$577,2,TRUE))</f>
        <v>#N/A</v>
      </c>
      <c r="K34" s="257" t="e">
        <f>IF(D353="","",VLOOKUP(D353,$AI$575:$AJ$577,2,TRUE))</f>
        <v>#N/A</v>
      </c>
      <c r="L34" s="841"/>
    </row>
    <row r="35" spans="2:12" ht="90" customHeight="1" x14ac:dyDescent="0.3">
      <c r="B35" s="787"/>
      <c r="C35" s="835"/>
      <c r="D35" s="836"/>
      <c r="E35" s="837"/>
      <c r="F35" s="835"/>
      <c r="G35" s="836"/>
      <c r="H35" s="837"/>
      <c r="I35" s="257" t="e">
        <f>IF(D354="","",VLOOKUP(D354,$AK$575:$AL$577,2,TRUE))</f>
        <v>#N/A</v>
      </c>
      <c r="J35" s="257" t="e">
        <f>IF(D355="","",VLOOKUP(D355,$AM$575:$AN$577,2,TRUE))</f>
        <v>#N/A</v>
      </c>
      <c r="K35" s="257" t="e">
        <f>IF(D356="","",VLOOKUP(D356,$AO$575:$AP$577,2,TRUE))</f>
        <v>#N/A</v>
      </c>
      <c r="L35" s="841"/>
    </row>
    <row r="36" spans="2:12" ht="90" customHeight="1" x14ac:dyDescent="0.3">
      <c r="B36" s="787"/>
      <c r="C36" s="835"/>
      <c r="D36" s="836"/>
      <c r="E36" s="837"/>
      <c r="F36" s="835"/>
      <c r="G36" s="836"/>
      <c r="H36" s="837"/>
      <c r="I36" s="257" t="e">
        <f>IF(D357="","",VLOOKUP(D357,$AQ$575:$AR$577,2,TRUE))</f>
        <v>#N/A</v>
      </c>
      <c r="J36" s="257" t="e">
        <f>IF(D358="","",VLOOKUP(D358,$AS$575:$AT$577,2,TRUE))</f>
        <v>#N/A</v>
      </c>
      <c r="K36" s="257" t="e">
        <f>IF(D359="","",VLOOKUP(D359,$AU$575:$AV$577,2,TRUE))</f>
        <v>#N/A</v>
      </c>
      <c r="L36" s="841"/>
    </row>
    <row r="37" spans="2:12" ht="90" customHeight="1" x14ac:dyDescent="0.3">
      <c r="B37" s="787"/>
      <c r="C37" s="835"/>
      <c r="D37" s="836"/>
      <c r="E37" s="837"/>
      <c r="F37" s="835"/>
      <c r="G37" s="836"/>
      <c r="H37" s="837"/>
      <c r="I37" s="257" t="e">
        <f>IF(D360="","",VLOOKUP(D360,$AW$575:$AX$577,2,TRUE))</f>
        <v>#N/A</v>
      </c>
      <c r="J37" s="257" t="e">
        <f>IF(D361="","",VLOOKUP(D361,$AY$575:$AZ$577,2,TRUE))</f>
        <v>#N/A</v>
      </c>
      <c r="K37" s="257" t="e">
        <f>IF(D362="","",VLOOKUP(D362,$BA$575:$BB$577,2,TRUE))</f>
        <v>#N/A</v>
      </c>
      <c r="L37" s="841"/>
    </row>
    <row r="38" spans="2:12" ht="90" customHeight="1" x14ac:dyDescent="0.3">
      <c r="B38" s="787"/>
      <c r="C38" s="835"/>
      <c r="D38" s="836"/>
      <c r="E38" s="837"/>
      <c r="F38" s="835"/>
      <c r="G38" s="836"/>
      <c r="H38" s="837"/>
      <c r="I38" s="257" t="e">
        <f>IF(D363="","",VLOOKUP(D363,$M$579:$N$581,2,TRUE))</f>
        <v>#N/A</v>
      </c>
      <c r="J38" s="257" t="e">
        <f>IF(D364="","",VLOOKUP(D364,$O$579:$P$581,2,TRUE))</f>
        <v>#N/A</v>
      </c>
      <c r="K38" s="257" t="e">
        <f>IF(D365="","",VLOOKUP(D365,$Q$579:$R$581,2,TRUE))</f>
        <v>#N/A</v>
      </c>
      <c r="L38" s="841"/>
    </row>
    <row r="39" spans="2:12" ht="90" customHeight="1" x14ac:dyDescent="0.3">
      <c r="B39" s="787"/>
      <c r="C39" s="835"/>
      <c r="D39" s="836"/>
      <c r="E39" s="837"/>
      <c r="F39" s="835"/>
      <c r="G39" s="836"/>
      <c r="H39" s="837"/>
      <c r="I39" s="257" t="e">
        <f>IF(D366="","",VLOOKUP(D366,$S$579:$T$581,2,TRUE))</f>
        <v>#N/A</v>
      </c>
      <c r="J39" s="257" t="e">
        <f>IF(D367="","",VLOOKUP(D367,$U$579:$V$581,2,TRUE))</f>
        <v>#N/A</v>
      </c>
      <c r="K39" s="257" t="e">
        <f>IF(D368="","",VLOOKUP(D368,$W$579:$X$581,2,TRUE))</f>
        <v>#N/A</v>
      </c>
      <c r="L39" s="841"/>
    </row>
    <row r="40" spans="2:12" ht="90" customHeight="1" x14ac:dyDescent="0.3">
      <c r="B40" s="787"/>
      <c r="C40" s="835"/>
      <c r="D40" s="836"/>
      <c r="E40" s="837"/>
      <c r="F40" s="835"/>
      <c r="G40" s="836"/>
      <c r="H40" s="837"/>
      <c r="I40" s="257" t="e">
        <f>IF(D369="","",VLOOKUP(D369,$Y$579:$Z$581,2,TRUE))</f>
        <v>#N/A</v>
      </c>
      <c r="J40" s="257" t="e">
        <f>IF(D370="","",VLOOKUP(D370,$AA$579:$AB$581,2,TRUE))</f>
        <v>#N/A</v>
      </c>
      <c r="K40" s="257" t="e">
        <f>IF(D371="","",VLOOKUP(D371,$AC$579:$AD$581,2,TRUE))</f>
        <v>#N/A</v>
      </c>
      <c r="L40" s="841"/>
    </row>
    <row r="41" spans="2:12" ht="90" customHeight="1" x14ac:dyDescent="0.3">
      <c r="B41" s="787"/>
      <c r="C41" s="835"/>
      <c r="D41" s="836"/>
      <c r="E41" s="837"/>
      <c r="F41" s="835"/>
      <c r="G41" s="836"/>
      <c r="H41" s="837"/>
      <c r="I41" s="257" t="e">
        <f>IF(D372="","",VLOOKUP(D372,$AE$579:$AF$581,2,TRUE))</f>
        <v>#N/A</v>
      </c>
      <c r="J41" s="257" t="e">
        <f>IF(D373="","",VLOOKUP(D373,$AG$579:$AH$581,2,TRUE))</f>
        <v>#N/A</v>
      </c>
      <c r="K41" s="257" t="e">
        <f>IF(D374="","",VLOOKUP(D374,$AI$579:$AJ$581,2,TRUE))</f>
        <v>#N/A</v>
      </c>
      <c r="L41" s="841"/>
    </row>
    <row r="42" spans="2:12" ht="90" customHeight="1" x14ac:dyDescent="0.3">
      <c r="B42" s="787"/>
      <c r="C42" s="835"/>
      <c r="D42" s="836"/>
      <c r="E42" s="837"/>
      <c r="F42" s="835"/>
      <c r="G42" s="836"/>
      <c r="H42" s="837"/>
      <c r="I42" s="257" t="e">
        <f>IF(D375="","",VLOOKUP(D375,$AK$579:$AL$581,2,TRUE))</f>
        <v>#N/A</v>
      </c>
      <c r="J42" s="257" t="e">
        <f>IF(D376="","",VLOOKUP(D376,$AM$579:$AN$581,2,TRUE))</f>
        <v>#N/A</v>
      </c>
      <c r="K42" s="257" t="e">
        <f>IF(D377="","",VLOOKUP(D377,$AO$579:$AP$581,2,TRUE))</f>
        <v>#N/A</v>
      </c>
      <c r="L42" s="841"/>
    </row>
    <row r="43" spans="2:12" ht="90" customHeight="1" x14ac:dyDescent="0.3">
      <c r="B43" s="787"/>
      <c r="C43" s="835"/>
      <c r="D43" s="836"/>
      <c r="E43" s="837"/>
      <c r="F43" s="835"/>
      <c r="G43" s="836"/>
      <c r="H43" s="837"/>
      <c r="I43" s="257" t="e">
        <f>IF(D378="","",VLOOKUP(D378,$AQ$579:$AR$581,2,TRUE))</f>
        <v>#N/A</v>
      </c>
      <c r="J43" s="257" t="e">
        <f>IF(D379="","",VLOOKUP(D379,$AS$579:$AT$581,2,TRUE))</f>
        <v>#N/A</v>
      </c>
      <c r="K43" s="257" t="e">
        <f>IF(D380="","",VLOOKUP(D380,$AU$579:$AV$581,2,TRUE))</f>
        <v>#N/A</v>
      </c>
      <c r="L43" s="841"/>
    </row>
    <row r="44" spans="2:12" ht="90" customHeight="1" x14ac:dyDescent="0.3">
      <c r="B44" s="787"/>
      <c r="C44" s="835"/>
      <c r="D44" s="836"/>
      <c r="E44" s="837"/>
      <c r="F44" s="835"/>
      <c r="G44" s="836"/>
      <c r="H44" s="837"/>
      <c r="I44" s="257" t="e">
        <f>IF(D381="","",VLOOKUP(D381,$AW$579:$AX$581,2,TRUE))</f>
        <v>#N/A</v>
      </c>
      <c r="J44" s="257" t="e">
        <f>IF(D382="","",VLOOKUP(D382,$AY$579:$AZ$581,2,TRUE))</f>
        <v>#N/A</v>
      </c>
      <c r="K44" s="257" t="e">
        <f>IF(D383="","",VLOOKUP(D383,$BA$579:$BB$581,2,TRUE))</f>
        <v>#N/A</v>
      </c>
      <c r="L44" s="841"/>
    </row>
    <row r="45" spans="2:12" ht="90" customHeight="1" x14ac:dyDescent="0.3">
      <c r="B45" s="787" t="s">
        <v>8</v>
      </c>
      <c r="C45" s="835"/>
      <c r="D45" s="836"/>
      <c r="E45" s="837"/>
      <c r="F45" s="835"/>
      <c r="G45" s="836"/>
      <c r="H45" s="837"/>
      <c r="I45" s="257" t="e">
        <f>IF(E300="","",VLOOKUP(E300,$M$583:$N$585,2,TRUE))</f>
        <v>#N/A</v>
      </c>
      <c r="J45" s="257" t="e">
        <f>IF(E301="","",VLOOKUP(E301,$O$583:$P$585,2,TRUE))</f>
        <v>#N/A</v>
      </c>
      <c r="K45" s="257" t="e">
        <f>IF(E302="","",VLOOKUP(E302,$Q$583:$R$585,2,TRUE))</f>
        <v>#N/A</v>
      </c>
      <c r="L45" s="841"/>
    </row>
    <row r="46" spans="2:12" ht="90" customHeight="1" x14ac:dyDescent="0.3">
      <c r="B46" s="787"/>
      <c r="C46" s="835"/>
      <c r="D46" s="836"/>
      <c r="E46" s="837"/>
      <c r="F46" s="835"/>
      <c r="G46" s="836"/>
      <c r="H46" s="837"/>
      <c r="I46" s="257" t="e">
        <f>IF(E303="","",VLOOKUP(E303,$S$583:$T$585,2,TRUE))</f>
        <v>#N/A</v>
      </c>
      <c r="J46" s="257" t="e">
        <f>IF(E304="","",VLOOKUP(E304,$U$583:$V$585,2,TRUE))</f>
        <v>#N/A</v>
      </c>
      <c r="K46" s="257" t="e">
        <f>IF(E305="","",VLOOKUP(E305,$W$583:$X$585,2,TRUE))</f>
        <v>#N/A</v>
      </c>
      <c r="L46" s="841"/>
    </row>
    <row r="47" spans="2:12" ht="90" customHeight="1" x14ac:dyDescent="0.3">
      <c r="B47" s="787"/>
      <c r="C47" s="835"/>
      <c r="D47" s="836"/>
      <c r="E47" s="837"/>
      <c r="F47" s="835"/>
      <c r="G47" s="836"/>
      <c r="H47" s="837"/>
      <c r="I47" s="257" t="e">
        <f>IF(E306="","",VLOOKUP(E306,$Y$583:$Z$585,2,TRUE))</f>
        <v>#N/A</v>
      </c>
      <c r="J47" s="257" t="e">
        <f>IF(E307="","",VLOOKUP(E307,$AA$583:$AB$585,2,TRUE))</f>
        <v>#N/A</v>
      </c>
      <c r="K47" s="257" t="e">
        <f>IF(E308="","",VLOOKUP(E308,$AC$583:$AD$585,2,TRUE))</f>
        <v>#N/A</v>
      </c>
      <c r="L47" s="841"/>
    </row>
    <row r="48" spans="2:12" ht="90" customHeight="1" x14ac:dyDescent="0.3">
      <c r="B48" s="787"/>
      <c r="C48" s="835"/>
      <c r="D48" s="836"/>
      <c r="E48" s="837"/>
      <c r="F48" s="835"/>
      <c r="G48" s="836"/>
      <c r="H48" s="837"/>
      <c r="I48" s="257" t="e">
        <f>IF(E309="","",VLOOKUP(E309,$AE$583:$AF$585,2,TRUE))</f>
        <v>#N/A</v>
      </c>
      <c r="J48" s="257" t="e">
        <f>IF(E310="","",VLOOKUP(E310,$AG$583:$AH$585,2,TRUE))</f>
        <v>#N/A</v>
      </c>
      <c r="K48" s="257" t="e">
        <f>IF(E311="","",VLOOKUP(E311,$AI$583:$AJ$585,2,TRUE))</f>
        <v>#N/A</v>
      </c>
      <c r="L48" s="841"/>
    </row>
    <row r="49" spans="2:12" ht="90" customHeight="1" x14ac:dyDescent="0.3">
      <c r="B49" s="787"/>
      <c r="C49" s="835"/>
      <c r="D49" s="836"/>
      <c r="E49" s="837"/>
      <c r="F49" s="835"/>
      <c r="G49" s="836"/>
      <c r="H49" s="837"/>
      <c r="I49" s="257" t="e">
        <f>IF(E312="","",VLOOKUP(E312,$AK$583:$AL$585,2,TRUE))</f>
        <v>#N/A</v>
      </c>
      <c r="J49" s="257" t="e">
        <f>IF(E313="","",VLOOKUP(E313,$AM$583:$AN$585,2,TRUE))</f>
        <v>#N/A</v>
      </c>
      <c r="K49" s="257" t="e">
        <f>IF(E314="","",VLOOKUP(E314,$AO$583:$AP$585,2,TRUE))</f>
        <v>#N/A</v>
      </c>
      <c r="L49" s="841"/>
    </row>
    <row r="50" spans="2:12" ht="90" customHeight="1" x14ac:dyDescent="0.3">
      <c r="B50" s="787"/>
      <c r="C50" s="835"/>
      <c r="D50" s="836"/>
      <c r="E50" s="837"/>
      <c r="F50" s="835"/>
      <c r="G50" s="836"/>
      <c r="H50" s="837"/>
      <c r="I50" s="257" t="e">
        <f>IF(E315="","",VLOOKUP(E315,$AQ$583:$AR$585,2,TRUE))</f>
        <v>#N/A</v>
      </c>
      <c r="J50" s="257" t="e">
        <f>IF(E316="","",VLOOKUP(E316,$AS$583:$AT$585,2,TRUE))</f>
        <v>#N/A</v>
      </c>
      <c r="K50" s="257" t="e">
        <f>IF(E317="","",VLOOKUP(E317,$AU$583:$AV$585,2,TRUE))</f>
        <v>#N/A</v>
      </c>
      <c r="L50" s="841"/>
    </row>
    <row r="51" spans="2:12" ht="90" customHeight="1" x14ac:dyDescent="0.3">
      <c r="B51" s="787"/>
      <c r="C51" s="835"/>
      <c r="D51" s="836"/>
      <c r="E51" s="837"/>
      <c r="F51" s="835"/>
      <c r="G51" s="836"/>
      <c r="H51" s="837"/>
      <c r="I51" s="257" t="e">
        <f>IF(E318="","",VLOOKUP(E318,$AW$583:$AX$585,2,TRUE))</f>
        <v>#N/A</v>
      </c>
      <c r="J51" s="257" t="e">
        <f>IF(E319="","",VLOOKUP(E319,$AY$583:$AZ$585,2,TRUE))</f>
        <v>#N/A</v>
      </c>
      <c r="K51" s="257" t="e">
        <f>IF(E320="","",VLOOKUP(E320,$BA$583:$BB$585,2,TRUE))</f>
        <v>#N/A</v>
      </c>
      <c r="L51" s="841"/>
    </row>
    <row r="52" spans="2:12" ht="90" customHeight="1" x14ac:dyDescent="0.3">
      <c r="B52" s="787" t="s">
        <v>10</v>
      </c>
      <c r="C52" s="835"/>
      <c r="D52" s="836"/>
      <c r="E52" s="837"/>
      <c r="F52" s="835"/>
      <c r="G52" s="836"/>
      <c r="H52" s="837"/>
      <c r="I52" s="258" t="e">
        <f>IF(F300="","",VLOOKUP(F300,$M$587:$N$589,2,TRUE))</f>
        <v>#N/A</v>
      </c>
      <c r="J52" s="257" t="e">
        <f>IF(F301="","",VLOOKUP(F301,$O$587:$P$589,2,TRUE))</f>
        <v>#N/A</v>
      </c>
      <c r="K52" s="257" t="e">
        <f>IF(F302="","",VLOOKUP(F302,$Q$587:$R$589,2,TRUE))</f>
        <v>#N/A</v>
      </c>
      <c r="L52" s="841"/>
    </row>
    <row r="53" spans="2:12" ht="90" customHeight="1" x14ac:dyDescent="0.3">
      <c r="B53" s="787"/>
      <c r="C53" s="835"/>
      <c r="D53" s="836"/>
      <c r="E53" s="837"/>
      <c r="F53" s="835"/>
      <c r="G53" s="836"/>
      <c r="H53" s="837"/>
      <c r="I53" s="257" t="e">
        <f>IF(F303="","",VLOOKUP(F303,$S$587:$T$589,2,TRUE))</f>
        <v>#N/A</v>
      </c>
      <c r="J53" s="257" t="e">
        <f>IF(F304="","",VLOOKUP(F304,$U$587:$V$589,2,TRUE))</f>
        <v>#N/A</v>
      </c>
      <c r="K53" s="257" t="e">
        <f>IF(F305="","",VLOOKUP(F305,$W$587:$X$589,2,TRUE))</f>
        <v>#N/A</v>
      </c>
      <c r="L53" s="841"/>
    </row>
    <row r="54" spans="2:12" ht="90" customHeight="1" x14ac:dyDescent="0.3">
      <c r="B54" s="787"/>
      <c r="C54" s="835"/>
      <c r="D54" s="836"/>
      <c r="E54" s="837"/>
      <c r="F54" s="835"/>
      <c r="G54" s="836"/>
      <c r="H54" s="837"/>
      <c r="I54" s="257" t="e">
        <f>IF(F306="","",VLOOKUP(F306,$Y$587:$Z$589,2,TRUE))</f>
        <v>#N/A</v>
      </c>
      <c r="J54" s="257" t="e">
        <f>IF(F307="","",VLOOKUP(F307,$AA$587:$AB$589,2,TRUE))</f>
        <v>#N/A</v>
      </c>
      <c r="K54" s="257" t="e">
        <f>IF(F308="","",VLOOKUP(F308,$AC$587:$AD$589,2,TRUE))</f>
        <v>#N/A</v>
      </c>
      <c r="L54" s="841"/>
    </row>
    <row r="55" spans="2:12" ht="90" customHeight="1" x14ac:dyDescent="0.3">
      <c r="B55" s="787"/>
      <c r="C55" s="835"/>
      <c r="D55" s="836"/>
      <c r="E55" s="837"/>
      <c r="F55" s="835"/>
      <c r="G55" s="836"/>
      <c r="H55" s="837"/>
      <c r="I55" s="257" t="e">
        <f>IF(F309="","",VLOOKUP(F309,$AE$587:$AF$589,2,TRUE))</f>
        <v>#N/A</v>
      </c>
      <c r="J55" s="257" t="e">
        <f>IF(F310="","",VLOOKUP(F310,$AG$587:$AH$589,2,TRUE))</f>
        <v>#N/A</v>
      </c>
      <c r="K55" s="257" t="e">
        <f>IF(F311="","",VLOOKUP(F311,$AI$587:$AJ$589,2,TRUE))</f>
        <v>#N/A</v>
      </c>
      <c r="L55" s="841"/>
    </row>
    <row r="56" spans="2:12" ht="90" customHeight="1" x14ac:dyDescent="0.3">
      <c r="B56" s="787"/>
      <c r="C56" s="835"/>
      <c r="D56" s="836"/>
      <c r="E56" s="837"/>
      <c r="F56" s="835"/>
      <c r="G56" s="836"/>
      <c r="H56" s="837"/>
      <c r="I56" s="257" t="e">
        <f>IF(F312="","",VLOOKUP(F312,$AK$587:$AL$589,2,TRUE))</f>
        <v>#N/A</v>
      </c>
      <c r="J56" s="257" t="e">
        <f>IF(F313="","",VLOOKUP(F313,$AM$587:$AN$589,2,TRUE))</f>
        <v>#N/A</v>
      </c>
      <c r="K56" s="257" t="e">
        <f>IF(F314="","",VLOOKUP(F314,$AO$587:$AP$589,2,TRUE))</f>
        <v>#N/A</v>
      </c>
      <c r="L56" s="841"/>
    </row>
    <row r="57" spans="2:12" ht="90" customHeight="1" x14ac:dyDescent="0.3">
      <c r="B57" s="787"/>
      <c r="C57" s="835"/>
      <c r="D57" s="836"/>
      <c r="E57" s="837"/>
      <c r="F57" s="835"/>
      <c r="G57" s="836"/>
      <c r="H57" s="837"/>
      <c r="I57" s="258" t="e">
        <f>IF(F315="","",VLOOKUP(F315,$AQ$587:$AR$589,2,TRUE))</f>
        <v>#N/A</v>
      </c>
      <c r="J57" s="257" t="e">
        <f>IF(F316="","",VLOOKUP(F316,$AS$587:$AT$589,2,TRUE))</f>
        <v>#N/A</v>
      </c>
      <c r="K57" s="257" t="e">
        <f>IF(F317="","",VLOOKUP(F317,$AU$587:$AV$589,2,TRUE))</f>
        <v>#N/A</v>
      </c>
      <c r="L57" s="841"/>
    </row>
    <row r="58" spans="2:12" ht="90" customHeight="1" x14ac:dyDescent="0.3">
      <c r="B58" s="787"/>
      <c r="C58" s="835"/>
      <c r="D58" s="836"/>
      <c r="E58" s="837"/>
      <c r="F58" s="835"/>
      <c r="G58" s="836"/>
      <c r="H58" s="837"/>
      <c r="I58" s="257" t="e">
        <f>IF(F318="","",VLOOKUP(F318,$AW$587:$AX$589,2,TRUE))</f>
        <v>#N/A</v>
      </c>
      <c r="J58" s="257" t="e">
        <f>IF(F319="","",VLOOKUP(F319,$AY$587:$AZ$589,2,TRUE))</f>
        <v>#N/A</v>
      </c>
      <c r="K58" s="257" t="e">
        <f>IF(F320="","",VLOOKUP(F320,$BA$587:$BB$589,2,TRUE))</f>
        <v>#N/A</v>
      </c>
      <c r="L58" s="841"/>
    </row>
    <row r="59" spans="2:12" ht="90" customHeight="1" x14ac:dyDescent="0.3">
      <c r="B59" s="787"/>
      <c r="C59" s="835"/>
      <c r="D59" s="836"/>
      <c r="E59" s="837"/>
      <c r="F59" s="835"/>
      <c r="G59" s="836"/>
      <c r="H59" s="837"/>
      <c r="I59" s="258" t="e">
        <f>IF(F321="","",VLOOKUP(F321,$M$591:$N$593,2,TRUE))</f>
        <v>#N/A</v>
      </c>
      <c r="J59" s="257" t="e">
        <f>IF(F322="","",VLOOKUP(F322,$O$591:$P$593,2,TRUE))</f>
        <v>#N/A</v>
      </c>
      <c r="K59" s="257" t="e">
        <f>IF(F323="","",VLOOKUP(F323,$Q$591:$R$593,2,TRUE))</f>
        <v>#N/A</v>
      </c>
      <c r="L59" s="841"/>
    </row>
    <row r="60" spans="2:12" ht="90" customHeight="1" x14ac:dyDescent="0.3">
      <c r="B60" s="787"/>
      <c r="C60" s="835"/>
      <c r="D60" s="836"/>
      <c r="E60" s="837"/>
      <c r="F60" s="835"/>
      <c r="G60" s="836"/>
      <c r="H60" s="837"/>
      <c r="I60" s="257" t="e">
        <f>IF(F324="","",VLOOKUP(F324,$S$591:$T$593,2,TRUE))</f>
        <v>#N/A</v>
      </c>
      <c r="J60" s="257" t="e">
        <f>IF(F325="","",VLOOKUP(F325,$U$591:$V$593,2,TRUE))</f>
        <v>#N/A</v>
      </c>
      <c r="K60" s="257" t="e">
        <f>IF(F326="","",VLOOKUP(F326,$W$591:$X$593,2,TRUE))</f>
        <v>#N/A</v>
      </c>
      <c r="L60" s="841"/>
    </row>
    <row r="61" spans="2:12" ht="90" customHeight="1" x14ac:dyDescent="0.3">
      <c r="B61" s="787"/>
      <c r="C61" s="835"/>
      <c r="D61" s="836"/>
      <c r="E61" s="837"/>
      <c r="F61" s="835"/>
      <c r="G61" s="836"/>
      <c r="H61" s="837"/>
      <c r="I61" s="257" t="e">
        <f>IF(F327="","",VLOOKUP(F327,$Y$591:$Z$593,2,TRUE))</f>
        <v>#N/A</v>
      </c>
      <c r="J61" s="257" t="e">
        <f>IF(F328="","",VLOOKUP(F328,$AA$591:$AB$593,2,TRUE))</f>
        <v>#N/A</v>
      </c>
      <c r="K61" s="257" t="e">
        <f>IF(F329="","",VLOOKUP(F329,$AC$591:$AD$593,2,TRUE))</f>
        <v>#N/A</v>
      </c>
      <c r="L61" s="841"/>
    </row>
    <row r="62" spans="2:12" ht="90" customHeight="1" x14ac:dyDescent="0.3">
      <c r="B62" s="787"/>
      <c r="C62" s="835"/>
      <c r="D62" s="836"/>
      <c r="E62" s="837"/>
      <c r="F62" s="835"/>
      <c r="G62" s="836"/>
      <c r="H62" s="837"/>
      <c r="I62" s="257" t="e">
        <f>IF(F330="","",VLOOKUP(F330,$AE$591:$AF$593,2,TRUE))</f>
        <v>#N/A</v>
      </c>
      <c r="J62" s="257" t="e">
        <f>IF(F331="","",VLOOKUP(F331,$AG$591:$AH$593,2,TRUE))</f>
        <v>#N/A</v>
      </c>
      <c r="K62" s="257" t="e">
        <f>IF(F332="","",VLOOKUP(F332,$AI$591:$AJ$593,2,TRUE))</f>
        <v>#N/A</v>
      </c>
      <c r="L62" s="841"/>
    </row>
    <row r="63" spans="2:12" ht="90" customHeight="1" x14ac:dyDescent="0.3">
      <c r="B63" s="787"/>
      <c r="C63" s="835"/>
      <c r="D63" s="836"/>
      <c r="E63" s="837"/>
      <c r="F63" s="835"/>
      <c r="G63" s="836"/>
      <c r="H63" s="837"/>
      <c r="I63" s="257" t="e">
        <f>IF(F333="","",VLOOKUP(F333,$AK$591:$AL$593,2,TRUE))</f>
        <v>#N/A</v>
      </c>
      <c r="J63" s="257" t="e">
        <f>IF(F334="","",VLOOKUP(F334,$AM$591:$AN$593,2,TRUE))</f>
        <v>#N/A</v>
      </c>
      <c r="K63" s="257" t="e">
        <f>IF(F335="","",VLOOKUP(F335,$AO$591:$AP$593,2,TRUE))</f>
        <v>#N/A</v>
      </c>
      <c r="L63" s="841"/>
    </row>
    <row r="64" spans="2:12" ht="90" customHeight="1" x14ac:dyDescent="0.3">
      <c r="B64" s="787"/>
      <c r="C64" s="835"/>
      <c r="D64" s="836"/>
      <c r="E64" s="837"/>
      <c r="F64" s="835"/>
      <c r="G64" s="836"/>
      <c r="H64" s="837"/>
      <c r="I64" s="258" t="e">
        <f>IF(F336="","",VLOOKUP(F336,$AQ$591:$AR$593,2,TRUE))</f>
        <v>#N/A</v>
      </c>
      <c r="J64" s="257" t="e">
        <f>IF(F337="","",VLOOKUP(F337,$AS$591:$AT$593,2,TRUE))</f>
        <v>#N/A</v>
      </c>
      <c r="K64" s="257" t="e">
        <f>IF(F338="","",VLOOKUP(F338,$AU$591:$AV$593,2,TRUE))</f>
        <v>#N/A</v>
      </c>
      <c r="L64" s="841"/>
    </row>
    <row r="65" spans="2:12" ht="90" customHeight="1" x14ac:dyDescent="0.3">
      <c r="B65" s="787"/>
      <c r="C65" s="835"/>
      <c r="D65" s="836"/>
      <c r="E65" s="837"/>
      <c r="F65" s="835"/>
      <c r="G65" s="836"/>
      <c r="H65" s="837"/>
      <c r="I65" s="257" t="e">
        <f>IF(F339="","",VLOOKUP(F339,$AW$591:$AX$593,2,TRUE))</f>
        <v>#N/A</v>
      </c>
      <c r="J65" s="257" t="e">
        <f>IF(F340="","",VLOOKUP(F340,$AY$591:$AZ$593,2,TRUE))</f>
        <v>#N/A</v>
      </c>
      <c r="K65" s="257" t="e">
        <f>IF(F341="","",VLOOKUP(F341,$BA$591:$BB$593,2,TRUE))</f>
        <v>#N/A</v>
      </c>
      <c r="L65" s="841"/>
    </row>
    <row r="66" spans="2:12" ht="90" customHeight="1" x14ac:dyDescent="0.3">
      <c r="B66" s="787"/>
      <c r="C66" s="835"/>
      <c r="D66" s="836"/>
      <c r="E66" s="837"/>
      <c r="F66" s="835"/>
      <c r="G66" s="836"/>
      <c r="H66" s="837"/>
      <c r="I66" s="258" t="e">
        <f>IF(F342="","",VLOOKUP(F342,$M$595:$N$597,2,TRUE))</f>
        <v>#N/A</v>
      </c>
      <c r="J66" s="257" t="e">
        <f>IF(F343="","",VLOOKUP(F343,$O$595:$P$597,2,TRUE))</f>
        <v>#N/A</v>
      </c>
      <c r="K66" s="257" t="e">
        <f>IF(F344="","",VLOOKUP(F344,$Q$595:$R$597,2,TRUE))</f>
        <v>#N/A</v>
      </c>
      <c r="L66" s="841"/>
    </row>
    <row r="67" spans="2:12" ht="90" customHeight="1" x14ac:dyDescent="0.3">
      <c r="B67" s="787"/>
      <c r="C67" s="835"/>
      <c r="D67" s="836"/>
      <c r="E67" s="837"/>
      <c r="F67" s="835"/>
      <c r="G67" s="836"/>
      <c r="H67" s="837"/>
      <c r="I67" s="257" t="e">
        <f>IF(F345="","",VLOOKUP(F345,$S$595:$T$597,2,TRUE))</f>
        <v>#N/A</v>
      </c>
      <c r="J67" s="257" t="e">
        <f>IF(F346="","",VLOOKUP(F346,$U$595:$V$597,2,TRUE))</f>
        <v>#N/A</v>
      </c>
      <c r="K67" s="257" t="e">
        <f>IF(F347="","",VLOOKUP(F347,$W$595:$X$597,2,TRUE))</f>
        <v>#N/A</v>
      </c>
      <c r="L67" s="841"/>
    </row>
    <row r="68" spans="2:12" ht="90" customHeight="1" x14ac:dyDescent="0.3">
      <c r="B68" s="787"/>
      <c r="C68" s="835"/>
      <c r="D68" s="836"/>
      <c r="E68" s="837"/>
      <c r="F68" s="835"/>
      <c r="G68" s="836"/>
      <c r="H68" s="837"/>
      <c r="I68" s="257" t="e">
        <f>IF(F348="","",VLOOKUP(F348,$Y$595:$Z$597,2,TRUE))</f>
        <v>#N/A</v>
      </c>
      <c r="J68" s="257" t="e">
        <f>IF(F349="","",VLOOKUP(F349,$AA$595:$AB$597,2,TRUE))</f>
        <v>#N/A</v>
      </c>
      <c r="K68" s="257" t="e">
        <f>IF(F350="","",VLOOKUP(F350,$AC$595:$AD$597,2,TRUE))</f>
        <v>#N/A</v>
      </c>
      <c r="L68" s="841"/>
    </row>
    <row r="69" spans="2:12" ht="90" customHeight="1" x14ac:dyDescent="0.3">
      <c r="B69" s="787"/>
      <c r="C69" s="835"/>
      <c r="D69" s="836"/>
      <c r="E69" s="837"/>
      <c r="F69" s="835"/>
      <c r="G69" s="836"/>
      <c r="H69" s="837"/>
      <c r="I69" s="257" t="e">
        <f>IF(F351="","",VLOOKUP(F351,$AE$595:$AF$597,2,TRUE))</f>
        <v>#N/A</v>
      </c>
      <c r="J69" s="257" t="e">
        <f>IF(F352="","",VLOOKUP(F352,$AG$595:$AH$597,2,TRUE))</f>
        <v>#N/A</v>
      </c>
      <c r="K69" s="257" t="e">
        <f>IF(F353="","",VLOOKUP(F353,$AI$595:$AJ$597,2,TRUE))</f>
        <v>#N/A</v>
      </c>
      <c r="L69" s="841"/>
    </row>
    <row r="70" spans="2:12" ht="90" customHeight="1" x14ac:dyDescent="0.3">
      <c r="B70" s="787"/>
      <c r="C70" s="835"/>
      <c r="D70" s="836"/>
      <c r="E70" s="837"/>
      <c r="F70" s="835"/>
      <c r="G70" s="836"/>
      <c r="H70" s="837"/>
      <c r="I70" s="257" t="e">
        <f>IF(F354="","",VLOOKUP(F354,$AK$595:$AL$597,2,TRUE))</f>
        <v>#N/A</v>
      </c>
      <c r="J70" s="257" t="e">
        <f>IF(F355="","",VLOOKUP(F355,$AM$595:$AN$597,2,TRUE))</f>
        <v>#N/A</v>
      </c>
      <c r="K70" s="257" t="e">
        <f>IF(F356="","",VLOOKUP(F356,$AO$595:$AP$597,2,TRUE))</f>
        <v>#N/A</v>
      </c>
      <c r="L70" s="841"/>
    </row>
    <row r="71" spans="2:12" ht="90" customHeight="1" x14ac:dyDescent="0.3">
      <c r="B71" s="787"/>
      <c r="C71" s="835"/>
      <c r="D71" s="836"/>
      <c r="E71" s="837"/>
      <c r="F71" s="835"/>
      <c r="G71" s="836"/>
      <c r="H71" s="837"/>
      <c r="I71" s="258" t="e">
        <f>IF(F357="","",VLOOKUP(F357,$AQ$595:$AR$597,2,TRUE))</f>
        <v>#N/A</v>
      </c>
      <c r="J71" s="257" t="e">
        <f>IF(F358="","",VLOOKUP(F358,$AS$595:$AT$597,2,TRUE))</f>
        <v>#N/A</v>
      </c>
      <c r="K71" s="257" t="e">
        <f>IF(F359="","",VLOOKUP(F359,$AU$595:$AV$597,2,TRUE))</f>
        <v>#N/A</v>
      </c>
      <c r="L71" s="841"/>
    </row>
    <row r="72" spans="2:12" ht="90" customHeight="1" x14ac:dyDescent="0.3">
      <c r="B72" s="787"/>
      <c r="C72" s="835"/>
      <c r="D72" s="836"/>
      <c r="E72" s="837"/>
      <c r="F72" s="835"/>
      <c r="G72" s="836"/>
      <c r="H72" s="837"/>
      <c r="I72" s="257" t="e">
        <f>IF(F360="","",VLOOKUP(F360,$AW$595:$AX$597,2,TRUE))</f>
        <v>#N/A</v>
      </c>
      <c r="J72" s="257" t="e">
        <f>IF(F361="","",VLOOKUP(F361,$AY$595:$AZ$597,2,TRUE))</f>
        <v>#N/A</v>
      </c>
      <c r="K72" s="257" t="e">
        <f>IF(F362="","",VLOOKUP(F362,$BA$595:$BB$597,2,TRUE))</f>
        <v>#N/A</v>
      </c>
      <c r="L72" s="841"/>
    </row>
    <row r="73" spans="2:12" ht="90" customHeight="1" x14ac:dyDescent="0.3">
      <c r="B73" s="787"/>
      <c r="C73" s="835"/>
      <c r="D73" s="836"/>
      <c r="E73" s="837"/>
      <c r="F73" s="835"/>
      <c r="G73" s="836"/>
      <c r="H73" s="837"/>
      <c r="I73" s="258" t="e">
        <f>IF(F363="","",VLOOKUP(F363,$M$599:$N$601,2,TRUE))</f>
        <v>#N/A</v>
      </c>
      <c r="J73" s="257" t="e">
        <f>IF(F364="","",VLOOKUP(F364,$O$599:$P$601,2,TRUE))</f>
        <v>#N/A</v>
      </c>
      <c r="K73" s="257" t="e">
        <f>IF(F365="","",VLOOKUP(F365,$Q$599:$R$601,2,TRUE))</f>
        <v>#N/A</v>
      </c>
      <c r="L73" s="841"/>
    </row>
    <row r="74" spans="2:12" ht="90" customHeight="1" x14ac:dyDescent="0.3">
      <c r="B74" s="787"/>
      <c r="C74" s="835"/>
      <c r="D74" s="836"/>
      <c r="E74" s="837"/>
      <c r="F74" s="835"/>
      <c r="G74" s="836"/>
      <c r="H74" s="837"/>
      <c r="I74" s="257" t="e">
        <f>IF(F366="","",VLOOKUP(F366,$S$599:$T$601,2,TRUE))</f>
        <v>#N/A</v>
      </c>
      <c r="J74" s="257" t="e">
        <f>IF(F367="","",VLOOKUP(F367,$U$599:$V$601,2,TRUE))</f>
        <v>#N/A</v>
      </c>
      <c r="K74" s="257" t="e">
        <f>IF(F368="","",VLOOKUP(F368,$W$599:$X$601,2,TRUE))</f>
        <v>#N/A</v>
      </c>
      <c r="L74" s="841"/>
    </row>
    <row r="75" spans="2:12" ht="90" customHeight="1" x14ac:dyDescent="0.3">
      <c r="B75" s="787"/>
      <c r="C75" s="835"/>
      <c r="D75" s="836"/>
      <c r="E75" s="837"/>
      <c r="F75" s="835"/>
      <c r="G75" s="836"/>
      <c r="H75" s="837"/>
      <c r="I75" s="257" t="e">
        <f>IF(F369="","",VLOOKUP(F369,$Y$599:$Z$601,2,TRUE))</f>
        <v>#N/A</v>
      </c>
      <c r="J75" s="257" t="e">
        <f>IF(F370="","",VLOOKUP(F370,$AA$599:$AB$601,2,TRUE))</f>
        <v>#N/A</v>
      </c>
      <c r="K75" s="257" t="e">
        <f>IF(F371="","",VLOOKUP(F371,$AC$599:$AD$601,2,TRUE))</f>
        <v>#N/A</v>
      </c>
      <c r="L75" s="841"/>
    </row>
    <row r="76" spans="2:12" ht="90" customHeight="1" x14ac:dyDescent="0.3">
      <c r="B76" s="787"/>
      <c r="C76" s="835"/>
      <c r="D76" s="836"/>
      <c r="E76" s="837"/>
      <c r="F76" s="835"/>
      <c r="G76" s="836"/>
      <c r="H76" s="837"/>
      <c r="I76" s="257" t="e">
        <f>IF(F372="","",VLOOKUP(F372,$AE$599:$AF$601,2,TRUE))</f>
        <v>#N/A</v>
      </c>
      <c r="J76" s="257" t="e">
        <f>IF(F373="","",VLOOKUP(F373,$AG$599:$AH$601,2,TRUE))</f>
        <v>#N/A</v>
      </c>
      <c r="K76" s="257" t="e">
        <f>IF(F374="","",VLOOKUP(F374,$AI$599:$AJ$601,2,TRUE))</f>
        <v>#N/A</v>
      </c>
      <c r="L76" s="841"/>
    </row>
    <row r="77" spans="2:12" ht="90" customHeight="1" x14ac:dyDescent="0.3">
      <c r="B77" s="787"/>
      <c r="C77" s="835"/>
      <c r="D77" s="836"/>
      <c r="E77" s="837"/>
      <c r="F77" s="835"/>
      <c r="G77" s="836"/>
      <c r="H77" s="837"/>
      <c r="I77" s="257" t="e">
        <f>IF(F375="","",VLOOKUP(F375,$AK$599:$AL$601,2,TRUE))</f>
        <v>#N/A</v>
      </c>
      <c r="J77" s="257" t="e">
        <f>IF(F376="","",VLOOKUP(F376,$AM$599:$AN$601,2,TRUE))</f>
        <v>#N/A</v>
      </c>
      <c r="K77" s="257" t="e">
        <f>IF(F377="","",VLOOKUP(F377,$AO$599:$AP$601,2,TRUE))</f>
        <v>#N/A</v>
      </c>
      <c r="L77" s="841"/>
    </row>
    <row r="78" spans="2:12" ht="90" customHeight="1" x14ac:dyDescent="0.3">
      <c r="B78" s="787"/>
      <c r="C78" s="835"/>
      <c r="D78" s="836"/>
      <c r="E78" s="837"/>
      <c r="F78" s="835"/>
      <c r="G78" s="836"/>
      <c r="H78" s="837"/>
      <c r="I78" s="258" t="e">
        <f>IF(F378="","",VLOOKUP(F378,$AQ$599:$AR$601,2,TRUE))</f>
        <v>#N/A</v>
      </c>
      <c r="J78" s="257" t="e">
        <f>IF(F379="","",VLOOKUP(F379,$AS$599:$AT$601,2,TRUE))</f>
        <v>#N/A</v>
      </c>
      <c r="K78" s="257" t="e">
        <f>IF(F380="","",VLOOKUP(F380,$AU$599:$AV$601,2,TRUE))</f>
        <v>#N/A</v>
      </c>
      <c r="L78" s="841"/>
    </row>
    <row r="79" spans="2:12" ht="90" customHeight="1" x14ac:dyDescent="0.3">
      <c r="B79" s="787"/>
      <c r="C79" s="835"/>
      <c r="D79" s="836"/>
      <c r="E79" s="837"/>
      <c r="F79" s="835"/>
      <c r="G79" s="836"/>
      <c r="H79" s="837"/>
      <c r="I79" s="257" t="e">
        <f>IF(F381="","",VLOOKUP(F381,$AW$599:$AX$601,2,TRUE))</f>
        <v>#N/A</v>
      </c>
      <c r="J79" s="257" t="e">
        <f>IF(F382="","",VLOOKUP(F382,$AY$599:$AZ$601,2,TRUE))</f>
        <v>#N/A</v>
      </c>
      <c r="K79" s="257" t="e">
        <f>IF(F383="","",VLOOKUP(F383,$BA$599:$BB$601,2,TRUE))</f>
        <v>#N/A</v>
      </c>
      <c r="L79" s="841"/>
    </row>
    <row r="80" spans="2:12" ht="90" customHeight="1" x14ac:dyDescent="0.3">
      <c r="B80" s="787"/>
      <c r="C80" s="835"/>
      <c r="D80" s="836"/>
      <c r="E80" s="837"/>
      <c r="F80" s="835"/>
      <c r="G80" s="836"/>
      <c r="H80" s="837"/>
      <c r="I80" s="258" t="e">
        <f>IF(F384="","",VLOOKUP(F384,$M$603:$N$605,2,TRUE))</f>
        <v>#N/A</v>
      </c>
      <c r="J80" s="257" t="e">
        <f>IF(F385="","",VLOOKUP(F385,$O$603:$P$605,2,TRUE))</f>
        <v>#N/A</v>
      </c>
      <c r="K80" s="257" t="e">
        <f>IF(F386="","",VLOOKUP(F386,$Q$603:$R$605,2,TRUE))</f>
        <v>#N/A</v>
      </c>
      <c r="L80" s="841"/>
    </row>
    <row r="81" spans="2:12" ht="90" customHeight="1" x14ac:dyDescent="0.3">
      <c r="B81" s="787"/>
      <c r="C81" s="835"/>
      <c r="D81" s="836"/>
      <c r="E81" s="837"/>
      <c r="F81" s="835"/>
      <c r="G81" s="836"/>
      <c r="H81" s="837"/>
      <c r="I81" s="257" t="e">
        <f>IF(F387="","",VLOOKUP(F387,$S$603:$T$605,2,TRUE))</f>
        <v>#N/A</v>
      </c>
      <c r="J81" s="257" t="e">
        <f>IF(F388="","",VLOOKUP(F388,$U$603:$V$605,2,TRUE))</f>
        <v>#N/A</v>
      </c>
      <c r="K81" s="257" t="e">
        <f>IF(F389="","",VLOOKUP(F389,$W$603:$X$605,2,TRUE))</f>
        <v>#N/A</v>
      </c>
      <c r="L81" s="841"/>
    </row>
    <row r="82" spans="2:12" ht="90" customHeight="1" x14ac:dyDescent="0.3">
      <c r="B82" s="787"/>
      <c r="C82" s="835"/>
      <c r="D82" s="836"/>
      <c r="E82" s="837"/>
      <c r="F82" s="835"/>
      <c r="G82" s="836"/>
      <c r="H82" s="837"/>
      <c r="I82" s="257" t="e">
        <f>IF(F390="","",VLOOKUP(F390,$Y$603:$Z$605,2,TRUE))</f>
        <v>#N/A</v>
      </c>
      <c r="J82" s="257" t="e">
        <f>IF(F391="","",VLOOKUP(F391,$AA$603:$AB$605,2,TRUE))</f>
        <v>#N/A</v>
      </c>
      <c r="K82" s="257" t="e">
        <f>IF(F392="","",VLOOKUP(F392,$AC$603:$AD$605,2,TRUE))</f>
        <v>#N/A</v>
      </c>
      <c r="L82" s="841"/>
    </row>
    <row r="83" spans="2:12" ht="90" customHeight="1" x14ac:dyDescent="0.3">
      <c r="B83" s="787"/>
      <c r="C83" s="835"/>
      <c r="D83" s="836"/>
      <c r="E83" s="837"/>
      <c r="F83" s="835"/>
      <c r="G83" s="836"/>
      <c r="H83" s="837"/>
      <c r="I83" s="257" t="e">
        <f>IF(F393="","",VLOOKUP(F393,$AE$603:$AF$605,2,TRUE))</f>
        <v>#N/A</v>
      </c>
      <c r="J83" s="257" t="e">
        <f>IF(F394="","",VLOOKUP(F394,$AG$603:$AH$605,2,TRUE))</f>
        <v>#N/A</v>
      </c>
      <c r="K83" s="257" t="e">
        <f>IF(F395="","",VLOOKUP(F395,$AI$603:$AJ$605,2,TRUE))</f>
        <v>#N/A</v>
      </c>
      <c r="L83" s="841"/>
    </row>
    <row r="84" spans="2:12" ht="90" customHeight="1" x14ac:dyDescent="0.3">
      <c r="B84" s="787"/>
      <c r="C84" s="835"/>
      <c r="D84" s="836"/>
      <c r="E84" s="837"/>
      <c r="F84" s="835"/>
      <c r="G84" s="836"/>
      <c r="H84" s="837"/>
      <c r="I84" s="257" t="e">
        <f>IF(F396="","",VLOOKUP(F396,$AK$603:$AL$605,2,TRUE))</f>
        <v>#N/A</v>
      </c>
      <c r="J84" s="257" t="e">
        <f>IF(F397="","",VLOOKUP(F397,$AM$603:$AN$605,2,TRUE))</f>
        <v>#N/A</v>
      </c>
      <c r="K84" s="257" t="e">
        <f>IF(F398="","",VLOOKUP(F398,$AO$603:$AP$605,2,TRUE))</f>
        <v>#N/A</v>
      </c>
      <c r="L84" s="841"/>
    </row>
    <row r="85" spans="2:12" ht="90" customHeight="1" x14ac:dyDescent="0.3">
      <c r="B85" s="787"/>
      <c r="C85" s="835"/>
      <c r="D85" s="836"/>
      <c r="E85" s="837"/>
      <c r="F85" s="835"/>
      <c r="G85" s="836"/>
      <c r="H85" s="837"/>
      <c r="I85" s="258" t="e">
        <f>IF(F399="","",VLOOKUP(F399,$AQ$603:$AR$605,2,TRUE))</f>
        <v>#N/A</v>
      </c>
      <c r="J85" s="257" t="e">
        <f>IF(F400="","",VLOOKUP(F400,$AS$603:$AT$605,2,TRUE))</f>
        <v>#N/A</v>
      </c>
      <c r="K85" s="257" t="e">
        <f>IF(F401="","",VLOOKUP(F401,$AU$603:$AV$605,2,TRUE))</f>
        <v>#N/A</v>
      </c>
      <c r="L85" s="841"/>
    </row>
    <row r="86" spans="2:12" ht="90" customHeight="1" x14ac:dyDescent="0.3">
      <c r="B86" s="787"/>
      <c r="C86" s="835"/>
      <c r="D86" s="836"/>
      <c r="E86" s="837"/>
      <c r="F86" s="835"/>
      <c r="G86" s="836"/>
      <c r="H86" s="837"/>
      <c r="I86" s="257" t="e">
        <f>IF(F402="","",VLOOKUP(F402,$AW$603:$AX$605,2,TRUE))</f>
        <v>#N/A</v>
      </c>
      <c r="J86" s="257" t="e">
        <f>IF(F403="","",VLOOKUP(F403,$AY$603:$AZ$605,2,TRUE))</f>
        <v>#N/A</v>
      </c>
      <c r="K86" s="257" t="e">
        <f>IF(F404="","",VLOOKUP(F404,$BA$603:$BB$605,2,TRUE))</f>
        <v>#N/A</v>
      </c>
      <c r="L86" s="841"/>
    </row>
    <row r="87" spans="2:12" ht="90" customHeight="1" x14ac:dyDescent="0.3">
      <c r="B87" s="787" t="s">
        <v>13</v>
      </c>
      <c r="C87" s="835"/>
      <c r="D87" s="836"/>
      <c r="E87" s="837"/>
      <c r="F87" s="835"/>
      <c r="G87" s="836"/>
      <c r="H87" s="837"/>
      <c r="I87" s="257" t="e">
        <f>IF(G300="","",VLOOKUP(G300,$M$607:$N$609,2,TRUE))</f>
        <v>#N/A</v>
      </c>
      <c r="J87" s="257" t="e">
        <f>IF(G301="","",VLOOKUP(G301,$O$607:$P$609,2,TRUE))</f>
        <v>#N/A</v>
      </c>
      <c r="K87" s="257" t="e">
        <f>IF(G302="","",VLOOKUP(G302,$Q$607:$R$609,2,TRUE))</f>
        <v>#N/A</v>
      </c>
      <c r="L87" s="841"/>
    </row>
    <row r="88" spans="2:12" ht="90" customHeight="1" x14ac:dyDescent="0.3">
      <c r="B88" s="787"/>
      <c r="C88" s="835"/>
      <c r="D88" s="836"/>
      <c r="E88" s="837"/>
      <c r="F88" s="835"/>
      <c r="G88" s="836"/>
      <c r="H88" s="837"/>
      <c r="I88" s="257" t="e">
        <f>IF(G303="","",VLOOKUP(G303,$S$607:$T$609,2,TRUE))</f>
        <v>#N/A</v>
      </c>
      <c r="J88" s="257" t="e">
        <f>IF(G304="","",VLOOKUP(G304,$U$607:$V$609,2,TRUE))</f>
        <v>#N/A</v>
      </c>
      <c r="K88" s="257" t="e">
        <f>IF(G305="","",VLOOKUP(G305,$W$607:$X$609,2,TRUE))</f>
        <v>#N/A</v>
      </c>
      <c r="L88" s="841"/>
    </row>
    <row r="89" spans="2:12" ht="90" customHeight="1" x14ac:dyDescent="0.3">
      <c r="B89" s="787"/>
      <c r="C89" s="835"/>
      <c r="D89" s="836"/>
      <c r="E89" s="837"/>
      <c r="F89" s="835"/>
      <c r="G89" s="836"/>
      <c r="H89" s="837"/>
      <c r="I89" s="257" t="e">
        <f>IF(G306="","",VLOOKUP(G306,$Y$607:$Z$609,2,TRUE))</f>
        <v>#N/A</v>
      </c>
      <c r="J89" s="257" t="e">
        <f>IF(G307="","",VLOOKUP(G307,$AA$607:$AB$609,2,TRUE))</f>
        <v>#N/A</v>
      </c>
      <c r="K89" s="257" t="e">
        <f>IF(G308="","",VLOOKUP(G308,$AC$607:$AD$609,2,TRUE))</f>
        <v>#N/A</v>
      </c>
      <c r="L89" s="841"/>
    </row>
    <row r="90" spans="2:12" ht="90" customHeight="1" x14ac:dyDescent="0.3">
      <c r="B90" s="787"/>
      <c r="C90" s="835"/>
      <c r="D90" s="836"/>
      <c r="E90" s="837"/>
      <c r="F90" s="835"/>
      <c r="G90" s="836"/>
      <c r="H90" s="837"/>
      <c r="I90" s="257" t="e">
        <f>IF(G309="","",VLOOKUP(G309,$AE$607:$AF$609,2,TRUE))</f>
        <v>#N/A</v>
      </c>
      <c r="J90" s="257" t="e">
        <f>IF(G310="","",VLOOKUP(G310,$AG$607:$AH$609,2,TRUE))</f>
        <v>#N/A</v>
      </c>
      <c r="K90" s="257" t="e">
        <f>IF(G311="","",VLOOKUP(G311,$AI$607:$AJ$609,2,TRUE))</f>
        <v>#N/A</v>
      </c>
      <c r="L90" s="841"/>
    </row>
    <row r="91" spans="2:12" ht="90" customHeight="1" x14ac:dyDescent="0.3">
      <c r="B91" s="787"/>
      <c r="C91" s="835"/>
      <c r="D91" s="836"/>
      <c r="E91" s="837"/>
      <c r="F91" s="835"/>
      <c r="G91" s="836"/>
      <c r="H91" s="837"/>
      <c r="I91" s="257" t="e">
        <f>IF(G312="","",VLOOKUP(G312,$AK$607:$AL$609,2,TRUE))</f>
        <v>#N/A</v>
      </c>
      <c r="J91" s="257" t="e">
        <f>IF(G313="","",VLOOKUP(G313,$AM$607:$AN$609,2,TRUE))</f>
        <v>#N/A</v>
      </c>
      <c r="K91" s="257" t="e">
        <f>IF(G314="","",VLOOKUP(G314,$AO$607:$AP$609,2,TRUE))</f>
        <v>#N/A</v>
      </c>
      <c r="L91" s="841"/>
    </row>
    <row r="92" spans="2:12" ht="90" customHeight="1" x14ac:dyDescent="0.3">
      <c r="B92" s="787"/>
      <c r="C92" s="835"/>
      <c r="D92" s="836"/>
      <c r="E92" s="837"/>
      <c r="F92" s="835"/>
      <c r="G92" s="836"/>
      <c r="H92" s="837"/>
      <c r="I92" s="257" t="e">
        <f>IF(G315="","",VLOOKUP(G315,$AQ$607:$AR$609,2,TRUE))</f>
        <v>#N/A</v>
      </c>
      <c r="J92" s="257" t="e">
        <f>IF(G316="","",VLOOKUP(G316,$AS$607:$AT$609,2,TRUE))</f>
        <v>#N/A</v>
      </c>
      <c r="K92" s="257" t="e">
        <f>IF(G317="","",VLOOKUP(G317,$AU$607:$AV$609,2,TRUE))</f>
        <v>#N/A</v>
      </c>
      <c r="L92" s="841"/>
    </row>
    <row r="93" spans="2:12" ht="90" customHeight="1" x14ac:dyDescent="0.3">
      <c r="B93" s="787"/>
      <c r="C93" s="838"/>
      <c r="D93" s="839"/>
      <c r="E93" s="840"/>
      <c r="F93" s="838"/>
      <c r="G93" s="839"/>
      <c r="H93" s="840"/>
      <c r="I93" s="257" t="e">
        <f>IF(G318="","",VLOOKUP(G318,$AW$607:$AX$609,2,TRUE))</f>
        <v>#N/A</v>
      </c>
      <c r="J93" s="257" t="e">
        <f>IF(G319="","",VLOOKUP(G319,$AY$607:$AZ$609,2,TRUE))</f>
        <v>#N/A</v>
      </c>
      <c r="K93" s="257" t="e">
        <f>IF(G320="","",VLOOKUP(G320,$BA$607:$BB$609,2,TRUE))</f>
        <v>#N/A</v>
      </c>
      <c r="L93" s="841"/>
    </row>
    <row r="94" spans="2:12" ht="15" customHeight="1" x14ac:dyDescent="0.3"/>
    <row r="95" spans="2:12" ht="15" customHeight="1" x14ac:dyDescent="0.3"/>
    <row r="96" spans="2:12" ht="15" customHeight="1" x14ac:dyDescent="0.3">
      <c r="B96" s="778" t="s">
        <v>57</v>
      </c>
      <c r="C96" s="779"/>
      <c r="D96" s="779"/>
      <c r="E96" s="779"/>
      <c r="F96" s="779"/>
      <c r="G96" s="780"/>
    </row>
    <row r="97" spans="2:7" ht="37.5" customHeight="1" x14ac:dyDescent="0.3">
      <c r="B97" s="31"/>
      <c r="C97" s="19" t="s">
        <v>5</v>
      </c>
      <c r="D97" s="19" t="s">
        <v>6</v>
      </c>
      <c r="E97" s="19" t="s">
        <v>8</v>
      </c>
      <c r="F97" s="19" t="s">
        <v>10</v>
      </c>
      <c r="G97" s="32" t="s">
        <v>13</v>
      </c>
    </row>
    <row r="98" spans="2:7" ht="15" customHeight="1" x14ac:dyDescent="0.3">
      <c r="B98" s="628">
        <v>1</v>
      </c>
      <c r="C98" s="325"/>
      <c r="D98" s="325"/>
      <c r="E98" s="325"/>
      <c r="F98" s="325"/>
      <c r="G98" s="325"/>
    </row>
    <row r="99" spans="2:7" ht="15" customHeight="1" x14ac:dyDescent="0.3">
      <c r="B99" s="629"/>
      <c r="C99" s="325"/>
      <c r="D99" s="325"/>
      <c r="E99" s="325"/>
      <c r="F99" s="325"/>
      <c r="G99" s="325"/>
    </row>
    <row r="100" spans="2:7" ht="15" customHeight="1" x14ac:dyDescent="0.3">
      <c r="B100" s="630"/>
      <c r="C100" s="325"/>
      <c r="D100" s="325"/>
      <c r="E100" s="325"/>
      <c r="F100" s="325"/>
      <c r="G100" s="325"/>
    </row>
    <row r="101" spans="2:7" ht="15" customHeight="1" x14ac:dyDescent="0.3">
      <c r="B101" s="628">
        <v>2</v>
      </c>
      <c r="C101" s="325"/>
      <c r="D101" s="325"/>
      <c r="E101" s="325"/>
      <c r="F101" s="325"/>
      <c r="G101" s="325"/>
    </row>
    <row r="102" spans="2:7" ht="15" customHeight="1" x14ac:dyDescent="0.3">
      <c r="B102" s="629"/>
      <c r="C102" s="325"/>
      <c r="D102" s="325"/>
      <c r="E102" s="325"/>
      <c r="F102" s="325"/>
      <c r="G102" s="325"/>
    </row>
    <row r="103" spans="2:7" ht="15" customHeight="1" x14ac:dyDescent="0.3">
      <c r="B103" s="630"/>
      <c r="C103" s="325"/>
      <c r="D103" s="325"/>
      <c r="E103" s="325"/>
      <c r="F103" s="325"/>
      <c r="G103" s="325"/>
    </row>
    <row r="104" spans="2:7" ht="15" customHeight="1" x14ac:dyDescent="0.3">
      <c r="B104" s="628">
        <v>3</v>
      </c>
      <c r="C104" s="325"/>
      <c r="D104" s="325"/>
      <c r="E104" s="325"/>
      <c r="F104" s="325"/>
      <c r="G104" s="325"/>
    </row>
    <row r="105" spans="2:7" ht="15" customHeight="1" x14ac:dyDescent="0.3">
      <c r="B105" s="629"/>
      <c r="C105" s="325"/>
      <c r="D105" s="325"/>
      <c r="E105" s="325"/>
      <c r="F105" s="325"/>
      <c r="G105" s="325"/>
    </row>
    <row r="106" spans="2:7" ht="15" customHeight="1" x14ac:dyDescent="0.3">
      <c r="B106" s="630"/>
      <c r="C106" s="325"/>
      <c r="D106" s="325"/>
      <c r="E106" s="325"/>
      <c r="F106" s="325"/>
      <c r="G106" s="325"/>
    </row>
    <row r="107" spans="2:7" ht="15" customHeight="1" x14ac:dyDescent="0.3">
      <c r="B107" s="628">
        <v>4</v>
      </c>
      <c r="C107" s="325"/>
      <c r="D107" s="325"/>
      <c r="E107" s="325"/>
      <c r="F107" s="325"/>
      <c r="G107" s="325"/>
    </row>
    <row r="108" spans="2:7" ht="15" customHeight="1" x14ac:dyDescent="0.3">
      <c r="B108" s="629"/>
      <c r="C108" s="325"/>
      <c r="D108" s="325"/>
      <c r="E108" s="325"/>
      <c r="F108" s="325"/>
      <c r="G108" s="325"/>
    </row>
    <row r="109" spans="2:7" ht="15" customHeight="1" x14ac:dyDescent="0.3">
      <c r="B109" s="630"/>
      <c r="C109" s="325"/>
      <c r="D109" s="325"/>
      <c r="E109" s="325"/>
      <c r="F109" s="325"/>
      <c r="G109" s="325"/>
    </row>
    <row r="110" spans="2:7" ht="15" customHeight="1" x14ac:dyDescent="0.3">
      <c r="B110" s="628">
        <v>5</v>
      </c>
      <c r="C110" s="325"/>
      <c r="D110" s="325"/>
      <c r="E110" s="325"/>
      <c r="F110" s="325"/>
      <c r="G110" s="325"/>
    </row>
    <row r="111" spans="2:7" ht="15" customHeight="1" x14ac:dyDescent="0.3">
      <c r="B111" s="629"/>
      <c r="C111" s="325"/>
      <c r="D111" s="325"/>
      <c r="E111" s="325"/>
      <c r="F111" s="325"/>
      <c r="G111" s="325"/>
    </row>
    <row r="112" spans="2:7" ht="15" customHeight="1" x14ac:dyDescent="0.3">
      <c r="B112" s="630"/>
      <c r="C112" s="325"/>
      <c r="D112" s="325"/>
      <c r="E112" s="325"/>
      <c r="F112" s="325"/>
      <c r="G112" s="325"/>
    </row>
    <row r="113" spans="2:7" ht="15" customHeight="1" x14ac:dyDescent="0.3">
      <c r="B113" s="628">
        <v>6</v>
      </c>
      <c r="C113" s="325"/>
      <c r="D113" s="325"/>
      <c r="E113" s="325"/>
      <c r="F113" s="325"/>
      <c r="G113" s="325"/>
    </row>
    <row r="114" spans="2:7" ht="15" customHeight="1" x14ac:dyDescent="0.3">
      <c r="B114" s="629"/>
      <c r="C114" s="325"/>
      <c r="D114" s="325"/>
      <c r="E114" s="325"/>
      <c r="F114" s="325"/>
      <c r="G114" s="325"/>
    </row>
    <row r="115" spans="2:7" ht="15" customHeight="1" x14ac:dyDescent="0.3">
      <c r="B115" s="630"/>
      <c r="C115" s="325"/>
      <c r="D115" s="325"/>
      <c r="E115" s="325"/>
      <c r="F115" s="325"/>
      <c r="G115" s="325"/>
    </row>
    <row r="116" spans="2:7" ht="15" customHeight="1" x14ac:dyDescent="0.3">
      <c r="B116" s="628">
        <v>7</v>
      </c>
      <c r="C116" s="790"/>
      <c r="D116" s="325"/>
      <c r="E116" s="790"/>
      <c r="F116" s="325"/>
      <c r="G116" s="790"/>
    </row>
    <row r="117" spans="2:7" ht="15" customHeight="1" x14ac:dyDescent="0.3">
      <c r="B117" s="629"/>
      <c r="C117" s="791"/>
      <c r="D117" s="325"/>
      <c r="E117" s="791"/>
      <c r="F117" s="325"/>
      <c r="G117" s="791"/>
    </row>
    <row r="118" spans="2:7" ht="15" customHeight="1" x14ac:dyDescent="0.3">
      <c r="B118" s="630"/>
      <c r="C118" s="791"/>
      <c r="D118" s="325"/>
      <c r="E118" s="791"/>
      <c r="F118" s="325"/>
      <c r="G118" s="791"/>
    </row>
    <row r="119" spans="2:7" ht="15" customHeight="1" x14ac:dyDescent="0.3">
      <c r="B119" s="628">
        <v>8</v>
      </c>
      <c r="C119" s="791"/>
      <c r="D119" s="325"/>
      <c r="E119" s="791"/>
      <c r="F119" s="325"/>
      <c r="G119" s="791"/>
    </row>
    <row r="120" spans="2:7" ht="15" customHeight="1" x14ac:dyDescent="0.3">
      <c r="B120" s="629"/>
      <c r="C120" s="791"/>
      <c r="D120" s="325"/>
      <c r="E120" s="791"/>
      <c r="F120" s="325"/>
      <c r="G120" s="791"/>
    </row>
    <row r="121" spans="2:7" ht="15" customHeight="1" x14ac:dyDescent="0.3">
      <c r="B121" s="630"/>
      <c r="C121" s="791"/>
      <c r="D121" s="325"/>
      <c r="E121" s="791"/>
      <c r="F121" s="325"/>
      <c r="G121" s="791"/>
    </row>
    <row r="122" spans="2:7" ht="15" customHeight="1" x14ac:dyDescent="0.3">
      <c r="B122" s="628">
        <v>9</v>
      </c>
      <c r="C122" s="791"/>
      <c r="D122" s="325"/>
      <c r="E122" s="791"/>
      <c r="F122" s="325"/>
      <c r="G122" s="791"/>
    </row>
    <row r="123" spans="2:7" ht="15" customHeight="1" x14ac:dyDescent="0.3">
      <c r="B123" s="629"/>
      <c r="C123" s="791"/>
      <c r="D123" s="325"/>
      <c r="E123" s="791"/>
      <c r="F123" s="325"/>
      <c r="G123" s="791"/>
    </row>
    <row r="124" spans="2:7" ht="15" customHeight="1" x14ac:dyDescent="0.3">
      <c r="B124" s="630"/>
      <c r="C124" s="791"/>
      <c r="D124" s="325"/>
      <c r="E124" s="791"/>
      <c r="F124" s="325"/>
      <c r="G124" s="791"/>
    </row>
    <row r="125" spans="2:7" ht="15" customHeight="1" x14ac:dyDescent="0.3">
      <c r="B125" s="635">
        <v>10</v>
      </c>
      <c r="C125" s="791"/>
      <c r="D125" s="325"/>
      <c r="E125" s="791"/>
      <c r="F125" s="325"/>
      <c r="G125" s="791"/>
    </row>
    <row r="126" spans="2:7" ht="15" customHeight="1" x14ac:dyDescent="0.3">
      <c r="B126" s="635"/>
      <c r="C126" s="791"/>
      <c r="D126" s="325"/>
      <c r="E126" s="791"/>
      <c r="F126" s="325"/>
      <c r="G126" s="791"/>
    </row>
    <row r="127" spans="2:7" ht="15" customHeight="1" x14ac:dyDescent="0.3">
      <c r="B127" s="635"/>
      <c r="C127" s="791"/>
      <c r="D127" s="325"/>
      <c r="E127" s="791"/>
      <c r="F127" s="325"/>
      <c r="G127" s="791"/>
    </row>
    <row r="128" spans="2:7" ht="15" customHeight="1" x14ac:dyDescent="0.3">
      <c r="B128" s="635">
        <v>11</v>
      </c>
      <c r="C128" s="791"/>
      <c r="D128" s="325"/>
      <c r="E128" s="791"/>
      <c r="F128" s="325"/>
      <c r="G128" s="791"/>
    </row>
    <row r="129" spans="2:7" ht="15" customHeight="1" x14ac:dyDescent="0.3">
      <c r="B129" s="635"/>
      <c r="C129" s="791"/>
      <c r="D129" s="325"/>
      <c r="E129" s="791"/>
      <c r="F129" s="325"/>
      <c r="G129" s="791"/>
    </row>
    <row r="130" spans="2:7" ht="15" customHeight="1" x14ac:dyDescent="0.3">
      <c r="B130" s="635"/>
      <c r="C130" s="791"/>
      <c r="D130" s="325"/>
      <c r="E130" s="791"/>
      <c r="F130" s="325"/>
      <c r="G130" s="791"/>
    </row>
    <row r="131" spans="2:7" ht="15" customHeight="1" x14ac:dyDescent="0.3">
      <c r="B131" s="635">
        <v>12</v>
      </c>
      <c r="C131" s="791"/>
      <c r="D131" s="325"/>
      <c r="E131" s="791"/>
      <c r="F131" s="325"/>
      <c r="G131" s="791"/>
    </row>
    <row r="132" spans="2:7" ht="15" customHeight="1" x14ac:dyDescent="0.3">
      <c r="B132" s="635"/>
      <c r="C132" s="791"/>
      <c r="D132" s="325"/>
      <c r="E132" s="791"/>
      <c r="F132" s="325"/>
      <c r="G132" s="791"/>
    </row>
    <row r="133" spans="2:7" ht="15" customHeight="1" x14ac:dyDescent="0.3">
      <c r="B133" s="635"/>
      <c r="C133" s="791"/>
      <c r="D133" s="325"/>
      <c r="E133" s="791"/>
      <c r="F133" s="325"/>
      <c r="G133" s="791"/>
    </row>
    <row r="134" spans="2:7" ht="15" customHeight="1" x14ac:dyDescent="0.3">
      <c r="B134" s="635">
        <v>13</v>
      </c>
      <c r="C134" s="791"/>
      <c r="D134" s="325"/>
      <c r="E134" s="791"/>
      <c r="F134" s="325"/>
      <c r="G134" s="791"/>
    </row>
    <row r="135" spans="2:7" ht="15" customHeight="1" x14ac:dyDescent="0.3">
      <c r="B135" s="635"/>
      <c r="C135" s="791"/>
      <c r="D135" s="325"/>
      <c r="E135" s="791"/>
      <c r="F135" s="325"/>
      <c r="G135" s="791"/>
    </row>
    <row r="136" spans="2:7" ht="15" customHeight="1" x14ac:dyDescent="0.3">
      <c r="B136" s="635"/>
      <c r="C136" s="791"/>
      <c r="D136" s="325"/>
      <c r="E136" s="791"/>
      <c r="F136" s="325"/>
      <c r="G136" s="791"/>
    </row>
    <row r="137" spans="2:7" ht="15" customHeight="1" x14ac:dyDescent="0.3">
      <c r="B137" s="635">
        <v>14</v>
      </c>
      <c r="C137" s="791"/>
      <c r="D137" s="325"/>
      <c r="E137" s="791"/>
      <c r="F137" s="325"/>
      <c r="G137" s="791"/>
    </row>
    <row r="138" spans="2:7" ht="15" customHeight="1" x14ac:dyDescent="0.3">
      <c r="B138" s="635"/>
      <c r="C138" s="791"/>
      <c r="D138" s="325"/>
      <c r="E138" s="791"/>
      <c r="F138" s="325"/>
      <c r="G138" s="791"/>
    </row>
    <row r="139" spans="2:7" ht="15" customHeight="1" x14ac:dyDescent="0.3">
      <c r="B139" s="635"/>
      <c r="C139" s="791"/>
      <c r="D139" s="325"/>
      <c r="E139" s="791"/>
      <c r="F139" s="325"/>
      <c r="G139" s="791"/>
    </row>
    <row r="140" spans="2:7" ht="15" customHeight="1" x14ac:dyDescent="0.3">
      <c r="B140" s="635">
        <v>15</v>
      </c>
      <c r="C140" s="791"/>
      <c r="D140" s="325"/>
      <c r="E140" s="791"/>
      <c r="F140" s="325"/>
      <c r="G140" s="791"/>
    </row>
    <row r="141" spans="2:7" ht="15" customHeight="1" x14ac:dyDescent="0.3">
      <c r="B141" s="635"/>
      <c r="C141" s="791"/>
      <c r="D141" s="325"/>
      <c r="E141" s="791"/>
      <c r="F141" s="325"/>
      <c r="G141" s="791"/>
    </row>
    <row r="142" spans="2:7" ht="15" customHeight="1" x14ac:dyDescent="0.3">
      <c r="B142" s="635"/>
      <c r="C142" s="791"/>
      <c r="D142" s="325"/>
      <c r="E142" s="791"/>
      <c r="F142" s="325"/>
      <c r="G142" s="791"/>
    </row>
    <row r="143" spans="2:7" ht="15" customHeight="1" x14ac:dyDescent="0.3">
      <c r="B143" s="635">
        <v>16</v>
      </c>
      <c r="C143" s="791"/>
      <c r="D143" s="325"/>
      <c r="E143" s="791"/>
      <c r="F143" s="325"/>
      <c r="G143" s="791"/>
    </row>
    <row r="144" spans="2:7" ht="15" customHeight="1" x14ac:dyDescent="0.3">
      <c r="B144" s="635"/>
      <c r="C144" s="791"/>
      <c r="D144" s="325"/>
      <c r="E144" s="791"/>
      <c r="F144" s="325"/>
      <c r="G144" s="791"/>
    </row>
    <row r="145" spans="2:7" ht="15" customHeight="1" x14ac:dyDescent="0.3">
      <c r="B145" s="635"/>
      <c r="C145" s="791"/>
      <c r="D145" s="325"/>
      <c r="E145" s="791"/>
      <c r="F145" s="325"/>
      <c r="G145" s="791"/>
    </row>
    <row r="146" spans="2:7" ht="15" customHeight="1" x14ac:dyDescent="0.3">
      <c r="B146" s="635">
        <v>17</v>
      </c>
      <c r="C146" s="791"/>
      <c r="D146" s="325"/>
      <c r="E146" s="791"/>
      <c r="F146" s="325"/>
      <c r="G146" s="791"/>
    </row>
    <row r="147" spans="2:7" ht="15" customHeight="1" x14ac:dyDescent="0.3">
      <c r="B147" s="635"/>
      <c r="C147" s="791"/>
      <c r="D147" s="325"/>
      <c r="E147" s="791"/>
      <c r="F147" s="325"/>
      <c r="G147" s="791"/>
    </row>
    <row r="148" spans="2:7" ht="15" customHeight="1" x14ac:dyDescent="0.3">
      <c r="B148" s="635"/>
      <c r="C148" s="791"/>
      <c r="D148" s="325"/>
      <c r="E148" s="791"/>
      <c r="F148" s="325"/>
      <c r="G148" s="791"/>
    </row>
    <row r="149" spans="2:7" ht="15" customHeight="1" x14ac:dyDescent="0.3">
      <c r="B149" s="635">
        <v>18</v>
      </c>
      <c r="C149" s="791"/>
      <c r="D149" s="325"/>
      <c r="E149" s="791"/>
      <c r="F149" s="325"/>
      <c r="G149" s="791"/>
    </row>
    <row r="150" spans="2:7" ht="15" customHeight="1" x14ac:dyDescent="0.3">
      <c r="B150" s="635"/>
      <c r="C150" s="791"/>
      <c r="D150" s="325"/>
      <c r="E150" s="791"/>
      <c r="F150" s="325"/>
      <c r="G150" s="791"/>
    </row>
    <row r="151" spans="2:7" ht="15" customHeight="1" x14ac:dyDescent="0.3">
      <c r="B151" s="635"/>
      <c r="C151" s="791"/>
      <c r="D151" s="325"/>
      <c r="E151" s="791"/>
      <c r="F151" s="325"/>
      <c r="G151" s="791"/>
    </row>
    <row r="152" spans="2:7" ht="15" customHeight="1" x14ac:dyDescent="0.3">
      <c r="B152" s="635">
        <v>19</v>
      </c>
      <c r="C152" s="791"/>
      <c r="D152" s="790"/>
      <c r="E152" s="791"/>
      <c r="F152" s="325"/>
      <c r="G152" s="791"/>
    </row>
    <row r="153" spans="2:7" ht="15" customHeight="1" x14ac:dyDescent="0.3">
      <c r="B153" s="635"/>
      <c r="C153" s="791"/>
      <c r="D153" s="791"/>
      <c r="E153" s="791"/>
      <c r="F153" s="325"/>
      <c r="G153" s="791"/>
    </row>
    <row r="154" spans="2:7" ht="15" customHeight="1" x14ac:dyDescent="0.3">
      <c r="B154" s="635"/>
      <c r="C154" s="791"/>
      <c r="D154" s="791"/>
      <c r="E154" s="791"/>
      <c r="F154" s="325"/>
      <c r="G154" s="791"/>
    </row>
    <row r="155" spans="2:7" ht="15" customHeight="1" x14ac:dyDescent="0.3">
      <c r="B155" s="635">
        <v>20</v>
      </c>
      <c r="C155" s="791"/>
      <c r="D155" s="791"/>
      <c r="E155" s="791"/>
      <c r="F155" s="325"/>
      <c r="G155" s="791"/>
    </row>
    <row r="156" spans="2:7" ht="15" customHeight="1" x14ac:dyDescent="0.3">
      <c r="B156" s="635"/>
      <c r="C156" s="791"/>
      <c r="D156" s="791"/>
      <c r="E156" s="791"/>
      <c r="F156" s="325"/>
      <c r="G156" s="791"/>
    </row>
    <row r="157" spans="2:7" ht="15" customHeight="1" x14ac:dyDescent="0.3">
      <c r="B157" s="635"/>
      <c r="C157" s="791"/>
      <c r="D157" s="791"/>
      <c r="E157" s="791"/>
      <c r="F157" s="325"/>
      <c r="G157" s="791"/>
    </row>
    <row r="158" spans="2:7" ht="15" customHeight="1" x14ac:dyDescent="0.3">
      <c r="B158" s="628">
        <v>21</v>
      </c>
      <c r="C158" s="791"/>
      <c r="D158" s="791"/>
      <c r="E158" s="791"/>
      <c r="F158" s="325"/>
      <c r="G158" s="791"/>
    </row>
    <row r="159" spans="2:7" ht="15" customHeight="1" x14ac:dyDescent="0.3">
      <c r="B159" s="629"/>
      <c r="C159" s="791"/>
      <c r="D159" s="791"/>
      <c r="E159" s="791"/>
      <c r="F159" s="325"/>
      <c r="G159" s="791"/>
    </row>
    <row r="160" spans="2:7" ht="15" customHeight="1" x14ac:dyDescent="0.3">
      <c r="B160" s="630"/>
      <c r="C160" s="791"/>
      <c r="D160" s="791"/>
      <c r="E160" s="791"/>
      <c r="F160" s="325"/>
      <c r="G160" s="791"/>
    </row>
    <row r="161" spans="2:7" ht="15" customHeight="1" x14ac:dyDescent="0.3">
      <c r="B161" s="628">
        <v>22</v>
      </c>
      <c r="C161" s="791"/>
      <c r="D161" s="791"/>
      <c r="E161" s="791"/>
      <c r="F161" s="325"/>
      <c r="G161" s="791"/>
    </row>
    <row r="162" spans="2:7" ht="15" customHeight="1" x14ac:dyDescent="0.3">
      <c r="B162" s="629"/>
      <c r="C162" s="791"/>
      <c r="D162" s="791"/>
      <c r="E162" s="791"/>
      <c r="F162" s="325"/>
      <c r="G162" s="791"/>
    </row>
    <row r="163" spans="2:7" ht="15" customHeight="1" x14ac:dyDescent="0.3">
      <c r="B163" s="630"/>
      <c r="C163" s="791"/>
      <c r="D163" s="791"/>
      <c r="E163" s="791"/>
      <c r="F163" s="325"/>
      <c r="G163" s="791"/>
    </row>
    <row r="164" spans="2:7" ht="15" customHeight="1" x14ac:dyDescent="0.3">
      <c r="B164" s="628">
        <v>23</v>
      </c>
      <c r="C164" s="791"/>
      <c r="D164" s="791"/>
      <c r="E164" s="791"/>
      <c r="F164" s="325"/>
      <c r="G164" s="791"/>
    </row>
    <row r="165" spans="2:7" ht="15" customHeight="1" x14ac:dyDescent="0.3">
      <c r="B165" s="629"/>
      <c r="C165" s="791"/>
      <c r="D165" s="791"/>
      <c r="E165" s="791"/>
      <c r="F165" s="325"/>
      <c r="G165" s="791"/>
    </row>
    <row r="166" spans="2:7" ht="15" customHeight="1" x14ac:dyDescent="0.3">
      <c r="B166" s="630"/>
      <c r="C166" s="791"/>
      <c r="D166" s="791"/>
      <c r="E166" s="791"/>
      <c r="F166" s="325"/>
      <c r="G166" s="791"/>
    </row>
    <row r="167" spans="2:7" ht="15" customHeight="1" x14ac:dyDescent="0.3">
      <c r="B167" s="628">
        <v>24</v>
      </c>
      <c r="C167" s="791"/>
      <c r="D167" s="791"/>
      <c r="E167" s="791"/>
      <c r="F167" s="325"/>
      <c r="G167" s="791"/>
    </row>
    <row r="168" spans="2:7" ht="15" customHeight="1" x14ac:dyDescent="0.3">
      <c r="B168" s="629"/>
      <c r="C168" s="791"/>
      <c r="D168" s="791"/>
      <c r="E168" s="791"/>
      <c r="F168" s="325"/>
      <c r="G168" s="791"/>
    </row>
    <row r="169" spans="2:7" ht="15" customHeight="1" x14ac:dyDescent="0.3">
      <c r="B169" s="630"/>
      <c r="C169" s="791"/>
      <c r="D169" s="791"/>
      <c r="E169" s="791"/>
      <c r="F169" s="325"/>
      <c r="G169" s="791"/>
    </row>
    <row r="170" spans="2:7" ht="15" customHeight="1" x14ac:dyDescent="0.3">
      <c r="B170" s="628">
        <v>25</v>
      </c>
      <c r="C170" s="791"/>
      <c r="D170" s="791"/>
      <c r="E170" s="791"/>
      <c r="F170" s="325"/>
      <c r="G170" s="791"/>
    </row>
    <row r="171" spans="2:7" ht="15" customHeight="1" x14ac:dyDescent="0.3">
      <c r="B171" s="629"/>
      <c r="C171" s="791"/>
      <c r="D171" s="791"/>
      <c r="E171" s="791"/>
      <c r="F171" s="325"/>
      <c r="G171" s="791"/>
    </row>
    <row r="172" spans="2:7" ht="15" customHeight="1" x14ac:dyDescent="0.3">
      <c r="B172" s="630"/>
      <c r="C172" s="791"/>
      <c r="D172" s="791"/>
      <c r="E172" s="791"/>
      <c r="F172" s="325"/>
      <c r="G172" s="791"/>
    </row>
    <row r="173" spans="2:7" ht="15" customHeight="1" x14ac:dyDescent="0.3">
      <c r="B173" s="628">
        <v>26</v>
      </c>
      <c r="C173" s="791"/>
      <c r="D173" s="791"/>
      <c r="E173" s="791"/>
      <c r="F173" s="325"/>
      <c r="G173" s="791"/>
    </row>
    <row r="174" spans="2:7" ht="15" customHeight="1" x14ac:dyDescent="0.3">
      <c r="B174" s="629"/>
      <c r="C174" s="791"/>
      <c r="D174" s="791"/>
      <c r="E174" s="791"/>
      <c r="F174" s="325"/>
      <c r="G174" s="791"/>
    </row>
    <row r="175" spans="2:7" ht="15" customHeight="1" x14ac:dyDescent="0.3">
      <c r="B175" s="630"/>
      <c r="C175" s="791"/>
      <c r="D175" s="791"/>
      <c r="E175" s="791"/>
      <c r="F175" s="325"/>
      <c r="G175" s="791"/>
    </row>
    <row r="176" spans="2:7" ht="15" customHeight="1" x14ac:dyDescent="0.3">
      <c r="B176" s="628">
        <v>27</v>
      </c>
      <c r="C176" s="791"/>
      <c r="D176" s="791"/>
      <c r="E176" s="791"/>
      <c r="F176" s="325"/>
      <c r="G176" s="791"/>
    </row>
    <row r="177" spans="2:7" ht="15" customHeight="1" x14ac:dyDescent="0.3">
      <c r="B177" s="629"/>
      <c r="C177" s="791"/>
      <c r="D177" s="791"/>
      <c r="E177" s="791"/>
      <c r="F177" s="325"/>
      <c r="G177" s="791"/>
    </row>
    <row r="178" spans="2:7" ht="15" customHeight="1" x14ac:dyDescent="0.3">
      <c r="B178" s="630"/>
      <c r="C178" s="791"/>
      <c r="D178" s="791"/>
      <c r="E178" s="791"/>
      <c r="F178" s="325"/>
      <c r="G178" s="791"/>
    </row>
    <row r="179" spans="2:7" ht="15" customHeight="1" x14ac:dyDescent="0.3">
      <c r="B179" s="628">
        <v>28</v>
      </c>
      <c r="C179" s="791"/>
      <c r="D179" s="791"/>
      <c r="E179" s="791"/>
      <c r="F179" s="325"/>
      <c r="G179" s="791"/>
    </row>
    <row r="180" spans="2:7" ht="15" customHeight="1" x14ac:dyDescent="0.3">
      <c r="B180" s="629"/>
      <c r="C180" s="791"/>
      <c r="D180" s="791"/>
      <c r="E180" s="791"/>
      <c r="F180" s="325"/>
      <c r="G180" s="791"/>
    </row>
    <row r="181" spans="2:7" ht="15" customHeight="1" x14ac:dyDescent="0.3">
      <c r="B181" s="630"/>
      <c r="C181" s="791"/>
      <c r="D181" s="791"/>
      <c r="E181" s="791"/>
      <c r="F181" s="325"/>
      <c r="G181" s="791"/>
    </row>
    <row r="182" spans="2:7" ht="15" customHeight="1" x14ac:dyDescent="0.3">
      <c r="B182" s="628">
        <v>29</v>
      </c>
      <c r="C182" s="791"/>
      <c r="D182" s="791"/>
      <c r="E182" s="791"/>
      <c r="F182" s="325"/>
      <c r="G182" s="791"/>
    </row>
    <row r="183" spans="2:7" ht="15" customHeight="1" x14ac:dyDescent="0.3">
      <c r="B183" s="629"/>
      <c r="C183" s="791"/>
      <c r="D183" s="791"/>
      <c r="E183" s="791"/>
      <c r="F183" s="325"/>
      <c r="G183" s="791"/>
    </row>
    <row r="184" spans="2:7" ht="15" customHeight="1" x14ac:dyDescent="0.3">
      <c r="B184" s="630"/>
      <c r="C184" s="791"/>
      <c r="D184" s="791"/>
      <c r="E184" s="791"/>
      <c r="F184" s="325"/>
      <c r="G184" s="791"/>
    </row>
    <row r="185" spans="2:7" ht="15" customHeight="1" x14ac:dyDescent="0.3">
      <c r="B185" s="628">
        <v>30</v>
      </c>
      <c r="C185" s="791"/>
      <c r="D185" s="791"/>
      <c r="E185" s="791"/>
      <c r="F185" s="325"/>
      <c r="G185" s="791"/>
    </row>
    <row r="186" spans="2:7" ht="15" customHeight="1" x14ac:dyDescent="0.3">
      <c r="B186" s="629"/>
      <c r="C186" s="791"/>
      <c r="D186" s="791"/>
      <c r="E186" s="791"/>
      <c r="F186" s="325"/>
      <c r="G186" s="791"/>
    </row>
    <row r="187" spans="2:7" ht="15" customHeight="1" x14ac:dyDescent="0.3">
      <c r="B187" s="630"/>
      <c r="C187" s="792"/>
      <c r="D187" s="792"/>
      <c r="E187" s="792"/>
      <c r="F187" s="325"/>
      <c r="G187" s="792"/>
    </row>
    <row r="188" spans="2:7" ht="15" customHeight="1" x14ac:dyDescent="0.3"/>
    <row r="189" spans="2:7" ht="15" customHeight="1" x14ac:dyDescent="0.3">
      <c r="B189" s="778" t="s">
        <v>36</v>
      </c>
      <c r="C189" s="779"/>
      <c r="D189" s="779"/>
      <c r="E189" s="779"/>
      <c r="F189" s="779"/>
      <c r="G189" s="780"/>
    </row>
    <row r="190" spans="2:7" ht="33.75" customHeight="1" x14ac:dyDescent="0.3">
      <c r="B190" s="31"/>
      <c r="C190" s="19" t="s">
        <v>5</v>
      </c>
      <c r="D190" s="19" t="s">
        <v>6</v>
      </c>
      <c r="E190" s="19" t="s">
        <v>8</v>
      </c>
      <c r="F190" s="19" t="s">
        <v>10</v>
      </c>
      <c r="G190" s="32" t="s">
        <v>13</v>
      </c>
    </row>
    <row r="191" spans="2:7" ht="15" customHeight="1" x14ac:dyDescent="0.3">
      <c r="B191" s="628">
        <v>1</v>
      </c>
      <c r="C191" s="259"/>
      <c r="D191" s="230"/>
      <c r="E191" s="230"/>
      <c r="F191" s="230"/>
      <c r="G191" s="230"/>
    </row>
    <row r="192" spans="2:7" ht="15" customHeight="1" x14ac:dyDescent="0.3">
      <c r="B192" s="629"/>
      <c r="C192" s="259"/>
      <c r="D192" s="230"/>
      <c r="E192" s="230"/>
      <c r="F192" s="230"/>
      <c r="G192" s="230"/>
    </row>
    <row r="193" spans="2:7" ht="15" customHeight="1" x14ac:dyDescent="0.3">
      <c r="B193" s="630"/>
      <c r="C193" s="259"/>
      <c r="D193" s="230"/>
      <c r="E193" s="230"/>
      <c r="F193" s="230"/>
      <c r="G193" s="230"/>
    </row>
    <row r="194" spans="2:7" ht="15" customHeight="1" x14ac:dyDescent="0.3">
      <c r="B194" s="628">
        <v>2</v>
      </c>
      <c r="C194" s="259"/>
      <c r="D194" s="230"/>
      <c r="E194" s="230"/>
      <c r="F194" s="230"/>
      <c r="G194" s="230"/>
    </row>
    <row r="195" spans="2:7" ht="15" customHeight="1" x14ac:dyDescent="0.3">
      <c r="B195" s="629"/>
      <c r="C195" s="259"/>
      <c r="D195" s="230"/>
      <c r="E195" s="230"/>
      <c r="F195" s="230"/>
      <c r="G195" s="230"/>
    </row>
    <row r="196" spans="2:7" ht="15" customHeight="1" x14ac:dyDescent="0.3">
      <c r="B196" s="630"/>
      <c r="C196" s="259"/>
      <c r="D196" s="230"/>
      <c r="E196" s="230"/>
      <c r="F196" s="230"/>
      <c r="G196" s="230"/>
    </row>
    <row r="197" spans="2:7" ht="15" customHeight="1" x14ac:dyDescent="0.3">
      <c r="B197" s="628">
        <v>3</v>
      </c>
      <c r="C197" s="259"/>
      <c r="D197" s="230"/>
      <c r="E197" s="230"/>
      <c r="F197" s="230"/>
      <c r="G197" s="230"/>
    </row>
    <row r="198" spans="2:7" ht="15" customHeight="1" x14ac:dyDescent="0.3">
      <c r="B198" s="629"/>
      <c r="C198" s="259"/>
      <c r="D198" s="230"/>
      <c r="E198" s="230"/>
      <c r="F198" s="230"/>
      <c r="G198" s="230"/>
    </row>
    <row r="199" spans="2:7" ht="15" customHeight="1" x14ac:dyDescent="0.3">
      <c r="B199" s="630"/>
      <c r="C199" s="259"/>
      <c r="D199" s="230"/>
      <c r="E199" s="230"/>
      <c r="F199" s="230"/>
      <c r="G199" s="230"/>
    </row>
    <row r="200" spans="2:7" ht="15" customHeight="1" x14ac:dyDescent="0.3">
      <c r="B200" s="628">
        <v>4</v>
      </c>
      <c r="C200" s="259"/>
      <c r="D200" s="230"/>
      <c r="E200" s="230"/>
      <c r="F200" s="230"/>
      <c r="G200" s="230"/>
    </row>
    <row r="201" spans="2:7" ht="15" customHeight="1" x14ac:dyDescent="0.3">
      <c r="B201" s="629"/>
      <c r="C201" s="259"/>
      <c r="D201" s="230"/>
      <c r="E201" s="230"/>
      <c r="F201" s="230"/>
      <c r="G201" s="230"/>
    </row>
    <row r="202" spans="2:7" ht="15" customHeight="1" x14ac:dyDescent="0.3">
      <c r="B202" s="630"/>
      <c r="C202" s="259"/>
      <c r="D202" s="230"/>
      <c r="E202" s="230"/>
      <c r="F202" s="230"/>
      <c r="G202" s="230"/>
    </row>
    <row r="203" spans="2:7" ht="15" customHeight="1" x14ac:dyDescent="0.3">
      <c r="B203" s="628">
        <v>5</v>
      </c>
      <c r="C203" s="259"/>
      <c r="D203" s="230"/>
      <c r="E203" s="230"/>
      <c r="F203" s="230"/>
      <c r="G203" s="230"/>
    </row>
    <row r="204" spans="2:7" ht="15" customHeight="1" x14ac:dyDescent="0.3">
      <c r="B204" s="629"/>
      <c r="C204" s="259"/>
      <c r="D204" s="230"/>
      <c r="E204" s="230"/>
      <c r="F204" s="230"/>
      <c r="G204" s="230"/>
    </row>
    <row r="205" spans="2:7" ht="15" customHeight="1" x14ac:dyDescent="0.3">
      <c r="B205" s="630"/>
      <c r="C205" s="259"/>
      <c r="D205" s="230"/>
      <c r="E205" s="230"/>
      <c r="F205" s="230"/>
      <c r="G205" s="230"/>
    </row>
    <row r="206" spans="2:7" ht="15" customHeight="1" x14ac:dyDescent="0.3">
      <c r="B206" s="628">
        <v>6</v>
      </c>
      <c r="C206" s="259"/>
      <c r="D206" s="230"/>
      <c r="E206" s="230"/>
      <c r="F206" s="230"/>
      <c r="G206" s="230"/>
    </row>
    <row r="207" spans="2:7" ht="15" customHeight="1" x14ac:dyDescent="0.3">
      <c r="B207" s="629"/>
      <c r="C207" s="259"/>
      <c r="D207" s="230"/>
      <c r="E207" s="230"/>
      <c r="F207" s="230"/>
      <c r="G207" s="230"/>
    </row>
    <row r="208" spans="2:7" ht="15" customHeight="1" x14ac:dyDescent="0.3">
      <c r="B208" s="630"/>
      <c r="C208" s="259"/>
      <c r="D208" s="230"/>
      <c r="E208" s="230"/>
      <c r="F208" s="230"/>
      <c r="G208" s="230"/>
    </row>
    <row r="209" spans="2:7" ht="15" customHeight="1" x14ac:dyDescent="0.3">
      <c r="B209" s="628">
        <v>7</v>
      </c>
      <c r="C209" s="259"/>
      <c r="D209" s="230"/>
      <c r="E209" s="230"/>
      <c r="F209" s="230"/>
      <c r="G209" s="230"/>
    </row>
    <row r="210" spans="2:7" ht="15" customHeight="1" x14ac:dyDescent="0.3">
      <c r="B210" s="629"/>
      <c r="C210" s="259"/>
      <c r="D210" s="230"/>
      <c r="E210" s="230"/>
      <c r="F210" s="230"/>
      <c r="G210" s="230"/>
    </row>
    <row r="211" spans="2:7" ht="15" customHeight="1" x14ac:dyDescent="0.3">
      <c r="B211" s="630"/>
      <c r="C211" s="259"/>
      <c r="D211" s="230"/>
      <c r="E211" s="230"/>
      <c r="F211" s="230"/>
      <c r="G211" s="230"/>
    </row>
    <row r="212" spans="2:7" ht="15" customHeight="1" x14ac:dyDescent="0.3">
      <c r="B212" s="628">
        <v>8</v>
      </c>
      <c r="C212" s="309"/>
      <c r="D212" s="230"/>
      <c r="E212" s="793"/>
      <c r="F212" s="230"/>
      <c r="G212" s="793"/>
    </row>
    <row r="213" spans="2:7" ht="15" customHeight="1" x14ac:dyDescent="0.3">
      <c r="B213" s="629"/>
      <c r="C213" s="310"/>
      <c r="D213" s="230"/>
      <c r="E213" s="794"/>
      <c r="F213" s="230"/>
      <c r="G213" s="794"/>
    </row>
    <row r="214" spans="2:7" ht="15" customHeight="1" x14ac:dyDescent="0.3">
      <c r="B214" s="630"/>
      <c r="C214" s="310"/>
      <c r="D214" s="230"/>
      <c r="E214" s="794"/>
      <c r="F214" s="230"/>
      <c r="G214" s="794"/>
    </row>
    <row r="215" spans="2:7" ht="15" customHeight="1" x14ac:dyDescent="0.3">
      <c r="B215" s="628">
        <v>9</v>
      </c>
      <c r="C215" s="310"/>
      <c r="D215" s="230"/>
      <c r="E215" s="794"/>
      <c r="F215" s="230"/>
      <c r="G215" s="794"/>
    </row>
    <row r="216" spans="2:7" ht="15" customHeight="1" x14ac:dyDescent="0.3">
      <c r="B216" s="629"/>
      <c r="C216" s="310"/>
      <c r="D216" s="230"/>
      <c r="E216" s="794"/>
      <c r="F216" s="230"/>
      <c r="G216" s="794"/>
    </row>
    <row r="217" spans="2:7" ht="15" customHeight="1" x14ac:dyDescent="0.3">
      <c r="B217" s="630"/>
      <c r="C217" s="310"/>
      <c r="D217" s="230"/>
      <c r="E217" s="794"/>
      <c r="F217" s="230"/>
      <c r="G217" s="794"/>
    </row>
    <row r="218" spans="2:7" ht="15" customHeight="1" x14ac:dyDescent="0.3">
      <c r="B218" s="635">
        <v>10</v>
      </c>
      <c r="C218" s="310"/>
      <c r="D218" s="230"/>
      <c r="E218" s="794"/>
      <c r="F218" s="230"/>
      <c r="G218" s="794"/>
    </row>
    <row r="219" spans="2:7" ht="15" customHeight="1" x14ac:dyDescent="0.3">
      <c r="B219" s="635"/>
      <c r="C219" s="310"/>
      <c r="D219" s="230"/>
      <c r="E219" s="794"/>
      <c r="F219" s="230"/>
      <c r="G219" s="794"/>
    </row>
    <row r="220" spans="2:7" ht="15" customHeight="1" x14ac:dyDescent="0.3">
      <c r="B220" s="635"/>
      <c r="C220" s="310"/>
      <c r="D220" s="230"/>
      <c r="E220" s="794"/>
      <c r="F220" s="230"/>
      <c r="G220" s="794"/>
    </row>
    <row r="221" spans="2:7" ht="15" customHeight="1" x14ac:dyDescent="0.3">
      <c r="B221" s="635">
        <v>11</v>
      </c>
      <c r="C221" s="310"/>
      <c r="D221" s="230"/>
      <c r="E221" s="794"/>
      <c r="F221" s="230"/>
      <c r="G221" s="794"/>
    </row>
    <row r="222" spans="2:7" ht="15" customHeight="1" x14ac:dyDescent="0.3">
      <c r="B222" s="635"/>
      <c r="C222" s="310"/>
      <c r="D222" s="230"/>
      <c r="E222" s="794"/>
      <c r="F222" s="230"/>
      <c r="G222" s="794"/>
    </row>
    <row r="223" spans="2:7" ht="15" customHeight="1" x14ac:dyDescent="0.3">
      <c r="B223" s="635"/>
      <c r="C223" s="310"/>
      <c r="D223" s="230"/>
      <c r="E223" s="794"/>
      <c r="F223" s="230"/>
      <c r="G223" s="794"/>
    </row>
    <row r="224" spans="2:7" ht="15" customHeight="1" x14ac:dyDescent="0.3">
      <c r="B224" s="635">
        <v>12</v>
      </c>
      <c r="C224" s="310"/>
      <c r="D224" s="230"/>
      <c r="E224" s="794"/>
      <c r="F224" s="230"/>
      <c r="G224" s="794"/>
    </row>
    <row r="225" spans="2:7" ht="15" customHeight="1" x14ac:dyDescent="0.3">
      <c r="B225" s="635"/>
      <c r="C225" s="310"/>
      <c r="D225" s="230"/>
      <c r="E225" s="794"/>
      <c r="F225" s="230"/>
      <c r="G225" s="794"/>
    </row>
    <row r="226" spans="2:7" ht="15" customHeight="1" x14ac:dyDescent="0.3">
      <c r="B226" s="635"/>
      <c r="C226" s="310"/>
      <c r="D226" s="230"/>
      <c r="E226" s="794"/>
      <c r="F226" s="230"/>
      <c r="G226" s="794"/>
    </row>
    <row r="227" spans="2:7" ht="15" customHeight="1" x14ac:dyDescent="0.3">
      <c r="B227" s="635">
        <v>13</v>
      </c>
      <c r="C227" s="310"/>
      <c r="D227" s="230"/>
      <c r="E227" s="794"/>
      <c r="F227" s="230"/>
      <c r="G227" s="794"/>
    </row>
    <row r="228" spans="2:7" ht="15" customHeight="1" x14ac:dyDescent="0.3">
      <c r="B228" s="635"/>
      <c r="C228" s="310"/>
      <c r="D228" s="230"/>
      <c r="E228" s="794"/>
      <c r="F228" s="230"/>
      <c r="G228" s="794"/>
    </row>
    <row r="229" spans="2:7" ht="15" customHeight="1" x14ac:dyDescent="0.3">
      <c r="B229" s="635"/>
      <c r="C229" s="310"/>
      <c r="D229" s="230"/>
      <c r="E229" s="794"/>
      <c r="F229" s="230"/>
      <c r="G229" s="794"/>
    </row>
    <row r="230" spans="2:7" ht="15" customHeight="1" x14ac:dyDescent="0.3">
      <c r="B230" s="635">
        <v>14</v>
      </c>
      <c r="C230" s="310"/>
      <c r="D230" s="230"/>
      <c r="E230" s="794"/>
      <c r="F230" s="230"/>
      <c r="G230" s="794"/>
    </row>
    <row r="231" spans="2:7" ht="15" customHeight="1" x14ac:dyDescent="0.3">
      <c r="B231" s="635"/>
      <c r="C231" s="310"/>
      <c r="D231" s="230"/>
      <c r="E231" s="794"/>
      <c r="F231" s="230"/>
      <c r="G231" s="794"/>
    </row>
    <row r="232" spans="2:7" ht="15" customHeight="1" x14ac:dyDescent="0.3">
      <c r="B232" s="635"/>
      <c r="C232" s="310"/>
      <c r="D232" s="230"/>
      <c r="E232" s="794"/>
      <c r="F232" s="230"/>
      <c r="G232" s="794"/>
    </row>
    <row r="233" spans="2:7" ht="15" customHeight="1" x14ac:dyDescent="0.3">
      <c r="B233" s="635">
        <v>15</v>
      </c>
      <c r="C233" s="310"/>
      <c r="D233" s="230"/>
      <c r="E233" s="794"/>
      <c r="F233" s="230"/>
      <c r="G233" s="794"/>
    </row>
    <row r="234" spans="2:7" ht="15" customHeight="1" x14ac:dyDescent="0.3">
      <c r="B234" s="635"/>
      <c r="C234" s="310"/>
      <c r="D234" s="230"/>
      <c r="E234" s="794"/>
      <c r="F234" s="230"/>
      <c r="G234" s="794"/>
    </row>
    <row r="235" spans="2:7" ht="15" customHeight="1" x14ac:dyDescent="0.3">
      <c r="B235" s="635"/>
      <c r="C235" s="310"/>
      <c r="D235" s="230"/>
      <c r="E235" s="794"/>
      <c r="F235" s="230"/>
      <c r="G235" s="794"/>
    </row>
    <row r="236" spans="2:7" ht="15" customHeight="1" x14ac:dyDescent="0.3">
      <c r="B236" s="628">
        <v>16</v>
      </c>
      <c r="C236" s="310"/>
      <c r="D236" s="230"/>
      <c r="E236" s="794"/>
      <c r="F236" s="230"/>
      <c r="G236" s="794"/>
    </row>
    <row r="237" spans="2:7" ht="15" customHeight="1" x14ac:dyDescent="0.3">
      <c r="B237" s="629"/>
      <c r="C237" s="310"/>
      <c r="D237" s="230"/>
      <c r="E237" s="794"/>
      <c r="F237" s="230"/>
      <c r="G237" s="794"/>
    </row>
    <row r="238" spans="2:7" ht="15" customHeight="1" x14ac:dyDescent="0.3">
      <c r="B238" s="630"/>
      <c r="C238" s="310"/>
      <c r="D238" s="230"/>
      <c r="E238" s="794"/>
      <c r="F238" s="230"/>
      <c r="G238" s="794"/>
    </row>
    <row r="239" spans="2:7" ht="15" customHeight="1" x14ac:dyDescent="0.3">
      <c r="B239" s="628">
        <v>17</v>
      </c>
      <c r="C239" s="310"/>
      <c r="D239" s="230"/>
      <c r="E239" s="794"/>
      <c r="F239" s="230"/>
      <c r="G239" s="794"/>
    </row>
    <row r="240" spans="2:7" ht="15" customHeight="1" x14ac:dyDescent="0.3">
      <c r="B240" s="629"/>
      <c r="C240" s="310"/>
      <c r="D240" s="230"/>
      <c r="E240" s="794"/>
      <c r="F240" s="230"/>
      <c r="G240" s="794"/>
    </row>
    <row r="241" spans="2:7" ht="15" customHeight="1" x14ac:dyDescent="0.3">
      <c r="B241" s="630"/>
      <c r="C241" s="310"/>
      <c r="D241" s="230"/>
      <c r="E241" s="794"/>
      <c r="F241" s="230"/>
      <c r="G241" s="794"/>
    </row>
    <row r="242" spans="2:7" ht="15" customHeight="1" x14ac:dyDescent="0.3">
      <c r="B242" s="628">
        <v>18</v>
      </c>
      <c r="C242" s="310"/>
      <c r="D242" s="230"/>
      <c r="E242" s="794"/>
      <c r="F242" s="230"/>
      <c r="G242" s="794"/>
    </row>
    <row r="243" spans="2:7" ht="15" customHeight="1" x14ac:dyDescent="0.3">
      <c r="B243" s="629"/>
      <c r="C243" s="310"/>
      <c r="D243" s="230"/>
      <c r="E243" s="794"/>
      <c r="F243" s="230"/>
      <c r="G243" s="794"/>
    </row>
    <row r="244" spans="2:7" ht="15" customHeight="1" x14ac:dyDescent="0.3">
      <c r="B244" s="630"/>
      <c r="C244" s="310"/>
      <c r="D244" s="230"/>
      <c r="E244" s="794"/>
      <c r="F244" s="230"/>
      <c r="G244" s="794"/>
    </row>
    <row r="245" spans="2:7" ht="15" customHeight="1" x14ac:dyDescent="0.3">
      <c r="B245" s="628">
        <v>19</v>
      </c>
      <c r="C245" s="310"/>
      <c r="D245" s="230"/>
      <c r="E245" s="794"/>
      <c r="F245" s="230"/>
      <c r="G245" s="794"/>
    </row>
    <row r="246" spans="2:7" ht="15" customHeight="1" x14ac:dyDescent="0.3">
      <c r="B246" s="629"/>
      <c r="C246" s="310"/>
      <c r="D246" s="230"/>
      <c r="E246" s="794"/>
      <c r="F246" s="230"/>
      <c r="G246" s="794"/>
    </row>
    <row r="247" spans="2:7" ht="15" customHeight="1" x14ac:dyDescent="0.3">
      <c r="B247" s="630"/>
      <c r="C247" s="310"/>
      <c r="D247" s="230"/>
      <c r="E247" s="794"/>
      <c r="F247" s="230"/>
      <c r="G247" s="794"/>
    </row>
    <row r="248" spans="2:7" ht="15" customHeight="1" x14ac:dyDescent="0.3">
      <c r="B248" s="628">
        <v>20</v>
      </c>
      <c r="C248" s="310"/>
      <c r="D248" s="230"/>
      <c r="E248" s="794"/>
      <c r="F248" s="230"/>
      <c r="G248" s="794"/>
    </row>
    <row r="249" spans="2:7" ht="15" customHeight="1" x14ac:dyDescent="0.3">
      <c r="B249" s="629"/>
      <c r="C249" s="310"/>
      <c r="D249" s="230"/>
      <c r="E249" s="794"/>
      <c r="F249" s="230"/>
      <c r="G249" s="794"/>
    </row>
    <row r="250" spans="2:7" ht="15" customHeight="1" x14ac:dyDescent="0.3">
      <c r="B250" s="630"/>
      <c r="C250" s="310"/>
      <c r="D250" s="230"/>
      <c r="E250" s="794"/>
      <c r="F250" s="230"/>
      <c r="G250" s="794"/>
    </row>
    <row r="251" spans="2:7" ht="15" customHeight="1" x14ac:dyDescent="0.3">
      <c r="B251" s="628">
        <v>21</v>
      </c>
      <c r="C251" s="310"/>
      <c r="D251" s="230"/>
      <c r="E251" s="794"/>
      <c r="F251" s="230"/>
      <c r="G251" s="794"/>
    </row>
    <row r="252" spans="2:7" ht="15" customHeight="1" x14ac:dyDescent="0.3">
      <c r="B252" s="629"/>
      <c r="C252" s="310"/>
      <c r="D252" s="230"/>
      <c r="E252" s="794"/>
      <c r="F252" s="230"/>
      <c r="G252" s="794"/>
    </row>
    <row r="253" spans="2:7" ht="15" customHeight="1" x14ac:dyDescent="0.3">
      <c r="B253" s="630"/>
      <c r="C253" s="310"/>
      <c r="D253" s="230"/>
      <c r="E253" s="794"/>
      <c r="F253" s="230"/>
      <c r="G253" s="794"/>
    </row>
    <row r="254" spans="2:7" ht="15" customHeight="1" x14ac:dyDescent="0.3">
      <c r="B254" s="628">
        <v>22</v>
      </c>
      <c r="C254" s="310"/>
      <c r="D254" s="230"/>
      <c r="E254" s="794"/>
      <c r="F254" s="230"/>
      <c r="G254" s="794"/>
    </row>
    <row r="255" spans="2:7" ht="15" customHeight="1" x14ac:dyDescent="0.3">
      <c r="B255" s="629"/>
      <c r="C255" s="310"/>
      <c r="D255" s="230"/>
      <c r="E255" s="794"/>
      <c r="F255" s="230"/>
      <c r="G255" s="794"/>
    </row>
    <row r="256" spans="2:7" ht="15" customHeight="1" x14ac:dyDescent="0.3">
      <c r="B256" s="630"/>
      <c r="C256" s="310"/>
      <c r="D256" s="230"/>
      <c r="E256" s="794"/>
      <c r="F256" s="230"/>
      <c r="G256" s="794"/>
    </row>
    <row r="257" spans="2:7" ht="15" customHeight="1" x14ac:dyDescent="0.3">
      <c r="B257" s="628">
        <v>23</v>
      </c>
      <c r="C257" s="310"/>
      <c r="D257" s="230"/>
      <c r="E257" s="794"/>
      <c r="F257" s="230"/>
      <c r="G257" s="794"/>
    </row>
    <row r="258" spans="2:7" ht="15" customHeight="1" x14ac:dyDescent="0.3">
      <c r="B258" s="629"/>
      <c r="C258" s="310"/>
      <c r="D258" s="230"/>
      <c r="E258" s="794"/>
      <c r="F258" s="230"/>
      <c r="G258" s="794"/>
    </row>
    <row r="259" spans="2:7" ht="15" customHeight="1" x14ac:dyDescent="0.3">
      <c r="B259" s="630"/>
      <c r="C259" s="310"/>
      <c r="D259" s="230"/>
      <c r="E259" s="794"/>
      <c r="F259" s="230"/>
      <c r="G259" s="794"/>
    </row>
    <row r="260" spans="2:7" ht="15" customHeight="1" x14ac:dyDescent="0.3">
      <c r="B260" s="628">
        <v>24</v>
      </c>
      <c r="C260" s="310"/>
      <c r="D260" s="230"/>
      <c r="E260" s="794"/>
      <c r="F260" s="230"/>
      <c r="G260" s="794"/>
    </row>
    <row r="261" spans="2:7" ht="15" customHeight="1" x14ac:dyDescent="0.3">
      <c r="B261" s="629"/>
      <c r="C261" s="310"/>
      <c r="D261" s="230"/>
      <c r="E261" s="794"/>
      <c r="F261" s="230"/>
      <c r="G261" s="794"/>
    </row>
    <row r="262" spans="2:7" ht="15" customHeight="1" x14ac:dyDescent="0.3">
      <c r="B262" s="630"/>
      <c r="C262" s="310"/>
      <c r="D262" s="230"/>
      <c r="E262" s="794"/>
      <c r="F262" s="230"/>
      <c r="G262" s="794"/>
    </row>
    <row r="263" spans="2:7" ht="15" customHeight="1" x14ac:dyDescent="0.3">
      <c r="B263" s="628">
        <v>25</v>
      </c>
      <c r="C263" s="310"/>
      <c r="D263" s="230"/>
      <c r="E263" s="794"/>
      <c r="F263" s="230"/>
      <c r="G263" s="794"/>
    </row>
    <row r="264" spans="2:7" ht="15" customHeight="1" x14ac:dyDescent="0.3">
      <c r="B264" s="629"/>
      <c r="C264" s="310"/>
      <c r="D264" s="230"/>
      <c r="E264" s="794"/>
      <c r="F264" s="230"/>
      <c r="G264" s="794"/>
    </row>
    <row r="265" spans="2:7" ht="15" customHeight="1" x14ac:dyDescent="0.3">
      <c r="B265" s="630"/>
      <c r="C265" s="310"/>
      <c r="D265" s="230"/>
      <c r="E265" s="794"/>
      <c r="F265" s="230"/>
      <c r="G265" s="794"/>
    </row>
    <row r="266" spans="2:7" ht="15" customHeight="1" x14ac:dyDescent="0.3">
      <c r="B266" s="635">
        <v>26</v>
      </c>
      <c r="C266" s="310"/>
      <c r="D266" s="230"/>
      <c r="E266" s="794"/>
      <c r="F266" s="230"/>
      <c r="G266" s="794"/>
    </row>
    <row r="267" spans="2:7" ht="15" customHeight="1" x14ac:dyDescent="0.3">
      <c r="B267" s="635"/>
      <c r="C267" s="310"/>
      <c r="D267" s="230"/>
      <c r="E267" s="794"/>
      <c r="F267" s="230"/>
      <c r="G267" s="794"/>
    </row>
    <row r="268" spans="2:7" ht="15" customHeight="1" x14ac:dyDescent="0.3">
      <c r="B268" s="635"/>
      <c r="C268" s="310"/>
      <c r="D268" s="230"/>
      <c r="E268" s="794"/>
      <c r="F268" s="230"/>
      <c r="G268" s="794"/>
    </row>
    <row r="269" spans="2:7" ht="15" customHeight="1" x14ac:dyDescent="0.3">
      <c r="B269" s="635">
        <v>27</v>
      </c>
      <c r="C269" s="310"/>
      <c r="D269" s="230"/>
      <c r="E269" s="794"/>
      <c r="F269" s="230"/>
      <c r="G269" s="794"/>
    </row>
    <row r="270" spans="2:7" ht="15" customHeight="1" x14ac:dyDescent="0.3">
      <c r="B270" s="635"/>
      <c r="C270" s="310"/>
      <c r="D270" s="230"/>
      <c r="E270" s="794"/>
      <c r="F270" s="230"/>
      <c r="G270" s="794"/>
    </row>
    <row r="271" spans="2:7" ht="15" customHeight="1" x14ac:dyDescent="0.3">
      <c r="B271" s="635"/>
      <c r="C271" s="310"/>
      <c r="D271" s="230"/>
      <c r="E271" s="794"/>
      <c r="F271" s="230"/>
      <c r="G271" s="794"/>
    </row>
    <row r="272" spans="2:7" ht="15" customHeight="1" x14ac:dyDescent="0.3">
      <c r="B272" s="635">
        <v>28</v>
      </c>
      <c r="C272" s="310"/>
      <c r="D272" s="230"/>
      <c r="E272" s="794"/>
      <c r="F272" s="230"/>
      <c r="G272" s="794"/>
    </row>
    <row r="273" spans="2:7" ht="15" customHeight="1" x14ac:dyDescent="0.3">
      <c r="B273" s="635"/>
      <c r="C273" s="310"/>
      <c r="D273" s="230"/>
      <c r="E273" s="794"/>
      <c r="F273" s="230"/>
      <c r="G273" s="794"/>
    </row>
    <row r="274" spans="2:7" ht="15" customHeight="1" x14ac:dyDescent="0.3">
      <c r="B274" s="635"/>
      <c r="C274" s="310"/>
      <c r="D274" s="230"/>
      <c r="E274" s="794"/>
      <c r="F274" s="230"/>
      <c r="G274" s="794"/>
    </row>
    <row r="275" spans="2:7" ht="15" customHeight="1" x14ac:dyDescent="0.3">
      <c r="B275" s="635">
        <v>29</v>
      </c>
      <c r="C275" s="310"/>
      <c r="D275" s="793"/>
      <c r="E275" s="794"/>
      <c r="F275" s="230"/>
      <c r="G275" s="794"/>
    </row>
    <row r="276" spans="2:7" ht="15" customHeight="1" x14ac:dyDescent="0.3">
      <c r="B276" s="635"/>
      <c r="C276" s="310"/>
      <c r="D276" s="794"/>
      <c r="E276" s="794"/>
      <c r="F276" s="230"/>
      <c r="G276" s="794"/>
    </row>
    <row r="277" spans="2:7" ht="15" customHeight="1" x14ac:dyDescent="0.3">
      <c r="B277" s="635"/>
      <c r="C277" s="310"/>
      <c r="D277" s="794"/>
      <c r="E277" s="794"/>
      <c r="F277" s="230"/>
      <c r="G277" s="794"/>
    </row>
    <row r="278" spans="2:7" ht="15" customHeight="1" x14ac:dyDescent="0.3">
      <c r="B278" s="635">
        <v>30</v>
      </c>
      <c r="C278" s="310"/>
      <c r="D278" s="794"/>
      <c r="E278" s="794"/>
      <c r="F278" s="230"/>
      <c r="G278" s="794"/>
    </row>
    <row r="279" spans="2:7" ht="15" customHeight="1" x14ac:dyDescent="0.3">
      <c r="B279" s="635"/>
      <c r="C279" s="310"/>
      <c r="D279" s="794"/>
      <c r="E279" s="794"/>
      <c r="F279" s="230"/>
      <c r="G279" s="794"/>
    </row>
    <row r="280" spans="2:7" ht="15" customHeight="1" x14ac:dyDescent="0.3">
      <c r="B280" s="635"/>
      <c r="C280" s="310"/>
      <c r="D280" s="794"/>
      <c r="E280" s="794"/>
      <c r="F280" s="230"/>
      <c r="G280" s="794"/>
    </row>
    <row r="281" spans="2:7" ht="15" customHeight="1" x14ac:dyDescent="0.3">
      <c r="B281" s="635">
        <v>31</v>
      </c>
      <c r="C281" s="310"/>
      <c r="D281" s="794"/>
      <c r="E281" s="794"/>
      <c r="F281" s="230"/>
      <c r="G281" s="794"/>
    </row>
    <row r="282" spans="2:7" ht="15" customHeight="1" x14ac:dyDescent="0.3">
      <c r="B282" s="635"/>
      <c r="C282" s="310"/>
      <c r="D282" s="794"/>
      <c r="E282" s="794"/>
      <c r="F282" s="230"/>
      <c r="G282" s="794"/>
    </row>
    <row r="283" spans="2:7" ht="15" customHeight="1" x14ac:dyDescent="0.3">
      <c r="B283" s="635"/>
      <c r="C283" s="310"/>
      <c r="D283" s="794"/>
      <c r="E283" s="794"/>
      <c r="F283" s="230"/>
      <c r="G283" s="794"/>
    </row>
    <row r="284" spans="2:7" ht="15" customHeight="1" x14ac:dyDescent="0.3">
      <c r="B284" s="635">
        <v>32</v>
      </c>
      <c r="C284" s="310"/>
      <c r="D284" s="794"/>
      <c r="E284" s="794"/>
      <c r="F284" s="230"/>
      <c r="G284" s="794"/>
    </row>
    <row r="285" spans="2:7" ht="15" customHeight="1" x14ac:dyDescent="0.3">
      <c r="B285" s="635"/>
      <c r="C285" s="310"/>
      <c r="D285" s="794"/>
      <c r="E285" s="794"/>
      <c r="F285" s="230"/>
      <c r="G285" s="794"/>
    </row>
    <row r="286" spans="2:7" ht="15" customHeight="1" x14ac:dyDescent="0.3">
      <c r="B286" s="635"/>
      <c r="C286" s="310"/>
      <c r="D286" s="794"/>
      <c r="E286" s="794"/>
      <c r="F286" s="230"/>
      <c r="G286" s="794"/>
    </row>
    <row r="287" spans="2:7" ht="15" customHeight="1" x14ac:dyDescent="0.3">
      <c r="B287" s="635">
        <v>33</v>
      </c>
      <c r="C287" s="310"/>
      <c r="D287" s="794"/>
      <c r="E287" s="794"/>
      <c r="F287" s="230"/>
      <c r="G287" s="794"/>
    </row>
    <row r="288" spans="2:7" ht="15" customHeight="1" x14ac:dyDescent="0.3">
      <c r="B288" s="635"/>
      <c r="C288" s="310"/>
      <c r="D288" s="794"/>
      <c r="E288" s="794"/>
      <c r="F288" s="230"/>
      <c r="G288" s="794"/>
    </row>
    <row r="289" spans="2:7" ht="15" customHeight="1" x14ac:dyDescent="0.3">
      <c r="B289" s="635"/>
      <c r="C289" s="310"/>
      <c r="D289" s="794"/>
      <c r="E289" s="794"/>
      <c r="F289" s="230"/>
      <c r="G289" s="794"/>
    </row>
    <row r="290" spans="2:7" ht="15" customHeight="1" x14ac:dyDescent="0.3">
      <c r="B290" s="635">
        <v>34</v>
      </c>
      <c r="C290" s="310"/>
      <c r="D290" s="794"/>
      <c r="E290" s="794"/>
      <c r="F290" s="230"/>
      <c r="G290" s="794"/>
    </row>
    <row r="291" spans="2:7" ht="15" customHeight="1" x14ac:dyDescent="0.3">
      <c r="B291" s="635"/>
      <c r="C291" s="310"/>
      <c r="D291" s="794"/>
      <c r="E291" s="794"/>
      <c r="F291" s="230"/>
      <c r="G291" s="794"/>
    </row>
    <row r="292" spans="2:7" ht="15" customHeight="1" x14ac:dyDescent="0.3">
      <c r="B292" s="635"/>
      <c r="C292" s="310"/>
      <c r="D292" s="794"/>
      <c r="E292" s="794"/>
      <c r="F292" s="230"/>
      <c r="G292" s="794"/>
    </row>
    <row r="293" spans="2:7" ht="15" customHeight="1" x14ac:dyDescent="0.3">
      <c r="B293" s="635">
        <v>35</v>
      </c>
      <c r="C293" s="310"/>
      <c r="D293" s="794"/>
      <c r="E293" s="794"/>
      <c r="F293" s="230"/>
      <c r="G293" s="794"/>
    </row>
    <row r="294" spans="2:7" ht="15" customHeight="1" x14ac:dyDescent="0.3">
      <c r="B294" s="635"/>
      <c r="C294" s="310"/>
      <c r="D294" s="794"/>
      <c r="E294" s="794"/>
      <c r="F294" s="230"/>
      <c r="G294" s="794"/>
    </row>
    <row r="295" spans="2:7" ht="15" customHeight="1" x14ac:dyDescent="0.3">
      <c r="B295" s="635"/>
      <c r="C295" s="311"/>
      <c r="D295" s="795"/>
      <c r="E295" s="795"/>
      <c r="F295" s="230"/>
      <c r="G295" s="795"/>
    </row>
    <row r="296" spans="2:7" ht="15" customHeight="1" x14ac:dyDescent="0.3"/>
    <row r="297" spans="2:7" ht="15" customHeight="1" x14ac:dyDescent="0.3"/>
    <row r="298" spans="2:7" ht="15" customHeight="1" x14ac:dyDescent="0.3">
      <c r="B298" s="778" t="s">
        <v>37</v>
      </c>
      <c r="C298" s="779"/>
      <c r="D298" s="779"/>
      <c r="E298" s="779"/>
      <c r="F298" s="779"/>
      <c r="G298" s="780"/>
    </row>
    <row r="299" spans="2:7" ht="33.75" customHeight="1" x14ac:dyDescent="0.3">
      <c r="B299" s="31"/>
      <c r="C299" s="19" t="s">
        <v>5</v>
      </c>
      <c r="D299" s="19" t="s">
        <v>6</v>
      </c>
      <c r="E299" s="19" t="s">
        <v>8</v>
      </c>
      <c r="F299" s="19" t="s">
        <v>10</v>
      </c>
      <c r="G299" s="32" t="s">
        <v>13</v>
      </c>
    </row>
    <row r="300" spans="2:7" ht="15" customHeight="1" x14ac:dyDescent="0.3">
      <c r="B300" s="628">
        <v>1</v>
      </c>
      <c r="C300" s="325">
        <f>'дети 5-ти лет Ф'!D163</f>
        <v>0</v>
      </c>
      <c r="D300" s="325">
        <f>'дети 5-ти лет К'!D163</f>
        <v>0</v>
      </c>
      <c r="E300" s="325">
        <f>'дети 5-ти лет П'!D163</f>
        <v>0</v>
      </c>
      <c r="F300" s="325">
        <f>'дети 5-ти лет Т'!D163</f>
        <v>0</v>
      </c>
      <c r="G300" s="325">
        <f>'дети 5-ти лет С'!D163</f>
        <v>0</v>
      </c>
    </row>
    <row r="301" spans="2:7" ht="15" customHeight="1" x14ac:dyDescent="0.3">
      <c r="B301" s="629"/>
      <c r="C301" s="325">
        <f>'дети 5-ти лет Ф'!E163</f>
        <v>0</v>
      </c>
      <c r="D301" s="325">
        <f>'дети 5-ти лет К'!E163</f>
        <v>0</v>
      </c>
      <c r="E301" s="325">
        <f>'дети 5-ти лет П'!E163</f>
        <v>0</v>
      </c>
      <c r="F301" s="325">
        <f>'дети 5-ти лет Т'!E163</f>
        <v>0</v>
      </c>
      <c r="G301" s="325">
        <f>'дети 5-ти лет С'!E163</f>
        <v>0</v>
      </c>
    </row>
    <row r="302" spans="2:7" ht="15" customHeight="1" x14ac:dyDescent="0.3">
      <c r="B302" s="630"/>
      <c r="C302" s="325">
        <f>'дети 5-ти лет Ф'!F163</f>
        <v>0</v>
      </c>
      <c r="D302" s="325">
        <f>'дети 5-ти лет К'!F163</f>
        <v>0</v>
      </c>
      <c r="E302" s="325">
        <f>'дети 5-ти лет П'!F163</f>
        <v>0</v>
      </c>
      <c r="F302" s="325">
        <f>'дети 5-ти лет Т'!F163</f>
        <v>0</v>
      </c>
      <c r="G302" s="325">
        <f>'дети 5-ти лет С'!F163</f>
        <v>0</v>
      </c>
    </row>
    <row r="303" spans="2:7" ht="15" customHeight="1" x14ac:dyDescent="0.3">
      <c r="B303" s="628">
        <v>2</v>
      </c>
      <c r="C303" s="325">
        <f>'дети 5-ти лет Ф'!G163</f>
        <v>0</v>
      </c>
      <c r="D303" s="325">
        <f>'дети 5-ти лет К'!G163</f>
        <v>0</v>
      </c>
      <c r="E303" s="325">
        <f>'дети 5-ти лет П'!G163</f>
        <v>0</v>
      </c>
      <c r="F303" s="325">
        <f>'дети 5-ти лет Т'!G163</f>
        <v>0</v>
      </c>
      <c r="G303" s="325">
        <f>'дети 5-ти лет С'!G163</f>
        <v>0</v>
      </c>
    </row>
    <row r="304" spans="2:7" ht="15" customHeight="1" x14ac:dyDescent="0.3">
      <c r="B304" s="629"/>
      <c r="C304" s="325">
        <f>'дети 5-ти лет Ф'!H163</f>
        <v>0</v>
      </c>
      <c r="D304" s="325">
        <f>'дети 5-ти лет К'!H163</f>
        <v>0</v>
      </c>
      <c r="E304" s="325">
        <f>'дети 5-ти лет П'!H163</f>
        <v>0</v>
      </c>
      <c r="F304" s="325">
        <f>'дети 5-ти лет Т'!H163</f>
        <v>0</v>
      </c>
      <c r="G304" s="325">
        <f>'дети 5-ти лет С'!H163</f>
        <v>0</v>
      </c>
    </row>
    <row r="305" spans="2:7" ht="15" customHeight="1" x14ac:dyDescent="0.3">
      <c r="B305" s="630"/>
      <c r="C305" s="325">
        <f>'дети 5-ти лет Ф'!I163</f>
        <v>0</v>
      </c>
      <c r="D305" s="325">
        <f>'дети 5-ти лет К'!I163</f>
        <v>0</v>
      </c>
      <c r="E305" s="325">
        <f>'дети 5-ти лет П'!I163</f>
        <v>0</v>
      </c>
      <c r="F305" s="325">
        <f>'дети 5-ти лет Т'!I163</f>
        <v>0</v>
      </c>
      <c r="G305" s="325">
        <f>'дети 5-ти лет С'!I163</f>
        <v>0</v>
      </c>
    </row>
    <row r="306" spans="2:7" ht="15" customHeight="1" x14ac:dyDescent="0.3">
      <c r="B306" s="628">
        <v>3</v>
      </c>
      <c r="C306" s="325">
        <f>'дети 5-ти лет Ф'!J163</f>
        <v>0</v>
      </c>
      <c r="D306" s="325">
        <f>'дети 5-ти лет К'!J163</f>
        <v>0</v>
      </c>
      <c r="E306" s="325">
        <f>'дети 5-ти лет П'!J163</f>
        <v>0</v>
      </c>
      <c r="F306" s="325">
        <f>'дети 5-ти лет Т'!J163</f>
        <v>0</v>
      </c>
      <c r="G306" s="325">
        <f>'дети 5-ти лет С'!J163</f>
        <v>0</v>
      </c>
    </row>
    <row r="307" spans="2:7" ht="15" customHeight="1" x14ac:dyDescent="0.3">
      <c r="B307" s="629"/>
      <c r="C307" s="325">
        <f>'дети 5-ти лет Ф'!K163</f>
        <v>0</v>
      </c>
      <c r="D307" s="325">
        <f>'дети 5-ти лет К'!K163</f>
        <v>0</v>
      </c>
      <c r="E307" s="325">
        <f>'дети 5-ти лет П'!K163</f>
        <v>0</v>
      </c>
      <c r="F307" s="325">
        <f>'дети 5-ти лет Т'!K163</f>
        <v>0</v>
      </c>
      <c r="G307" s="325">
        <f>'дети 5-ти лет С'!K163</f>
        <v>0</v>
      </c>
    </row>
    <row r="308" spans="2:7" ht="15" customHeight="1" x14ac:dyDescent="0.3">
      <c r="B308" s="630"/>
      <c r="C308" s="325">
        <f>'дети 5-ти лет Ф'!L163</f>
        <v>0</v>
      </c>
      <c r="D308" s="325">
        <f>'дети 5-ти лет К'!L163</f>
        <v>0</v>
      </c>
      <c r="E308" s="325">
        <f>'дети 5-ти лет П'!L163</f>
        <v>0</v>
      </c>
      <c r="F308" s="325">
        <f>'дети 5-ти лет Т'!L163</f>
        <v>0</v>
      </c>
      <c r="G308" s="325">
        <f>'дети 5-ти лет С'!L163</f>
        <v>0</v>
      </c>
    </row>
    <row r="309" spans="2:7" ht="15" customHeight="1" x14ac:dyDescent="0.3">
      <c r="B309" s="628">
        <v>4</v>
      </c>
      <c r="C309" s="325">
        <f>'дети 5-ти лет Ф'!M163</f>
        <v>0</v>
      </c>
      <c r="D309" s="325">
        <f>'дети 5-ти лет К'!M163</f>
        <v>0</v>
      </c>
      <c r="E309" s="325">
        <f>'дети 5-ти лет П'!M163</f>
        <v>0</v>
      </c>
      <c r="F309" s="325">
        <f>'дети 5-ти лет Т'!M163</f>
        <v>0</v>
      </c>
      <c r="G309" s="325">
        <f>'дети 5-ти лет С'!M163</f>
        <v>0</v>
      </c>
    </row>
    <row r="310" spans="2:7" ht="15" customHeight="1" x14ac:dyDescent="0.3">
      <c r="B310" s="629"/>
      <c r="C310" s="325">
        <f>'дети 5-ти лет Ф'!N163</f>
        <v>0</v>
      </c>
      <c r="D310" s="325">
        <f>'дети 5-ти лет К'!N163</f>
        <v>0</v>
      </c>
      <c r="E310" s="325">
        <f>'дети 5-ти лет П'!N163</f>
        <v>0</v>
      </c>
      <c r="F310" s="325">
        <f>'дети 5-ти лет Т'!N163</f>
        <v>0</v>
      </c>
      <c r="G310" s="325">
        <f>'дети 5-ти лет С'!N163</f>
        <v>0</v>
      </c>
    </row>
    <row r="311" spans="2:7" ht="15" customHeight="1" x14ac:dyDescent="0.3">
      <c r="B311" s="630"/>
      <c r="C311" s="325">
        <f>'дети 5-ти лет Ф'!O163</f>
        <v>0</v>
      </c>
      <c r="D311" s="325">
        <f>'дети 5-ти лет К'!O163</f>
        <v>0</v>
      </c>
      <c r="E311" s="325">
        <f>'дети 5-ти лет П'!O163</f>
        <v>0</v>
      </c>
      <c r="F311" s="325">
        <f>'дети 5-ти лет Т'!O163</f>
        <v>0</v>
      </c>
      <c r="G311" s="325">
        <f>'дети 5-ти лет С'!O163</f>
        <v>0</v>
      </c>
    </row>
    <row r="312" spans="2:7" ht="15" customHeight="1" x14ac:dyDescent="0.3">
      <c r="B312" s="628">
        <v>5</v>
      </c>
      <c r="C312" s="325">
        <f>'дети 5-ти лет Ф'!P163</f>
        <v>0</v>
      </c>
      <c r="D312" s="325">
        <f>'дети 5-ти лет К'!P163</f>
        <v>0</v>
      </c>
      <c r="E312" s="325">
        <f>'дети 5-ти лет П'!P163</f>
        <v>0</v>
      </c>
      <c r="F312" s="325">
        <f>'дети 5-ти лет Т'!P163</f>
        <v>0</v>
      </c>
      <c r="G312" s="325">
        <f>'дети 5-ти лет С'!P163</f>
        <v>0</v>
      </c>
    </row>
    <row r="313" spans="2:7" ht="15" customHeight="1" x14ac:dyDescent="0.3">
      <c r="B313" s="629"/>
      <c r="C313" s="325">
        <f>'дети 5-ти лет Ф'!Q163</f>
        <v>0</v>
      </c>
      <c r="D313" s="325">
        <f>'дети 5-ти лет К'!Q163</f>
        <v>0</v>
      </c>
      <c r="E313" s="325">
        <f>'дети 5-ти лет П'!Q163</f>
        <v>0</v>
      </c>
      <c r="F313" s="325">
        <f>'дети 5-ти лет Т'!Q163</f>
        <v>0</v>
      </c>
      <c r="G313" s="325">
        <f>'дети 5-ти лет С'!Q163</f>
        <v>0</v>
      </c>
    </row>
    <row r="314" spans="2:7" ht="15" customHeight="1" x14ac:dyDescent="0.3">
      <c r="B314" s="630"/>
      <c r="C314" s="325">
        <f>'дети 5-ти лет Ф'!R163</f>
        <v>0</v>
      </c>
      <c r="D314" s="325">
        <f>'дети 5-ти лет К'!R163</f>
        <v>0</v>
      </c>
      <c r="E314" s="325">
        <f>'дети 5-ти лет П'!R163</f>
        <v>0</v>
      </c>
      <c r="F314" s="325">
        <f>'дети 5-ти лет Т'!R163</f>
        <v>0</v>
      </c>
      <c r="G314" s="325">
        <f>'дети 5-ти лет С'!R163</f>
        <v>0</v>
      </c>
    </row>
    <row r="315" spans="2:7" ht="15" customHeight="1" x14ac:dyDescent="0.3">
      <c r="B315" s="628">
        <v>6</v>
      </c>
      <c r="C315" s="325">
        <f>'дети 5-ти лет Ф'!S163</f>
        <v>0</v>
      </c>
      <c r="D315" s="325">
        <f>'дети 5-ти лет К'!S163</f>
        <v>0</v>
      </c>
      <c r="E315" s="325">
        <f>'дети 5-ти лет П'!S163</f>
        <v>0</v>
      </c>
      <c r="F315" s="325">
        <f>'дети 5-ти лет Т'!S163</f>
        <v>0</v>
      </c>
      <c r="G315" s="325">
        <f>'дети 5-ти лет С'!S163</f>
        <v>0</v>
      </c>
    </row>
    <row r="316" spans="2:7" ht="15" customHeight="1" x14ac:dyDescent="0.3">
      <c r="B316" s="629"/>
      <c r="C316" s="325">
        <f>'дети 5-ти лет Ф'!T163</f>
        <v>0</v>
      </c>
      <c r="D316" s="325">
        <f>'дети 5-ти лет К'!T163</f>
        <v>0</v>
      </c>
      <c r="E316" s="325">
        <f>'дети 5-ти лет П'!T163</f>
        <v>0</v>
      </c>
      <c r="F316" s="325">
        <f>'дети 5-ти лет Т'!T163</f>
        <v>0</v>
      </c>
      <c r="G316" s="325">
        <f>'дети 5-ти лет С'!T163</f>
        <v>0</v>
      </c>
    </row>
    <row r="317" spans="2:7" ht="15" customHeight="1" x14ac:dyDescent="0.3">
      <c r="B317" s="630"/>
      <c r="C317" s="325">
        <f>'дети 5-ти лет Ф'!U163</f>
        <v>0</v>
      </c>
      <c r="D317" s="325">
        <f>'дети 5-ти лет К'!U163</f>
        <v>0</v>
      </c>
      <c r="E317" s="325">
        <f>'дети 5-ти лет П'!U163</f>
        <v>0</v>
      </c>
      <c r="F317" s="325">
        <f>'дети 5-ти лет Т'!U163</f>
        <v>0</v>
      </c>
      <c r="G317" s="325">
        <f>'дети 5-ти лет С'!U163</f>
        <v>0</v>
      </c>
    </row>
    <row r="318" spans="2:7" ht="15" customHeight="1" x14ac:dyDescent="0.3">
      <c r="B318" s="628">
        <v>7</v>
      </c>
      <c r="C318" s="325">
        <f>'дети 5-ти лет Ф'!V163</f>
        <v>0</v>
      </c>
      <c r="D318" s="325">
        <f>'дети 5-ти лет К'!V163</f>
        <v>0</v>
      </c>
      <c r="E318" s="325">
        <f>'дети 5-ти лет П'!V163</f>
        <v>0</v>
      </c>
      <c r="F318" s="325">
        <f>'дети 5-ти лет Т'!V163</f>
        <v>0</v>
      </c>
      <c r="G318" s="325">
        <f>'дети 5-ти лет С'!V163</f>
        <v>0</v>
      </c>
    </row>
    <row r="319" spans="2:7" ht="15" customHeight="1" x14ac:dyDescent="0.3">
      <c r="B319" s="629"/>
      <c r="C319" s="325">
        <f>'дети 5-ти лет Ф'!W163</f>
        <v>0</v>
      </c>
      <c r="D319" s="325">
        <f>'дети 5-ти лет Т'!W163</f>
        <v>0</v>
      </c>
      <c r="E319" s="325">
        <f>'дети 5-ти лет П'!W163</f>
        <v>0</v>
      </c>
      <c r="F319" s="325">
        <f>'дети 5-ти лет Т'!W163</f>
        <v>0</v>
      </c>
      <c r="G319" s="325">
        <f>'дети 5-ти лет С'!W163</f>
        <v>0</v>
      </c>
    </row>
    <row r="320" spans="2:7" ht="15" customHeight="1" x14ac:dyDescent="0.3">
      <c r="B320" s="630"/>
      <c r="C320" s="325">
        <f>'дети 5-ти лет Ф'!X163</f>
        <v>0</v>
      </c>
      <c r="D320" s="325">
        <f>'дети 5-ти лет К'!X163</f>
        <v>0</v>
      </c>
      <c r="E320" s="325">
        <f>'дети 5-ти лет П'!X163</f>
        <v>0</v>
      </c>
      <c r="F320" s="325">
        <f>'дети 5-ти лет Т'!X163</f>
        <v>0</v>
      </c>
      <c r="G320" s="325">
        <f>'дети 5-ти лет С'!X163</f>
        <v>0</v>
      </c>
    </row>
    <row r="321" spans="2:7" ht="15" customHeight="1" x14ac:dyDescent="0.3">
      <c r="B321" s="628">
        <v>8</v>
      </c>
      <c r="C321" s="309"/>
      <c r="D321" s="325">
        <f>'дети 5-ти лет К'!Y163</f>
        <v>0</v>
      </c>
      <c r="E321" s="793"/>
      <c r="F321" s="325">
        <f>'дети 5-ти лет Т'!Y163</f>
        <v>0</v>
      </c>
      <c r="G321" s="793"/>
    </row>
    <row r="322" spans="2:7" ht="15" customHeight="1" x14ac:dyDescent="0.3">
      <c r="B322" s="629"/>
      <c r="C322" s="310"/>
      <c r="D322" s="325">
        <f>'дети 5-ти лет К'!Z163</f>
        <v>0</v>
      </c>
      <c r="E322" s="794"/>
      <c r="F322" s="325">
        <f>'дети 5-ти лет Т'!Z163</f>
        <v>0</v>
      </c>
      <c r="G322" s="794"/>
    </row>
    <row r="323" spans="2:7" ht="15" customHeight="1" x14ac:dyDescent="0.3">
      <c r="B323" s="630"/>
      <c r="C323" s="310"/>
      <c r="D323" s="325">
        <f>'дети 5-ти лет К'!AA163</f>
        <v>0</v>
      </c>
      <c r="E323" s="794"/>
      <c r="F323" s="325">
        <f>'дети 5-ти лет Т'!AA163</f>
        <v>0</v>
      </c>
      <c r="G323" s="794"/>
    </row>
    <row r="324" spans="2:7" ht="15" customHeight="1" x14ac:dyDescent="0.3">
      <c r="B324" s="628">
        <v>9</v>
      </c>
      <c r="C324" s="310"/>
      <c r="D324" s="325">
        <f>'дети 5-ти лет К'!AB163</f>
        <v>0</v>
      </c>
      <c r="E324" s="794"/>
      <c r="F324" s="325">
        <f>'дети 5-ти лет Т'!AB163</f>
        <v>0</v>
      </c>
      <c r="G324" s="794"/>
    </row>
    <row r="325" spans="2:7" ht="15" customHeight="1" x14ac:dyDescent="0.3">
      <c r="B325" s="629"/>
      <c r="C325" s="310"/>
      <c r="D325" s="325">
        <f>'дети 5-ти лет К'!AC163</f>
        <v>0</v>
      </c>
      <c r="E325" s="794"/>
      <c r="F325" s="325">
        <f>'дети 5-ти лет Т'!AC163</f>
        <v>0</v>
      </c>
      <c r="G325" s="794"/>
    </row>
    <row r="326" spans="2:7" ht="15" customHeight="1" x14ac:dyDescent="0.3">
      <c r="B326" s="630"/>
      <c r="C326" s="310"/>
      <c r="D326" s="325">
        <f>'дети 5-ти лет К'!AD163</f>
        <v>0</v>
      </c>
      <c r="E326" s="794"/>
      <c r="F326" s="325">
        <f>'дети 5-ти лет Т'!AD163</f>
        <v>0</v>
      </c>
      <c r="G326" s="794"/>
    </row>
    <row r="327" spans="2:7" ht="15" customHeight="1" x14ac:dyDescent="0.3">
      <c r="B327" s="635">
        <v>10</v>
      </c>
      <c r="C327" s="310"/>
      <c r="D327" s="325">
        <f>'дети 5-ти лет К'!AE163</f>
        <v>0</v>
      </c>
      <c r="E327" s="794"/>
      <c r="F327" s="325">
        <f>'дети 5-ти лет Т'!AE163</f>
        <v>0</v>
      </c>
      <c r="G327" s="794"/>
    </row>
    <row r="328" spans="2:7" ht="15" customHeight="1" x14ac:dyDescent="0.3">
      <c r="B328" s="635"/>
      <c r="C328" s="310"/>
      <c r="D328" s="325">
        <f>'дети 5-ти лет К'!AF163</f>
        <v>0</v>
      </c>
      <c r="E328" s="794"/>
      <c r="F328" s="325">
        <f>'дети 5-ти лет Т'!AF163</f>
        <v>0</v>
      </c>
      <c r="G328" s="794"/>
    </row>
    <row r="329" spans="2:7" ht="15" customHeight="1" x14ac:dyDescent="0.3">
      <c r="B329" s="635"/>
      <c r="C329" s="310"/>
      <c r="D329" s="325">
        <f>'дети 5-ти лет К'!AG163</f>
        <v>0</v>
      </c>
      <c r="E329" s="794"/>
      <c r="F329" s="325">
        <f>'дети 5-ти лет Т'!AG163</f>
        <v>0</v>
      </c>
      <c r="G329" s="794"/>
    </row>
    <row r="330" spans="2:7" ht="15" customHeight="1" x14ac:dyDescent="0.3">
      <c r="B330" s="635">
        <v>11</v>
      </c>
      <c r="C330" s="310"/>
      <c r="D330" s="325">
        <f>'дети 5-ти лет К'!AH163</f>
        <v>0</v>
      </c>
      <c r="E330" s="794"/>
      <c r="F330" s="325">
        <f>'дети 5-ти лет Т'!AH163</f>
        <v>0</v>
      </c>
      <c r="G330" s="794"/>
    </row>
    <row r="331" spans="2:7" ht="15" customHeight="1" x14ac:dyDescent="0.3">
      <c r="B331" s="635"/>
      <c r="C331" s="310"/>
      <c r="D331" s="325">
        <f>'дети 5-ти лет К'!AI163</f>
        <v>0</v>
      </c>
      <c r="E331" s="794"/>
      <c r="F331" s="325">
        <f>'дети 5-ти лет Т'!AI163</f>
        <v>0</v>
      </c>
      <c r="G331" s="794"/>
    </row>
    <row r="332" spans="2:7" ht="15" customHeight="1" x14ac:dyDescent="0.3">
      <c r="B332" s="635"/>
      <c r="C332" s="310"/>
      <c r="D332" s="325">
        <f>'дети 5-ти лет К'!AJ163</f>
        <v>0</v>
      </c>
      <c r="E332" s="794"/>
      <c r="F332" s="325">
        <f>'дети 5-ти лет Т'!AJ163</f>
        <v>0</v>
      </c>
      <c r="G332" s="794"/>
    </row>
    <row r="333" spans="2:7" ht="15" customHeight="1" x14ac:dyDescent="0.3">
      <c r="B333" s="635">
        <v>12</v>
      </c>
      <c r="C333" s="310"/>
      <c r="D333" s="325">
        <f>'дети 5-ти лет К'!AK163</f>
        <v>0</v>
      </c>
      <c r="E333" s="794"/>
      <c r="F333" s="325">
        <f>'дети 5-ти лет Т'!AK163</f>
        <v>0</v>
      </c>
      <c r="G333" s="794"/>
    </row>
    <row r="334" spans="2:7" ht="15" customHeight="1" x14ac:dyDescent="0.3">
      <c r="B334" s="635"/>
      <c r="C334" s="310"/>
      <c r="D334" s="325">
        <f>'дети 5-ти лет К'!AL163</f>
        <v>0</v>
      </c>
      <c r="E334" s="794"/>
      <c r="F334" s="325">
        <f>'дети 5-ти лет Т'!AL163</f>
        <v>0</v>
      </c>
      <c r="G334" s="794"/>
    </row>
    <row r="335" spans="2:7" ht="15" customHeight="1" x14ac:dyDescent="0.3">
      <c r="B335" s="635"/>
      <c r="C335" s="310"/>
      <c r="D335" s="325">
        <f>'дети 5-ти лет К'!AM163</f>
        <v>0</v>
      </c>
      <c r="E335" s="794"/>
      <c r="F335" s="325">
        <f>'дети 5-ти лет Т'!AM163</f>
        <v>0</v>
      </c>
      <c r="G335" s="794"/>
    </row>
    <row r="336" spans="2:7" ht="15" customHeight="1" x14ac:dyDescent="0.3">
      <c r="B336" s="635">
        <v>13</v>
      </c>
      <c r="C336" s="310"/>
      <c r="D336" s="325">
        <f>'дети 5-ти лет К'!AN163</f>
        <v>0</v>
      </c>
      <c r="E336" s="794"/>
      <c r="F336" s="325">
        <f>'дети 5-ти лет Т'!AN163</f>
        <v>0</v>
      </c>
      <c r="G336" s="794"/>
    </row>
    <row r="337" spans="2:7" ht="15" customHeight="1" x14ac:dyDescent="0.3">
      <c r="B337" s="635"/>
      <c r="C337" s="310"/>
      <c r="D337" s="325">
        <f>'дети 5-ти лет К'!AO163</f>
        <v>0</v>
      </c>
      <c r="E337" s="794"/>
      <c r="F337" s="325">
        <f>'дети 5-ти лет Т'!AO163</f>
        <v>0</v>
      </c>
      <c r="G337" s="794"/>
    </row>
    <row r="338" spans="2:7" ht="15" customHeight="1" x14ac:dyDescent="0.3">
      <c r="B338" s="635"/>
      <c r="C338" s="310"/>
      <c r="D338" s="325">
        <f>'дети 5-ти лет К'!AP163</f>
        <v>0</v>
      </c>
      <c r="E338" s="794"/>
      <c r="F338" s="325">
        <f>'дети 5-ти лет Т'!AP163</f>
        <v>0</v>
      </c>
      <c r="G338" s="794"/>
    </row>
    <row r="339" spans="2:7" ht="15" customHeight="1" x14ac:dyDescent="0.3">
      <c r="B339" s="635">
        <v>14</v>
      </c>
      <c r="C339" s="310"/>
      <c r="D339" s="325">
        <f>'дети 5-ти лет К'!AQ163</f>
        <v>0</v>
      </c>
      <c r="E339" s="794"/>
      <c r="F339" s="325">
        <f>'дети 5-ти лет Т'!AQ163</f>
        <v>0</v>
      </c>
      <c r="G339" s="794"/>
    </row>
    <row r="340" spans="2:7" ht="15" customHeight="1" x14ac:dyDescent="0.3">
      <c r="B340" s="635"/>
      <c r="C340" s="310"/>
      <c r="D340" s="325">
        <f>'дети 5-ти лет К'!AR163</f>
        <v>0</v>
      </c>
      <c r="E340" s="794"/>
      <c r="F340" s="325">
        <f>'дети 5-ти лет Т'!AR163</f>
        <v>0</v>
      </c>
      <c r="G340" s="794"/>
    </row>
    <row r="341" spans="2:7" ht="15" customHeight="1" x14ac:dyDescent="0.3">
      <c r="B341" s="635"/>
      <c r="C341" s="310"/>
      <c r="D341" s="325">
        <f>'дети 5-ти лет К'!AS163</f>
        <v>0</v>
      </c>
      <c r="E341" s="794"/>
      <c r="F341" s="325">
        <f>'дети 5-ти лет Т'!AS163</f>
        <v>0</v>
      </c>
      <c r="G341" s="794"/>
    </row>
    <row r="342" spans="2:7" ht="15" customHeight="1" x14ac:dyDescent="0.3">
      <c r="B342" s="635">
        <v>15</v>
      </c>
      <c r="C342" s="310"/>
      <c r="D342" s="325">
        <f>'дети 5-ти лет К'!AT163</f>
        <v>0</v>
      </c>
      <c r="E342" s="794"/>
      <c r="F342" s="325">
        <f>'дети 5-ти лет Т'!AT163</f>
        <v>0</v>
      </c>
      <c r="G342" s="794"/>
    </row>
    <row r="343" spans="2:7" ht="15" customHeight="1" x14ac:dyDescent="0.3">
      <c r="B343" s="635"/>
      <c r="C343" s="310"/>
      <c r="D343" s="325">
        <f>'дети 5-ти лет К'!AU163</f>
        <v>0</v>
      </c>
      <c r="E343" s="794"/>
      <c r="F343" s="325">
        <f>'дети 5-ти лет Т'!AU163</f>
        <v>0</v>
      </c>
      <c r="G343" s="794"/>
    </row>
    <row r="344" spans="2:7" ht="15" customHeight="1" x14ac:dyDescent="0.3">
      <c r="B344" s="635"/>
      <c r="C344" s="310"/>
      <c r="D344" s="325">
        <f>'дети 5-ти лет К'!AV163</f>
        <v>0</v>
      </c>
      <c r="E344" s="794"/>
      <c r="F344" s="325">
        <f>'дети 5-ти лет Т'!AV163</f>
        <v>0</v>
      </c>
      <c r="G344" s="794"/>
    </row>
    <row r="345" spans="2:7" ht="15" customHeight="1" x14ac:dyDescent="0.3">
      <c r="B345" s="628">
        <v>16</v>
      </c>
      <c r="C345" s="310"/>
      <c r="D345" s="325">
        <f>'дети 5-ти лет К'!AW163</f>
        <v>0</v>
      </c>
      <c r="E345" s="794"/>
      <c r="F345" s="325">
        <f>'дети 5-ти лет Т'!AW163</f>
        <v>0</v>
      </c>
      <c r="G345" s="794"/>
    </row>
    <row r="346" spans="2:7" ht="15" customHeight="1" x14ac:dyDescent="0.3">
      <c r="B346" s="629"/>
      <c r="C346" s="310"/>
      <c r="D346" s="325">
        <f>'дети 5-ти лет К'!AX163</f>
        <v>0</v>
      </c>
      <c r="E346" s="794"/>
      <c r="F346" s="325">
        <f>'дети 5-ти лет Т'!AX163</f>
        <v>0</v>
      </c>
      <c r="G346" s="794"/>
    </row>
    <row r="347" spans="2:7" ht="15" customHeight="1" x14ac:dyDescent="0.3">
      <c r="B347" s="630"/>
      <c r="C347" s="310"/>
      <c r="D347" s="325">
        <f>'дети 5-ти лет К'!AY163</f>
        <v>0</v>
      </c>
      <c r="E347" s="794"/>
      <c r="F347" s="325">
        <f>'дети 5-ти лет Т'!AY163</f>
        <v>0</v>
      </c>
      <c r="G347" s="794"/>
    </row>
    <row r="348" spans="2:7" ht="15" customHeight="1" x14ac:dyDescent="0.3">
      <c r="B348" s="628">
        <v>17</v>
      </c>
      <c r="C348" s="310"/>
      <c r="D348" s="325">
        <f>'дети 5-ти лет К'!AZ163</f>
        <v>0</v>
      </c>
      <c r="E348" s="794"/>
      <c r="F348" s="325">
        <f>'дети 5-ти лет Т'!AZ163</f>
        <v>0</v>
      </c>
      <c r="G348" s="794"/>
    </row>
    <row r="349" spans="2:7" ht="15" customHeight="1" x14ac:dyDescent="0.3">
      <c r="B349" s="629"/>
      <c r="C349" s="310"/>
      <c r="D349" s="325">
        <f>'дети 5-ти лет К'!BA163</f>
        <v>0</v>
      </c>
      <c r="E349" s="794"/>
      <c r="F349" s="325">
        <f>'дети 5-ти лет Т'!BA163</f>
        <v>0</v>
      </c>
      <c r="G349" s="794"/>
    </row>
    <row r="350" spans="2:7" ht="15" customHeight="1" x14ac:dyDescent="0.3">
      <c r="B350" s="630"/>
      <c r="C350" s="310"/>
      <c r="D350" s="325">
        <f>'дети 5-ти лет К'!BB163</f>
        <v>0</v>
      </c>
      <c r="E350" s="794"/>
      <c r="F350" s="325">
        <f>'дети 5-ти лет Т'!BB163</f>
        <v>0</v>
      </c>
      <c r="G350" s="794"/>
    </row>
    <row r="351" spans="2:7" ht="15" customHeight="1" x14ac:dyDescent="0.3">
      <c r="B351" s="628">
        <v>18</v>
      </c>
      <c r="C351" s="310"/>
      <c r="D351" s="325">
        <f>'дети 5-ти лет К'!BC163</f>
        <v>0</v>
      </c>
      <c r="E351" s="794"/>
      <c r="F351" s="325">
        <f>'дети 5-ти лет Т'!BC163</f>
        <v>0</v>
      </c>
      <c r="G351" s="794"/>
    </row>
    <row r="352" spans="2:7" ht="15" customHeight="1" x14ac:dyDescent="0.3">
      <c r="B352" s="629"/>
      <c r="C352" s="310"/>
      <c r="D352" s="325">
        <f>'дети 5-ти лет К'!BD163</f>
        <v>0</v>
      </c>
      <c r="E352" s="794"/>
      <c r="F352" s="325">
        <f>'дети 5-ти лет Т'!BD163</f>
        <v>0</v>
      </c>
      <c r="G352" s="794"/>
    </row>
    <row r="353" spans="2:7" ht="15" customHeight="1" x14ac:dyDescent="0.3">
      <c r="B353" s="630"/>
      <c r="C353" s="310"/>
      <c r="D353" s="325">
        <f>'дети 5-ти лет К'!BE163</f>
        <v>0</v>
      </c>
      <c r="E353" s="794"/>
      <c r="F353" s="325">
        <f>'дети 5-ти лет Т'!BE163</f>
        <v>0</v>
      </c>
      <c r="G353" s="794"/>
    </row>
    <row r="354" spans="2:7" ht="15" customHeight="1" x14ac:dyDescent="0.3">
      <c r="B354" s="628">
        <v>19</v>
      </c>
      <c r="C354" s="310"/>
      <c r="D354" s="325">
        <f>'дети 5-ти лет К'!BF163</f>
        <v>0</v>
      </c>
      <c r="E354" s="794"/>
      <c r="F354" s="325">
        <f>'дети 5-ти лет Т'!BF163</f>
        <v>0</v>
      </c>
      <c r="G354" s="794"/>
    </row>
    <row r="355" spans="2:7" ht="15" customHeight="1" x14ac:dyDescent="0.3">
      <c r="B355" s="629"/>
      <c r="C355" s="310"/>
      <c r="D355" s="325">
        <f>'дети 5-ти лет К'!BG163</f>
        <v>0</v>
      </c>
      <c r="E355" s="794"/>
      <c r="F355" s="325">
        <f>'дети 5-ти лет Т'!BG163</f>
        <v>0</v>
      </c>
      <c r="G355" s="794"/>
    </row>
    <row r="356" spans="2:7" ht="15" customHeight="1" x14ac:dyDescent="0.3">
      <c r="B356" s="630"/>
      <c r="C356" s="310"/>
      <c r="D356" s="325">
        <f>'дети 5-ти лет К'!BH163</f>
        <v>0</v>
      </c>
      <c r="E356" s="794"/>
      <c r="F356" s="325">
        <f>'дети 5-ти лет Т'!BH163</f>
        <v>0</v>
      </c>
      <c r="G356" s="794"/>
    </row>
    <row r="357" spans="2:7" ht="15" customHeight="1" x14ac:dyDescent="0.3">
      <c r="B357" s="628">
        <v>20</v>
      </c>
      <c r="C357" s="310"/>
      <c r="D357" s="325">
        <f>'дети 5-ти лет К'!BI163</f>
        <v>0</v>
      </c>
      <c r="E357" s="794"/>
      <c r="F357" s="325">
        <f>'дети 5-ти лет Т'!BI163</f>
        <v>0</v>
      </c>
      <c r="G357" s="794"/>
    </row>
    <row r="358" spans="2:7" ht="15" customHeight="1" x14ac:dyDescent="0.3">
      <c r="B358" s="629"/>
      <c r="C358" s="310"/>
      <c r="D358" s="325">
        <f>'дети 5-ти лет К'!BJ163</f>
        <v>0</v>
      </c>
      <c r="E358" s="794"/>
      <c r="F358" s="325">
        <f>'дети 5-ти лет Т'!BJ163</f>
        <v>0</v>
      </c>
      <c r="G358" s="794"/>
    </row>
    <row r="359" spans="2:7" ht="15" customHeight="1" x14ac:dyDescent="0.3">
      <c r="B359" s="630"/>
      <c r="C359" s="310"/>
      <c r="D359" s="325">
        <f>'дети 5-ти лет К'!BK163</f>
        <v>0</v>
      </c>
      <c r="E359" s="794"/>
      <c r="F359" s="325">
        <f>'дети 5-ти лет Т'!BK163</f>
        <v>0</v>
      </c>
      <c r="G359" s="794"/>
    </row>
    <row r="360" spans="2:7" ht="15" customHeight="1" x14ac:dyDescent="0.3">
      <c r="B360" s="628">
        <v>21</v>
      </c>
      <c r="C360" s="310"/>
      <c r="D360" s="325">
        <f>'дети 5-ти лет К'!BL163</f>
        <v>0</v>
      </c>
      <c r="E360" s="794"/>
      <c r="F360" s="325">
        <f>'дети 5-ти лет Т'!BL163</f>
        <v>0</v>
      </c>
      <c r="G360" s="794"/>
    </row>
    <row r="361" spans="2:7" ht="15" customHeight="1" x14ac:dyDescent="0.3">
      <c r="B361" s="629"/>
      <c r="C361" s="310"/>
      <c r="D361" s="325">
        <f>'дети 5-ти лет К'!BM163</f>
        <v>0</v>
      </c>
      <c r="E361" s="794"/>
      <c r="F361" s="325">
        <f>'дети 5-ти лет Т'!BM163</f>
        <v>0</v>
      </c>
      <c r="G361" s="794"/>
    </row>
    <row r="362" spans="2:7" ht="15" customHeight="1" x14ac:dyDescent="0.3">
      <c r="B362" s="630"/>
      <c r="C362" s="310"/>
      <c r="D362" s="325">
        <f>'дети 5-ти лет К'!BN163</f>
        <v>0</v>
      </c>
      <c r="E362" s="794"/>
      <c r="F362" s="325">
        <f>'дети 5-ти лет Т'!BN163</f>
        <v>0</v>
      </c>
      <c r="G362" s="794"/>
    </row>
    <row r="363" spans="2:7" ht="15" customHeight="1" x14ac:dyDescent="0.3">
      <c r="B363" s="628">
        <v>22</v>
      </c>
      <c r="C363" s="310"/>
      <c r="D363" s="325">
        <f>'дети 5-ти лет К'!BO163</f>
        <v>0</v>
      </c>
      <c r="E363" s="794"/>
      <c r="F363" s="325">
        <f>'дети 5-ти лет Т'!BO163</f>
        <v>0</v>
      </c>
      <c r="G363" s="794"/>
    </row>
    <row r="364" spans="2:7" ht="15" customHeight="1" x14ac:dyDescent="0.3">
      <c r="B364" s="629"/>
      <c r="C364" s="310"/>
      <c r="D364" s="325">
        <f>'дети 5-ти лет К'!BP163</f>
        <v>0</v>
      </c>
      <c r="E364" s="794"/>
      <c r="F364" s="325">
        <f>'дети 5-ти лет Т'!BP163</f>
        <v>0</v>
      </c>
      <c r="G364" s="794"/>
    </row>
    <row r="365" spans="2:7" ht="15" customHeight="1" x14ac:dyDescent="0.3">
      <c r="B365" s="630"/>
      <c r="C365" s="310"/>
      <c r="D365" s="325">
        <f>'дети 5-ти лет К'!BQ163</f>
        <v>0</v>
      </c>
      <c r="E365" s="794"/>
      <c r="F365" s="325">
        <f>'дети 5-ти лет Т'!BQ163</f>
        <v>0</v>
      </c>
      <c r="G365" s="794"/>
    </row>
    <row r="366" spans="2:7" ht="15" customHeight="1" x14ac:dyDescent="0.3">
      <c r="B366" s="628">
        <v>23</v>
      </c>
      <c r="C366" s="310"/>
      <c r="D366" s="325">
        <f>'дети 5-ти лет К'!BR163</f>
        <v>0</v>
      </c>
      <c r="E366" s="794"/>
      <c r="F366" s="325">
        <f>'дети 5-ти лет Т'!BR163</f>
        <v>0</v>
      </c>
      <c r="G366" s="794"/>
    </row>
    <row r="367" spans="2:7" ht="15" customHeight="1" x14ac:dyDescent="0.3">
      <c r="B367" s="629"/>
      <c r="C367" s="310"/>
      <c r="D367" s="325">
        <f>'дети 5-ти лет К'!BS163</f>
        <v>0</v>
      </c>
      <c r="E367" s="794"/>
      <c r="F367" s="325">
        <f>'дети 5-ти лет Т'!BS163</f>
        <v>0</v>
      </c>
      <c r="G367" s="794"/>
    </row>
    <row r="368" spans="2:7" ht="15" customHeight="1" x14ac:dyDescent="0.3">
      <c r="B368" s="630"/>
      <c r="C368" s="310"/>
      <c r="D368" s="325">
        <f>'дети 5-ти лет К'!BT163</f>
        <v>0</v>
      </c>
      <c r="E368" s="794"/>
      <c r="F368" s="325">
        <f>'дети 5-ти лет Т'!BT163</f>
        <v>0</v>
      </c>
      <c r="G368" s="794"/>
    </row>
    <row r="369" spans="2:7" ht="15" customHeight="1" x14ac:dyDescent="0.3">
      <c r="B369" s="628">
        <v>24</v>
      </c>
      <c r="C369" s="310"/>
      <c r="D369" s="325">
        <f>'дети 5-ти лет К'!BU163</f>
        <v>0</v>
      </c>
      <c r="E369" s="794"/>
      <c r="F369" s="325">
        <f>'дети 5-ти лет Т'!BU163</f>
        <v>0</v>
      </c>
      <c r="G369" s="794"/>
    </row>
    <row r="370" spans="2:7" ht="15" customHeight="1" x14ac:dyDescent="0.3">
      <c r="B370" s="629"/>
      <c r="C370" s="310"/>
      <c r="D370" s="325">
        <f>'дети 5-ти лет К'!BV163</f>
        <v>0</v>
      </c>
      <c r="E370" s="794"/>
      <c r="F370" s="325">
        <f>'дети 5-ти лет Т'!BV163</f>
        <v>0</v>
      </c>
      <c r="G370" s="794"/>
    </row>
    <row r="371" spans="2:7" ht="15" customHeight="1" x14ac:dyDescent="0.3">
      <c r="B371" s="630"/>
      <c r="C371" s="310"/>
      <c r="D371" s="325">
        <f>'дети 5-ти лет К'!BW163</f>
        <v>0</v>
      </c>
      <c r="E371" s="794"/>
      <c r="F371" s="325">
        <f>'дети 5-ти лет Т'!BW163</f>
        <v>0</v>
      </c>
      <c r="G371" s="794"/>
    </row>
    <row r="372" spans="2:7" ht="15" customHeight="1" x14ac:dyDescent="0.3">
      <c r="B372" s="628">
        <v>25</v>
      </c>
      <c r="C372" s="310"/>
      <c r="D372" s="325">
        <f>'дети 5-ти лет К'!BX163</f>
        <v>0</v>
      </c>
      <c r="E372" s="794"/>
      <c r="F372" s="325">
        <f>'дети 5-ти лет Т'!BX163</f>
        <v>0</v>
      </c>
      <c r="G372" s="794"/>
    </row>
    <row r="373" spans="2:7" ht="15" customHeight="1" x14ac:dyDescent="0.3">
      <c r="B373" s="629"/>
      <c r="C373" s="310"/>
      <c r="D373" s="325">
        <f>'дети 5-ти лет К'!BY163</f>
        <v>0</v>
      </c>
      <c r="E373" s="794"/>
      <c r="F373" s="325">
        <f>'дети 5-ти лет Т'!BY163</f>
        <v>0</v>
      </c>
      <c r="G373" s="794"/>
    </row>
    <row r="374" spans="2:7" ht="15" customHeight="1" x14ac:dyDescent="0.3">
      <c r="B374" s="630"/>
      <c r="C374" s="310"/>
      <c r="D374" s="325">
        <f>'дети 5-ти лет К'!BZ163</f>
        <v>0</v>
      </c>
      <c r="E374" s="794"/>
      <c r="F374" s="325">
        <f>'дети 5-ти лет Т'!BZ163</f>
        <v>0</v>
      </c>
      <c r="G374" s="794"/>
    </row>
    <row r="375" spans="2:7" ht="15" customHeight="1" x14ac:dyDescent="0.3">
      <c r="B375" s="635">
        <v>26</v>
      </c>
      <c r="C375" s="310"/>
      <c r="D375" s="325">
        <f>'дети 5-ти лет К'!CA163</f>
        <v>0</v>
      </c>
      <c r="E375" s="794"/>
      <c r="F375" s="325">
        <f>'дети 5-ти лет Т'!CA163</f>
        <v>0</v>
      </c>
      <c r="G375" s="794"/>
    </row>
    <row r="376" spans="2:7" ht="15" customHeight="1" x14ac:dyDescent="0.3">
      <c r="B376" s="635"/>
      <c r="C376" s="310"/>
      <c r="D376" s="325">
        <f>'дети 5-ти лет К'!CB163</f>
        <v>0</v>
      </c>
      <c r="E376" s="794"/>
      <c r="F376" s="325">
        <f>'дети 5-ти лет Т'!CB163</f>
        <v>0</v>
      </c>
      <c r="G376" s="794"/>
    </row>
    <row r="377" spans="2:7" ht="15" customHeight="1" x14ac:dyDescent="0.3">
      <c r="B377" s="635"/>
      <c r="C377" s="310"/>
      <c r="D377" s="325">
        <f>'дети 5-ти лет К'!CC163</f>
        <v>0</v>
      </c>
      <c r="E377" s="794"/>
      <c r="F377" s="325">
        <f>'дети 5-ти лет Т'!CC163</f>
        <v>0</v>
      </c>
      <c r="G377" s="794"/>
    </row>
    <row r="378" spans="2:7" ht="15" customHeight="1" x14ac:dyDescent="0.3">
      <c r="B378" s="635">
        <v>27</v>
      </c>
      <c r="C378" s="310"/>
      <c r="D378" s="325">
        <f>'дети 5-ти лет К'!CD163</f>
        <v>0</v>
      </c>
      <c r="E378" s="794"/>
      <c r="F378" s="325">
        <f>'дети 5-ти лет Т'!CD163</f>
        <v>0</v>
      </c>
      <c r="G378" s="794"/>
    </row>
    <row r="379" spans="2:7" ht="15" customHeight="1" x14ac:dyDescent="0.3">
      <c r="B379" s="635"/>
      <c r="C379" s="310"/>
      <c r="D379" s="325">
        <f>'дети 5-ти лет К'!CE163</f>
        <v>0</v>
      </c>
      <c r="E379" s="794"/>
      <c r="F379" s="325">
        <f>'дети 5-ти лет Т'!CE163</f>
        <v>0</v>
      </c>
      <c r="G379" s="794"/>
    </row>
    <row r="380" spans="2:7" ht="15" customHeight="1" x14ac:dyDescent="0.3">
      <c r="B380" s="635"/>
      <c r="C380" s="310"/>
      <c r="D380" s="325">
        <f>'дети 5-ти лет К'!CF163</f>
        <v>0</v>
      </c>
      <c r="E380" s="794"/>
      <c r="F380" s="325">
        <f>'дети 5-ти лет Т'!CF163</f>
        <v>0</v>
      </c>
      <c r="G380" s="794"/>
    </row>
    <row r="381" spans="2:7" ht="15" customHeight="1" x14ac:dyDescent="0.3">
      <c r="B381" s="635">
        <v>28</v>
      </c>
      <c r="C381" s="310"/>
      <c r="D381" s="325">
        <f>'дети 5-ти лет К'!CG163</f>
        <v>0</v>
      </c>
      <c r="E381" s="794"/>
      <c r="F381" s="325">
        <f>'дети 5-ти лет Т'!CG163</f>
        <v>0</v>
      </c>
      <c r="G381" s="794"/>
    </row>
    <row r="382" spans="2:7" ht="15" customHeight="1" x14ac:dyDescent="0.3">
      <c r="B382" s="635"/>
      <c r="C382" s="310"/>
      <c r="D382" s="325">
        <f>'дети 5-ти лет К'!CH163</f>
        <v>0</v>
      </c>
      <c r="E382" s="794"/>
      <c r="F382" s="325">
        <f>'дети 5-ти лет Т'!CH163</f>
        <v>0</v>
      </c>
      <c r="G382" s="794"/>
    </row>
    <row r="383" spans="2:7" ht="15" customHeight="1" x14ac:dyDescent="0.3">
      <c r="B383" s="635"/>
      <c r="C383" s="310"/>
      <c r="D383" s="325">
        <f>'дети 5-ти лет К'!CI163</f>
        <v>0</v>
      </c>
      <c r="E383" s="794"/>
      <c r="F383" s="325">
        <f>'дети 5-ти лет Т'!CI163</f>
        <v>0</v>
      </c>
      <c r="G383" s="794"/>
    </row>
    <row r="384" spans="2:7" ht="15" customHeight="1" x14ac:dyDescent="0.3">
      <c r="B384" s="635">
        <v>29</v>
      </c>
      <c r="C384" s="310"/>
      <c r="D384" s="793"/>
      <c r="E384" s="794"/>
      <c r="F384" s="325">
        <f>'дети 5-ти лет Т'!CJ163</f>
        <v>0</v>
      </c>
      <c r="G384" s="794"/>
    </row>
    <row r="385" spans="2:7" ht="15" customHeight="1" x14ac:dyDescent="0.3">
      <c r="B385" s="635"/>
      <c r="C385" s="310"/>
      <c r="D385" s="794"/>
      <c r="E385" s="794"/>
      <c r="F385" s="325">
        <f>'дети 5-ти лет Т'!CK163</f>
        <v>0</v>
      </c>
      <c r="G385" s="794"/>
    </row>
    <row r="386" spans="2:7" ht="15" customHeight="1" x14ac:dyDescent="0.3">
      <c r="B386" s="635"/>
      <c r="C386" s="310"/>
      <c r="D386" s="794"/>
      <c r="E386" s="794"/>
      <c r="F386" s="325">
        <f>'дети 5-ти лет Т'!CL163</f>
        <v>0</v>
      </c>
      <c r="G386" s="794"/>
    </row>
    <row r="387" spans="2:7" ht="15" customHeight="1" x14ac:dyDescent="0.3">
      <c r="B387" s="635">
        <v>30</v>
      </c>
      <c r="C387" s="310"/>
      <c r="D387" s="794"/>
      <c r="E387" s="794"/>
      <c r="F387" s="325">
        <f>'дети 5-ти лет Т'!CM163</f>
        <v>0</v>
      </c>
      <c r="G387" s="794"/>
    </row>
    <row r="388" spans="2:7" ht="15" customHeight="1" x14ac:dyDescent="0.3">
      <c r="B388" s="635"/>
      <c r="C388" s="310"/>
      <c r="D388" s="794"/>
      <c r="E388" s="794"/>
      <c r="F388" s="325">
        <f>'дети 5-ти лет Т'!CN163</f>
        <v>0</v>
      </c>
      <c r="G388" s="794"/>
    </row>
    <row r="389" spans="2:7" ht="15" customHeight="1" x14ac:dyDescent="0.3">
      <c r="B389" s="635"/>
      <c r="C389" s="310"/>
      <c r="D389" s="794"/>
      <c r="E389" s="794"/>
      <c r="F389" s="325">
        <f>'дети 5-ти лет Т'!CO163</f>
        <v>0</v>
      </c>
      <c r="G389" s="794"/>
    </row>
    <row r="390" spans="2:7" ht="15" customHeight="1" x14ac:dyDescent="0.3">
      <c r="B390" s="635">
        <v>31</v>
      </c>
      <c r="C390" s="310"/>
      <c r="D390" s="794"/>
      <c r="E390" s="794"/>
      <c r="F390" s="325">
        <f>'дети 5-ти лет Т'!CP163</f>
        <v>0</v>
      </c>
      <c r="G390" s="794"/>
    </row>
    <row r="391" spans="2:7" ht="15" customHeight="1" x14ac:dyDescent="0.3">
      <c r="B391" s="635"/>
      <c r="C391" s="310"/>
      <c r="D391" s="794"/>
      <c r="E391" s="794"/>
      <c r="F391" s="325">
        <f>'дети 5-ти лет Т'!CQ163</f>
        <v>0</v>
      </c>
      <c r="G391" s="794"/>
    </row>
    <row r="392" spans="2:7" ht="15" customHeight="1" x14ac:dyDescent="0.3">
      <c r="B392" s="635"/>
      <c r="C392" s="310"/>
      <c r="D392" s="794"/>
      <c r="E392" s="794"/>
      <c r="F392" s="325">
        <f>'дети 5-ти лет Т'!CR163</f>
        <v>0</v>
      </c>
      <c r="G392" s="794"/>
    </row>
    <row r="393" spans="2:7" ht="15" customHeight="1" x14ac:dyDescent="0.3">
      <c r="B393" s="635">
        <v>32</v>
      </c>
      <c r="C393" s="310"/>
      <c r="D393" s="794"/>
      <c r="E393" s="794"/>
      <c r="F393" s="325">
        <f>'дети 5-ти лет Т'!CS163</f>
        <v>0</v>
      </c>
      <c r="G393" s="794"/>
    </row>
    <row r="394" spans="2:7" ht="15" customHeight="1" x14ac:dyDescent="0.3">
      <c r="B394" s="635"/>
      <c r="C394" s="310"/>
      <c r="D394" s="794"/>
      <c r="E394" s="794"/>
      <c r="F394" s="325">
        <f>'дети 5-ти лет Т'!CT163</f>
        <v>0</v>
      </c>
      <c r="G394" s="794"/>
    </row>
    <row r="395" spans="2:7" ht="15" customHeight="1" x14ac:dyDescent="0.3">
      <c r="B395" s="635"/>
      <c r="C395" s="310"/>
      <c r="D395" s="794"/>
      <c r="E395" s="794"/>
      <c r="F395" s="325">
        <f>'дети 5-ти лет Т'!CU163</f>
        <v>0</v>
      </c>
      <c r="G395" s="794"/>
    </row>
    <row r="396" spans="2:7" ht="15" customHeight="1" x14ac:dyDescent="0.3">
      <c r="B396" s="635">
        <v>33</v>
      </c>
      <c r="C396" s="310"/>
      <c r="D396" s="794"/>
      <c r="E396" s="794"/>
      <c r="F396" s="325">
        <f>'дети 5-ти лет Т'!CV163</f>
        <v>0</v>
      </c>
      <c r="G396" s="794"/>
    </row>
    <row r="397" spans="2:7" ht="15" customHeight="1" x14ac:dyDescent="0.3">
      <c r="B397" s="635"/>
      <c r="C397" s="310"/>
      <c r="D397" s="794"/>
      <c r="E397" s="794"/>
      <c r="F397" s="325">
        <f>'дети 5-ти лет Т'!CW163</f>
        <v>0</v>
      </c>
      <c r="G397" s="794"/>
    </row>
    <row r="398" spans="2:7" ht="15" customHeight="1" x14ac:dyDescent="0.3">
      <c r="B398" s="635"/>
      <c r="C398" s="310"/>
      <c r="D398" s="794"/>
      <c r="E398" s="794"/>
      <c r="F398" s="325">
        <f>'дети 5-ти лет Т'!CX163</f>
        <v>0</v>
      </c>
      <c r="G398" s="794"/>
    </row>
    <row r="399" spans="2:7" ht="15" customHeight="1" x14ac:dyDescent="0.3">
      <c r="B399" s="635">
        <v>34</v>
      </c>
      <c r="C399" s="310"/>
      <c r="D399" s="794"/>
      <c r="E399" s="794"/>
      <c r="F399" s="325">
        <f>'дети 5-ти лет Т'!CY163</f>
        <v>0</v>
      </c>
      <c r="G399" s="794"/>
    </row>
    <row r="400" spans="2:7" ht="15" customHeight="1" x14ac:dyDescent="0.3">
      <c r="B400" s="635"/>
      <c r="C400" s="310"/>
      <c r="D400" s="794"/>
      <c r="E400" s="794"/>
      <c r="F400" s="325">
        <f>'дети 5-ти лет Т'!CZ163</f>
        <v>0</v>
      </c>
      <c r="G400" s="794"/>
    </row>
    <row r="401" spans="2:7" ht="15" customHeight="1" x14ac:dyDescent="0.3">
      <c r="B401" s="635"/>
      <c r="C401" s="310"/>
      <c r="D401" s="794"/>
      <c r="E401" s="794"/>
      <c r="F401" s="325">
        <f>'дети 5-ти лет Т'!DA163</f>
        <v>0</v>
      </c>
      <c r="G401" s="794"/>
    </row>
    <row r="402" spans="2:7" ht="15" customHeight="1" x14ac:dyDescent="0.3">
      <c r="B402" s="635">
        <v>35</v>
      </c>
      <c r="C402" s="310"/>
      <c r="D402" s="794"/>
      <c r="E402" s="794"/>
      <c r="F402" s="325">
        <f>'дети 5-ти лет Т'!DB163</f>
        <v>0</v>
      </c>
      <c r="G402" s="794"/>
    </row>
    <row r="403" spans="2:7" ht="15" customHeight="1" x14ac:dyDescent="0.3">
      <c r="B403" s="635"/>
      <c r="C403" s="310"/>
      <c r="D403" s="794"/>
      <c r="E403" s="794"/>
      <c r="F403" s="325">
        <f>'дети 5-ти лет Т'!DC163</f>
        <v>0</v>
      </c>
      <c r="G403" s="794"/>
    </row>
    <row r="404" spans="2:7" ht="15" customHeight="1" x14ac:dyDescent="0.3">
      <c r="B404" s="635"/>
      <c r="C404" s="311"/>
      <c r="D404" s="795"/>
      <c r="E404" s="795"/>
      <c r="F404" s="325">
        <f>'дети 5-ти лет Т'!DD163</f>
        <v>0</v>
      </c>
      <c r="G404" s="795"/>
    </row>
    <row r="405" spans="2:7" ht="15" customHeight="1" x14ac:dyDescent="0.3">
      <c r="B405" s="223">
        <f>СВОД3!V58</f>
        <v>0</v>
      </c>
      <c r="C405" s="50"/>
      <c r="D405" s="50"/>
      <c r="E405" s="50"/>
      <c r="F405" s="50"/>
      <c r="G405" s="50"/>
    </row>
    <row r="406" spans="2:7" ht="15" customHeight="1" x14ac:dyDescent="0.3"/>
    <row r="407" spans="2:7" ht="15" customHeight="1" x14ac:dyDescent="0.3"/>
    <row r="408" spans="2:7" ht="15" customHeight="1" x14ac:dyDescent="0.3"/>
    <row r="409" spans="2:7" ht="15" customHeight="1" x14ac:dyDescent="0.3"/>
    <row r="410" spans="2:7" ht="15" customHeight="1" x14ac:dyDescent="0.3"/>
    <row r="411" spans="2:7" ht="15" customHeight="1" x14ac:dyDescent="0.3"/>
    <row r="412" spans="2:7" ht="15" customHeight="1" x14ac:dyDescent="0.3"/>
    <row r="413" spans="2:7" ht="15" customHeight="1" x14ac:dyDescent="0.3"/>
    <row r="414" spans="2:7" ht="15" customHeight="1" x14ac:dyDescent="0.3"/>
    <row r="415" spans="2:7" ht="15" customHeight="1" x14ac:dyDescent="0.3"/>
    <row r="416" spans="2:7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spans="13:48" ht="15" customHeight="1" x14ac:dyDescent="0.3"/>
    <row r="498" spans="13:48" ht="15" customHeight="1" x14ac:dyDescent="0.3"/>
    <row r="499" spans="13:48" ht="15" customHeight="1" x14ac:dyDescent="0.3"/>
    <row r="500" spans="13:48" ht="15" customHeight="1" x14ac:dyDescent="0.3"/>
    <row r="501" spans="13:48" ht="15" customHeight="1" x14ac:dyDescent="0.3"/>
    <row r="502" spans="13:48" ht="15" customHeight="1" x14ac:dyDescent="0.3"/>
    <row r="503" spans="13:48" ht="15" customHeight="1" x14ac:dyDescent="0.3"/>
    <row r="504" spans="13:48" ht="15" customHeight="1" x14ac:dyDescent="0.3"/>
    <row r="505" spans="13:48" ht="15" customHeight="1" x14ac:dyDescent="0.3"/>
    <row r="506" spans="13:48" ht="15" customHeight="1" x14ac:dyDescent="0.3"/>
    <row r="507" spans="13:48" ht="15" customHeight="1" x14ac:dyDescent="0.3"/>
    <row r="508" spans="13:48" ht="15" customHeight="1" thickBot="1" x14ac:dyDescent="0.35"/>
    <row r="509" spans="13:48" ht="15" customHeight="1" x14ac:dyDescent="0.3">
      <c r="M509" s="238">
        <v>1</v>
      </c>
      <c r="N509" s="90" t="s">
        <v>270</v>
      </c>
      <c r="O509" s="239">
        <v>1</v>
      </c>
      <c r="P509" s="90" t="s">
        <v>271</v>
      </c>
      <c r="Q509" s="239">
        <v>1</v>
      </c>
      <c r="R509" s="91" t="s">
        <v>272</v>
      </c>
      <c r="S509" s="238">
        <v>1</v>
      </c>
      <c r="T509" s="90" t="s">
        <v>273</v>
      </c>
      <c r="U509" s="239">
        <v>1</v>
      </c>
      <c r="V509" s="90" t="s">
        <v>274</v>
      </c>
      <c r="W509" s="239">
        <v>1</v>
      </c>
      <c r="X509" s="91" t="s">
        <v>275</v>
      </c>
      <c r="Y509" s="238">
        <v>1</v>
      </c>
      <c r="Z509" s="90" t="s">
        <v>276</v>
      </c>
      <c r="AA509" s="239">
        <v>1</v>
      </c>
      <c r="AB509" s="90" t="s">
        <v>277</v>
      </c>
      <c r="AC509" s="239">
        <v>1</v>
      </c>
      <c r="AD509" s="91" t="s">
        <v>278</v>
      </c>
      <c r="AE509" s="238">
        <v>1</v>
      </c>
      <c r="AF509" s="90" t="s">
        <v>279</v>
      </c>
      <c r="AG509" s="239">
        <v>1</v>
      </c>
      <c r="AH509" s="90" t="s">
        <v>280</v>
      </c>
      <c r="AI509" s="239">
        <v>1</v>
      </c>
      <c r="AJ509" s="91" t="s">
        <v>281</v>
      </c>
      <c r="AK509" s="238">
        <v>1</v>
      </c>
      <c r="AL509" s="90" t="s">
        <v>282</v>
      </c>
      <c r="AM509" s="239">
        <v>1</v>
      </c>
      <c r="AN509" s="90" t="s">
        <v>283</v>
      </c>
      <c r="AO509" s="239">
        <v>1</v>
      </c>
      <c r="AP509" s="312" t="s">
        <v>284</v>
      </c>
      <c r="AQ509" s="238">
        <v>1</v>
      </c>
      <c r="AR509" s="90" t="s">
        <v>285</v>
      </c>
      <c r="AS509" s="239">
        <v>1</v>
      </c>
      <c r="AT509" s="90" t="s">
        <v>286</v>
      </c>
      <c r="AU509" s="239">
        <v>1</v>
      </c>
      <c r="AV509" s="344" t="s">
        <v>287</v>
      </c>
    </row>
    <row r="510" spans="13:48" ht="15" customHeight="1" x14ac:dyDescent="0.3">
      <c r="M510" s="240"/>
      <c r="N510" s="92"/>
      <c r="O510" s="241"/>
      <c r="P510" s="92"/>
      <c r="Q510" s="241"/>
      <c r="R510" s="93"/>
      <c r="S510" s="240"/>
      <c r="T510" s="92"/>
      <c r="U510" s="241"/>
      <c r="V510" s="92"/>
      <c r="W510" s="241"/>
      <c r="X510" s="93"/>
      <c r="Y510" s="240"/>
      <c r="Z510" s="92"/>
      <c r="AA510" s="241"/>
      <c r="AB510" s="92"/>
      <c r="AC510" s="241"/>
      <c r="AD510" s="93"/>
      <c r="AE510" s="240"/>
      <c r="AF510" s="92"/>
      <c r="AG510" s="241"/>
      <c r="AH510" s="92"/>
      <c r="AI510" s="241"/>
      <c r="AJ510" s="93"/>
      <c r="AK510" s="240"/>
      <c r="AL510" s="92"/>
      <c r="AM510" s="241"/>
      <c r="AN510" s="92"/>
      <c r="AO510" s="241"/>
      <c r="AP510" s="313"/>
      <c r="AQ510" s="67"/>
      <c r="AR510" s="67"/>
      <c r="AS510" s="67"/>
      <c r="AT510" s="67"/>
      <c r="AU510" s="67"/>
      <c r="AV510" s="67"/>
    </row>
    <row r="511" spans="13:48" ht="15" customHeight="1" x14ac:dyDescent="0.3">
      <c r="M511" s="240"/>
      <c r="N511" s="92"/>
      <c r="O511" s="241"/>
      <c r="P511" s="92"/>
      <c r="Q511" s="241"/>
      <c r="R511" s="93"/>
      <c r="S511" s="240"/>
      <c r="T511" s="92"/>
      <c r="U511" s="241"/>
      <c r="V511" s="92"/>
      <c r="W511" s="241"/>
      <c r="X511" s="93"/>
      <c r="Y511" s="240"/>
      <c r="Z511" s="92"/>
      <c r="AA511" s="241"/>
      <c r="AB511" s="92"/>
      <c r="AC511" s="241"/>
      <c r="AD511" s="93"/>
      <c r="AE511" s="240"/>
      <c r="AF511" s="92"/>
      <c r="AG511" s="241"/>
      <c r="AH511" s="92"/>
      <c r="AI511" s="241"/>
      <c r="AJ511" s="93"/>
      <c r="AK511" s="240"/>
      <c r="AL511" s="92"/>
      <c r="AM511" s="241"/>
      <c r="AN511" s="92"/>
      <c r="AO511" s="241"/>
      <c r="AP511" s="313"/>
      <c r="AQ511" s="67"/>
      <c r="AR511" s="67"/>
      <c r="AS511" s="67"/>
      <c r="AT511" s="67"/>
      <c r="AU511" s="67"/>
      <c r="AV511" s="67"/>
    </row>
    <row r="512" spans="13:48" ht="15" customHeight="1" x14ac:dyDescent="0.3">
      <c r="M512" s="242"/>
      <c r="N512" s="232"/>
      <c r="O512" s="243"/>
      <c r="P512" s="232"/>
      <c r="Q512" s="243"/>
      <c r="R512" s="233"/>
      <c r="S512" s="242"/>
      <c r="T512" s="232"/>
      <c r="U512" s="243"/>
      <c r="V512" s="232"/>
      <c r="W512" s="243"/>
      <c r="X512" s="233"/>
      <c r="Y512" s="242"/>
      <c r="Z512" s="232"/>
      <c r="AA512" s="243"/>
      <c r="AB512" s="232"/>
      <c r="AC512" s="243"/>
      <c r="AD512" s="233"/>
      <c r="AE512" s="242"/>
      <c r="AF512" s="232"/>
      <c r="AG512" s="243"/>
      <c r="AH512" s="232"/>
      <c r="AI512" s="243"/>
      <c r="AJ512" s="233"/>
      <c r="AK512" s="242"/>
      <c r="AL512" s="232"/>
      <c r="AM512" s="243"/>
      <c r="AN512" s="232"/>
      <c r="AO512" s="243"/>
      <c r="AP512" s="232"/>
      <c r="AQ512" s="797"/>
      <c r="AR512" s="798"/>
      <c r="AS512" s="798"/>
      <c r="AT512" s="798"/>
      <c r="AU512" s="798"/>
      <c r="AV512" s="799"/>
    </row>
    <row r="513" spans="13:48" ht="15" customHeight="1" x14ac:dyDescent="0.3">
      <c r="M513" s="244">
        <v>1</v>
      </c>
      <c r="N513" s="94" t="s">
        <v>288</v>
      </c>
      <c r="O513" s="245">
        <v>1</v>
      </c>
      <c r="P513" s="94" t="s">
        <v>289</v>
      </c>
      <c r="Q513" s="245">
        <v>1</v>
      </c>
      <c r="R513" s="95" t="s">
        <v>290</v>
      </c>
      <c r="S513" s="244">
        <v>1</v>
      </c>
      <c r="T513" s="94" t="s">
        <v>291</v>
      </c>
      <c r="U513" s="245">
        <v>1</v>
      </c>
      <c r="V513" s="94" t="s">
        <v>292</v>
      </c>
      <c r="W513" s="245">
        <v>1</v>
      </c>
      <c r="X513" s="95" t="s">
        <v>293</v>
      </c>
      <c r="Y513" s="244">
        <v>1</v>
      </c>
      <c r="Z513" s="94" t="s">
        <v>294</v>
      </c>
      <c r="AA513" s="245">
        <v>1</v>
      </c>
      <c r="AB513" s="94" t="s">
        <v>295</v>
      </c>
      <c r="AC513" s="245">
        <v>1</v>
      </c>
      <c r="AD513" s="95" t="s">
        <v>296</v>
      </c>
      <c r="AE513" s="244">
        <v>1</v>
      </c>
      <c r="AF513" s="94" t="s">
        <v>297</v>
      </c>
      <c r="AG513" s="245">
        <v>1</v>
      </c>
      <c r="AH513" s="94" t="s">
        <v>298</v>
      </c>
      <c r="AI513" s="245">
        <v>1</v>
      </c>
      <c r="AJ513" s="95" t="s">
        <v>299</v>
      </c>
      <c r="AK513" s="244">
        <v>1</v>
      </c>
      <c r="AL513" s="96" t="s">
        <v>300</v>
      </c>
      <c r="AM513" s="245">
        <v>1</v>
      </c>
      <c r="AN513" s="94" t="s">
        <v>301</v>
      </c>
      <c r="AO513" s="245">
        <v>1</v>
      </c>
      <c r="AP513" s="138" t="s">
        <v>302</v>
      </c>
      <c r="AQ513" s="244">
        <v>1</v>
      </c>
      <c r="AR513" s="94" t="s">
        <v>303</v>
      </c>
      <c r="AS513" s="245">
        <v>1</v>
      </c>
      <c r="AT513" s="94" t="s">
        <v>304</v>
      </c>
      <c r="AU513" s="245">
        <v>1</v>
      </c>
      <c r="AV513" s="95" t="s">
        <v>305</v>
      </c>
    </row>
    <row r="514" spans="13:48" ht="15" customHeight="1" x14ac:dyDescent="0.3">
      <c r="M514" s="244"/>
      <c r="N514" s="94"/>
      <c r="O514" s="245"/>
      <c r="P514" s="94"/>
      <c r="Q514" s="245"/>
      <c r="R514" s="95"/>
      <c r="S514" s="244"/>
      <c r="T514" s="94"/>
      <c r="U514" s="245"/>
      <c r="V514" s="94"/>
      <c r="W514" s="245"/>
      <c r="X514" s="95"/>
      <c r="Y514" s="244"/>
      <c r="Z514" s="94"/>
      <c r="AA514" s="245"/>
      <c r="AB514" s="94"/>
      <c r="AC514" s="245"/>
      <c r="AD514" s="95"/>
      <c r="AE514" s="244"/>
      <c r="AF514" s="94"/>
      <c r="AG514" s="245"/>
      <c r="AH514" s="94"/>
      <c r="AI514" s="245"/>
      <c r="AJ514" s="95"/>
      <c r="AK514" s="244"/>
      <c r="AL514" s="94"/>
      <c r="AM514" s="245"/>
      <c r="AN514" s="94"/>
      <c r="AO514" s="245"/>
      <c r="AP514" s="138"/>
      <c r="AQ514" s="139"/>
      <c r="AR514" s="139"/>
      <c r="AS514" s="139"/>
      <c r="AT514" s="139"/>
      <c r="AU514" s="139"/>
      <c r="AV514" s="139"/>
    </row>
    <row r="515" spans="13:48" ht="15" customHeight="1" x14ac:dyDescent="0.3">
      <c r="M515" s="244"/>
      <c r="N515" s="94"/>
      <c r="O515" s="245"/>
      <c r="P515" s="94"/>
      <c r="Q515" s="245"/>
      <c r="R515" s="95"/>
      <c r="S515" s="244"/>
      <c r="T515" s="94"/>
      <c r="U515" s="245"/>
      <c r="V515" s="94"/>
      <c r="W515" s="245"/>
      <c r="X515" s="95"/>
      <c r="Y515" s="244"/>
      <c r="Z515" s="94"/>
      <c r="AA515" s="245"/>
      <c r="AB515" s="94"/>
      <c r="AC515" s="245"/>
      <c r="AD515" s="95"/>
      <c r="AE515" s="244"/>
      <c r="AF515" s="94"/>
      <c r="AG515" s="245"/>
      <c r="AH515" s="94"/>
      <c r="AI515" s="245"/>
      <c r="AJ515" s="95"/>
      <c r="AK515" s="244"/>
      <c r="AL515" s="94"/>
      <c r="AM515" s="245"/>
      <c r="AN515" s="94"/>
      <c r="AO515" s="245"/>
      <c r="AP515" s="138"/>
      <c r="AQ515" s="139"/>
      <c r="AR515" s="139"/>
      <c r="AS515" s="139"/>
      <c r="AT515" s="139"/>
      <c r="AU515" s="139"/>
      <c r="AV515" s="139"/>
    </row>
    <row r="516" spans="13:48" ht="15" customHeight="1" x14ac:dyDescent="0.3">
      <c r="M516" s="246"/>
      <c r="N516" s="234"/>
      <c r="O516" s="247"/>
      <c r="P516" s="234"/>
      <c r="Q516" s="247"/>
      <c r="R516" s="235"/>
      <c r="S516" s="246"/>
      <c r="T516" s="234"/>
      <c r="U516" s="247"/>
      <c r="V516" s="234"/>
      <c r="W516" s="247"/>
      <c r="X516" s="235"/>
      <c r="Y516" s="246"/>
      <c r="Z516" s="234"/>
      <c r="AA516" s="247"/>
      <c r="AB516" s="234"/>
      <c r="AC516" s="247"/>
      <c r="AD516" s="235"/>
      <c r="AE516" s="246"/>
      <c r="AF516" s="234"/>
      <c r="AG516" s="247"/>
      <c r="AH516" s="234"/>
      <c r="AI516" s="247"/>
      <c r="AJ516" s="235"/>
      <c r="AK516" s="246"/>
      <c r="AL516" s="234"/>
      <c r="AM516" s="247"/>
      <c r="AN516" s="234"/>
      <c r="AO516" s="247"/>
      <c r="AP516" s="234"/>
      <c r="AQ516" s="802"/>
      <c r="AR516" s="803"/>
      <c r="AS516" s="803"/>
      <c r="AT516" s="803"/>
      <c r="AU516" s="803"/>
      <c r="AV516" s="803"/>
    </row>
    <row r="517" spans="13:48" ht="15" customHeight="1" x14ac:dyDescent="0.3">
      <c r="M517" s="244">
        <v>1</v>
      </c>
      <c r="N517" s="94" t="s">
        <v>306</v>
      </c>
      <c r="O517" s="245">
        <v>1</v>
      </c>
      <c r="P517" s="94" t="s">
        <v>307</v>
      </c>
      <c r="Q517" s="245">
        <v>1</v>
      </c>
      <c r="R517" s="95" t="s">
        <v>308</v>
      </c>
      <c r="S517" s="244">
        <v>1</v>
      </c>
      <c r="T517" s="94" t="s">
        <v>309</v>
      </c>
      <c r="U517" s="245">
        <v>1</v>
      </c>
      <c r="V517" s="94" t="s">
        <v>310</v>
      </c>
      <c r="W517" s="245">
        <v>1</v>
      </c>
      <c r="X517" s="95" t="s">
        <v>311</v>
      </c>
      <c r="Y517" s="244">
        <v>1</v>
      </c>
      <c r="Z517" s="94" t="s">
        <v>312</v>
      </c>
      <c r="AA517" s="245">
        <v>1</v>
      </c>
      <c r="AB517" s="94" t="s">
        <v>313</v>
      </c>
      <c r="AC517" s="245">
        <v>1</v>
      </c>
      <c r="AD517" s="95" t="s">
        <v>314</v>
      </c>
      <c r="AE517" s="244">
        <v>1</v>
      </c>
      <c r="AF517" s="94" t="s">
        <v>315</v>
      </c>
      <c r="AG517" s="245">
        <v>1</v>
      </c>
      <c r="AH517" s="94" t="s">
        <v>316</v>
      </c>
      <c r="AI517" s="245">
        <v>1</v>
      </c>
      <c r="AJ517" s="95" t="s">
        <v>317</v>
      </c>
      <c r="AK517" s="244">
        <v>1</v>
      </c>
      <c r="AL517" s="94" t="s">
        <v>318</v>
      </c>
      <c r="AM517" s="245">
        <v>1</v>
      </c>
      <c r="AN517" s="94" t="s">
        <v>319</v>
      </c>
      <c r="AO517" s="245">
        <v>1</v>
      </c>
      <c r="AP517" s="95" t="s">
        <v>320</v>
      </c>
      <c r="AQ517" s="244">
        <v>1</v>
      </c>
      <c r="AR517" s="94" t="s">
        <v>321</v>
      </c>
      <c r="AS517" s="245">
        <v>1</v>
      </c>
      <c r="AT517" s="94" t="s">
        <v>322</v>
      </c>
      <c r="AU517" s="245">
        <v>1</v>
      </c>
      <c r="AV517" s="95" t="s">
        <v>323</v>
      </c>
    </row>
    <row r="518" spans="13:48" ht="15" customHeight="1" x14ac:dyDescent="0.3">
      <c r="M518" s="244"/>
      <c r="N518" s="94"/>
      <c r="O518" s="245"/>
      <c r="P518" s="94"/>
      <c r="Q518" s="245"/>
      <c r="R518" s="95"/>
      <c r="S518" s="244"/>
      <c r="T518" s="94"/>
      <c r="U518" s="245"/>
      <c r="V518" s="94"/>
      <c r="W518" s="245"/>
      <c r="X518" s="95"/>
      <c r="Y518" s="244"/>
      <c r="Z518" s="94"/>
      <c r="AA518" s="245"/>
      <c r="AB518" s="94"/>
      <c r="AC518" s="245"/>
      <c r="AD518" s="95"/>
      <c r="AE518" s="244"/>
      <c r="AF518" s="94"/>
      <c r="AG518" s="245"/>
      <c r="AH518" s="94"/>
      <c r="AI518" s="245"/>
      <c r="AJ518" s="95"/>
      <c r="AK518" s="244"/>
      <c r="AL518" s="94"/>
      <c r="AM518" s="245"/>
      <c r="AN518" s="94"/>
      <c r="AO518" s="245"/>
      <c r="AP518" s="138"/>
      <c r="AQ518" s="139"/>
      <c r="AR518" s="139"/>
      <c r="AS518" s="139"/>
      <c r="AT518" s="139"/>
      <c r="AU518" s="139"/>
      <c r="AV518" s="139"/>
    </row>
    <row r="519" spans="13:48" ht="15" customHeight="1" x14ac:dyDescent="0.3">
      <c r="M519" s="244"/>
      <c r="N519" s="94"/>
      <c r="O519" s="245"/>
      <c r="P519" s="94"/>
      <c r="Q519" s="245"/>
      <c r="R519" s="95"/>
      <c r="S519" s="244"/>
      <c r="T519" s="94"/>
      <c r="U519" s="245"/>
      <c r="V519" s="94"/>
      <c r="W519" s="245"/>
      <c r="X519" s="95"/>
      <c r="Y519" s="244"/>
      <c r="Z519" s="94"/>
      <c r="AA519" s="245"/>
      <c r="AB519" s="94"/>
      <c r="AC519" s="245"/>
      <c r="AD519" s="95"/>
      <c r="AE519" s="244"/>
      <c r="AF519" s="94"/>
      <c r="AG519" s="245"/>
      <c r="AH519" s="94"/>
      <c r="AI519" s="245"/>
      <c r="AJ519" s="95"/>
      <c r="AK519" s="244"/>
      <c r="AL519" s="94"/>
      <c r="AM519" s="245"/>
      <c r="AN519" s="94"/>
      <c r="AO519" s="245"/>
      <c r="AP519" s="138"/>
      <c r="AQ519" s="139"/>
      <c r="AR519" s="139"/>
      <c r="AS519" s="139"/>
      <c r="AT519" s="139"/>
      <c r="AU519" s="139"/>
      <c r="AV519" s="139"/>
    </row>
    <row r="520" spans="13:48" ht="15" customHeight="1" x14ac:dyDescent="0.3">
      <c r="M520" s="246"/>
      <c r="N520" s="234"/>
      <c r="O520" s="247"/>
      <c r="P520" s="234"/>
      <c r="Q520" s="247"/>
      <c r="R520" s="235"/>
      <c r="S520" s="246"/>
      <c r="T520" s="234"/>
      <c r="U520" s="247"/>
      <c r="V520" s="234"/>
      <c r="W520" s="247"/>
      <c r="X520" s="235"/>
      <c r="Y520" s="246"/>
      <c r="Z520" s="234"/>
      <c r="AA520" s="247"/>
      <c r="AB520" s="234"/>
      <c r="AC520" s="247"/>
      <c r="AD520" s="235"/>
      <c r="AE520" s="246"/>
      <c r="AF520" s="234"/>
      <c r="AG520" s="247"/>
      <c r="AH520" s="234"/>
      <c r="AI520" s="247"/>
      <c r="AJ520" s="235"/>
      <c r="AK520" s="246"/>
      <c r="AL520" s="234"/>
      <c r="AM520" s="247"/>
      <c r="AN520" s="234"/>
      <c r="AO520" s="247"/>
      <c r="AP520" s="234"/>
      <c r="AQ520" s="802"/>
      <c r="AR520" s="803"/>
      <c r="AS520" s="803"/>
      <c r="AT520" s="803"/>
      <c r="AU520" s="803"/>
      <c r="AV520" s="804"/>
    </row>
    <row r="521" spans="13:48" ht="15" customHeight="1" x14ac:dyDescent="0.3">
      <c r="M521" s="244">
        <v>1</v>
      </c>
      <c r="N521" s="94" t="s">
        <v>324</v>
      </c>
      <c r="O521" s="245">
        <v>1</v>
      </c>
      <c r="P521" s="94" t="s">
        <v>325</v>
      </c>
      <c r="Q521" s="245">
        <v>1</v>
      </c>
      <c r="R521" s="95" t="s">
        <v>326</v>
      </c>
      <c r="S521" s="244">
        <v>1</v>
      </c>
      <c r="T521" s="94" t="s">
        <v>327</v>
      </c>
      <c r="U521" s="245">
        <v>1</v>
      </c>
      <c r="V521" s="94" t="s">
        <v>328</v>
      </c>
      <c r="W521" s="245">
        <v>1</v>
      </c>
      <c r="X521" s="95" t="s">
        <v>329</v>
      </c>
      <c r="Y521" s="244">
        <v>1</v>
      </c>
      <c r="Z521" s="94" t="s">
        <v>330</v>
      </c>
      <c r="AA521" s="245">
        <v>1</v>
      </c>
      <c r="AB521" s="94" t="s">
        <v>331</v>
      </c>
      <c r="AC521" s="245">
        <v>1</v>
      </c>
      <c r="AD521" s="95" t="s">
        <v>332</v>
      </c>
      <c r="AE521" s="244">
        <v>1</v>
      </c>
      <c r="AF521" s="94" t="s">
        <v>333</v>
      </c>
      <c r="AG521" s="245">
        <v>1</v>
      </c>
      <c r="AH521" s="330" t="s">
        <v>334</v>
      </c>
      <c r="AI521" s="245">
        <v>1</v>
      </c>
      <c r="AJ521" s="95" t="s">
        <v>335</v>
      </c>
      <c r="AK521" s="244">
        <v>1</v>
      </c>
      <c r="AL521" s="94" t="s">
        <v>336</v>
      </c>
      <c r="AM521" s="245">
        <v>1</v>
      </c>
      <c r="AN521" s="94" t="s">
        <v>337</v>
      </c>
      <c r="AO521" s="245">
        <v>1</v>
      </c>
      <c r="AP521" s="95" t="s">
        <v>338</v>
      </c>
      <c r="AQ521" s="244">
        <v>1</v>
      </c>
      <c r="AR521" s="94" t="s">
        <v>339</v>
      </c>
      <c r="AS521" s="245">
        <v>1</v>
      </c>
      <c r="AT521" s="94" t="s">
        <v>340</v>
      </c>
      <c r="AU521" s="245">
        <v>1</v>
      </c>
      <c r="AV521" s="95" t="s">
        <v>341</v>
      </c>
    </row>
    <row r="522" spans="13:48" ht="15" customHeight="1" x14ac:dyDescent="0.3">
      <c r="M522" s="245"/>
      <c r="N522" s="94"/>
      <c r="O522" s="245"/>
      <c r="P522" s="94"/>
      <c r="Q522" s="245"/>
      <c r="R522" s="94"/>
      <c r="S522" s="245"/>
      <c r="T522" s="94"/>
      <c r="U522" s="245"/>
      <c r="V522" s="94"/>
      <c r="W522" s="245"/>
      <c r="X522" s="94"/>
      <c r="Y522" s="245"/>
      <c r="Z522" s="94"/>
      <c r="AA522" s="245"/>
      <c r="AB522" s="94"/>
      <c r="AC522" s="245"/>
      <c r="AD522" s="94"/>
      <c r="AE522" s="245"/>
      <c r="AF522" s="94"/>
      <c r="AG522" s="245"/>
      <c r="AH522" s="94"/>
      <c r="AI522" s="245"/>
      <c r="AJ522" s="94"/>
      <c r="AK522" s="245"/>
      <c r="AL522" s="94"/>
      <c r="AM522" s="245"/>
      <c r="AN522" s="94"/>
      <c r="AO522" s="245"/>
      <c r="AP522" s="94"/>
      <c r="AQ522" s="139"/>
      <c r="AR522" s="139"/>
      <c r="AS522" s="139"/>
      <c r="AT522" s="139"/>
      <c r="AU522" s="139"/>
      <c r="AV522" s="139"/>
    </row>
    <row r="523" spans="13:48" ht="15" customHeight="1" x14ac:dyDescent="0.3">
      <c r="M523" s="245"/>
      <c r="N523" s="94"/>
      <c r="O523" s="245"/>
      <c r="P523" s="94"/>
      <c r="Q523" s="245"/>
      <c r="R523" s="94"/>
      <c r="S523" s="245"/>
      <c r="T523" s="94"/>
      <c r="U523" s="245"/>
      <c r="V523" s="94"/>
      <c r="W523" s="245"/>
      <c r="X523" s="94"/>
      <c r="Y523" s="245"/>
      <c r="Z523" s="94"/>
      <c r="AA523" s="245"/>
      <c r="AB523" s="94"/>
      <c r="AC523" s="245"/>
      <c r="AD523" s="94"/>
      <c r="AE523" s="245"/>
      <c r="AF523" s="94"/>
      <c r="AG523" s="245"/>
      <c r="AH523" s="94"/>
      <c r="AI523" s="245"/>
      <c r="AJ523" s="94"/>
      <c r="AK523" s="245"/>
      <c r="AL523" s="94"/>
      <c r="AM523" s="245"/>
      <c r="AN523" s="94"/>
      <c r="AO523" s="245"/>
      <c r="AP523" s="94"/>
      <c r="AQ523" s="139"/>
      <c r="AR523" s="139"/>
      <c r="AS523" s="139"/>
      <c r="AT523" s="139"/>
      <c r="AU523" s="139"/>
      <c r="AV523" s="139"/>
    </row>
    <row r="524" spans="13:48" ht="15" customHeight="1" x14ac:dyDescent="0.3">
      <c r="M524" s="316"/>
      <c r="N524" s="86"/>
      <c r="O524" s="316"/>
      <c r="P524" s="86"/>
      <c r="Q524" s="316"/>
      <c r="R524" s="86"/>
      <c r="S524" s="316"/>
      <c r="T524" s="86"/>
      <c r="U524" s="316"/>
      <c r="V524" s="86"/>
      <c r="W524" s="316"/>
      <c r="X524" s="86"/>
      <c r="Y524" s="316"/>
      <c r="Z524" s="86"/>
      <c r="AA524" s="316"/>
      <c r="AB524" s="316"/>
      <c r="AC524" s="316"/>
      <c r="AD524" s="316"/>
      <c r="AE524" s="316"/>
      <c r="AF524" s="86"/>
      <c r="AG524" s="316"/>
      <c r="AH524" s="86"/>
      <c r="AI524" s="316"/>
      <c r="AJ524" s="86"/>
      <c r="AK524" s="316"/>
      <c r="AL524" s="86"/>
      <c r="AM524" s="316"/>
      <c r="AN524" s="86"/>
      <c r="AO524" s="316"/>
      <c r="AP524" s="86"/>
      <c r="AQ524" s="8"/>
      <c r="AR524" s="8"/>
      <c r="AS524" s="8"/>
      <c r="AT524" s="8"/>
      <c r="AU524" s="8"/>
      <c r="AV524" s="8"/>
    </row>
    <row r="525" spans="13:48" ht="15" customHeight="1" x14ac:dyDescent="0.3">
      <c r="M525" s="248">
        <v>1</v>
      </c>
      <c r="N525" s="97" t="s">
        <v>342</v>
      </c>
      <c r="O525" s="249">
        <v>1</v>
      </c>
      <c r="P525" s="97" t="s">
        <v>343</v>
      </c>
      <c r="Q525" s="249">
        <v>1</v>
      </c>
      <c r="R525" s="98" t="s">
        <v>344</v>
      </c>
      <c r="S525" s="248">
        <v>1</v>
      </c>
      <c r="T525" s="97" t="s">
        <v>345</v>
      </c>
      <c r="U525" s="249">
        <v>1</v>
      </c>
      <c r="V525" s="97" t="s">
        <v>346</v>
      </c>
      <c r="W525" s="249">
        <v>1</v>
      </c>
      <c r="X525" s="98" t="s">
        <v>347</v>
      </c>
      <c r="Y525" s="248">
        <v>1</v>
      </c>
      <c r="Z525" s="97" t="s">
        <v>348</v>
      </c>
      <c r="AA525" s="249">
        <v>1</v>
      </c>
      <c r="AB525" s="97" t="s">
        <v>349</v>
      </c>
      <c r="AC525" s="249">
        <v>1</v>
      </c>
      <c r="AD525" s="98" t="s">
        <v>350</v>
      </c>
      <c r="AE525" s="248">
        <v>1</v>
      </c>
      <c r="AF525" s="97" t="s">
        <v>351</v>
      </c>
      <c r="AG525" s="249">
        <v>1</v>
      </c>
      <c r="AH525" s="97" t="s">
        <v>352</v>
      </c>
      <c r="AI525" s="249">
        <v>1</v>
      </c>
      <c r="AJ525" s="97" t="s">
        <v>353</v>
      </c>
      <c r="AK525" s="248">
        <v>1</v>
      </c>
      <c r="AL525" s="97" t="s">
        <v>354</v>
      </c>
      <c r="AM525" s="249">
        <v>1</v>
      </c>
      <c r="AN525" s="97" t="s">
        <v>355</v>
      </c>
      <c r="AO525" s="249">
        <v>1</v>
      </c>
      <c r="AP525" s="97" t="s">
        <v>356</v>
      </c>
      <c r="AQ525" s="248">
        <v>1</v>
      </c>
      <c r="AR525" s="97" t="s">
        <v>357</v>
      </c>
      <c r="AS525" s="249">
        <v>1</v>
      </c>
      <c r="AT525" s="97" t="s">
        <v>358</v>
      </c>
      <c r="AU525" s="249">
        <v>1</v>
      </c>
      <c r="AV525" s="97" t="s">
        <v>359</v>
      </c>
    </row>
    <row r="526" spans="13:48" ht="15" customHeight="1" x14ac:dyDescent="0.3">
      <c r="M526" s="248"/>
      <c r="N526" s="97"/>
      <c r="O526" s="249"/>
      <c r="P526" s="97"/>
      <c r="Q526" s="249"/>
      <c r="R526" s="98"/>
      <c r="S526" s="248"/>
      <c r="T526" s="97"/>
      <c r="U526" s="249"/>
      <c r="V526" s="97"/>
      <c r="W526" s="249"/>
      <c r="X526" s="98"/>
      <c r="Y526" s="248"/>
      <c r="Z526" s="97"/>
      <c r="AA526" s="249"/>
      <c r="AB526" s="97"/>
      <c r="AC526" s="249"/>
      <c r="AD526" s="98"/>
      <c r="AE526" s="248"/>
      <c r="AF526" s="97"/>
      <c r="AG526" s="249"/>
      <c r="AH526" s="97"/>
      <c r="AI526" s="249"/>
      <c r="AJ526" s="98"/>
      <c r="AK526" s="248"/>
      <c r="AL526" s="97"/>
      <c r="AM526" s="249"/>
      <c r="AN526" s="97"/>
      <c r="AO526" s="249"/>
      <c r="AP526" s="314"/>
      <c r="AQ526" s="66"/>
      <c r="AR526" s="66"/>
      <c r="AS526" s="66"/>
      <c r="AT526" s="66"/>
      <c r="AU526" s="66"/>
      <c r="AV526" s="66"/>
    </row>
    <row r="527" spans="13:48" ht="15" customHeight="1" x14ac:dyDescent="0.3">
      <c r="M527" s="248"/>
      <c r="N527" s="97"/>
      <c r="O527" s="249"/>
      <c r="P527" s="97"/>
      <c r="Q527" s="249"/>
      <c r="R527" s="98"/>
      <c r="S527" s="248"/>
      <c r="T527" s="97"/>
      <c r="U527" s="249"/>
      <c r="V527" s="97"/>
      <c r="W527" s="249"/>
      <c r="X527" s="98"/>
      <c r="Y527" s="248"/>
      <c r="Z527" s="97"/>
      <c r="AA527" s="249"/>
      <c r="AB527" s="97"/>
      <c r="AC527" s="249"/>
      <c r="AD527" s="98"/>
      <c r="AE527" s="248"/>
      <c r="AF527" s="97"/>
      <c r="AG527" s="249"/>
      <c r="AH527" s="97"/>
      <c r="AI527" s="249"/>
      <c r="AJ527" s="98"/>
      <c r="AK527" s="248"/>
      <c r="AL527" s="97"/>
      <c r="AM527" s="249"/>
      <c r="AN527" s="97"/>
      <c r="AO527" s="249"/>
      <c r="AP527" s="314"/>
      <c r="AQ527" s="66"/>
      <c r="AR527" s="66"/>
      <c r="AS527" s="66"/>
      <c r="AT527" s="66"/>
      <c r="AU527" s="66"/>
      <c r="AV527" s="66"/>
    </row>
    <row r="528" spans="13:48" ht="15" customHeight="1" x14ac:dyDescent="0.3">
      <c r="M528" s="242"/>
      <c r="N528" s="232"/>
      <c r="O528" s="243"/>
      <c r="P528" s="232"/>
      <c r="Q528" s="243"/>
      <c r="R528" s="233"/>
      <c r="S528" s="242"/>
      <c r="T528" s="232"/>
      <c r="U528" s="243"/>
      <c r="V528" s="232"/>
      <c r="W528" s="243"/>
      <c r="X528" s="233"/>
      <c r="Y528" s="242"/>
      <c r="Z528" s="232"/>
      <c r="AA528" s="243"/>
      <c r="AB528" s="232"/>
      <c r="AC528" s="243"/>
      <c r="AD528" s="233"/>
      <c r="AE528" s="242"/>
      <c r="AF528" s="232"/>
      <c r="AG528" s="243"/>
      <c r="AH528" s="232"/>
      <c r="AI528" s="243"/>
      <c r="AJ528" s="233"/>
      <c r="AK528" s="242"/>
      <c r="AL528" s="232"/>
      <c r="AM528" s="243"/>
      <c r="AN528" s="232"/>
      <c r="AO528" s="243"/>
      <c r="AP528" s="232"/>
      <c r="AQ528" s="797"/>
      <c r="AR528" s="798"/>
      <c r="AS528" s="798"/>
      <c r="AT528" s="798"/>
      <c r="AU528" s="798"/>
      <c r="AV528" s="799"/>
    </row>
    <row r="529" spans="13:48" ht="15" customHeight="1" x14ac:dyDescent="0.3">
      <c r="M529" s="250">
        <v>1</v>
      </c>
      <c r="N529" s="99" t="s">
        <v>360</v>
      </c>
      <c r="O529" s="251">
        <v>1</v>
      </c>
      <c r="P529" s="99" t="s">
        <v>361</v>
      </c>
      <c r="Q529" s="251">
        <v>1</v>
      </c>
      <c r="R529" s="99" t="s">
        <v>362</v>
      </c>
      <c r="S529" s="250">
        <v>1</v>
      </c>
      <c r="T529" s="99" t="s">
        <v>363</v>
      </c>
      <c r="U529" s="251">
        <v>1</v>
      </c>
      <c r="V529" s="99" t="s">
        <v>364</v>
      </c>
      <c r="W529" s="251">
        <v>1</v>
      </c>
      <c r="X529" s="99" t="s">
        <v>365</v>
      </c>
      <c r="Y529" s="250">
        <v>1</v>
      </c>
      <c r="Z529" s="99" t="s">
        <v>366</v>
      </c>
      <c r="AA529" s="251">
        <v>1</v>
      </c>
      <c r="AB529" s="99" t="s">
        <v>367</v>
      </c>
      <c r="AC529" s="251">
        <v>1</v>
      </c>
      <c r="AD529" s="99" t="s">
        <v>368</v>
      </c>
      <c r="AE529" s="250">
        <v>1</v>
      </c>
      <c r="AF529" s="99" t="s">
        <v>369</v>
      </c>
      <c r="AG529" s="251">
        <v>1</v>
      </c>
      <c r="AH529" s="99" t="s">
        <v>370</v>
      </c>
      <c r="AI529" s="251">
        <v>1</v>
      </c>
      <c r="AJ529" s="99" t="s">
        <v>371</v>
      </c>
      <c r="AK529" s="250">
        <v>1</v>
      </c>
      <c r="AL529" s="99" t="s">
        <v>372</v>
      </c>
      <c r="AM529" s="251">
        <v>1</v>
      </c>
      <c r="AN529" s="99" t="s">
        <v>373</v>
      </c>
      <c r="AO529" s="251">
        <v>1</v>
      </c>
      <c r="AP529" s="140" t="s">
        <v>374</v>
      </c>
      <c r="AQ529" s="250">
        <v>1</v>
      </c>
      <c r="AR529" s="99" t="s">
        <v>375</v>
      </c>
      <c r="AS529" s="251">
        <v>1</v>
      </c>
      <c r="AT529" s="99" t="s">
        <v>376</v>
      </c>
      <c r="AU529" s="251">
        <v>1</v>
      </c>
      <c r="AV529" s="140" t="s">
        <v>377</v>
      </c>
    </row>
    <row r="530" spans="13:48" ht="15" customHeight="1" x14ac:dyDescent="0.3">
      <c r="M530" s="250"/>
      <c r="N530" s="99"/>
      <c r="O530" s="251"/>
      <c r="P530" s="99"/>
      <c r="Q530" s="251"/>
      <c r="R530" s="100"/>
      <c r="S530" s="250"/>
      <c r="T530" s="99"/>
      <c r="U530" s="251"/>
      <c r="V530" s="99"/>
      <c r="W530" s="251"/>
      <c r="X530" s="100"/>
      <c r="Y530" s="250"/>
      <c r="Z530" s="99"/>
      <c r="AA530" s="251"/>
      <c r="AB530" s="99"/>
      <c r="AC530" s="251"/>
      <c r="AD530" s="100"/>
      <c r="AE530" s="250"/>
      <c r="AF530" s="99"/>
      <c r="AG530" s="251"/>
      <c r="AH530" s="99"/>
      <c r="AI530" s="251"/>
      <c r="AJ530" s="100"/>
      <c r="AK530" s="250"/>
      <c r="AL530" s="99"/>
      <c r="AM530" s="251"/>
      <c r="AN530" s="99"/>
      <c r="AO530" s="251"/>
      <c r="AP530" s="140"/>
      <c r="AQ530" s="250"/>
      <c r="AR530" s="99"/>
      <c r="AS530" s="251"/>
      <c r="AT530" s="99"/>
      <c r="AU530" s="251"/>
      <c r="AV530" s="140"/>
    </row>
    <row r="531" spans="13:48" ht="15" customHeight="1" x14ac:dyDescent="0.3">
      <c r="M531" s="250"/>
      <c r="N531" s="99"/>
      <c r="O531" s="251"/>
      <c r="P531" s="99"/>
      <c r="Q531" s="251"/>
      <c r="R531" s="100"/>
      <c r="S531" s="250"/>
      <c r="T531" s="99"/>
      <c r="U531" s="251"/>
      <c r="V531" s="99"/>
      <c r="W531" s="251"/>
      <c r="X531" s="100"/>
      <c r="Y531" s="250"/>
      <c r="Z531" s="99"/>
      <c r="AA531" s="251"/>
      <c r="AB531" s="99"/>
      <c r="AC531" s="251"/>
      <c r="AD531" s="100"/>
      <c r="AE531" s="250"/>
      <c r="AF531" s="99"/>
      <c r="AG531" s="251"/>
      <c r="AH531" s="99"/>
      <c r="AI531" s="251"/>
      <c r="AJ531" s="100"/>
      <c r="AK531" s="250"/>
      <c r="AL531" s="99"/>
      <c r="AM531" s="251"/>
      <c r="AN531" s="99"/>
      <c r="AO531" s="251"/>
      <c r="AP531" s="140"/>
      <c r="AQ531" s="250"/>
      <c r="AR531" s="99"/>
      <c r="AS531" s="251"/>
      <c r="AT531" s="99"/>
      <c r="AU531" s="251"/>
      <c r="AV531" s="140"/>
    </row>
    <row r="532" spans="13:48" ht="15" customHeight="1" x14ac:dyDescent="0.3">
      <c r="M532" s="252"/>
      <c r="N532" s="236"/>
      <c r="O532" s="253"/>
      <c r="P532" s="236"/>
      <c r="Q532" s="253"/>
      <c r="R532" s="237"/>
      <c r="S532" s="252"/>
      <c r="T532" s="236"/>
      <c r="U532" s="253"/>
      <c r="V532" s="236"/>
      <c r="W532" s="253"/>
      <c r="X532" s="237"/>
      <c r="Y532" s="252"/>
      <c r="Z532" s="236"/>
      <c r="AA532" s="253"/>
      <c r="AB532" s="236"/>
      <c r="AC532" s="253"/>
      <c r="AD532" s="237"/>
      <c r="AE532" s="252"/>
      <c r="AF532" s="236"/>
      <c r="AG532" s="253"/>
      <c r="AH532" s="236"/>
      <c r="AI532" s="253"/>
      <c r="AJ532" s="237"/>
      <c r="AK532" s="252"/>
      <c r="AL532" s="236"/>
      <c r="AM532" s="253"/>
      <c r="AN532" s="236"/>
      <c r="AO532" s="253"/>
      <c r="AP532" s="236"/>
      <c r="AQ532" s="252"/>
      <c r="AR532" s="236"/>
      <c r="AS532" s="253"/>
      <c r="AT532" s="236"/>
      <c r="AU532" s="253"/>
      <c r="AV532" s="236"/>
    </row>
    <row r="533" spans="13:48" ht="15" customHeight="1" x14ac:dyDescent="0.3">
      <c r="M533" s="250">
        <v>1</v>
      </c>
      <c r="N533" s="99" t="s">
        <v>378</v>
      </c>
      <c r="O533" s="251">
        <v>1</v>
      </c>
      <c r="P533" s="99" t="s">
        <v>379</v>
      </c>
      <c r="Q533" s="251">
        <v>1</v>
      </c>
      <c r="R533" s="99" t="s">
        <v>380</v>
      </c>
      <c r="S533" s="250">
        <v>1</v>
      </c>
      <c r="T533" s="99" t="s">
        <v>381</v>
      </c>
      <c r="U533" s="251">
        <v>1</v>
      </c>
      <c r="V533" s="99" t="s">
        <v>382</v>
      </c>
      <c r="W533" s="251">
        <v>1</v>
      </c>
      <c r="X533" s="99" t="s">
        <v>383</v>
      </c>
      <c r="Y533" s="250">
        <v>1</v>
      </c>
      <c r="Z533" s="99" t="s">
        <v>384</v>
      </c>
      <c r="AA533" s="251">
        <v>1</v>
      </c>
      <c r="AB533" s="99" t="s">
        <v>385</v>
      </c>
      <c r="AC533" s="251">
        <v>1</v>
      </c>
      <c r="AD533" s="99" t="s">
        <v>386</v>
      </c>
      <c r="AE533" s="250">
        <v>1</v>
      </c>
      <c r="AF533" s="99" t="s">
        <v>387</v>
      </c>
      <c r="AG533" s="251">
        <v>1</v>
      </c>
      <c r="AH533" s="99" t="s">
        <v>388</v>
      </c>
      <c r="AI533" s="251">
        <v>1</v>
      </c>
      <c r="AJ533" s="99" t="s">
        <v>389</v>
      </c>
      <c r="AK533" s="250">
        <v>1</v>
      </c>
      <c r="AL533" s="99" t="s">
        <v>390</v>
      </c>
      <c r="AM533" s="251">
        <v>1</v>
      </c>
      <c r="AN533" s="99" t="s">
        <v>391</v>
      </c>
      <c r="AO533" s="251">
        <v>1</v>
      </c>
      <c r="AP533" s="140" t="s">
        <v>392</v>
      </c>
      <c r="AQ533" s="250">
        <v>1</v>
      </c>
      <c r="AR533" s="99" t="s">
        <v>393</v>
      </c>
      <c r="AS533" s="251">
        <v>1</v>
      </c>
      <c r="AT533" s="99" t="s">
        <v>394</v>
      </c>
      <c r="AU533" s="251">
        <v>1</v>
      </c>
      <c r="AV533" s="140" t="s">
        <v>395</v>
      </c>
    </row>
    <row r="534" spans="13:48" ht="15" customHeight="1" x14ac:dyDescent="0.3">
      <c r="M534" s="250"/>
      <c r="N534" s="99"/>
      <c r="O534" s="251"/>
      <c r="P534" s="99"/>
      <c r="Q534" s="251"/>
      <c r="R534" s="100"/>
      <c r="S534" s="250"/>
      <c r="T534" s="99"/>
      <c r="U534" s="251"/>
      <c r="V534" s="99"/>
      <c r="W534" s="251"/>
      <c r="X534" s="100"/>
      <c r="Y534" s="250"/>
      <c r="Z534" s="99"/>
      <c r="AA534" s="251"/>
      <c r="AB534" s="99"/>
      <c r="AC534" s="251"/>
      <c r="AD534" s="100"/>
      <c r="AE534" s="250"/>
      <c r="AF534" s="99"/>
      <c r="AG534" s="251"/>
      <c r="AH534" s="99"/>
      <c r="AI534" s="251"/>
      <c r="AJ534" s="100"/>
      <c r="AK534" s="250"/>
      <c r="AL534" s="99"/>
      <c r="AM534" s="251"/>
      <c r="AN534" s="99"/>
      <c r="AO534" s="251"/>
      <c r="AP534" s="140"/>
      <c r="AQ534" s="250"/>
      <c r="AR534" s="99"/>
      <c r="AS534" s="251"/>
      <c r="AT534" s="99"/>
      <c r="AU534" s="251"/>
      <c r="AV534" s="140"/>
    </row>
    <row r="535" spans="13:48" ht="15" customHeight="1" x14ac:dyDescent="0.3">
      <c r="M535" s="250"/>
      <c r="N535" s="99"/>
      <c r="O535" s="251"/>
      <c r="P535" s="99"/>
      <c r="Q535" s="251"/>
      <c r="R535" s="100"/>
      <c r="S535" s="250"/>
      <c r="T535" s="99"/>
      <c r="U535" s="251"/>
      <c r="V535" s="99"/>
      <c r="W535" s="251"/>
      <c r="X535" s="100"/>
      <c r="Y535" s="250"/>
      <c r="Z535" s="99"/>
      <c r="AA535" s="251"/>
      <c r="AB535" s="99"/>
      <c r="AC535" s="251"/>
      <c r="AD535" s="100"/>
      <c r="AE535" s="250"/>
      <c r="AF535" s="99"/>
      <c r="AG535" s="251"/>
      <c r="AH535" s="99"/>
      <c r="AI535" s="251"/>
      <c r="AJ535" s="100"/>
      <c r="AK535" s="250"/>
      <c r="AL535" s="99"/>
      <c r="AM535" s="251"/>
      <c r="AN535" s="99"/>
      <c r="AO535" s="251"/>
      <c r="AP535" s="140"/>
      <c r="AQ535" s="250"/>
      <c r="AR535" s="99"/>
      <c r="AS535" s="251"/>
      <c r="AT535" s="99"/>
      <c r="AU535" s="251"/>
      <c r="AV535" s="140"/>
    </row>
    <row r="536" spans="13:48" ht="15" customHeight="1" x14ac:dyDescent="0.3">
      <c r="M536" s="252"/>
      <c r="N536" s="236"/>
      <c r="O536" s="253"/>
      <c r="P536" s="236"/>
      <c r="Q536" s="253"/>
      <c r="R536" s="237"/>
      <c r="S536" s="252"/>
      <c r="T536" s="236"/>
      <c r="U536" s="253"/>
      <c r="V536" s="236"/>
      <c r="W536" s="253"/>
      <c r="X536" s="237"/>
      <c r="Y536" s="252"/>
      <c r="Z536" s="236"/>
      <c r="AA536" s="253"/>
      <c r="AB536" s="236"/>
      <c r="AC536" s="253"/>
      <c r="AD536" s="237"/>
      <c r="AE536" s="252"/>
      <c r="AF536" s="236"/>
      <c r="AG536" s="253"/>
      <c r="AH536" s="236"/>
      <c r="AI536" s="253"/>
      <c r="AJ536" s="237"/>
      <c r="AK536" s="252"/>
      <c r="AL536" s="236"/>
      <c r="AM536" s="253"/>
      <c r="AN536" s="236"/>
      <c r="AO536" s="253"/>
      <c r="AP536" s="236"/>
      <c r="AQ536" s="252"/>
      <c r="AR536" s="236"/>
      <c r="AS536" s="253"/>
      <c r="AT536" s="236"/>
      <c r="AU536" s="253"/>
      <c r="AV536" s="236"/>
    </row>
    <row r="537" spans="13:48" ht="15" customHeight="1" x14ac:dyDescent="0.3">
      <c r="M537" s="250">
        <v>1</v>
      </c>
      <c r="N537" s="99" t="s">
        <v>396</v>
      </c>
      <c r="O537" s="251">
        <v>1</v>
      </c>
      <c r="P537" s="99" t="s">
        <v>397</v>
      </c>
      <c r="Q537" s="251">
        <v>1</v>
      </c>
      <c r="R537" s="99" t="s">
        <v>398</v>
      </c>
      <c r="S537" s="250">
        <v>1</v>
      </c>
      <c r="T537" s="99" t="s">
        <v>399</v>
      </c>
      <c r="U537" s="251">
        <v>1</v>
      </c>
      <c r="V537" s="99" t="s">
        <v>400</v>
      </c>
      <c r="W537" s="251">
        <v>1</v>
      </c>
      <c r="X537" s="99" t="s">
        <v>401</v>
      </c>
      <c r="Y537" s="250">
        <v>1</v>
      </c>
      <c r="Z537" s="99" t="s">
        <v>402</v>
      </c>
      <c r="AA537" s="251">
        <v>1</v>
      </c>
      <c r="AB537" s="99" t="s">
        <v>403</v>
      </c>
      <c r="AC537" s="251">
        <v>1</v>
      </c>
      <c r="AD537" s="99" t="s">
        <v>404</v>
      </c>
      <c r="AE537" s="250">
        <v>1</v>
      </c>
      <c r="AF537" s="99" t="s">
        <v>405</v>
      </c>
      <c r="AG537" s="251">
        <v>1</v>
      </c>
      <c r="AH537" s="99" t="s">
        <v>406</v>
      </c>
      <c r="AI537" s="251">
        <v>1</v>
      </c>
      <c r="AJ537" s="99" t="s">
        <v>407</v>
      </c>
      <c r="AK537" s="250">
        <v>1</v>
      </c>
      <c r="AL537" s="99" t="s">
        <v>408</v>
      </c>
      <c r="AM537" s="251">
        <v>1</v>
      </c>
      <c r="AN537" s="99" t="s">
        <v>409</v>
      </c>
      <c r="AO537" s="251">
        <v>1</v>
      </c>
      <c r="AP537" s="140" t="s">
        <v>410</v>
      </c>
      <c r="AQ537" s="250">
        <v>1</v>
      </c>
      <c r="AR537" s="99" t="s">
        <v>411</v>
      </c>
      <c r="AS537" s="251">
        <v>1</v>
      </c>
      <c r="AT537" s="99" t="s">
        <v>412</v>
      </c>
      <c r="AU537" s="251">
        <v>1</v>
      </c>
      <c r="AV537" s="140" t="s">
        <v>413</v>
      </c>
    </row>
    <row r="538" spans="13:48" ht="15" customHeight="1" x14ac:dyDescent="0.3">
      <c r="M538" s="250"/>
      <c r="N538" s="99"/>
      <c r="O538" s="251"/>
      <c r="P538" s="99"/>
      <c r="Q538" s="251"/>
      <c r="R538" s="100"/>
      <c r="S538" s="250"/>
      <c r="T538" s="99"/>
      <c r="U538" s="251"/>
      <c r="V538" s="99"/>
      <c r="W538" s="251"/>
      <c r="X538" s="100"/>
      <c r="Y538" s="250"/>
      <c r="Z538" s="99"/>
      <c r="AA538" s="251"/>
      <c r="AB538" s="99"/>
      <c r="AC538" s="251"/>
      <c r="AD538" s="100"/>
      <c r="AE538" s="250"/>
      <c r="AF538" s="99"/>
      <c r="AG538" s="251"/>
      <c r="AH538" s="99"/>
      <c r="AI538" s="251"/>
      <c r="AJ538" s="100"/>
      <c r="AK538" s="250"/>
      <c r="AL538" s="99"/>
      <c r="AM538" s="251"/>
      <c r="AN538" s="99"/>
      <c r="AO538" s="251"/>
      <c r="AP538" s="140"/>
      <c r="AQ538" s="250"/>
      <c r="AR538" s="99"/>
      <c r="AS538" s="251"/>
      <c r="AT538" s="99"/>
      <c r="AU538" s="251"/>
      <c r="AV538" s="140"/>
    </row>
    <row r="539" spans="13:48" ht="15" customHeight="1" x14ac:dyDescent="0.3">
      <c r="M539" s="250"/>
      <c r="N539" s="99"/>
      <c r="O539" s="251"/>
      <c r="P539" s="99"/>
      <c r="Q539" s="251"/>
      <c r="R539" s="100"/>
      <c r="S539" s="250"/>
      <c r="T539" s="99"/>
      <c r="U539" s="251"/>
      <c r="V539" s="99"/>
      <c r="W539" s="251"/>
      <c r="X539" s="100"/>
      <c r="Y539" s="250"/>
      <c r="Z539" s="99"/>
      <c r="AA539" s="251"/>
      <c r="AB539" s="99"/>
      <c r="AC539" s="251"/>
      <c r="AD539" s="100"/>
      <c r="AE539" s="250"/>
      <c r="AF539" s="99"/>
      <c r="AG539" s="251"/>
      <c r="AH539" s="99"/>
      <c r="AI539" s="251"/>
      <c r="AJ539" s="100"/>
      <c r="AK539" s="250"/>
      <c r="AL539" s="99"/>
      <c r="AM539" s="251"/>
      <c r="AN539" s="99"/>
      <c r="AO539" s="251"/>
      <c r="AP539" s="140"/>
      <c r="AQ539" s="250"/>
      <c r="AR539" s="99"/>
      <c r="AS539" s="251"/>
      <c r="AT539" s="99"/>
      <c r="AU539" s="251"/>
      <c r="AV539" s="140"/>
    </row>
    <row r="540" spans="13:48" ht="15" customHeight="1" x14ac:dyDescent="0.3">
      <c r="M540" s="252"/>
      <c r="N540" s="236"/>
      <c r="O540" s="253"/>
      <c r="P540" s="236"/>
      <c r="Q540" s="253"/>
      <c r="R540" s="237"/>
      <c r="S540" s="252"/>
      <c r="T540" s="236"/>
      <c r="U540" s="253"/>
      <c r="V540" s="236"/>
      <c r="W540" s="253"/>
      <c r="X540" s="237"/>
      <c r="Y540" s="252"/>
      <c r="Z540" s="236"/>
      <c r="AA540" s="253"/>
      <c r="AB540" s="236"/>
      <c r="AC540" s="253"/>
      <c r="AD540" s="237"/>
      <c r="AE540" s="252"/>
      <c r="AF540" s="236"/>
      <c r="AG540" s="253"/>
      <c r="AH540" s="236"/>
      <c r="AI540" s="253"/>
      <c r="AJ540" s="237"/>
      <c r="AK540" s="252"/>
      <c r="AL540" s="236"/>
      <c r="AM540" s="253"/>
      <c r="AN540" s="236"/>
      <c r="AO540" s="253"/>
      <c r="AP540" s="236"/>
      <c r="AQ540" s="252"/>
      <c r="AR540" s="236"/>
      <c r="AS540" s="253"/>
      <c r="AT540" s="236"/>
      <c r="AU540" s="253"/>
      <c r="AV540" s="236"/>
    </row>
    <row r="541" spans="13:48" ht="15" customHeight="1" x14ac:dyDescent="0.3">
      <c r="M541" s="250">
        <v>1</v>
      </c>
      <c r="N541" s="99" t="s">
        <v>414</v>
      </c>
      <c r="O541" s="251">
        <v>1</v>
      </c>
      <c r="P541" s="99" t="s">
        <v>415</v>
      </c>
      <c r="Q541" s="251">
        <v>1</v>
      </c>
      <c r="R541" s="99" t="s">
        <v>416</v>
      </c>
      <c r="S541" s="250">
        <v>1</v>
      </c>
      <c r="T541" s="99" t="s">
        <v>417</v>
      </c>
      <c r="U541" s="251">
        <v>1</v>
      </c>
      <c r="V541" s="99" t="s">
        <v>418</v>
      </c>
      <c r="W541" s="251">
        <v>1</v>
      </c>
      <c r="X541" s="99" t="s">
        <v>419</v>
      </c>
      <c r="Y541" s="250">
        <v>1</v>
      </c>
      <c r="Z541" s="99" t="s">
        <v>420</v>
      </c>
      <c r="AA541" s="251">
        <v>1</v>
      </c>
      <c r="AB541" s="99" t="s">
        <v>421</v>
      </c>
      <c r="AC541" s="251">
        <v>1</v>
      </c>
      <c r="AD541" s="99" t="s">
        <v>422</v>
      </c>
      <c r="AE541" s="250">
        <v>1</v>
      </c>
      <c r="AF541" s="99" t="s">
        <v>423</v>
      </c>
      <c r="AG541" s="251">
        <v>1</v>
      </c>
      <c r="AH541" s="99" t="s">
        <v>424</v>
      </c>
      <c r="AI541" s="251">
        <v>1</v>
      </c>
      <c r="AJ541" s="99" t="s">
        <v>425</v>
      </c>
      <c r="AK541" s="250">
        <v>1</v>
      </c>
      <c r="AL541" s="99" t="s">
        <v>426</v>
      </c>
      <c r="AM541" s="251">
        <v>1</v>
      </c>
      <c r="AN541" s="99" t="s">
        <v>427</v>
      </c>
      <c r="AO541" s="251">
        <v>1</v>
      </c>
      <c r="AP541" s="140" t="s">
        <v>428</v>
      </c>
      <c r="AQ541" s="250">
        <v>1</v>
      </c>
      <c r="AR541" s="99" t="s">
        <v>429</v>
      </c>
      <c r="AS541" s="251">
        <v>1</v>
      </c>
      <c r="AT541" s="99" t="s">
        <v>430</v>
      </c>
      <c r="AU541" s="251">
        <v>1</v>
      </c>
      <c r="AV541" s="140" t="s">
        <v>431</v>
      </c>
    </row>
    <row r="542" spans="13:48" ht="15" customHeight="1" x14ac:dyDescent="0.3">
      <c r="M542" s="250"/>
      <c r="N542" s="99"/>
      <c r="O542" s="251"/>
      <c r="P542" s="99"/>
      <c r="Q542" s="251"/>
      <c r="R542" s="100"/>
      <c r="S542" s="250"/>
      <c r="T542" s="99"/>
      <c r="U542" s="251"/>
      <c r="V542" s="99"/>
      <c r="W542" s="251"/>
      <c r="X542" s="100"/>
      <c r="Y542" s="250"/>
      <c r="Z542" s="99"/>
      <c r="AA542" s="251"/>
      <c r="AB542" s="99"/>
      <c r="AC542" s="251"/>
      <c r="AD542" s="100"/>
      <c r="AE542" s="250"/>
      <c r="AF542" s="99"/>
      <c r="AG542" s="251"/>
      <c r="AH542" s="99"/>
      <c r="AI542" s="251"/>
      <c r="AJ542" s="100"/>
      <c r="AK542" s="250"/>
      <c r="AL542" s="99"/>
      <c r="AM542" s="251"/>
      <c r="AN542" s="99"/>
      <c r="AO542" s="251"/>
      <c r="AP542" s="140"/>
      <c r="AQ542" s="141"/>
      <c r="AR542" s="141"/>
      <c r="AS542" s="141"/>
      <c r="AT542" s="141"/>
      <c r="AU542" s="141"/>
      <c r="AV542" s="141"/>
    </row>
    <row r="543" spans="13:48" ht="15" customHeight="1" x14ac:dyDescent="0.3">
      <c r="M543" s="254"/>
      <c r="N543" s="101"/>
      <c r="O543" s="255"/>
      <c r="P543" s="101"/>
      <c r="Q543" s="255"/>
      <c r="R543" s="102"/>
      <c r="S543" s="254"/>
      <c r="T543" s="101"/>
      <c r="U543" s="255"/>
      <c r="V543" s="101"/>
      <c r="W543" s="255"/>
      <c r="X543" s="102"/>
      <c r="Y543" s="254"/>
      <c r="Z543" s="101"/>
      <c r="AA543" s="255"/>
      <c r="AB543" s="101"/>
      <c r="AC543" s="255"/>
      <c r="AD543" s="102"/>
      <c r="AE543" s="254"/>
      <c r="AF543" s="101"/>
      <c r="AG543" s="255"/>
      <c r="AH543" s="101"/>
      <c r="AI543" s="255"/>
      <c r="AJ543" s="102"/>
      <c r="AK543" s="254"/>
      <c r="AL543" s="101"/>
      <c r="AM543" s="255"/>
      <c r="AN543" s="101"/>
      <c r="AO543" s="255"/>
      <c r="AP543" s="315"/>
      <c r="AQ543" s="141"/>
      <c r="AR543" s="141"/>
      <c r="AS543" s="141"/>
      <c r="AT543" s="141"/>
      <c r="AU543" s="141"/>
      <c r="AV543" s="141"/>
    </row>
    <row r="544" spans="13:48" ht="15" customHeight="1" x14ac:dyDescent="0.3">
      <c r="M544" s="255"/>
      <c r="N544" s="101"/>
      <c r="O544" s="255"/>
      <c r="P544" s="101"/>
      <c r="Q544" s="255"/>
      <c r="R544" s="101"/>
      <c r="S544" s="255"/>
      <c r="T544" s="101"/>
      <c r="U544" s="255"/>
      <c r="V544" s="101"/>
      <c r="W544" s="255"/>
      <c r="X544" s="101"/>
      <c r="Y544" s="255"/>
      <c r="Z544" s="101"/>
      <c r="AA544" s="255"/>
      <c r="AB544" s="101"/>
      <c r="AC544" s="255"/>
      <c r="AD544" s="101"/>
      <c r="AE544" s="255"/>
      <c r="AF544" s="101"/>
      <c r="AG544" s="255"/>
      <c r="AH544" s="101"/>
      <c r="AI544" s="255"/>
      <c r="AJ544" s="101"/>
      <c r="AK544" s="255"/>
      <c r="AL544" s="101"/>
      <c r="AM544" s="255"/>
      <c r="AN544" s="101"/>
      <c r="AO544" s="255"/>
      <c r="AP544" s="101"/>
      <c r="AQ544" s="141"/>
      <c r="AR544" s="141"/>
      <c r="AS544" s="141"/>
      <c r="AT544" s="141"/>
      <c r="AU544" s="141"/>
      <c r="AV544" s="141"/>
    </row>
    <row r="545" spans="13:48" ht="15" customHeight="1" x14ac:dyDescent="0.3">
      <c r="M545" s="250">
        <v>1</v>
      </c>
      <c r="N545" s="99" t="s">
        <v>432</v>
      </c>
      <c r="O545" s="251">
        <v>1</v>
      </c>
      <c r="P545" s="99" t="s">
        <v>433</v>
      </c>
      <c r="Q545" s="251">
        <v>1</v>
      </c>
      <c r="R545" s="99" t="s">
        <v>434</v>
      </c>
      <c r="S545" s="250">
        <v>1</v>
      </c>
      <c r="T545" s="99" t="s">
        <v>435</v>
      </c>
      <c r="U545" s="251">
        <v>1</v>
      </c>
      <c r="V545" s="99" t="s">
        <v>436</v>
      </c>
      <c r="W545" s="251">
        <v>1</v>
      </c>
      <c r="X545" s="99" t="s">
        <v>437</v>
      </c>
      <c r="Y545" s="250">
        <v>1</v>
      </c>
      <c r="Z545" s="99" t="s">
        <v>438</v>
      </c>
      <c r="AA545" s="251">
        <v>1</v>
      </c>
      <c r="AB545" s="99" t="s">
        <v>439</v>
      </c>
      <c r="AC545" s="251">
        <v>1</v>
      </c>
      <c r="AD545" s="99" t="s">
        <v>440</v>
      </c>
      <c r="AE545" s="250">
        <v>1</v>
      </c>
      <c r="AF545" s="99" t="s">
        <v>441</v>
      </c>
      <c r="AG545" s="251">
        <v>1</v>
      </c>
      <c r="AH545" s="99" t="s">
        <v>442</v>
      </c>
      <c r="AI545" s="251">
        <v>1</v>
      </c>
      <c r="AJ545" s="99" t="s">
        <v>443</v>
      </c>
      <c r="AK545" s="250">
        <v>1</v>
      </c>
      <c r="AL545" s="99" t="s">
        <v>444</v>
      </c>
      <c r="AM545" s="251">
        <v>1</v>
      </c>
      <c r="AN545" s="99" t="s">
        <v>445</v>
      </c>
      <c r="AO545" s="251">
        <v>1</v>
      </c>
      <c r="AP545" s="140" t="s">
        <v>446</v>
      </c>
      <c r="AQ545" s="250">
        <v>1</v>
      </c>
      <c r="AR545" s="99" t="s">
        <v>447</v>
      </c>
      <c r="AS545" s="251">
        <v>1</v>
      </c>
      <c r="AT545" s="99" t="s">
        <v>448</v>
      </c>
      <c r="AU545" s="251">
        <v>1</v>
      </c>
      <c r="AV545" s="140" t="s">
        <v>449</v>
      </c>
    </row>
    <row r="546" spans="13:48" ht="15" customHeight="1" x14ac:dyDescent="0.3">
      <c r="M546" s="255"/>
      <c r="N546" s="101"/>
      <c r="O546" s="255"/>
      <c r="P546" s="101"/>
      <c r="Q546" s="255"/>
      <c r="R546" s="101"/>
      <c r="S546" s="255"/>
      <c r="T546" s="101"/>
      <c r="U546" s="255"/>
      <c r="V546" s="101"/>
      <c r="W546" s="255"/>
      <c r="X546" s="101"/>
      <c r="Y546" s="255"/>
      <c r="Z546" s="101"/>
      <c r="AA546" s="255"/>
      <c r="AB546" s="101"/>
      <c r="AC546" s="255"/>
      <c r="AD546" s="101"/>
      <c r="AE546" s="255"/>
      <c r="AF546" s="101"/>
      <c r="AG546" s="255"/>
      <c r="AH546" s="101"/>
      <c r="AI546" s="255"/>
      <c r="AJ546" s="101"/>
      <c r="AK546" s="255"/>
      <c r="AL546" s="101"/>
      <c r="AM546" s="255"/>
      <c r="AN546" s="101"/>
      <c r="AO546" s="255"/>
      <c r="AP546" s="101"/>
      <c r="AQ546" s="141"/>
      <c r="AR546" s="141"/>
      <c r="AS546" s="141"/>
      <c r="AT546" s="141"/>
      <c r="AU546" s="141"/>
      <c r="AV546" s="141"/>
    </row>
    <row r="547" spans="13:48" ht="15" customHeight="1" x14ac:dyDescent="0.3">
      <c r="M547" s="255"/>
      <c r="N547" s="101"/>
      <c r="O547" s="255"/>
      <c r="P547" s="101"/>
      <c r="Q547" s="255"/>
      <c r="R547" s="101"/>
      <c r="S547" s="255"/>
      <c r="T547" s="101"/>
      <c r="U547" s="255"/>
      <c r="V547" s="101"/>
      <c r="W547" s="255"/>
      <c r="X547" s="101"/>
      <c r="Y547" s="255"/>
      <c r="Z547" s="101"/>
      <c r="AA547" s="255"/>
      <c r="AB547" s="101"/>
      <c r="AC547" s="255"/>
      <c r="AD547" s="101"/>
      <c r="AE547" s="255"/>
      <c r="AF547" s="101"/>
      <c r="AG547" s="255"/>
      <c r="AH547" s="101"/>
      <c r="AI547" s="255"/>
      <c r="AJ547" s="101"/>
      <c r="AK547" s="255"/>
      <c r="AL547" s="101"/>
      <c r="AM547" s="255"/>
      <c r="AN547" s="101"/>
      <c r="AO547" s="255"/>
      <c r="AP547" s="101"/>
      <c r="AQ547" s="141"/>
      <c r="AR547" s="141"/>
      <c r="AS547" s="141"/>
      <c r="AT547" s="141"/>
      <c r="AU547" s="141"/>
      <c r="AV547" s="141"/>
    </row>
    <row r="548" spans="13:48" ht="15" customHeight="1" x14ac:dyDescent="0.3">
      <c r="M548" s="317"/>
      <c r="N548" s="318"/>
      <c r="O548" s="317"/>
      <c r="P548" s="318"/>
      <c r="Q548" s="317"/>
      <c r="R548" s="318"/>
      <c r="S548" s="317"/>
      <c r="T548" s="318"/>
      <c r="U548" s="317"/>
      <c r="V548" s="318"/>
      <c r="W548" s="317"/>
      <c r="X548" s="318"/>
      <c r="Y548" s="317"/>
      <c r="Z548" s="318"/>
      <c r="AA548" s="317"/>
      <c r="AB548" s="318"/>
      <c r="AC548" s="317"/>
      <c r="AD548" s="318"/>
      <c r="AE548" s="317"/>
      <c r="AF548" s="318"/>
      <c r="AG548" s="317"/>
      <c r="AH548" s="318"/>
      <c r="AI548" s="317"/>
      <c r="AJ548" s="318"/>
      <c r="AK548" s="317"/>
      <c r="AL548" s="318"/>
      <c r="AM548" s="317"/>
      <c r="AN548" s="318"/>
      <c r="AO548" s="317"/>
      <c r="AP548" s="318"/>
      <c r="AQ548" s="8"/>
      <c r="AR548" s="8"/>
      <c r="AS548" s="8"/>
      <c r="AT548" s="8"/>
      <c r="AU548" s="8"/>
      <c r="AV548" s="8"/>
    </row>
    <row r="549" spans="13:48" ht="15" customHeight="1" x14ac:dyDescent="0.3">
      <c r="M549" s="320">
        <v>1</v>
      </c>
      <c r="N549" s="321" t="s">
        <v>450</v>
      </c>
      <c r="O549" s="322">
        <v>1</v>
      </c>
      <c r="P549" s="321" t="s">
        <v>451</v>
      </c>
      <c r="Q549" s="322">
        <v>1</v>
      </c>
      <c r="R549" s="321" t="s">
        <v>452</v>
      </c>
      <c r="S549" s="320">
        <v>1</v>
      </c>
      <c r="T549" s="321" t="s">
        <v>453</v>
      </c>
      <c r="U549" s="322">
        <v>1</v>
      </c>
      <c r="V549" s="321" t="s">
        <v>454</v>
      </c>
      <c r="W549" s="322">
        <v>1</v>
      </c>
      <c r="X549" s="321" t="s">
        <v>455</v>
      </c>
      <c r="Y549" s="320">
        <v>1</v>
      </c>
      <c r="Z549" s="321" t="s">
        <v>456</v>
      </c>
      <c r="AA549" s="322">
        <v>1</v>
      </c>
      <c r="AB549" s="321" t="s">
        <v>457</v>
      </c>
      <c r="AC549" s="322">
        <v>1</v>
      </c>
      <c r="AD549" s="321" t="s">
        <v>458</v>
      </c>
      <c r="AE549" s="320">
        <v>1</v>
      </c>
      <c r="AF549" s="321" t="s">
        <v>459</v>
      </c>
      <c r="AG549" s="322">
        <v>1</v>
      </c>
      <c r="AH549" s="321" t="s">
        <v>460</v>
      </c>
      <c r="AI549" s="322">
        <v>1</v>
      </c>
      <c r="AJ549" s="321" t="s">
        <v>461</v>
      </c>
      <c r="AK549" s="320">
        <v>1</v>
      </c>
      <c r="AL549" s="321" t="s">
        <v>462</v>
      </c>
      <c r="AM549" s="322">
        <v>1</v>
      </c>
      <c r="AN549" s="321" t="s">
        <v>463</v>
      </c>
      <c r="AO549" s="322">
        <v>1</v>
      </c>
      <c r="AP549" s="321" t="s">
        <v>464</v>
      </c>
      <c r="AQ549" s="320">
        <v>1</v>
      </c>
      <c r="AR549" s="321" t="s">
        <v>465</v>
      </c>
      <c r="AS549" s="322">
        <v>1</v>
      </c>
      <c r="AT549" s="321" t="s">
        <v>466</v>
      </c>
      <c r="AU549" s="322">
        <v>1</v>
      </c>
      <c r="AV549" s="321" t="s">
        <v>467</v>
      </c>
    </row>
    <row r="550" spans="13:48" ht="15" customHeight="1" x14ac:dyDescent="0.3">
      <c r="M550" s="320"/>
      <c r="N550" s="321"/>
      <c r="O550" s="322"/>
      <c r="P550" s="321"/>
      <c r="Q550" s="322"/>
      <c r="R550" s="324"/>
      <c r="S550" s="320"/>
      <c r="T550" s="321"/>
      <c r="U550" s="322"/>
      <c r="V550" s="321"/>
      <c r="W550" s="322"/>
      <c r="X550" s="324"/>
      <c r="Y550" s="320"/>
      <c r="Z550" s="321"/>
      <c r="AA550" s="322"/>
      <c r="AB550" s="321"/>
      <c r="AC550" s="322"/>
      <c r="AD550" s="324"/>
      <c r="AE550" s="320"/>
      <c r="AF550" s="321"/>
      <c r="AG550" s="322"/>
      <c r="AH550" s="321"/>
      <c r="AI550" s="322"/>
      <c r="AJ550" s="324"/>
      <c r="AK550" s="320"/>
      <c r="AL550" s="321"/>
      <c r="AM550" s="322"/>
      <c r="AN550" s="321"/>
      <c r="AO550" s="322"/>
      <c r="AP550" s="323"/>
      <c r="AQ550" s="319"/>
      <c r="AR550" s="319"/>
      <c r="AS550" s="319"/>
      <c r="AT550" s="319"/>
      <c r="AU550" s="319"/>
      <c r="AV550" s="319"/>
    </row>
    <row r="551" spans="13:48" ht="15" customHeight="1" x14ac:dyDescent="0.3">
      <c r="M551" s="320"/>
      <c r="N551" s="321"/>
      <c r="O551" s="322"/>
      <c r="P551" s="321"/>
      <c r="Q551" s="322"/>
      <c r="R551" s="324"/>
      <c r="S551" s="320"/>
      <c r="T551" s="321"/>
      <c r="U551" s="322"/>
      <c r="V551" s="321"/>
      <c r="W551" s="322"/>
      <c r="X551" s="324"/>
      <c r="Y551" s="320"/>
      <c r="Z551" s="321"/>
      <c r="AA551" s="322"/>
      <c r="AB551" s="321"/>
      <c r="AC551" s="322"/>
      <c r="AD551" s="324"/>
      <c r="AE551" s="320"/>
      <c r="AF551" s="321"/>
      <c r="AG551" s="322"/>
      <c r="AH551" s="321"/>
      <c r="AI551" s="322"/>
      <c r="AJ551" s="324"/>
      <c r="AK551" s="320"/>
      <c r="AL551" s="321"/>
      <c r="AM551" s="322"/>
      <c r="AN551" s="321"/>
      <c r="AO551" s="322"/>
      <c r="AP551" s="323"/>
      <c r="AQ551" s="319"/>
      <c r="AR551" s="319"/>
      <c r="AS551" s="319"/>
      <c r="AT551" s="319"/>
      <c r="AU551" s="319"/>
      <c r="AV551" s="319"/>
    </row>
    <row r="552" spans="13:48" ht="15" customHeight="1" x14ac:dyDescent="0.3">
      <c r="M552" s="322"/>
      <c r="N552" s="321"/>
      <c r="O552" s="322"/>
      <c r="P552" s="321"/>
      <c r="Q552" s="322"/>
      <c r="R552" s="321"/>
      <c r="S552" s="322"/>
      <c r="T552" s="321"/>
      <c r="U552" s="322"/>
      <c r="V552" s="321"/>
      <c r="W552" s="322"/>
      <c r="X552" s="321"/>
      <c r="Y552" s="322"/>
      <c r="Z552" s="321"/>
      <c r="AA552" s="322"/>
      <c r="AB552" s="321"/>
      <c r="AC552" s="322"/>
      <c r="AD552" s="321"/>
      <c r="AE552" s="322"/>
      <c r="AF552" s="321"/>
      <c r="AG552" s="322"/>
      <c r="AH552" s="321"/>
      <c r="AI552" s="322"/>
      <c r="AJ552" s="321"/>
      <c r="AK552" s="322"/>
      <c r="AL552" s="321"/>
      <c r="AM552" s="322"/>
      <c r="AN552" s="321"/>
      <c r="AO552" s="322"/>
      <c r="AP552" s="321"/>
      <c r="AQ552" s="319"/>
      <c r="AR552" s="319"/>
      <c r="AS552" s="319"/>
      <c r="AT552" s="319"/>
      <c r="AU552" s="319"/>
      <c r="AV552" s="319"/>
    </row>
    <row r="553" spans="13:48" ht="15" customHeight="1" x14ac:dyDescent="0.3">
      <c r="M553" s="317"/>
      <c r="N553" s="318"/>
      <c r="O553" s="317"/>
      <c r="P553" s="318"/>
      <c r="Q553" s="317"/>
      <c r="R553" s="318"/>
      <c r="S553" s="317"/>
      <c r="T553" s="318"/>
      <c r="U553" s="317"/>
      <c r="V553" s="318"/>
      <c r="W553" s="317"/>
      <c r="X553" s="318"/>
      <c r="Y553" s="317"/>
      <c r="Z553" s="318"/>
      <c r="AA553" s="317"/>
      <c r="AB553" s="318"/>
      <c r="AC553" s="317"/>
      <c r="AD553" s="318"/>
      <c r="AE553" s="317"/>
      <c r="AF553" s="318"/>
      <c r="AG553" s="317"/>
      <c r="AH553" s="318"/>
      <c r="AI553" s="317"/>
      <c r="AJ553" s="318"/>
      <c r="AK553" s="317"/>
      <c r="AL553" s="318"/>
      <c r="AM553" s="317"/>
      <c r="AN553" s="318"/>
      <c r="AO553" s="317"/>
      <c r="AP553" s="318"/>
      <c r="AQ553" s="8"/>
      <c r="AR553" s="8"/>
      <c r="AS553" s="8"/>
      <c r="AT553" s="8"/>
      <c r="AU553" s="8"/>
      <c r="AV553" s="8"/>
    </row>
    <row r="554" spans="13:48" ht="15" customHeight="1" x14ac:dyDescent="0.3">
      <c r="M554" s="87">
        <v>1</v>
      </c>
      <c r="N554" s="88" t="s">
        <v>717</v>
      </c>
      <c r="O554" s="256"/>
      <c r="P554" s="317"/>
      <c r="Q554" s="256"/>
      <c r="R554" s="317"/>
      <c r="S554" s="256"/>
      <c r="T554" s="88"/>
      <c r="U554" s="256"/>
      <c r="V554" s="88"/>
      <c r="W554" s="256"/>
      <c r="X554" s="88"/>
      <c r="Y554" s="256"/>
      <c r="Z554" s="88"/>
      <c r="AA554" s="256"/>
      <c r="AB554" s="88"/>
      <c r="AC554" s="256"/>
      <c r="AD554" s="88"/>
      <c r="AE554" s="256"/>
      <c r="AF554" s="88"/>
      <c r="AG554" s="256"/>
      <c r="AH554" s="317"/>
      <c r="AI554" s="256"/>
      <c r="AJ554" s="317"/>
      <c r="AK554" s="256"/>
      <c r="AL554" s="88"/>
      <c r="AM554" s="256"/>
      <c r="AN554" s="88"/>
      <c r="AO554" s="256"/>
      <c r="AP554" s="88"/>
      <c r="AQ554" s="8"/>
      <c r="AR554" s="8"/>
      <c r="AS554" s="8"/>
      <c r="AT554" s="8"/>
      <c r="AU554" s="8"/>
      <c r="AV554" s="8"/>
    </row>
    <row r="555" spans="13:48" ht="15" customHeight="1" x14ac:dyDescent="0.3">
      <c r="M555" s="87">
        <v>2</v>
      </c>
      <c r="N555" s="88" t="s">
        <v>718</v>
      </c>
      <c r="O555" s="256"/>
      <c r="P555" s="88"/>
      <c r="Q555" s="256"/>
      <c r="R555" s="88"/>
      <c r="S555" s="256"/>
      <c r="T555" s="88"/>
      <c r="U555" s="256"/>
      <c r="V555" s="88"/>
      <c r="W555" s="256"/>
      <c r="X555" s="88"/>
      <c r="Y555" s="256"/>
      <c r="Z555" s="88"/>
      <c r="AA555" s="256"/>
      <c r="AB555" s="88"/>
      <c r="AC555" s="256"/>
      <c r="AD555" s="88"/>
      <c r="AE555" s="256"/>
      <c r="AF555" s="88"/>
      <c r="AG555" s="256"/>
      <c r="AH555" s="88"/>
      <c r="AI555" s="256"/>
      <c r="AJ555" s="88"/>
      <c r="AK555" s="256"/>
      <c r="AL555" s="88"/>
      <c r="AM555" s="256"/>
      <c r="AN555" s="88"/>
      <c r="AO555" s="256"/>
      <c r="AP555" s="88"/>
      <c r="AQ555" s="8"/>
      <c r="AR555" s="8"/>
      <c r="AS555" s="8"/>
      <c r="AT555" s="8"/>
      <c r="AU555" s="8"/>
      <c r="AV555" s="8"/>
    </row>
    <row r="556" spans="13:48" ht="15" customHeight="1" x14ac:dyDescent="0.3">
      <c r="M556" s="87">
        <v>3</v>
      </c>
      <c r="N556" s="89" t="s">
        <v>719</v>
      </c>
      <c r="O556" s="256"/>
      <c r="P556" s="88"/>
      <c r="Q556" s="256"/>
      <c r="R556" s="88"/>
      <c r="S556" s="256"/>
      <c r="T556" s="88"/>
      <c r="U556" s="256"/>
      <c r="V556" s="88"/>
      <c r="W556" s="256"/>
      <c r="X556" s="88"/>
      <c r="Y556" s="256"/>
      <c r="Z556" s="88"/>
      <c r="AA556" s="256"/>
      <c r="AB556" s="88"/>
      <c r="AC556" s="256"/>
      <c r="AD556" s="88"/>
      <c r="AE556" s="256"/>
      <c r="AF556" s="88"/>
      <c r="AG556" s="256"/>
      <c r="AH556" s="88"/>
      <c r="AI556" s="256"/>
      <c r="AJ556" s="88"/>
      <c r="AK556" s="256"/>
      <c r="AL556" s="88"/>
      <c r="AM556" s="256"/>
      <c r="AN556" s="88"/>
      <c r="AO556" s="256"/>
      <c r="AP556" s="88"/>
      <c r="AQ556" s="8"/>
      <c r="AR556" s="8"/>
      <c r="AS556" s="8"/>
      <c r="AT556" s="8"/>
      <c r="AU556" s="8"/>
      <c r="AV556" s="8"/>
    </row>
    <row r="557" spans="13:48" ht="15" customHeight="1" x14ac:dyDescent="0.3"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13:48" ht="15" customHeight="1" x14ac:dyDescent="0.3"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13:48" ht="15" customHeight="1" x14ac:dyDescent="0.3"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13:48" ht="15" customHeight="1" x14ac:dyDescent="0.3"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13:54" ht="15" customHeight="1" x14ac:dyDescent="0.3"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13:54" ht="15" customHeight="1" thickBot="1" x14ac:dyDescent="0.35"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13:54" ht="15" customHeight="1" x14ac:dyDescent="0.3">
      <c r="M563" s="238">
        <v>1</v>
      </c>
      <c r="N563" s="90" t="s">
        <v>468</v>
      </c>
      <c r="O563" s="239">
        <v>1</v>
      </c>
      <c r="P563" s="90" t="s">
        <v>469</v>
      </c>
      <c r="Q563" s="239">
        <v>1</v>
      </c>
      <c r="R563" s="91" t="s">
        <v>470</v>
      </c>
      <c r="S563" s="238">
        <v>1</v>
      </c>
      <c r="T563" s="90" t="s">
        <v>471</v>
      </c>
      <c r="U563" s="239">
        <v>1</v>
      </c>
      <c r="V563" s="90" t="s">
        <v>472</v>
      </c>
      <c r="W563" s="239">
        <v>1</v>
      </c>
      <c r="X563" s="91" t="s">
        <v>473</v>
      </c>
      <c r="Y563" s="238">
        <v>1</v>
      </c>
      <c r="Z563" s="90" t="s">
        <v>474</v>
      </c>
      <c r="AA563" s="239">
        <v>1</v>
      </c>
      <c r="AB563" s="90" t="s">
        <v>475</v>
      </c>
      <c r="AC563" s="239">
        <v>1</v>
      </c>
      <c r="AD563" s="91" t="s">
        <v>476</v>
      </c>
      <c r="AE563" s="238">
        <v>1</v>
      </c>
      <c r="AF563" s="90" t="s">
        <v>479</v>
      </c>
      <c r="AG563" s="239">
        <v>1</v>
      </c>
      <c r="AH563" s="90" t="s">
        <v>477</v>
      </c>
      <c r="AI563" s="239">
        <v>1</v>
      </c>
      <c r="AJ563" s="91" t="s">
        <v>478</v>
      </c>
      <c r="AK563" s="238">
        <v>1</v>
      </c>
      <c r="AL563" s="90" t="s">
        <v>480</v>
      </c>
      <c r="AM563" s="239">
        <v>1</v>
      </c>
      <c r="AN563" s="90" t="s">
        <v>481</v>
      </c>
      <c r="AO563" s="239">
        <v>1</v>
      </c>
      <c r="AP563" s="91" t="s">
        <v>482</v>
      </c>
      <c r="AQ563" s="238">
        <v>1</v>
      </c>
      <c r="AR563" s="90" t="s">
        <v>483</v>
      </c>
      <c r="AS563" s="239">
        <v>1</v>
      </c>
      <c r="AT563" s="90" t="s">
        <v>484</v>
      </c>
      <c r="AU563" s="239">
        <v>1</v>
      </c>
      <c r="AV563" s="91" t="s">
        <v>485</v>
      </c>
      <c r="AW563" s="238">
        <v>1</v>
      </c>
      <c r="AX563" s="90" t="s">
        <v>486</v>
      </c>
      <c r="AY563" s="239">
        <v>1</v>
      </c>
      <c r="AZ563" s="90" t="s">
        <v>487</v>
      </c>
      <c r="BA563" s="239">
        <v>1</v>
      </c>
      <c r="BB563" s="91" t="s">
        <v>488</v>
      </c>
    </row>
    <row r="564" spans="13:54" ht="15" customHeight="1" x14ac:dyDescent="0.3">
      <c r="M564" s="240"/>
      <c r="N564" s="92"/>
      <c r="O564" s="241"/>
      <c r="P564" s="92"/>
      <c r="Q564" s="241"/>
      <c r="R564" s="93"/>
      <c r="S564" s="240"/>
      <c r="T564" s="92"/>
      <c r="U564" s="241"/>
      <c r="V564" s="92"/>
      <c r="W564" s="241"/>
      <c r="X564" s="93"/>
      <c r="Y564" s="240"/>
      <c r="Z564" s="92"/>
      <c r="AA564" s="241"/>
      <c r="AB564" s="92"/>
      <c r="AC564" s="241"/>
      <c r="AD564" s="93"/>
      <c r="AE564" s="240"/>
      <c r="AF564" s="92"/>
      <c r="AG564" s="241"/>
      <c r="AH564" s="92"/>
      <c r="AI564" s="241"/>
      <c r="AJ564" s="93"/>
      <c r="AK564" s="240"/>
      <c r="AL564" s="92"/>
      <c r="AM564" s="241"/>
      <c r="AN564" s="92"/>
      <c r="AO564" s="241"/>
      <c r="AP564" s="313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</row>
    <row r="565" spans="13:54" ht="15" customHeight="1" x14ac:dyDescent="0.3">
      <c r="M565" s="240"/>
      <c r="N565" s="92"/>
      <c r="O565" s="241"/>
      <c r="P565" s="92"/>
      <c r="Q565" s="241"/>
      <c r="R565" s="93"/>
      <c r="S565" s="240"/>
      <c r="T565" s="92"/>
      <c r="U565" s="241"/>
      <c r="V565" s="92"/>
      <c r="W565" s="241"/>
      <c r="X565" s="93"/>
      <c r="Y565" s="240"/>
      <c r="Z565" s="92"/>
      <c r="AA565" s="241"/>
      <c r="AB565" s="92"/>
      <c r="AC565" s="241"/>
      <c r="AD565" s="93"/>
      <c r="AE565" s="240"/>
      <c r="AF565" s="92"/>
      <c r="AG565" s="241"/>
      <c r="AH565" s="92"/>
      <c r="AI565" s="241"/>
      <c r="AJ565" s="93"/>
      <c r="AK565" s="240"/>
      <c r="AL565" s="92"/>
      <c r="AM565" s="241"/>
      <c r="AN565" s="92"/>
      <c r="AO565" s="241"/>
      <c r="AP565" s="313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</row>
    <row r="566" spans="13:54" ht="15" customHeight="1" x14ac:dyDescent="0.3">
      <c r="M566" s="242"/>
      <c r="N566" s="232"/>
      <c r="O566" s="243"/>
      <c r="P566" s="232"/>
      <c r="Q566" s="243"/>
      <c r="R566" s="233"/>
      <c r="S566" s="242"/>
      <c r="T566" s="232"/>
      <c r="U566" s="243"/>
      <c r="V566" s="232"/>
      <c r="W566" s="243"/>
      <c r="X566" s="233"/>
      <c r="Y566" s="242"/>
      <c r="Z566" s="232"/>
      <c r="AA566" s="243"/>
      <c r="AB566" s="232"/>
      <c r="AC566" s="243"/>
      <c r="AD566" s="233"/>
      <c r="AE566" s="242"/>
      <c r="AF566" s="232"/>
      <c r="AG566" s="243"/>
      <c r="AH566" s="232"/>
      <c r="AI566" s="243"/>
      <c r="AJ566" s="233"/>
      <c r="AK566" s="242"/>
      <c r="AL566" s="232"/>
      <c r="AM566" s="243"/>
      <c r="AN566" s="232"/>
      <c r="AO566" s="243"/>
      <c r="AP566" s="232"/>
      <c r="AQ566" s="797"/>
      <c r="AR566" s="798"/>
      <c r="AS566" s="798"/>
      <c r="AT566" s="798"/>
      <c r="AU566" s="798"/>
      <c r="AV566" s="799"/>
      <c r="AW566" s="8"/>
      <c r="AX566" s="8"/>
      <c r="AY566" s="8"/>
      <c r="AZ566" s="8"/>
      <c r="BA566" s="8"/>
      <c r="BB566" s="8"/>
    </row>
    <row r="567" spans="13:54" ht="15" customHeight="1" x14ac:dyDescent="0.3">
      <c r="M567" s="244">
        <v>1</v>
      </c>
      <c r="N567" s="94" t="s">
        <v>489</v>
      </c>
      <c r="O567" s="245">
        <v>1</v>
      </c>
      <c r="P567" s="94" t="s">
        <v>490</v>
      </c>
      <c r="Q567" s="245">
        <v>1</v>
      </c>
      <c r="R567" s="95" t="s">
        <v>491</v>
      </c>
      <c r="S567" s="244">
        <v>1</v>
      </c>
      <c r="T567" s="94" t="s">
        <v>492</v>
      </c>
      <c r="U567" s="245">
        <v>1</v>
      </c>
      <c r="V567" s="94" t="s">
        <v>493</v>
      </c>
      <c r="W567" s="245">
        <v>1</v>
      </c>
      <c r="X567" s="95" t="s">
        <v>494</v>
      </c>
      <c r="Y567" s="244">
        <v>1</v>
      </c>
      <c r="Z567" s="94" t="s">
        <v>495</v>
      </c>
      <c r="AA567" s="245">
        <v>1</v>
      </c>
      <c r="AB567" s="94" t="s">
        <v>496</v>
      </c>
      <c r="AC567" s="245">
        <v>1</v>
      </c>
      <c r="AD567" s="95" t="s">
        <v>497</v>
      </c>
      <c r="AE567" s="244">
        <v>1</v>
      </c>
      <c r="AF567" s="94" t="s">
        <v>498</v>
      </c>
      <c r="AG567" s="245">
        <v>1</v>
      </c>
      <c r="AH567" s="94" t="s">
        <v>499</v>
      </c>
      <c r="AI567" s="245">
        <v>1</v>
      </c>
      <c r="AJ567" s="95" t="s">
        <v>500</v>
      </c>
      <c r="AK567" s="244">
        <v>1</v>
      </c>
      <c r="AL567" s="96" t="s">
        <v>501</v>
      </c>
      <c r="AM567" s="245">
        <v>1</v>
      </c>
      <c r="AN567" s="94" t="s">
        <v>502</v>
      </c>
      <c r="AO567" s="245">
        <v>1</v>
      </c>
      <c r="AP567" s="138" t="s">
        <v>503</v>
      </c>
      <c r="AQ567" s="244">
        <v>1</v>
      </c>
      <c r="AR567" s="96" t="s">
        <v>504</v>
      </c>
      <c r="AS567" s="245">
        <v>1</v>
      </c>
      <c r="AT567" s="94" t="s">
        <v>505</v>
      </c>
      <c r="AU567" s="245">
        <v>1</v>
      </c>
      <c r="AV567" s="332" t="s">
        <v>506</v>
      </c>
      <c r="AW567" s="244">
        <v>1</v>
      </c>
      <c r="AX567" s="96" t="s">
        <v>507</v>
      </c>
      <c r="AY567" s="245">
        <v>1</v>
      </c>
      <c r="AZ567" s="94" t="s">
        <v>508</v>
      </c>
      <c r="BA567" s="245">
        <v>1</v>
      </c>
      <c r="BB567" s="332" t="s">
        <v>509</v>
      </c>
    </row>
    <row r="568" spans="13:54" ht="15" customHeight="1" x14ac:dyDescent="0.3">
      <c r="M568" s="244"/>
      <c r="N568" s="94"/>
      <c r="O568" s="245"/>
      <c r="P568" s="94"/>
      <c r="Q568" s="245"/>
      <c r="R568" s="95"/>
      <c r="S568" s="244"/>
      <c r="T568" s="94"/>
      <c r="U568" s="245"/>
      <c r="V568" s="94"/>
      <c r="W568" s="245"/>
      <c r="X568" s="95"/>
      <c r="Y568" s="244"/>
      <c r="Z568" s="94"/>
      <c r="AA568" s="245"/>
      <c r="AB568" s="94"/>
      <c r="AC568" s="245"/>
      <c r="AD568" s="95"/>
      <c r="AE568" s="244"/>
      <c r="AF568" s="94"/>
      <c r="AG568" s="245"/>
      <c r="AH568" s="94"/>
      <c r="AI568" s="245"/>
      <c r="AJ568" s="95"/>
      <c r="AK568" s="244"/>
      <c r="AL568" s="94"/>
      <c r="AM568" s="245"/>
      <c r="AN568" s="94"/>
      <c r="AO568" s="245"/>
      <c r="AP568" s="138"/>
      <c r="AQ568" s="337"/>
      <c r="AR568" s="337"/>
      <c r="AS568" s="337"/>
      <c r="AT568" s="337"/>
      <c r="AU568" s="337"/>
      <c r="AV568" s="337"/>
      <c r="AW568" s="139"/>
      <c r="AX568" s="139"/>
      <c r="AY568" s="139"/>
      <c r="AZ568" s="139"/>
      <c r="BA568" s="139"/>
      <c r="BB568" s="332"/>
    </row>
    <row r="569" spans="13:54" ht="15" customHeight="1" x14ac:dyDescent="0.3">
      <c r="M569" s="244"/>
      <c r="N569" s="94"/>
      <c r="O569" s="245"/>
      <c r="P569" s="94"/>
      <c r="Q569" s="245"/>
      <c r="R569" s="95"/>
      <c r="S569" s="244"/>
      <c r="T569" s="94"/>
      <c r="U569" s="245"/>
      <c r="V569" s="94"/>
      <c r="W569" s="245"/>
      <c r="X569" s="95"/>
      <c r="Y569" s="244"/>
      <c r="Z569" s="94"/>
      <c r="AA569" s="245"/>
      <c r="AB569" s="94"/>
      <c r="AC569" s="245"/>
      <c r="AD569" s="95"/>
      <c r="AE569" s="244"/>
      <c r="AF569" s="94"/>
      <c r="AG569" s="245"/>
      <c r="AH569" s="94"/>
      <c r="AI569" s="245"/>
      <c r="AJ569" s="95"/>
      <c r="AK569" s="244"/>
      <c r="AL569" s="94"/>
      <c r="AM569" s="245"/>
      <c r="AN569" s="94"/>
      <c r="AO569" s="245"/>
      <c r="AP569" s="138"/>
      <c r="AQ569" s="337"/>
      <c r="AR569" s="337"/>
      <c r="AS569" s="337"/>
      <c r="AT569" s="337"/>
      <c r="AU569" s="337"/>
      <c r="AV569" s="337"/>
      <c r="AW569" s="139"/>
      <c r="AX569" s="139"/>
      <c r="AY569" s="139"/>
      <c r="AZ569" s="139"/>
      <c r="BA569" s="139"/>
      <c r="BB569" s="332"/>
    </row>
    <row r="570" spans="13:54" ht="15" customHeight="1" x14ac:dyDescent="0.3">
      <c r="M570" s="246"/>
      <c r="N570" s="234"/>
      <c r="O570" s="247"/>
      <c r="P570" s="234"/>
      <c r="Q570" s="247"/>
      <c r="R570" s="235"/>
      <c r="S570" s="246"/>
      <c r="T570" s="234"/>
      <c r="U570" s="247"/>
      <c r="V570" s="234"/>
      <c r="W570" s="247"/>
      <c r="X570" s="235"/>
      <c r="Y570" s="246"/>
      <c r="Z570" s="234"/>
      <c r="AA570" s="247"/>
      <c r="AB570" s="234"/>
      <c r="AC570" s="247"/>
      <c r="AD570" s="235"/>
      <c r="AE570" s="246"/>
      <c r="AF570" s="234"/>
      <c r="AG570" s="247"/>
      <c r="AH570" s="234"/>
      <c r="AI570" s="247"/>
      <c r="AJ570" s="235"/>
      <c r="AK570" s="246"/>
      <c r="AL570" s="234"/>
      <c r="AM570" s="247"/>
      <c r="AN570" s="234"/>
      <c r="AO570" s="247"/>
      <c r="AP570" s="234"/>
      <c r="AQ570" s="800"/>
      <c r="AR570" s="801"/>
      <c r="AS570" s="801"/>
      <c r="AT570" s="801"/>
      <c r="AU570" s="801"/>
      <c r="AV570" s="801"/>
      <c r="AW570" s="139"/>
      <c r="AX570" s="139"/>
      <c r="AY570" s="139"/>
      <c r="AZ570" s="139"/>
      <c r="BA570" s="139"/>
      <c r="BB570" s="332"/>
    </row>
    <row r="571" spans="13:54" ht="15" customHeight="1" x14ac:dyDescent="0.3">
      <c r="M571" s="244">
        <v>1</v>
      </c>
      <c r="N571" s="94" t="s">
        <v>510</v>
      </c>
      <c r="O571" s="245">
        <v>1</v>
      </c>
      <c r="P571" s="94" t="s">
        <v>511</v>
      </c>
      <c r="Q571" s="245">
        <v>1</v>
      </c>
      <c r="R571" s="95" t="s">
        <v>512</v>
      </c>
      <c r="S571" s="244">
        <v>1</v>
      </c>
      <c r="T571" s="94" t="s">
        <v>513</v>
      </c>
      <c r="U571" s="245">
        <v>1</v>
      </c>
      <c r="V571" s="94" t="s">
        <v>514</v>
      </c>
      <c r="W571" s="245">
        <v>1</v>
      </c>
      <c r="X571" s="95" t="s">
        <v>515</v>
      </c>
      <c r="Y571" s="244">
        <v>1</v>
      </c>
      <c r="Z571" s="94" t="s">
        <v>516</v>
      </c>
      <c r="AA571" s="245">
        <v>1</v>
      </c>
      <c r="AB571" s="94" t="s">
        <v>517</v>
      </c>
      <c r="AC571" s="245">
        <v>1</v>
      </c>
      <c r="AD571" s="95" t="s">
        <v>518</v>
      </c>
      <c r="AE571" s="244">
        <v>1</v>
      </c>
      <c r="AF571" s="94" t="s">
        <v>519</v>
      </c>
      <c r="AG571" s="245">
        <v>1</v>
      </c>
      <c r="AH571" s="94" t="s">
        <v>520</v>
      </c>
      <c r="AI571" s="245">
        <v>1</v>
      </c>
      <c r="AJ571" s="95" t="s">
        <v>521</v>
      </c>
      <c r="AK571" s="244">
        <v>1</v>
      </c>
      <c r="AL571" s="96" t="s">
        <v>522</v>
      </c>
      <c r="AM571" s="245">
        <v>1</v>
      </c>
      <c r="AN571" s="94" t="s">
        <v>523</v>
      </c>
      <c r="AO571" s="245">
        <v>1</v>
      </c>
      <c r="AP571" s="138" t="s">
        <v>524</v>
      </c>
      <c r="AQ571" s="244">
        <v>1</v>
      </c>
      <c r="AR571" s="96" t="s">
        <v>525</v>
      </c>
      <c r="AS571" s="245">
        <v>1</v>
      </c>
      <c r="AT571" s="94" t="s">
        <v>526</v>
      </c>
      <c r="AU571" s="245">
        <v>1</v>
      </c>
      <c r="AV571" s="337" t="s">
        <v>527</v>
      </c>
      <c r="AW571" s="244">
        <v>1</v>
      </c>
      <c r="AX571" s="96" t="s">
        <v>528</v>
      </c>
      <c r="AY571" s="245">
        <v>1</v>
      </c>
      <c r="AZ571" s="94" t="s">
        <v>529</v>
      </c>
      <c r="BA571" s="245">
        <v>1</v>
      </c>
      <c r="BB571" s="332" t="s">
        <v>530</v>
      </c>
    </row>
    <row r="572" spans="13:54" ht="15" customHeight="1" x14ac:dyDescent="0.3">
      <c r="M572" s="244"/>
      <c r="N572" s="94"/>
      <c r="O572" s="245"/>
      <c r="P572" s="94"/>
      <c r="Q572" s="245"/>
      <c r="R572" s="95"/>
      <c r="S572" s="244"/>
      <c r="T572" s="94"/>
      <c r="U572" s="245"/>
      <c r="V572" s="94"/>
      <c r="W572" s="245"/>
      <c r="X572" s="95"/>
      <c r="Y572" s="244"/>
      <c r="Z572" s="94"/>
      <c r="AA572" s="245"/>
      <c r="AB572" s="94"/>
      <c r="AC572" s="245"/>
      <c r="AD572" s="95"/>
      <c r="AE572" s="244"/>
      <c r="AF572" s="94"/>
      <c r="AG572" s="245"/>
      <c r="AH572" s="94"/>
      <c r="AI572" s="245"/>
      <c r="AJ572" s="95"/>
      <c r="AK572" s="244"/>
      <c r="AL572" s="94"/>
      <c r="AM572" s="245"/>
      <c r="AN572" s="94"/>
      <c r="AO572" s="245"/>
      <c r="AP572" s="138"/>
      <c r="AQ572" s="337"/>
      <c r="AR572" s="337"/>
      <c r="AS572" s="337"/>
      <c r="AT572" s="337"/>
      <c r="AU572" s="337"/>
      <c r="AV572" s="337"/>
      <c r="AW572" s="139"/>
      <c r="AX572" s="139"/>
      <c r="AY572" s="139"/>
      <c r="AZ572" s="139"/>
      <c r="BA572" s="139"/>
      <c r="BB572" s="332"/>
    </row>
    <row r="573" spans="13:54" ht="15" customHeight="1" x14ac:dyDescent="0.3">
      <c r="M573" s="244"/>
      <c r="N573" s="94"/>
      <c r="O573" s="245"/>
      <c r="P573" s="94"/>
      <c r="Q573" s="245"/>
      <c r="R573" s="95"/>
      <c r="S573" s="244"/>
      <c r="T573" s="94"/>
      <c r="U573" s="245"/>
      <c r="V573" s="94"/>
      <c r="W573" s="245"/>
      <c r="X573" s="95"/>
      <c r="Y573" s="244"/>
      <c r="Z573" s="94"/>
      <c r="AA573" s="245"/>
      <c r="AB573" s="94"/>
      <c r="AC573" s="245"/>
      <c r="AD573" s="95"/>
      <c r="AE573" s="244"/>
      <c r="AF573" s="94"/>
      <c r="AG573" s="245"/>
      <c r="AH573" s="94"/>
      <c r="AI573" s="245"/>
      <c r="AJ573" s="95"/>
      <c r="AK573" s="244"/>
      <c r="AL573" s="94"/>
      <c r="AM573" s="245"/>
      <c r="AN573" s="94"/>
      <c r="AO573" s="245"/>
      <c r="AP573" s="138"/>
      <c r="AQ573" s="337"/>
      <c r="AR573" s="337"/>
      <c r="AS573" s="337"/>
      <c r="AT573" s="337"/>
      <c r="AU573" s="337"/>
      <c r="AV573" s="337"/>
      <c r="AW573" s="139"/>
      <c r="AX573" s="139"/>
      <c r="AY573" s="139"/>
      <c r="AZ573" s="139"/>
      <c r="BA573" s="139"/>
      <c r="BB573" s="332"/>
    </row>
    <row r="574" spans="13:54" ht="15" customHeight="1" x14ac:dyDescent="0.3">
      <c r="M574" s="328"/>
      <c r="N574" s="329"/>
      <c r="O574" s="329"/>
      <c r="P574" s="329"/>
      <c r="Q574" s="329"/>
      <c r="R574" s="329"/>
      <c r="S574" s="329"/>
      <c r="T574" s="329"/>
      <c r="U574" s="329"/>
      <c r="V574" s="329"/>
      <c r="W574" s="329"/>
      <c r="X574" s="329"/>
      <c r="Y574" s="329"/>
      <c r="Z574" s="329"/>
      <c r="AA574" s="329"/>
      <c r="AB574" s="329"/>
      <c r="AC574" s="329"/>
      <c r="AD574" s="329"/>
      <c r="AE574" s="329"/>
      <c r="AF574" s="329"/>
      <c r="AG574" s="329"/>
      <c r="AH574" s="329"/>
      <c r="AI574" s="329"/>
      <c r="AJ574" s="329"/>
      <c r="AK574" s="329"/>
      <c r="AL574" s="329"/>
      <c r="AM574" s="329"/>
      <c r="AN574" s="329"/>
      <c r="AO574" s="329"/>
      <c r="AP574" s="329"/>
      <c r="AQ574" s="329"/>
      <c r="AR574" s="329"/>
      <c r="AS574" s="329"/>
      <c r="AT574" s="329"/>
      <c r="AU574" s="329"/>
      <c r="AV574" s="329"/>
      <c r="AW574" s="139"/>
      <c r="AX574" s="139"/>
      <c r="AY574" s="139"/>
      <c r="AZ574" s="139"/>
      <c r="BA574" s="139"/>
      <c r="BB574" s="332"/>
    </row>
    <row r="575" spans="13:54" ht="15" customHeight="1" x14ac:dyDescent="0.3">
      <c r="M575" s="244">
        <v>1</v>
      </c>
      <c r="N575" s="94" t="s">
        <v>531</v>
      </c>
      <c r="O575" s="245">
        <v>1</v>
      </c>
      <c r="P575" s="94" t="s">
        <v>532</v>
      </c>
      <c r="Q575" s="245">
        <v>1</v>
      </c>
      <c r="R575" s="95" t="s">
        <v>533</v>
      </c>
      <c r="S575" s="244">
        <v>1</v>
      </c>
      <c r="T575" s="94" t="s">
        <v>534</v>
      </c>
      <c r="U575" s="245">
        <v>1</v>
      </c>
      <c r="V575" s="94" t="s">
        <v>535</v>
      </c>
      <c r="W575" s="245">
        <v>1</v>
      </c>
      <c r="X575" s="95" t="s">
        <v>536</v>
      </c>
      <c r="Y575" s="244">
        <v>1</v>
      </c>
      <c r="Z575" s="94" t="s">
        <v>537</v>
      </c>
      <c r="AA575" s="245">
        <v>1</v>
      </c>
      <c r="AB575" s="94" t="s">
        <v>538</v>
      </c>
      <c r="AC575" s="245">
        <v>1</v>
      </c>
      <c r="AD575" s="95" t="s">
        <v>539</v>
      </c>
      <c r="AE575" s="244">
        <v>1</v>
      </c>
      <c r="AF575" s="94" t="s">
        <v>540</v>
      </c>
      <c r="AG575" s="245">
        <v>1</v>
      </c>
      <c r="AH575" s="94" t="s">
        <v>541</v>
      </c>
      <c r="AI575" s="245">
        <v>1</v>
      </c>
      <c r="AJ575" s="95" t="s">
        <v>542</v>
      </c>
      <c r="AK575" s="244">
        <v>1</v>
      </c>
      <c r="AL575" s="96" t="s">
        <v>543</v>
      </c>
      <c r="AM575" s="245">
        <v>1</v>
      </c>
      <c r="AN575" s="94" t="s">
        <v>544</v>
      </c>
      <c r="AO575" s="245">
        <v>1</v>
      </c>
      <c r="AP575" s="138" t="s">
        <v>545</v>
      </c>
      <c r="AQ575" s="244">
        <v>1</v>
      </c>
      <c r="AR575" s="96" t="s">
        <v>546</v>
      </c>
      <c r="AS575" s="245">
        <v>1</v>
      </c>
      <c r="AT575" s="94" t="s">
        <v>547</v>
      </c>
      <c r="AU575" s="245">
        <v>1</v>
      </c>
      <c r="AV575" s="337" t="s">
        <v>548</v>
      </c>
      <c r="AW575" s="244">
        <v>1</v>
      </c>
      <c r="AX575" s="96" t="s">
        <v>549</v>
      </c>
      <c r="AY575" s="245">
        <v>1</v>
      </c>
      <c r="AZ575" s="94" t="s">
        <v>550</v>
      </c>
      <c r="BA575" s="245">
        <v>1</v>
      </c>
      <c r="BB575" s="332" t="s">
        <v>551</v>
      </c>
    </row>
    <row r="576" spans="13:54" ht="15" customHeight="1" x14ac:dyDescent="0.3">
      <c r="M576" s="245"/>
      <c r="N576" s="94"/>
      <c r="O576" s="245"/>
      <c r="P576" s="94"/>
      <c r="Q576" s="245"/>
      <c r="R576" s="94"/>
      <c r="S576" s="245"/>
      <c r="T576" s="94"/>
      <c r="U576" s="245"/>
      <c r="V576" s="94"/>
      <c r="W576" s="245"/>
      <c r="X576" s="94"/>
      <c r="Y576" s="245"/>
      <c r="Z576" s="94"/>
      <c r="AA576" s="245"/>
      <c r="AB576" s="94"/>
      <c r="AC576" s="245"/>
      <c r="AD576" s="94"/>
      <c r="AE576" s="245"/>
      <c r="AF576" s="94"/>
      <c r="AG576" s="245"/>
      <c r="AH576" s="94"/>
      <c r="AI576" s="245"/>
      <c r="AJ576" s="94"/>
      <c r="AK576" s="245"/>
      <c r="AL576" s="94"/>
      <c r="AM576" s="245"/>
      <c r="AN576" s="94"/>
      <c r="AO576" s="245"/>
      <c r="AP576" s="94"/>
      <c r="AQ576" s="338"/>
      <c r="AR576" s="338"/>
      <c r="AS576" s="338"/>
      <c r="AT576" s="338"/>
      <c r="AU576" s="338"/>
      <c r="AV576" s="338"/>
      <c r="AW576" s="139"/>
      <c r="AX576" s="139"/>
      <c r="AY576" s="139"/>
      <c r="AZ576" s="139"/>
      <c r="BA576" s="139"/>
      <c r="BB576" s="332"/>
    </row>
    <row r="577" spans="13:54" ht="15" customHeight="1" x14ac:dyDescent="0.3">
      <c r="M577" s="245"/>
      <c r="N577" s="94"/>
      <c r="O577" s="245"/>
      <c r="P577" s="94"/>
      <c r="Q577" s="245"/>
      <c r="R577" s="94"/>
      <c r="S577" s="245"/>
      <c r="T577" s="94"/>
      <c r="U577" s="245"/>
      <c r="V577" s="94"/>
      <c r="W577" s="245"/>
      <c r="X577" s="94"/>
      <c r="Y577" s="245"/>
      <c r="Z577" s="94"/>
      <c r="AA577" s="245"/>
      <c r="AB577" s="94"/>
      <c r="AC577" s="245"/>
      <c r="AD577" s="94"/>
      <c r="AE577" s="245"/>
      <c r="AF577" s="94"/>
      <c r="AG577" s="245"/>
      <c r="AH577" s="94"/>
      <c r="AI577" s="245"/>
      <c r="AJ577" s="94"/>
      <c r="AK577" s="245"/>
      <c r="AL577" s="94"/>
      <c r="AM577" s="245"/>
      <c r="AN577" s="94"/>
      <c r="AO577" s="245"/>
      <c r="AP577" s="94"/>
      <c r="AQ577" s="338"/>
      <c r="AR577" s="338"/>
      <c r="AS577" s="338"/>
      <c r="AT577" s="338"/>
      <c r="AU577" s="338"/>
      <c r="AV577" s="338"/>
      <c r="AW577" s="139"/>
      <c r="AX577" s="139"/>
      <c r="AY577" s="139"/>
      <c r="AZ577" s="139"/>
      <c r="BA577" s="139"/>
      <c r="BB577" s="332"/>
    </row>
    <row r="578" spans="13:54" ht="15" customHeight="1" x14ac:dyDescent="0.3">
      <c r="M578" s="328"/>
      <c r="N578" s="329"/>
      <c r="O578" s="329"/>
      <c r="P578" s="329"/>
      <c r="Q578" s="329"/>
      <c r="R578" s="329"/>
      <c r="S578" s="329"/>
      <c r="T578" s="329"/>
      <c r="U578" s="329"/>
      <c r="V578" s="329"/>
      <c r="W578" s="329"/>
      <c r="X578" s="329"/>
      <c r="Y578" s="329"/>
      <c r="Z578" s="329"/>
      <c r="AA578" s="329"/>
      <c r="AB578" s="329"/>
      <c r="AC578" s="329"/>
      <c r="AD578" s="329"/>
      <c r="AE578" s="329"/>
      <c r="AF578" s="329"/>
      <c r="AG578" s="329"/>
      <c r="AH578" s="329"/>
      <c r="AI578" s="329"/>
      <c r="AJ578" s="329"/>
      <c r="AK578" s="329"/>
      <c r="AL578" s="329"/>
      <c r="AM578" s="329"/>
      <c r="AN578" s="329"/>
      <c r="AO578" s="329"/>
      <c r="AP578" s="329"/>
      <c r="AQ578" s="329"/>
      <c r="AR578" s="329"/>
      <c r="AS578" s="329"/>
      <c r="AT578" s="329"/>
      <c r="AU578" s="329"/>
      <c r="AV578" s="329"/>
      <c r="AW578" s="139"/>
      <c r="AX578" s="139"/>
      <c r="AY578" s="139"/>
      <c r="AZ578" s="139"/>
      <c r="BA578" s="139"/>
      <c r="BB578" s="332"/>
    </row>
    <row r="579" spans="13:54" ht="15" customHeight="1" x14ac:dyDescent="0.3">
      <c r="M579" s="244">
        <v>1</v>
      </c>
      <c r="N579" s="94" t="s">
        <v>552</v>
      </c>
      <c r="O579" s="245">
        <v>1</v>
      </c>
      <c r="P579" s="94" t="s">
        <v>553</v>
      </c>
      <c r="Q579" s="245">
        <v>1</v>
      </c>
      <c r="R579" s="95" t="s">
        <v>554</v>
      </c>
      <c r="S579" s="244">
        <v>1</v>
      </c>
      <c r="T579" s="94" t="s">
        <v>555</v>
      </c>
      <c r="U579" s="245">
        <v>1</v>
      </c>
      <c r="V579" s="94" t="s">
        <v>556</v>
      </c>
      <c r="W579" s="245">
        <v>1</v>
      </c>
      <c r="X579" s="95" t="s">
        <v>557</v>
      </c>
      <c r="Y579" s="244">
        <v>1</v>
      </c>
      <c r="Z579" s="94" t="s">
        <v>558</v>
      </c>
      <c r="AA579" s="245">
        <v>1</v>
      </c>
      <c r="AB579" s="94" t="s">
        <v>559</v>
      </c>
      <c r="AC579" s="245">
        <v>1</v>
      </c>
      <c r="AD579" s="95" t="s">
        <v>560</v>
      </c>
      <c r="AE579" s="244">
        <v>1</v>
      </c>
      <c r="AF579" s="94" t="s">
        <v>561</v>
      </c>
      <c r="AG579" s="245">
        <v>1</v>
      </c>
      <c r="AH579" s="94" t="s">
        <v>562</v>
      </c>
      <c r="AI579" s="245">
        <v>1</v>
      </c>
      <c r="AJ579" s="95" t="s">
        <v>563</v>
      </c>
      <c r="AK579" s="244">
        <v>1</v>
      </c>
      <c r="AL579" s="96" t="s">
        <v>564</v>
      </c>
      <c r="AM579" s="245">
        <v>1</v>
      </c>
      <c r="AN579" s="94" t="s">
        <v>565</v>
      </c>
      <c r="AO579" s="245">
        <v>1</v>
      </c>
      <c r="AP579" s="138" t="s">
        <v>566</v>
      </c>
      <c r="AQ579" s="244">
        <v>1</v>
      </c>
      <c r="AR579" s="96" t="s">
        <v>567</v>
      </c>
      <c r="AS579" s="245">
        <v>1</v>
      </c>
      <c r="AT579" s="94" t="s">
        <v>568</v>
      </c>
      <c r="AU579" s="245">
        <v>1</v>
      </c>
      <c r="AV579" s="337" t="s">
        <v>569</v>
      </c>
      <c r="AW579" s="244">
        <v>1</v>
      </c>
      <c r="AX579" s="96" t="s">
        <v>570</v>
      </c>
      <c r="AY579" s="245">
        <v>1</v>
      </c>
      <c r="AZ579" s="94" t="s">
        <v>571</v>
      </c>
      <c r="BA579" s="245">
        <v>1</v>
      </c>
      <c r="BB579" s="332" t="s">
        <v>572</v>
      </c>
    </row>
    <row r="580" spans="13:54" ht="15" customHeight="1" x14ac:dyDescent="0.3">
      <c r="M580" s="245"/>
      <c r="N580" s="94"/>
      <c r="O580" s="245"/>
      <c r="P580" s="94"/>
      <c r="Q580" s="245"/>
      <c r="R580" s="94"/>
      <c r="S580" s="245"/>
      <c r="T580" s="94"/>
      <c r="U580" s="245"/>
      <c r="V580" s="94"/>
      <c r="W580" s="245"/>
      <c r="X580" s="94"/>
      <c r="Y580" s="245"/>
      <c r="Z580" s="94"/>
      <c r="AA580" s="245"/>
      <c r="AB580" s="94"/>
      <c r="AC580" s="245"/>
      <c r="AD580" s="94"/>
      <c r="AE580" s="245"/>
      <c r="AF580" s="94"/>
      <c r="AG580" s="245"/>
      <c r="AH580" s="94"/>
      <c r="AI580" s="245"/>
      <c r="AJ580" s="94"/>
      <c r="AK580" s="245"/>
      <c r="AL580" s="94"/>
      <c r="AM580" s="245"/>
      <c r="AN580" s="94"/>
      <c r="AO580" s="245"/>
      <c r="AP580" s="94"/>
      <c r="AQ580" s="337"/>
      <c r="AR580" s="337"/>
      <c r="AS580" s="337"/>
      <c r="AT580" s="337"/>
      <c r="AU580" s="337"/>
      <c r="AV580" s="337"/>
      <c r="AW580" s="139"/>
      <c r="AX580" s="139"/>
      <c r="AY580" s="139"/>
      <c r="AZ580" s="139"/>
      <c r="BA580" s="139"/>
      <c r="BB580" s="332"/>
    </row>
    <row r="581" spans="13:54" ht="15" customHeight="1" x14ac:dyDescent="0.3">
      <c r="M581" s="245"/>
      <c r="N581" s="94"/>
      <c r="O581" s="245"/>
      <c r="P581" s="94"/>
      <c r="Q581" s="245"/>
      <c r="R581" s="94"/>
      <c r="S581" s="245"/>
      <c r="T581" s="94"/>
      <c r="U581" s="245"/>
      <c r="V581" s="94"/>
      <c r="W581" s="245"/>
      <c r="X581" s="94"/>
      <c r="Y581" s="245"/>
      <c r="Z581" s="94"/>
      <c r="AA581" s="245"/>
      <c r="AB581" s="94"/>
      <c r="AC581" s="245"/>
      <c r="AD581" s="94"/>
      <c r="AE581" s="245"/>
      <c r="AF581" s="94"/>
      <c r="AG581" s="245"/>
      <c r="AH581" s="94"/>
      <c r="AI581" s="245"/>
      <c r="AJ581" s="94"/>
      <c r="AK581" s="245"/>
      <c r="AL581" s="94"/>
      <c r="AM581" s="245"/>
      <c r="AN581" s="94"/>
      <c r="AO581" s="245"/>
      <c r="AP581" s="94"/>
      <c r="AQ581" s="337"/>
      <c r="AR581" s="337"/>
      <c r="AS581" s="337"/>
      <c r="AT581" s="337"/>
      <c r="AU581" s="337"/>
      <c r="AV581" s="337"/>
      <c r="AW581" s="139"/>
      <c r="AX581" s="139"/>
      <c r="AY581" s="139"/>
      <c r="AZ581" s="139"/>
      <c r="BA581" s="139"/>
      <c r="BB581" s="332"/>
    </row>
    <row r="582" spans="13:54" ht="15" customHeight="1" x14ac:dyDescent="0.3">
      <c r="M582" s="316"/>
      <c r="N582" s="86"/>
      <c r="O582" s="316"/>
      <c r="P582" s="86"/>
      <c r="Q582" s="316"/>
      <c r="R582" s="86"/>
      <c r="S582" s="316"/>
      <c r="T582" s="86"/>
      <c r="U582" s="316"/>
      <c r="V582" s="86"/>
      <c r="W582" s="316"/>
      <c r="X582" s="86"/>
      <c r="Y582" s="316"/>
      <c r="Z582" s="86"/>
      <c r="AA582" s="316"/>
      <c r="AB582" s="316"/>
      <c r="AC582" s="316"/>
      <c r="AD582" s="316"/>
      <c r="AE582" s="316"/>
      <c r="AF582" s="86"/>
      <c r="AG582" s="316"/>
      <c r="AH582" s="86"/>
      <c r="AI582" s="316"/>
      <c r="AJ582" s="86"/>
      <c r="AK582" s="316"/>
      <c r="AL582" s="86"/>
      <c r="AM582" s="316"/>
      <c r="AN582" s="86"/>
      <c r="AO582" s="316"/>
      <c r="AP582" s="86"/>
      <c r="AQ582" s="339"/>
      <c r="AR582" s="339"/>
      <c r="AS582" s="339"/>
      <c r="AT582" s="339"/>
      <c r="AU582" s="339"/>
      <c r="AV582" s="339"/>
      <c r="AW582" s="8"/>
      <c r="AX582" s="8"/>
      <c r="AY582" s="8"/>
      <c r="AZ582" s="8"/>
      <c r="BA582" s="8"/>
      <c r="BB582" s="333"/>
    </row>
    <row r="583" spans="13:54" ht="15" customHeight="1" x14ac:dyDescent="0.3">
      <c r="M583" s="248">
        <v>1</v>
      </c>
      <c r="N583" s="97" t="s">
        <v>573</v>
      </c>
      <c r="O583" s="249">
        <v>1</v>
      </c>
      <c r="P583" s="97" t="s">
        <v>574</v>
      </c>
      <c r="Q583" s="249">
        <v>1</v>
      </c>
      <c r="R583" s="98" t="s">
        <v>575</v>
      </c>
      <c r="S583" s="248">
        <v>1</v>
      </c>
      <c r="T583" s="97" t="s">
        <v>576</v>
      </c>
      <c r="U583" s="249">
        <v>1</v>
      </c>
      <c r="V583" s="97" t="s">
        <v>577</v>
      </c>
      <c r="W583" s="249">
        <v>1</v>
      </c>
      <c r="X583" s="98" t="s">
        <v>578</v>
      </c>
      <c r="Y583" s="248">
        <v>1</v>
      </c>
      <c r="Z583" s="97" t="s">
        <v>579</v>
      </c>
      <c r="AA583" s="249">
        <v>1</v>
      </c>
      <c r="AB583" s="97" t="s">
        <v>580</v>
      </c>
      <c r="AC583" s="249">
        <v>1</v>
      </c>
      <c r="AD583" s="98" t="s">
        <v>581</v>
      </c>
      <c r="AE583" s="248">
        <v>1</v>
      </c>
      <c r="AF583" s="97" t="s">
        <v>582</v>
      </c>
      <c r="AG583" s="249">
        <v>1</v>
      </c>
      <c r="AH583" s="97" t="s">
        <v>583</v>
      </c>
      <c r="AI583" s="249">
        <v>1</v>
      </c>
      <c r="AJ583" s="97" t="s">
        <v>584</v>
      </c>
      <c r="AK583" s="248">
        <v>1</v>
      </c>
      <c r="AL583" s="97" t="s">
        <v>585</v>
      </c>
      <c r="AM583" s="249">
        <v>1</v>
      </c>
      <c r="AN583" s="97" t="s">
        <v>586</v>
      </c>
      <c r="AO583" s="249">
        <v>1</v>
      </c>
      <c r="AP583" s="97" t="s">
        <v>587</v>
      </c>
      <c r="AQ583" s="248">
        <v>1</v>
      </c>
      <c r="AR583" s="97" t="s">
        <v>588</v>
      </c>
      <c r="AS583" s="249">
        <v>1</v>
      </c>
      <c r="AT583" s="97" t="s">
        <v>589</v>
      </c>
      <c r="AU583" s="249">
        <v>1</v>
      </c>
      <c r="AV583" s="97" t="s">
        <v>590</v>
      </c>
      <c r="AW583" s="248">
        <v>1</v>
      </c>
      <c r="AX583" s="97" t="s">
        <v>591</v>
      </c>
      <c r="AY583" s="249">
        <v>1</v>
      </c>
      <c r="AZ583" s="97" t="s">
        <v>592</v>
      </c>
      <c r="BA583" s="249">
        <v>1</v>
      </c>
      <c r="BB583" s="97" t="s">
        <v>593</v>
      </c>
    </row>
    <row r="584" spans="13:54" ht="15" customHeight="1" x14ac:dyDescent="0.3">
      <c r="M584" s="248"/>
      <c r="N584" s="97"/>
      <c r="O584" s="249"/>
      <c r="P584" s="97"/>
      <c r="Q584" s="249"/>
      <c r="R584" s="98"/>
      <c r="S584" s="248"/>
      <c r="T584" s="97"/>
      <c r="U584" s="249"/>
      <c r="V584" s="97"/>
      <c r="W584" s="249"/>
      <c r="X584" s="98"/>
      <c r="Y584" s="248"/>
      <c r="Z584" s="97"/>
      <c r="AA584" s="249"/>
      <c r="AB584" s="97"/>
      <c r="AC584" s="249"/>
      <c r="AD584" s="98"/>
      <c r="AE584" s="248"/>
      <c r="AF584" s="97"/>
      <c r="AG584" s="249"/>
      <c r="AH584" s="97"/>
      <c r="AI584" s="249"/>
      <c r="AJ584" s="98"/>
      <c r="AK584" s="248"/>
      <c r="AL584" s="97"/>
      <c r="AM584" s="249"/>
      <c r="AN584" s="97"/>
      <c r="AO584" s="249"/>
      <c r="AP584" s="314"/>
      <c r="AQ584" s="340"/>
      <c r="AR584" s="340"/>
      <c r="AS584" s="340"/>
      <c r="AT584" s="340"/>
      <c r="AU584" s="340"/>
      <c r="AV584" s="340"/>
      <c r="AW584" s="66"/>
      <c r="AX584" s="66"/>
      <c r="AY584" s="66"/>
      <c r="AZ584" s="66"/>
      <c r="BA584" s="66"/>
      <c r="BB584" s="334"/>
    </row>
    <row r="585" spans="13:54" ht="15" customHeight="1" x14ac:dyDescent="0.3">
      <c r="M585" s="248"/>
      <c r="N585" s="97"/>
      <c r="O585" s="249"/>
      <c r="P585" s="97"/>
      <c r="Q585" s="249"/>
      <c r="R585" s="98"/>
      <c r="S585" s="248"/>
      <c r="T585" s="97"/>
      <c r="U585" s="249"/>
      <c r="V585" s="97"/>
      <c r="W585" s="249"/>
      <c r="X585" s="98"/>
      <c r="Y585" s="248"/>
      <c r="Z585" s="97"/>
      <c r="AA585" s="249"/>
      <c r="AB585" s="97"/>
      <c r="AC585" s="249"/>
      <c r="AD585" s="98"/>
      <c r="AE585" s="248"/>
      <c r="AF585" s="97"/>
      <c r="AG585" s="249"/>
      <c r="AH585" s="97"/>
      <c r="AI585" s="249"/>
      <c r="AJ585" s="98"/>
      <c r="AK585" s="248"/>
      <c r="AL585" s="97"/>
      <c r="AM585" s="249"/>
      <c r="AN585" s="97"/>
      <c r="AO585" s="249"/>
      <c r="AP585" s="314"/>
      <c r="AQ585" s="340"/>
      <c r="AR585" s="340"/>
      <c r="AS585" s="340"/>
      <c r="AT585" s="340"/>
      <c r="AU585" s="340"/>
      <c r="AV585" s="340"/>
      <c r="AW585" s="66"/>
      <c r="AX585" s="66"/>
      <c r="AY585" s="66"/>
      <c r="AZ585" s="66"/>
      <c r="BA585" s="66"/>
      <c r="BB585" s="334"/>
    </row>
    <row r="586" spans="13:54" ht="15" customHeight="1" x14ac:dyDescent="0.3">
      <c r="M586" s="242"/>
      <c r="N586" s="232"/>
      <c r="O586" s="243"/>
      <c r="P586" s="232"/>
      <c r="Q586" s="243"/>
      <c r="R586" s="233"/>
      <c r="S586" s="242"/>
      <c r="T586" s="232"/>
      <c r="U586" s="243"/>
      <c r="V586" s="232"/>
      <c r="W586" s="243"/>
      <c r="X586" s="233"/>
      <c r="Y586" s="242"/>
      <c r="Z586" s="232"/>
      <c r="AA586" s="243"/>
      <c r="AB586" s="232"/>
      <c r="AC586" s="243"/>
      <c r="AD586" s="233"/>
      <c r="AE586" s="242"/>
      <c r="AF586" s="232"/>
      <c r="AG586" s="243"/>
      <c r="AH586" s="232"/>
      <c r="AI586" s="243"/>
      <c r="AJ586" s="233"/>
      <c r="AK586" s="242"/>
      <c r="AL586" s="232"/>
      <c r="AM586" s="243"/>
      <c r="AN586" s="232"/>
      <c r="AO586" s="243"/>
      <c r="AP586" s="232"/>
      <c r="AQ586" s="796"/>
      <c r="AR586" s="655"/>
      <c r="AS586" s="655"/>
      <c r="AT586" s="655"/>
      <c r="AU586" s="655"/>
      <c r="AV586" s="568"/>
      <c r="AW586" s="8"/>
      <c r="AX586" s="8"/>
      <c r="AY586" s="8"/>
      <c r="AZ586" s="8"/>
      <c r="BA586" s="8"/>
      <c r="BB586" s="333"/>
    </row>
    <row r="587" spans="13:54" ht="15" customHeight="1" x14ac:dyDescent="0.3">
      <c r="M587" s="250">
        <v>1</v>
      </c>
      <c r="N587" s="99" t="s">
        <v>594</v>
      </c>
      <c r="O587" s="251">
        <v>1</v>
      </c>
      <c r="P587" s="99" t="s">
        <v>595</v>
      </c>
      <c r="Q587" s="251">
        <v>1</v>
      </c>
      <c r="R587" s="99" t="s">
        <v>596</v>
      </c>
      <c r="S587" s="250">
        <v>1</v>
      </c>
      <c r="T587" s="99" t="s">
        <v>597</v>
      </c>
      <c r="U587" s="251">
        <v>1</v>
      </c>
      <c r="V587" s="99" t="s">
        <v>598</v>
      </c>
      <c r="W587" s="251">
        <v>1</v>
      </c>
      <c r="X587" s="99" t="s">
        <v>599</v>
      </c>
      <c r="Y587" s="250">
        <v>1</v>
      </c>
      <c r="Z587" s="99" t="s">
        <v>600</v>
      </c>
      <c r="AA587" s="251">
        <v>1</v>
      </c>
      <c r="AB587" s="99" t="s">
        <v>601</v>
      </c>
      <c r="AC587" s="251">
        <v>1</v>
      </c>
      <c r="AD587" s="99" t="s">
        <v>602</v>
      </c>
      <c r="AE587" s="250">
        <v>1</v>
      </c>
      <c r="AF587" s="99" t="s">
        <v>603</v>
      </c>
      <c r="AG587" s="251">
        <v>1</v>
      </c>
      <c r="AH587" s="99" t="s">
        <v>604</v>
      </c>
      <c r="AI587" s="251">
        <v>1</v>
      </c>
      <c r="AJ587" s="99" t="s">
        <v>605</v>
      </c>
      <c r="AK587" s="250">
        <v>1</v>
      </c>
      <c r="AL587" s="99" t="s">
        <v>606</v>
      </c>
      <c r="AM587" s="251">
        <v>1</v>
      </c>
      <c r="AN587" s="99" t="s">
        <v>607</v>
      </c>
      <c r="AO587" s="251">
        <v>1</v>
      </c>
      <c r="AP587" s="140" t="s">
        <v>608</v>
      </c>
      <c r="AQ587" s="250">
        <v>1</v>
      </c>
      <c r="AR587" s="99" t="s">
        <v>609</v>
      </c>
      <c r="AS587" s="251">
        <v>1</v>
      </c>
      <c r="AT587" s="99" t="s">
        <v>610</v>
      </c>
      <c r="AU587" s="251">
        <v>1</v>
      </c>
      <c r="AV587" s="341" t="s">
        <v>611</v>
      </c>
      <c r="AW587" s="250">
        <v>1</v>
      </c>
      <c r="AX587" s="99" t="s">
        <v>612</v>
      </c>
      <c r="AY587" s="251">
        <v>1</v>
      </c>
      <c r="AZ587" s="99" t="s">
        <v>613</v>
      </c>
      <c r="BA587" s="251">
        <v>1</v>
      </c>
      <c r="BB587" s="335" t="s">
        <v>614</v>
      </c>
    </row>
    <row r="588" spans="13:54" ht="15" customHeight="1" x14ac:dyDescent="0.3">
      <c r="M588" s="250"/>
      <c r="N588" s="99"/>
      <c r="O588" s="251"/>
      <c r="P588" s="99"/>
      <c r="Q588" s="251"/>
      <c r="R588" s="100"/>
      <c r="S588" s="250"/>
      <c r="T588" s="99"/>
      <c r="U588" s="251"/>
      <c r="V588" s="99"/>
      <c r="W588" s="251"/>
      <c r="X588" s="100"/>
      <c r="Y588" s="250"/>
      <c r="Z588" s="99"/>
      <c r="AA588" s="251"/>
      <c r="AB588" s="99"/>
      <c r="AC588" s="251"/>
      <c r="AD588" s="100"/>
      <c r="AE588" s="250"/>
      <c r="AF588" s="99"/>
      <c r="AG588" s="251"/>
      <c r="AH588" s="99"/>
      <c r="AI588" s="251"/>
      <c r="AJ588" s="100"/>
      <c r="AK588" s="250"/>
      <c r="AL588" s="99"/>
      <c r="AM588" s="251"/>
      <c r="AN588" s="99"/>
      <c r="AO588" s="251"/>
      <c r="AP588" s="140"/>
      <c r="AQ588" s="250"/>
      <c r="AR588" s="99"/>
      <c r="AS588" s="251"/>
      <c r="AT588" s="99"/>
      <c r="AU588" s="251"/>
      <c r="AV588" s="341"/>
      <c r="AW588" s="250"/>
      <c r="AX588" s="99"/>
      <c r="AY588" s="251"/>
      <c r="AZ588" s="99"/>
      <c r="BA588" s="251"/>
      <c r="BB588" s="335"/>
    </row>
    <row r="589" spans="13:54" ht="15" customHeight="1" x14ac:dyDescent="0.3">
      <c r="M589" s="250"/>
      <c r="N589" s="99"/>
      <c r="O589" s="251"/>
      <c r="P589" s="99"/>
      <c r="Q589" s="251"/>
      <c r="R589" s="100"/>
      <c r="S589" s="250"/>
      <c r="T589" s="99"/>
      <c r="U589" s="251"/>
      <c r="V589" s="99"/>
      <c r="W589" s="251"/>
      <c r="X589" s="100"/>
      <c r="Y589" s="250"/>
      <c r="Z589" s="99"/>
      <c r="AA589" s="251"/>
      <c r="AB589" s="99"/>
      <c r="AC589" s="251"/>
      <c r="AD589" s="100"/>
      <c r="AE589" s="250"/>
      <c r="AF589" s="99"/>
      <c r="AG589" s="251"/>
      <c r="AH589" s="99"/>
      <c r="AI589" s="251"/>
      <c r="AJ589" s="100"/>
      <c r="AK589" s="250"/>
      <c r="AL589" s="99"/>
      <c r="AM589" s="251"/>
      <c r="AN589" s="99"/>
      <c r="AO589" s="251"/>
      <c r="AP589" s="140"/>
      <c r="AQ589" s="250"/>
      <c r="AR589" s="99"/>
      <c r="AS589" s="251"/>
      <c r="AT589" s="99"/>
      <c r="AU589" s="251"/>
      <c r="AV589" s="341"/>
      <c r="AW589" s="250"/>
      <c r="AX589" s="99"/>
      <c r="AY589" s="251"/>
      <c r="AZ589" s="99"/>
      <c r="BA589" s="251"/>
      <c r="BB589" s="335"/>
    </row>
    <row r="590" spans="13:54" ht="15" customHeight="1" x14ac:dyDescent="0.3">
      <c r="M590" s="252"/>
      <c r="N590" s="236"/>
      <c r="O590" s="253"/>
      <c r="P590" s="236"/>
      <c r="Q590" s="253"/>
      <c r="R590" s="237"/>
      <c r="S590" s="252"/>
      <c r="T590" s="236"/>
      <c r="U590" s="253"/>
      <c r="V590" s="236"/>
      <c r="W590" s="253"/>
      <c r="X590" s="237"/>
      <c r="Y590" s="252"/>
      <c r="Z590" s="236"/>
      <c r="AA590" s="253"/>
      <c r="AB590" s="236"/>
      <c r="AC590" s="253"/>
      <c r="AD590" s="237"/>
      <c r="AE590" s="252"/>
      <c r="AF590" s="236"/>
      <c r="AG590" s="253"/>
      <c r="AH590" s="236"/>
      <c r="AI590" s="253"/>
      <c r="AJ590" s="237"/>
      <c r="AK590" s="252"/>
      <c r="AL590" s="236"/>
      <c r="AM590" s="253"/>
      <c r="AN590" s="236"/>
      <c r="AO590" s="253"/>
      <c r="AP590" s="236"/>
      <c r="AQ590" s="252"/>
      <c r="AR590" s="236"/>
      <c r="AS590" s="253"/>
      <c r="AT590" s="236"/>
      <c r="AU590" s="253"/>
      <c r="AV590" s="341"/>
      <c r="AW590" s="252"/>
      <c r="AX590" s="236"/>
      <c r="AY590" s="253"/>
      <c r="AZ590" s="236"/>
      <c r="BA590" s="253"/>
      <c r="BB590" s="335"/>
    </row>
    <row r="591" spans="13:54" ht="15" customHeight="1" x14ac:dyDescent="0.3">
      <c r="M591" s="250">
        <v>1</v>
      </c>
      <c r="N591" s="99" t="s">
        <v>615</v>
      </c>
      <c r="O591" s="251">
        <v>1</v>
      </c>
      <c r="P591" s="99" t="s">
        <v>616</v>
      </c>
      <c r="Q591" s="251">
        <v>1</v>
      </c>
      <c r="R591" s="99" t="s">
        <v>617</v>
      </c>
      <c r="S591" s="250">
        <v>1</v>
      </c>
      <c r="T591" s="99" t="s">
        <v>618</v>
      </c>
      <c r="U591" s="251">
        <v>1</v>
      </c>
      <c r="V591" s="99" t="s">
        <v>619</v>
      </c>
      <c r="W591" s="251">
        <v>1</v>
      </c>
      <c r="X591" s="99" t="s">
        <v>620</v>
      </c>
      <c r="Y591" s="250">
        <v>1</v>
      </c>
      <c r="Z591" s="99" t="s">
        <v>621</v>
      </c>
      <c r="AA591" s="251">
        <v>1</v>
      </c>
      <c r="AB591" s="99" t="s">
        <v>622</v>
      </c>
      <c r="AC591" s="251">
        <v>1</v>
      </c>
      <c r="AD591" s="99" t="s">
        <v>623</v>
      </c>
      <c r="AE591" s="250">
        <v>1</v>
      </c>
      <c r="AF591" s="99" t="s">
        <v>624</v>
      </c>
      <c r="AG591" s="251">
        <v>1</v>
      </c>
      <c r="AH591" s="99" t="s">
        <v>624</v>
      </c>
      <c r="AI591" s="251">
        <v>1</v>
      </c>
      <c r="AJ591" s="99" t="s">
        <v>624</v>
      </c>
      <c r="AK591" s="250">
        <v>1</v>
      </c>
      <c r="AL591" s="99" t="s">
        <v>625</v>
      </c>
      <c r="AM591" s="251">
        <v>1</v>
      </c>
      <c r="AN591" s="99" t="s">
        <v>626</v>
      </c>
      <c r="AO591" s="251">
        <v>1</v>
      </c>
      <c r="AP591" s="140" t="s">
        <v>627</v>
      </c>
      <c r="AQ591" s="250">
        <v>1</v>
      </c>
      <c r="AR591" s="99" t="s">
        <v>628</v>
      </c>
      <c r="AS591" s="251">
        <v>1</v>
      </c>
      <c r="AT591" s="99" t="s">
        <v>629</v>
      </c>
      <c r="AU591" s="251">
        <v>1</v>
      </c>
      <c r="AV591" s="341" t="s">
        <v>630</v>
      </c>
      <c r="AW591" s="250">
        <v>1</v>
      </c>
      <c r="AX591" s="99" t="s">
        <v>631</v>
      </c>
      <c r="AY591" s="251">
        <v>1</v>
      </c>
      <c r="AZ591" s="99" t="s">
        <v>632</v>
      </c>
      <c r="BA591" s="251">
        <v>1</v>
      </c>
      <c r="BB591" s="335" t="s">
        <v>633</v>
      </c>
    </row>
    <row r="592" spans="13:54" ht="15" customHeight="1" x14ac:dyDescent="0.3">
      <c r="M592" s="250"/>
      <c r="N592" s="99"/>
      <c r="O592" s="251"/>
      <c r="P592" s="99"/>
      <c r="Q592" s="251"/>
      <c r="R592" s="100"/>
      <c r="S592" s="250"/>
      <c r="T592" s="99"/>
      <c r="U592" s="251"/>
      <c r="V592" s="99"/>
      <c r="W592" s="251"/>
      <c r="X592" s="100"/>
      <c r="Y592" s="250"/>
      <c r="Z592" s="99"/>
      <c r="AA592" s="251"/>
      <c r="AB592" s="99"/>
      <c r="AC592" s="251"/>
      <c r="AD592" s="100"/>
      <c r="AE592" s="250"/>
      <c r="AF592" s="99"/>
      <c r="AG592" s="251"/>
      <c r="AH592" s="99"/>
      <c r="AI592" s="251"/>
      <c r="AJ592" s="100"/>
      <c r="AK592" s="250"/>
      <c r="AL592" s="99"/>
      <c r="AM592" s="251"/>
      <c r="AN592" s="99"/>
      <c r="AO592" s="251"/>
      <c r="AP592" s="140"/>
      <c r="AQ592" s="250"/>
      <c r="AR592" s="99"/>
      <c r="AS592" s="251"/>
      <c r="AT592" s="99"/>
      <c r="AU592" s="251"/>
      <c r="AV592" s="341"/>
      <c r="AW592" s="250"/>
      <c r="AX592" s="99"/>
      <c r="AY592" s="251"/>
      <c r="AZ592" s="99"/>
      <c r="BA592" s="251"/>
      <c r="BB592" s="335"/>
    </row>
    <row r="593" spans="13:54" ht="15" customHeight="1" x14ac:dyDescent="0.3">
      <c r="M593" s="250"/>
      <c r="N593" s="99"/>
      <c r="O593" s="251"/>
      <c r="P593" s="99"/>
      <c r="Q593" s="251"/>
      <c r="R593" s="100"/>
      <c r="S593" s="250"/>
      <c r="T593" s="99"/>
      <c r="U593" s="251"/>
      <c r="V593" s="99"/>
      <c r="W593" s="251"/>
      <c r="X593" s="100"/>
      <c r="Y593" s="250"/>
      <c r="Z593" s="99"/>
      <c r="AA593" s="251"/>
      <c r="AB593" s="99"/>
      <c r="AC593" s="251"/>
      <c r="AD593" s="100"/>
      <c r="AE593" s="250"/>
      <c r="AF593" s="99"/>
      <c r="AG593" s="251"/>
      <c r="AH593" s="99"/>
      <c r="AI593" s="251"/>
      <c r="AJ593" s="100"/>
      <c r="AK593" s="250"/>
      <c r="AL593" s="99"/>
      <c r="AM593" s="251"/>
      <c r="AN593" s="99"/>
      <c r="AO593" s="251"/>
      <c r="AP593" s="140"/>
      <c r="AQ593" s="250"/>
      <c r="AR593" s="99"/>
      <c r="AS593" s="251"/>
      <c r="AT593" s="99"/>
      <c r="AU593" s="251"/>
      <c r="AV593" s="341"/>
      <c r="AW593" s="250"/>
      <c r="AX593" s="99"/>
      <c r="AY593" s="251"/>
      <c r="AZ593" s="99"/>
      <c r="BA593" s="251"/>
      <c r="BB593" s="335"/>
    </row>
    <row r="594" spans="13:54" ht="15" customHeight="1" x14ac:dyDescent="0.3">
      <c r="M594" s="252"/>
      <c r="N594" s="236"/>
      <c r="O594" s="253"/>
      <c r="P594" s="236"/>
      <c r="Q594" s="253"/>
      <c r="R594" s="237"/>
      <c r="S594" s="252"/>
      <c r="T594" s="236"/>
      <c r="U594" s="253"/>
      <c r="V594" s="236"/>
      <c r="W594" s="253"/>
      <c r="X594" s="237"/>
      <c r="Y594" s="252"/>
      <c r="Z594" s="236"/>
      <c r="AA594" s="253"/>
      <c r="AB594" s="236"/>
      <c r="AC594" s="253"/>
      <c r="AD594" s="237"/>
      <c r="AE594" s="252"/>
      <c r="AF594" s="236"/>
      <c r="AG594" s="253"/>
      <c r="AH594" s="236"/>
      <c r="AI594" s="253"/>
      <c r="AJ594" s="237"/>
      <c r="AK594" s="252"/>
      <c r="AL594" s="236"/>
      <c r="AM594" s="253"/>
      <c r="AN594" s="236"/>
      <c r="AO594" s="253"/>
      <c r="AP594" s="236"/>
      <c r="AQ594" s="252"/>
      <c r="AR594" s="236"/>
      <c r="AS594" s="253"/>
      <c r="AT594" s="236"/>
      <c r="AU594" s="253"/>
      <c r="AV594" s="341"/>
      <c r="AW594" s="252"/>
      <c r="AX594" s="236"/>
      <c r="AY594" s="253"/>
      <c r="AZ594" s="236"/>
      <c r="BA594" s="253"/>
      <c r="BB594" s="335"/>
    </row>
    <row r="595" spans="13:54" ht="15" customHeight="1" x14ac:dyDescent="0.3">
      <c r="M595" s="250">
        <v>1</v>
      </c>
      <c r="N595" s="99" t="s">
        <v>634</v>
      </c>
      <c r="O595" s="251">
        <v>1</v>
      </c>
      <c r="P595" s="99" t="s">
        <v>635</v>
      </c>
      <c r="Q595" s="251">
        <v>1</v>
      </c>
      <c r="R595" s="99" t="s">
        <v>636</v>
      </c>
      <c r="S595" s="250">
        <v>1</v>
      </c>
      <c r="T595" s="99" t="s">
        <v>637</v>
      </c>
      <c r="U595" s="251">
        <v>1</v>
      </c>
      <c r="V595" s="99" t="s">
        <v>638</v>
      </c>
      <c r="W595" s="251">
        <v>1</v>
      </c>
      <c r="X595" s="99" t="s">
        <v>639</v>
      </c>
      <c r="Y595" s="250">
        <v>1</v>
      </c>
      <c r="Z595" s="99" t="s">
        <v>640</v>
      </c>
      <c r="AA595" s="251">
        <v>1</v>
      </c>
      <c r="AB595" s="99" t="s">
        <v>641</v>
      </c>
      <c r="AC595" s="251">
        <v>1</v>
      </c>
      <c r="AD595" s="99" t="s">
        <v>642</v>
      </c>
      <c r="AE595" s="250">
        <v>1</v>
      </c>
      <c r="AF595" s="99" t="s">
        <v>643</v>
      </c>
      <c r="AG595" s="251">
        <v>1</v>
      </c>
      <c r="AH595" s="99" t="s">
        <v>644</v>
      </c>
      <c r="AI595" s="251">
        <v>1</v>
      </c>
      <c r="AJ595" s="99" t="s">
        <v>645</v>
      </c>
      <c r="AK595" s="250">
        <v>1</v>
      </c>
      <c r="AL595" s="99" t="s">
        <v>646</v>
      </c>
      <c r="AM595" s="251">
        <v>1</v>
      </c>
      <c r="AN595" s="99" t="s">
        <v>647</v>
      </c>
      <c r="AO595" s="251">
        <v>1</v>
      </c>
      <c r="AP595" s="140" t="s">
        <v>648</v>
      </c>
      <c r="AQ595" s="250">
        <v>1</v>
      </c>
      <c r="AR595" s="99" t="s">
        <v>649</v>
      </c>
      <c r="AS595" s="251">
        <v>1</v>
      </c>
      <c r="AT595" s="99" t="s">
        <v>650</v>
      </c>
      <c r="AU595" s="251">
        <v>1</v>
      </c>
      <c r="AV595" s="335" t="s">
        <v>651</v>
      </c>
      <c r="AW595" s="250">
        <v>1</v>
      </c>
      <c r="AX595" s="99" t="s">
        <v>652</v>
      </c>
      <c r="AY595" s="251">
        <v>1</v>
      </c>
      <c r="AZ595" s="99" t="s">
        <v>653</v>
      </c>
      <c r="BA595" s="251">
        <v>1</v>
      </c>
      <c r="BB595" s="335" t="s">
        <v>654</v>
      </c>
    </row>
    <row r="596" spans="13:54" ht="15" customHeight="1" x14ac:dyDescent="0.3">
      <c r="M596" s="250"/>
      <c r="N596" s="99"/>
      <c r="O596" s="251"/>
      <c r="P596" s="99"/>
      <c r="Q596" s="251"/>
      <c r="R596" s="100"/>
      <c r="S596" s="250"/>
      <c r="T596" s="99"/>
      <c r="U596" s="251"/>
      <c r="V596" s="99"/>
      <c r="W596" s="251"/>
      <c r="X596" s="100"/>
      <c r="Y596" s="250"/>
      <c r="Z596" s="99"/>
      <c r="AA596" s="251"/>
      <c r="AB596" s="99"/>
      <c r="AC596" s="251"/>
      <c r="AD596" s="100"/>
      <c r="AE596" s="250"/>
      <c r="AF596" s="99"/>
      <c r="AG596" s="251"/>
      <c r="AH596" s="99"/>
      <c r="AI596" s="251"/>
      <c r="AJ596" s="100"/>
      <c r="AK596" s="250"/>
      <c r="AL596" s="99"/>
      <c r="AM596" s="251"/>
      <c r="AN596" s="99"/>
      <c r="AO596" s="251"/>
      <c r="AP596" s="140"/>
      <c r="AQ596" s="250"/>
      <c r="AR596" s="99"/>
      <c r="AS596" s="251"/>
      <c r="AT596" s="99"/>
      <c r="AU596" s="251"/>
      <c r="AV596" s="341"/>
      <c r="AW596" s="250"/>
      <c r="AX596" s="99"/>
      <c r="AY596" s="251"/>
      <c r="AZ596" s="99"/>
      <c r="BA596" s="251"/>
      <c r="BB596" s="335"/>
    </row>
    <row r="597" spans="13:54" ht="15" customHeight="1" x14ac:dyDescent="0.3">
      <c r="M597" s="250"/>
      <c r="N597" s="99"/>
      <c r="O597" s="251"/>
      <c r="P597" s="99"/>
      <c r="Q597" s="251"/>
      <c r="R597" s="100"/>
      <c r="S597" s="250"/>
      <c r="T597" s="99"/>
      <c r="U597" s="251"/>
      <c r="V597" s="99"/>
      <c r="W597" s="251"/>
      <c r="X597" s="100"/>
      <c r="Y597" s="250"/>
      <c r="Z597" s="99"/>
      <c r="AA597" s="251"/>
      <c r="AB597" s="99"/>
      <c r="AC597" s="251"/>
      <c r="AD597" s="100"/>
      <c r="AE597" s="250"/>
      <c r="AF597" s="99"/>
      <c r="AG597" s="251"/>
      <c r="AH597" s="99"/>
      <c r="AI597" s="251"/>
      <c r="AJ597" s="100"/>
      <c r="AK597" s="250"/>
      <c r="AL597" s="99"/>
      <c r="AM597" s="251"/>
      <c r="AN597" s="99"/>
      <c r="AO597" s="251"/>
      <c r="AP597" s="140"/>
      <c r="AQ597" s="250"/>
      <c r="AR597" s="99"/>
      <c r="AS597" s="251"/>
      <c r="AT597" s="99"/>
      <c r="AU597" s="251"/>
      <c r="AV597" s="341"/>
      <c r="AW597" s="250"/>
      <c r="AX597" s="99"/>
      <c r="AY597" s="251"/>
      <c r="AZ597" s="99"/>
      <c r="BA597" s="251"/>
      <c r="BB597" s="335"/>
    </row>
    <row r="598" spans="13:54" ht="15" customHeight="1" x14ac:dyDescent="0.3">
      <c r="M598" s="252"/>
      <c r="N598" s="236"/>
      <c r="O598" s="253"/>
      <c r="P598" s="236"/>
      <c r="Q598" s="253"/>
      <c r="R598" s="237"/>
      <c r="S598" s="252"/>
      <c r="T598" s="236"/>
      <c r="U598" s="253"/>
      <c r="V598" s="236"/>
      <c r="W598" s="253"/>
      <c r="X598" s="237"/>
      <c r="Y598" s="252"/>
      <c r="Z598" s="236"/>
      <c r="AA598" s="253"/>
      <c r="AB598" s="236"/>
      <c r="AC598" s="253"/>
      <c r="AD598" s="237"/>
      <c r="AE598" s="252"/>
      <c r="AF598" s="236"/>
      <c r="AG598" s="253"/>
      <c r="AH598" s="236"/>
      <c r="AI598" s="253"/>
      <c r="AJ598" s="237"/>
      <c r="AK598" s="252"/>
      <c r="AL598" s="236"/>
      <c r="AM598" s="253"/>
      <c r="AN598" s="236"/>
      <c r="AO598" s="253"/>
      <c r="AP598" s="236"/>
      <c r="AQ598" s="252"/>
      <c r="AR598" s="236"/>
      <c r="AS598" s="253"/>
      <c r="AT598" s="236"/>
      <c r="AU598" s="253"/>
      <c r="AV598" s="341"/>
      <c r="AW598" s="252"/>
      <c r="AX598" s="236"/>
      <c r="AY598" s="253"/>
      <c r="AZ598" s="236"/>
      <c r="BA598" s="253"/>
      <c r="BB598" s="335"/>
    </row>
    <row r="599" spans="13:54" ht="15" customHeight="1" x14ac:dyDescent="0.3">
      <c r="M599" s="250">
        <v>1</v>
      </c>
      <c r="N599" s="99" t="s">
        <v>655</v>
      </c>
      <c r="O599" s="251">
        <v>1</v>
      </c>
      <c r="P599" s="99" t="s">
        <v>656</v>
      </c>
      <c r="Q599" s="251">
        <v>1</v>
      </c>
      <c r="R599" s="99" t="s">
        <v>657</v>
      </c>
      <c r="S599" s="250">
        <v>1</v>
      </c>
      <c r="T599" s="99" t="s">
        <v>658</v>
      </c>
      <c r="U599" s="251">
        <v>1</v>
      </c>
      <c r="V599" s="99" t="s">
        <v>659</v>
      </c>
      <c r="W599" s="251">
        <v>1</v>
      </c>
      <c r="X599" s="99" t="s">
        <v>660</v>
      </c>
      <c r="Y599" s="250">
        <v>1</v>
      </c>
      <c r="Z599" s="99" t="s">
        <v>661</v>
      </c>
      <c r="AA599" s="251">
        <v>1</v>
      </c>
      <c r="AB599" s="99" t="s">
        <v>662</v>
      </c>
      <c r="AC599" s="251">
        <v>1</v>
      </c>
      <c r="AD599" s="99" t="s">
        <v>663</v>
      </c>
      <c r="AE599" s="250">
        <v>1</v>
      </c>
      <c r="AF599" s="99" t="s">
        <v>664</v>
      </c>
      <c r="AG599" s="251">
        <v>1</v>
      </c>
      <c r="AH599" s="99" t="s">
        <v>665</v>
      </c>
      <c r="AI599" s="251">
        <v>1</v>
      </c>
      <c r="AJ599" s="99" t="s">
        <v>666</v>
      </c>
      <c r="AK599" s="250">
        <v>1</v>
      </c>
      <c r="AL599" s="99" t="s">
        <v>667</v>
      </c>
      <c r="AM599" s="251">
        <v>1</v>
      </c>
      <c r="AN599" s="99" t="s">
        <v>668</v>
      </c>
      <c r="AO599" s="251">
        <v>1</v>
      </c>
      <c r="AP599" s="140" t="s">
        <v>669</v>
      </c>
      <c r="AQ599" s="250">
        <v>1</v>
      </c>
      <c r="AR599" s="99" t="s">
        <v>670</v>
      </c>
      <c r="AS599" s="251">
        <v>1</v>
      </c>
      <c r="AT599" s="99" t="s">
        <v>671</v>
      </c>
      <c r="AU599" s="251">
        <v>1</v>
      </c>
      <c r="AV599" s="341" t="s">
        <v>672</v>
      </c>
      <c r="AW599" s="250">
        <v>1</v>
      </c>
      <c r="AX599" s="99" t="s">
        <v>673</v>
      </c>
      <c r="AY599" s="251">
        <v>1</v>
      </c>
      <c r="AZ599" s="99" t="s">
        <v>674</v>
      </c>
      <c r="BA599" s="251">
        <v>1</v>
      </c>
      <c r="BB599" s="335" t="s">
        <v>675</v>
      </c>
    </row>
    <row r="600" spans="13:54" ht="15" customHeight="1" x14ac:dyDescent="0.3">
      <c r="M600" s="250"/>
      <c r="N600" s="99"/>
      <c r="O600" s="251"/>
      <c r="P600" s="99"/>
      <c r="Q600" s="251"/>
      <c r="R600" s="100"/>
      <c r="S600" s="250"/>
      <c r="T600" s="99"/>
      <c r="U600" s="251"/>
      <c r="V600" s="99"/>
      <c r="W600" s="251"/>
      <c r="X600" s="100"/>
      <c r="Y600" s="250"/>
      <c r="Z600" s="99"/>
      <c r="AA600" s="251"/>
      <c r="AB600" s="99"/>
      <c r="AC600" s="251"/>
      <c r="AD600" s="100"/>
      <c r="AE600" s="250"/>
      <c r="AF600" s="99"/>
      <c r="AG600" s="251"/>
      <c r="AH600" s="99"/>
      <c r="AI600" s="251"/>
      <c r="AJ600" s="100"/>
      <c r="AK600" s="250"/>
      <c r="AL600" s="99"/>
      <c r="AM600" s="251"/>
      <c r="AN600" s="99"/>
      <c r="AO600" s="251"/>
      <c r="AP600" s="140"/>
      <c r="AQ600" s="341"/>
      <c r="AR600" s="341"/>
      <c r="AS600" s="341"/>
      <c r="AT600" s="341"/>
      <c r="AU600" s="341"/>
      <c r="AV600" s="341"/>
      <c r="AW600" s="141"/>
      <c r="AX600" s="141"/>
      <c r="AY600" s="141"/>
      <c r="AZ600" s="141"/>
      <c r="BA600" s="141"/>
      <c r="BB600" s="335"/>
    </row>
    <row r="601" spans="13:54" ht="15" customHeight="1" x14ac:dyDescent="0.3">
      <c r="M601" s="254"/>
      <c r="N601" s="101"/>
      <c r="O601" s="255"/>
      <c r="P601" s="101"/>
      <c r="Q601" s="255"/>
      <c r="R601" s="102"/>
      <c r="S601" s="254"/>
      <c r="T601" s="101"/>
      <c r="U601" s="255"/>
      <c r="V601" s="101"/>
      <c r="W601" s="255"/>
      <c r="X601" s="102"/>
      <c r="Y601" s="254"/>
      <c r="Z601" s="101"/>
      <c r="AA601" s="255"/>
      <c r="AB601" s="101"/>
      <c r="AC601" s="255"/>
      <c r="AD601" s="102"/>
      <c r="AE601" s="254"/>
      <c r="AF601" s="101"/>
      <c r="AG601" s="255"/>
      <c r="AH601" s="101"/>
      <c r="AI601" s="255"/>
      <c r="AJ601" s="102"/>
      <c r="AK601" s="254"/>
      <c r="AL601" s="101"/>
      <c r="AM601" s="255"/>
      <c r="AN601" s="101"/>
      <c r="AO601" s="255"/>
      <c r="AP601" s="315"/>
      <c r="AQ601" s="341"/>
      <c r="AR601" s="341"/>
      <c r="AS601" s="341"/>
      <c r="AT601" s="341"/>
      <c r="AU601" s="341"/>
      <c r="AV601" s="341"/>
      <c r="AW601" s="141"/>
      <c r="AX601" s="141"/>
      <c r="AY601" s="141"/>
      <c r="AZ601" s="141"/>
      <c r="BA601" s="141"/>
      <c r="BB601" s="335"/>
    </row>
    <row r="602" spans="13:54" ht="15" customHeight="1" x14ac:dyDescent="0.3">
      <c r="M602" s="255"/>
      <c r="N602" s="101"/>
      <c r="O602" s="255"/>
      <c r="P602" s="101"/>
      <c r="Q602" s="255"/>
      <c r="R602" s="101"/>
      <c r="S602" s="255"/>
      <c r="T602" s="101"/>
      <c r="U602" s="255"/>
      <c r="V602" s="101"/>
      <c r="W602" s="255"/>
      <c r="X602" s="101"/>
      <c r="Y602" s="255"/>
      <c r="Z602" s="101"/>
      <c r="AA602" s="255"/>
      <c r="AB602" s="101"/>
      <c r="AC602" s="255"/>
      <c r="AD602" s="101"/>
      <c r="AE602" s="255"/>
      <c r="AF602" s="101"/>
      <c r="AG602" s="255"/>
      <c r="AH602" s="101"/>
      <c r="AI602" s="255"/>
      <c r="AJ602" s="101"/>
      <c r="AK602" s="255"/>
      <c r="AL602" s="101"/>
      <c r="AM602" s="255"/>
      <c r="AN602" s="101"/>
      <c r="AO602" s="255"/>
      <c r="AP602" s="101"/>
      <c r="AQ602" s="341"/>
      <c r="AR602" s="341"/>
      <c r="AS602" s="341"/>
      <c r="AT602" s="341"/>
      <c r="AU602" s="341"/>
      <c r="AV602" s="341"/>
      <c r="AW602" s="141"/>
      <c r="AX602" s="141"/>
      <c r="AY602" s="141"/>
      <c r="AZ602" s="141"/>
      <c r="BA602" s="141"/>
      <c r="BB602" s="335"/>
    </row>
    <row r="603" spans="13:54" ht="15" customHeight="1" x14ac:dyDescent="0.3">
      <c r="M603" s="250">
        <v>1</v>
      </c>
      <c r="N603" s="99" t="s">
        <v>676</v>
      </c>
      <c r="O603" s="251">
        <v>1</v>
      </c>
      <c r="P603" s="99" t="s">
        <v>677</v>
      </c>
      <c r="Q603" s="251">
        <v>1</v>
      </c>
      <c r="R603" s="99" t="s">
        <v>678</v>
      </c>
      <c r="S603" s="250">
        <v>1</v>
      </c>
      <c r="T603" s="99" t="s">
        <v>679</v>
      </c>
      <c r="U603" s="251">
        <v>1</v>
      </c>
      <c r="V603" s="99" t="s">
        <v>680</v>
      </c>
      <c r="W603" s="251">
        <v>1</v>
      </c>
      <c r="X603" s="99" t="s">
        <v>681</v>
      </c>
      <c r="Y603" s="250">
        <v>1</v>
      </c>
      <c r="Z603" s="99" t="s">
        <v>682</v>
      </c>
      <c r="AA603" s="251">
        <v>1</v>
      </c>
      <c r="AB603" s="99" t="s">
        <v>683</v>
      </c>
      <c r="AC603" s="251">
        <v>1</v>
      </c>
      <c r="AD603" s="99" t="s">
        <v>684</v>
      </c>
      <c r="AE603" s="250">
        <v>1</v>
      </c>
      <c r="AF603" s="99" t="s">
        <v>685</v>
      </c>
      <c r="AG603" s="251">
        <v>1</v>
      </c>
      <c r="AH603" s="99" t="s">
        <v>686</v>
      </c>
      <c r="AI603" s="251">
        <v>1</v>
      </c>
      <c r="AJ603" s="99" t="s">
        <v>687</v>
      </c>
      <c r="AK603" s="250">
        <v>1</v>
      </c>
      <c r="AL603" s="99" t="s">
        <v>688</v>
      </c>
      <c r="AM603" s="251">
        <v>1</v>
      </c>
      <c r="AN603" s="99" t="s">
        <v>689</v>
      </c>
      <c r="AO603" s="251">
        <v>1</v>
      </c>
      <c r="AP603" s="140" t="s">
        <v>690</v>
      </c>
      <c r="AQ603" s="250">
        <v>1</v>
      </c>
      <c r="AR603" s="99" t="s">
        <v>691</v>
      </c>
      <c r="AS603" s="251">
        <v>1</v>
      </c>
      <c r="AT603" s="99" t="s">
        <v>692</v>
      </c>
      <c r="AU603" s="251">
        <v>1</v>
      </c>
      <c r="AV603" s="341" t="s">
        <v>693</v>
      </c>
      <c r="AW603" s="250">
        <v>1</v>
      </c>
      <c r="AX603" s="99" t="s">
        <v>694</v>
      </c>
      <c r="AY603" s="251">
        <v>1</v>
      </c>
      <c r="AZ603" s="99" t="s">
        <v>695</v>
      </c>
      <c r="BA603" s="251">
        <v>1</v>
      </c>
      <c r="BB603" s="335" t="s">
        <v>696</v>
      </c>
    </row>
    <row r="604" spans="13:54" ht="15" customHeight="1" x14ac:dyDescent="0.3">
      <c r="M604" s="255"/>
      <c r="N604" s="101"/>
      <c r="O604" s="255"/>
      <c r="P604" s="101"/>
      <c r="Q604" s="255"/>
      <c r="R604" s="101"/>
      <c r="S604" s="255"/>
      <c r="T604" s="101"/>
      <c r="U604" s="255"/>
      <c r="V604" s="101"/>
      <c r="W604" s="255"/>
      <c r="X604" s="101"/>
      <c r="Y604" s="255"/>
      <c r="Z604" s="101"/>
      <c r="AA604" s="255"/>
      <c r="AB604" s="101"/>
      <c r="AC604" s="255"/>
      <c r="AD604" s="101"/>
      <c r="AE604" s="255"/>
      <c r="AF604" s="101"/>
      <c r="AG604" s="255"/>
      <c r="AH604" s="101"/>
      <c r="AI604" s="255"/>
      <c r="AJ604" s="101"/>
      <c r="AK604" s="255"/>
      <c r="AL604" s="101"/>
      <c r="AM604" s="255"/>
      <c r="AN604" s="101"/>
      <c r="AO604" s="255"/>
      <c r="AP604" s="101"/>
      <c r="AQ604" s="341"/>
      <c r="AR604" s="341"/>
      <c r="AS604" s="341"/>
      <c r="AT604" s="341"/>
      <c r="AU604" s="341"/>
      <c r="AV604" s="341"/>
      <c r="AW604" s="141"/>
      <c r="AX604" s="141"/>
      <c r="AY604" s="141"/>
      <c r="AZ604" s="141"/>
      <c r="BA604" s="141"/>
      <c r="BB604" s="335"/>
    </row>
    <row r="605" spans="13:54" ht="15" customHeight="1" x14ac:dyDescent="0.3">
      <c r="M605" s="255"/>
      <c r="N605" s="101"/>
      <c r="O605" s="255"/>
      <c r="P605" s="101"/>
      <c r="Q605" s="255"/>
      <c r="R605" s="101"/>
      <c r="S605" s="255"/>
      <c r="T605" s="101"/>
      <c r="U605" s="255"/>
      <c r="V605" s="101"/>
      <c r="W605" s="255"/>
      <c r="X605" s="101"/>
      <c r="Y605" s="255"/>
      <c r="Z605" s="101"/>
      <c r="AA605" s="255"/>
      <c r="AB605" s="101"/>
      <c r="AC605" s="255"/>
      <c r="AD605" s="101"/>
      <c r="AE605" s="255"/>
      <c r="AF605" s="101"/>
      <c r="AG605" s="255"/>
      <c r="AH605" s="101"/>
      <c r="AI605" s="255"/>
      <c r="AJ605" s="101"/>
      <c r="AK605" s="255"/>
      <c r="AL605" s="101"/>
      <c r="AM605" s="255"/>
      <c r="AN605" s="101"/>
      <c r="AO605" s="255"/>
      <c r="AP605" s="101"/>
      <c r="AQ605" s="341"/>
      <c r="AR605" s="341"/>
      <c r="AS605" s="341"/>
      <c r="AT605" s="341"/>
      <c r="AU605" s="341"/>
      <c r="AV605" s="341"/>
      <c r="AW605" s="141"/>
      <c r="AX605" s="141"/>
      <c r="AY605" s="141"/>
      <c r="AZ605" s="141"/>
      <c r="BA605" s="141"/>
      <c r="BB605" s="335"/>
    </row>
    <row r="606" spans="13:54" ht="15" customHeight="1" x14ac:dyDescent="0.3">
      <c r="M606" s="317"/>
      <c r="N606" s="318"/>
      <c r="O606" s="317"/>
      <c r="P606" s="318"/>
      <c r="Q606" s="317"/>
      <c r="R606" s="318"/>
      <c r="S606" s="317"/>
      <c r="T606" s="318"/>
      <c r="U606" s="317"/>
      <c r="V606" s="318"/>
      <c r="W606" s="317"/>
      <c r="X606" s="318"/>
      <c r="Y606" s="317"/>
      <c r="Z606" s="318"/>
      <c r="AA606" s="317"/>
      <c r="AB606" s="318"/>
      <c r="AC606" s="317"/>
      <c r="AD606" s="318"/>
      <c r="AE606" s="317"/>
      <c r="AF606" s="318"/>
      <c r="AG606" s="317"/>
      <c r="AH606" s="318"/>
      <c r="AI606" s="317"/>
      <c r="AJ606" s="318"/>
      <c r="AK606" s="317"/>
      <c r="AL606" s="318"/>
      <c r="AM606" s="317"/>
      <c r="AN606" s="318"/>
      <c r="AO606" s="317"/>
      <c r="AP606" s="318"/>
      <c r="AQ606" s="339"/>
      <c r="AR606" s="339"/>
      <c r="AS606" s="339"/>
      <c r="AT606" s="339"/>
      <c r="AU606" s="339"/>
      <c r="AV606" s="339"/>
      <c r="AW606" s="8"/>
      <c r="AX606" s="8"/>
      <c r="AY606" s="8"/>
      <c r="AZ606" s="8"/>
      <c r="BA606" s="8"/>
      <c r="BB606" s="333"/>
    </row>
    <row r="607" spans="13:54" ht="15" customHeight="1" x14ac:dyDescent="0.3">
      <c r="M607" s="320">
        <v>1</v>
      </c>
      <c r="N607" s="321" t="s">
        <v>697</v>
      </c>
      <c r="O607" s="322">
        <v>1</v>
      </c>
      <c r="P607" s="321" t="s">
        <v>698</v>
      </c>
      <c r="Q607" s="322">
        <v>1</v>
      </c>
      <c r="R607" s="321" t="s">
        <v>699</v>
      </c>
      <c r="S607" s="320">
        <v>1</v>
      </c>
      <c r="T607" s="321" t="s">
        <v>700</v>
      </c>
      <c r="U607" s="322">
        <v>1</v>
      </c>
      <c r="V607" s="321" t="s">
        <v>701</v>
      </c>
      <c r="W607" s="322">
        <v>1</v>
      </c>
      <c r="X607" s="321" t="s">
        <v>701</v>
      </c>
      <c r="Y607" s="320">
        <v>1</v>
      </c>
      <c r="Z607" s="321" t="s">
        <v>702</v>
      </c>
      <c r="AA607" s="322">
        <v>1</v>
      </c>
      <c r="AB607" s="321" t="s">
        <v>703</v>
      </c>
      <c r="AC607" s="322">
        <v>1</v>
      </c>
      <c r="AD607" s="321" t="s">
        <v>704</v>
      </c>
      <c r="AE607" s="320">
        <v>1</v>
      </c>
      <c r="AF607" s="321" t="s">
        <v>705</v>
      </c>
      <c r="AG607" s="322">
        <v>1</v>
      </c>
      <c r="AH607" s="321" t="s">
        <v>706</v>
      </c>
      <c r="AI607" s="322">
        <v>1</v>
      </c>
      <c r="AJ607" s="321" t="s">
        <v>707</v>
      </c>
      <c r="AK607" s="320">
        <v>1</v>
      </c>
      <c r="AL607" s="321" t="s">
        <v>708</v>
      </c>
      <c r="AM607" s="322">
        <v>1</v>
      </c>
      <c r="AN607" s="321" t="s">
        <v>709</v>
      </c>
      <c r="AO607" s="322">
        <v>1</v>
      </c>
      <c r="AP607" s="321" t="s">
        <v>710</v>
      </c>
      <c r="AQ607" s="320">
        <v>1</v>
      </c>
      <c r="AR607" s="321" t="s">
        <v>711</v>
      </c>
      <c r="AS607" s="322">
        <v>1</v>
      </c>
      <c r="AT607" s="321" t="s">
        <v>712</v>
      </c>
      <c r="AU607" s="322">
        <v>1</v>
      </c>
      <c r="AV607" s="321" t="s">
        <v>713</v>
      </c>
      <c r="AW607" s="320">
        <v>1</v>
      </c>
      <c r="AX607" s="321" t="s">
        <v>714</v>
      </c>
      <c r="AY607" s="322">
        <v>1</v>
      </c>
      <c r="AZ607" s="321" t="s">
        <v>715</v>
      </c>
      <c r="BA607" s="322">
        <v>1</v>
      </c>
      <c r="BB607" s="321" t="s">
        <v>716</v>
      </c>
    </row>
    <row r="608" spans="13:54" ht="15" customHeight="1" x14ac:dyDescent="0.3">
      <c r="M608" s="320"/>
      <c r="N608" s="321"/>
      <c r="O608" s="322"/>
      <c r="P608" s="321"/>
      <c r="Q608" s="322"/>
      <c r="R608" s="324"/>
      <c r="S608" s="320"/>
      <c r="T608" s="321"/>
      <c r="U608" s="322"/>
      <c r="V608" s="321"/>
      <c r="W608" s="322"/>
      <c r="X608" s="324"/>
      <c r="Y608" s="320"/>
      <c r="Z608" s="321"/>
      <c r="AA608" s="322"/>
      <c r="AB608" s="321"/>
      <c r="AC608" s="322"/>
      <c r="AD608" s="324"/>
      <c r="AE608" s="320"/>
      <c r="AF608" s="321"/>
      <c r="AG608" s="322"/>
      <c r="AH608" s="321"/>
      <c r="AI608" s="322"/>
      <c r="AJ608" s="324"/>
      <c r="AK608" s="320"/>
      <c r="AL608" s="321"/>
      <c r="AM608" s="322"/>
      <c r="AN608" s="321"/>
      <c r="AO608" s="322"/>
      <c r="AP608" s="323"/>
      <c r="AQ608" s="342"/>
      <c r="AR608" s="342"/>
      <c r="AS608" s="342"/>
      <c r="AT608" s="342"/>
      <c r="AU608" s="342"/>
      <c r="AV608" s="342"/>
      <c r="AW608" s="319"/>
      <c r="AX608" s="319"/>
      <c r="AY608" s="319"/>
      <c r="AZ608" s="319"/>
      <c r="BA608" s="319"/>
      <c r="BB608" s="336"/>
    </row>
    <row r="609" spans="13:54" ht="15" customHeight="1" x14ac:dyDescent="0.3">
      <c r="M609" s="320"/>
      <c r="N609" s="321"/>
      <c r="O609" s="322"/>
      <c r="P609" s="321"/>
      <c r="Q609" s="322"/>
      <c r="R609" s="324"/>
      <c r="S609" s="320"/>
      <c r="T609" s="321"/>
      <c r="U609" s="322"/>
      <c r="V609" s="321"/>
      <c r="W609" s="322"/>
      <c r="X609" s="324"/>
      <c r="Y609" s="320"/>
      <c r="Z609" s="321"/>
      <c r="AA609" s="322"/>
      <c r="AB609" s="321"/>
      <c r="AC609" s="322"/>
      <c r="AD609" s="324"/>
      <c r="AE609" s="320"/>
      <c r="AF609" s="321"/>
      <c r="AG609" s="322"/>
      <c r="AH609" s="321"/>
      <c r="AI609" s="322"/>
      <c r="AJ609" s="324"/>
      <c r="AK609" s="320"/>
      <c r="AL609" s="321"/>
      <c r="AM609" s="322"/>
      <c r="AN609" s="321"/>
      <c r="AO609" s="322"/>
      <c r="AP609" s="323"/>
      <c r="AQ609" s="342"/>
      <c r="AR609" s="342"/>
      <c r="AS609" s="342"/>
      <c r="AT609" s="342"/>
      <c r="AU609" s="342"/>
      <c r="AV609" s="342"/>
      <c r="AW609" s="319"/>
      <c r="AX609" s="319"/>
      <c r="AY609" s="319"/>
      <c r="AZ609" s="319"/>
      <c r="BA609" s="319"/>
      <c r="BB609" s="336"/>
    </row>
    <row r="610" spans="13:54" ht="15" customHeight="1" x14ac:dyDescent="0.3">
      <c r="M610" s="322"/>
      <c r="N610" s="321"/>
      <c r="O610" s="322"/>
      <c r="P610" s="321"/>
      <c r="Q610" s="322"/>
      <c r="R610" s="321"/>
      <c r="S610" s="322"/>
      <c r="T610" s="321"/>
      <c r="U610" s="322"/>
      <c r="V610" s="321"/>
      <c r="W610" s="322"/>
      <c r="X610" s="321"/>
      <c r="Y610" s="322"/>
      <c r="Z610" s="321"/>
      <c r="AA610" s="322"/>
      <c r="AB610" s="321"/>
      <c r="AC610" s="322"/>
      <c r="AD610" s="321"/>
      <c r="AE610" s="322"/>
      <c r="AF610" s="321"/>
      <c r="AG610" s="322"/>
      <c r="AH610" s="321"/>
      <c r="AI610" s="322"/>
      <c r="AJ610" s="321"/>
      <c r="AK610" s="322"/>
      <c r="AL610" s="321"/>
      <c r="AM610" s="322"/>
      <c r="AN610" s="321"/>
      <c r="AO610" s="322"/>
      <c r="AP610" s="321"/>
      <c r="AQ610" s="342"/>
      <c r="AR610" s="342"/>
      <c r="AS610" s="342"/>
      <c r="AT610" s="342"/>
      <c r="AU610" s="342"/>
      <c r="AV610" s="342"/>
      <c r="AW610" s="319"/>
      <c r="AX610" s="319"/>
      <c r="AY610" s="319"/>
      <c r="AZ610" s="319"/>
      <c r="BA610" s="319"/>
      <c r="BB610" s="336"/>
    </row>
    <row r="611" spans="13:54" ht="15" customHeight="1" x14ac:dyDescent="0.3">
      <c r="M611" s="317"/>
      <c r="N611" s="318"/>
      <c r="O611" s="317"/>
      <c r="P611" s="318"/>
      <c r="Q611" s="317"/>
      <c r="R611" s="318"/>
      <c r="S611" s="317"/>
      <c r="T611" s="318"/>
      <c r="U611" s="317"/>
      <c r="V611" s="318"/>
      <c r="W611" s="317"/>
      <c r="X611" s="318"/>
      <c r="Y611" s="317"/>
      <c r="Z611" s="318"/>
      <c r="AA611" s="317"/>
      <c r="AB611" s="318"/>
      <c r="AC611" s="317"/>
      <c r="AD611" s="318"/>
      <c r="AE611" s="317"/>
      <c r="AF611" s="318"/>
      <c r="AG611" s="317"/>
      <c r="AH611" s="318"/>
      <c r="AI611" s="317"/>
      <c r="AJ611" s="318"/>
      <c r="AK611" s="317"/>
      <c r="AL611" s="318"/>
      <c r="AM611" s="317"/>
      <c r="AN611" s="318"/>
      <c r="AO611" s="317"/>
      <c r="AP611" s="318"/>
      <c r="AQ611" s="339"/>
      <c r="AR611" s="339"/>
      <c r="AS611" s="339"/>
      <c r="AT611" s="339"/>
      <c r="AU611" s="339"/>
      <c r="AV611" s="339"/>
      <c r="AW611" s="8"/>
      <c r="AX611" s="8"/>
      <c r="AY611" s="8"/>
      <c r="AZ611" s="8"/>
      <c r="BA611" s="8"/>
      <c r="BB611" s="333"/>
    </row>
    <row r="612" spans="13:54" ht="15" customHeight="1" x14ac:dyDescent="0.3">
      <c r="M612" s="87">
        <v>1</v>
      </c>
      <c r="N612" s="88" t="s">
        <v>815</v>
      </c>
      <c r="O612" s="256"/>
      <c r="P612" s="317"/>
      <c r="Q612" s="256"/>
      <c r="R612" s="317"/>
      <c r="S612" s="256"/>
      <c r="T612" s="88"/>
      <c r="U612" s="256"/>
      <c r="V612" s="88"/>
      <c r="W612" s="256"/>
      <c r="X612" s="88"/>
      <c r="Y612" s="256"/>
      <c r="Z612" s="88"/>
      <c r="AA612" s="256"/>
      <c r="AB612" s="88"/>
      <c r="AC612" s="256"/>
      <c r="AD612" s="88"/>
      <c r="AE612" s="256"/>
      <c r="AF612" s="88"/>
      <c r="AG612" s="256"/>
      <c r="AH612" s="317"/>
      <c r="AI612" s="256"/>
      <c r="AJ612" s="317"/>
      <c r="AK612" s="256"/>
      <c r="AL612" s="88"/>
      <c r="AM612" s="256"/>
      <c r="AN612" s="88"/>
      <c r="AO612" s="256"/>
      <c r="AP612" s="88"/>
      <c r="AQ612" s="339"/>
      <c r="AR612" s="339"/>
      <c r="AS612" s="339"/>
      <c r="AT612" s="339"/>
      <c r="AU612" s="339"/>
      <c r="AV612" s="339"/>
      <c r="AW612" s="8"/>
      <c r="AX612" s="8"/>
      <c r="AY612" s="8"/>
      <c r="AZ612" s="8"/>
      <c r="BA612" s="8"/>
      <c r="BB612" s="333"/>
    </row>
    <row r="613" spans="13:54" ht="15" customHeight="1" x14ac:dyDescent="0.3">
      <c r="M613" s="87">
        <v>2</v>
      </c>
      <c r="N613" s="88" t="s">
        <v>814</v>
      </c>
      <c r="O613" s="256"/>
      <c r="P613" s="88"/>
      <c r="Q613" s="256"/>
      <c r="R613" s="88"/>
      <c r="S613" s="256"/>
      <c r="T613" s="88"/>
      <c r="U613" s="256"/>
      <c r="V613" s="88"/>
      <c r="W613" s="256"/>
      <c r="X613" s="88"/>
      <c r="Y613" s="256"/>
      <c r="Z613" s="88"/>
      <c r="AA613" s="256"/>
      <c r="AB613" s="88"/>
      <c r="AC613" s="256"/>
      <c r="AD613" s="88"/>
      <c r="AE613" s="256"/>
      <c r="AF613" s="88"/>
      <c r="AG613" s="256"/>
      <c r="AH613" s="88"/>
      <c r="AI613" s="256"/>
      <c r="AJ613" s="88"/>
      <c r="AK613" s="256"/>
      <c r="AL613" s="88"/>
      <c r="AM613" s="256"/>
      <c r="AN613" s="88"/>
      <c r="AO613" s="256"/>
      <c r="AP613" s="88"/>
      <c r="AQ613" s="339"/>
      <c r="AR613" s="339"/>
      <c r="AS613" s="339"/>
      <c r="AT613" s="339"/>
      <c r="AU613" s="339"/>
      <c r="AV613" s="339"/>
      <c r="AW613" s="8"/>
      <c r="AX613" s="8"/>
      <c r="AY613" s="8"/>
      <c r="AZ613" s="8"/>
      <c r="BA613" s="8"/>
      <c r="BB613" s="333"/>
    </row>
    <row r="614" spans="13:54" ht="15" customHeight="1" x14ac:dyDescent="0.3">
      <c r="M614" s="87">
        <v>3</v>
      </c>
      <c r="N614" s="89" t="s">
        <v>813</v>
      </c>
      <c r="O614" s="256"/>
      <c r="P614" s="88"/>
      <c r="Q614" s="256"/>
      <c r="R614" s="88"/>
      <c r="S614" s="256"/>
      <c r="T614" s="88"/>
      <c r="U614" s="256"/>
      <c r="V614" s="88"/>
      <c r="W614" s="256"/>
      <c r="X614" s="88"/>
      <c r="Y614" s="256"/>
      <c r="Z614" s="88"/>
      <c r="AA614" s="256"/>
      <c r="AB614" s="88"/>
      <c r="AC614" s="256"/>
      <c r="AD614" s="88"/>
      <c r="AE614" s="256"/>
      <c r="AF614" s="88"/>
      <c r="AG614" s="256"/>
      <c r="AH614" s="88"/>
      <c r="AI614" s="256"/>
      <c r="AJ614" s="88"/>
      <c r="AK614" s="256"/>
      <c r="AL614" s="88"/>
      <c r="AM614" s="256"/>
      <c r="AN614" s="88"/>
      <c r="AO614" s="256"/>
      <c r="AP614" s="88"/>
      <c r="AQ614" s="339"/>
      <c r="AR614" s="339"/>
      <c r="AS614" s="339"/>
      <c r="AT614" s="339"/>
      <c r="AU614" s="339"/>
      <c r="AV614" s="339"/>
      <c r="AW614" s="8"/>
      <c r="AX614" s="8"/>
      <c r="AY614" s="8"/>
      <c r="AZ614" s="8"/>
      <c r="BA614" s="8"/>
      <c r="BB614" s="333"/>
    </row>
    <row r="615" spans="13:54" ht="15" customHeight="1" x14ac:dyDescent="0.3"/>
    <row r="616" spans="13:54" ht="15" customHeight="1" x14ac:dyDescent="0.3"/>
    <row r="617" spans="13:54" ht="15" customHeight="1" x14ac:dyDescent="0.3"/>
    <row r="618" spans="13:54" ht="15" customHeight="1" x14ac:dyDescent="0.3"/>
    <row r="619" spans="13:54" ht="15" customHeight="1" x14ac:dyDescent="0.3"/>
    <row r="620" spans="13:54" ht="15" customHeight="1" x14ac:dyDescent="0.3"/>
    <row r="621" spans="13:54" ht="15" customHeight="1" x14ac:dyDescent="0.3"/>
    <row r="622" spans="13:54" ht="15" customHeight="1" x14ac:dyDescent="0.3"/>
    <row r="623" spans="13:54" ht="15" customHeight="1" x14ac:dyDescent="0.3"/>
    <row r="624" spans="13:5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</sheetData>
  <sheetProtection password="CC4B" sheet="1" selectLockedCells="1"/>
  <mergeCells count="135">
    <mergeCell ref="B4:C4"/>
    <mergeCell ref="B5:C5"/>
    <mergeCell ref="B6:C6"/>
    <mergeCell ref="B7:C7"/>
    <mergeCell ref="C9:E9"/>
    <mergeCell ref="F9:H9"/>
    <mergeCell ref="C10:E93"/>
    <mergeCell ref="F10:H93"/>
    <mergeCell ref="I9:K9"/>
    <mergeCell ref="B10:B16"/>
    <mergeCell ref="L10:L93"/>
    <mergeCell ref="B17:B44"/>
    <mergeCell ref="B45:B51"/>
    <mergeCell ref="B52:B86"/>
    <mergeCell ref="B87:B93"/>
    <mergeCell ref="E116:E187"/>
    <mergeCell ref="B146:B148"/>
    <mergeCell ref="B149:B151"/>
    <mergeCell ref="B152:B154"/>
    <mergeCell ref="D152:D187"/>
    <mergeCell ref="B96:G96"/>
    <mergeCell ref="B98:B100"/>
    <mergeCell ref="B101:B103"/>
    <mergeCell ref="B104:B106"/>
    <mergeCell ref="B134:B136"/>
    <mergeCell ref="B137:B139"/>
    <mergeCell ref="B140:B142"/>
    <mergeCell ref="B143:B145"/>
    <mergeCell ref="B107:B109"/>
    <mergeCell ref="B110:B112"/>
    <mergeCell ref="B113:B115"/>
    <mergeCell ref="B116:B118"/>
    <mergeCell ref="C116:C187"/>
    <mergeCell ref="B191:B193"/>
    <mergeCell ref="B194:B196"/>
    <mergeCell ref="B197:B199"/>
    <mergeCell ref="B200:B202"/>
    <mergeCell ref="B203:B205"/>
    <mergeCell ref="B206:B208"/>
    <mergeCell ref="B173:B175"/>
    <mergeCell ref="B176:B178"/>
    <mergeCell ref="B179:B181"/>
    <mergeCell ref="B182:B184"/>
    <mergeCell ref="B185:B187"/>
    <mergeCell ref="B189:G189"/>
    <mergeCell ref="G116:G187"/>
    <mergeCell ref="B119:B121"/>
    <mergeCell ref="B122:B124"/>
    <mergeCell ref="B125:B127"/>
    <mergeCell ref="B155:B157"/>
    <mergeCell ref="B158:B160"/>
    <mergeCell ref="B161:B163"/>
    <mergeCell ref="B164:B166"/>
    <mergeCell ref="B167:B169"/>
    <mergeCell ref="B170:B172"/>
    <mergeCell ref="B128:B130"/>
    <mergeCell ref="B131:B133"/>
    <mergeCell ref="B209:B211"/>
    <mergeCell ref="B212:B214"/>
    <mergeCell ref="E212:E295"/>
    <mergeCell ref="G212:G295"/>
    <mergeCell ref="B215:B217"/>
    <mergeCell ref="B218:B220"/>
    <mergeCell ref="B221:B223"/>
    <mergeCell ref="B224:B226"/>
    <mergeCell ref="B227:B229"/>
    <mergeCell ref="B230:B232"/>
    <mergeCell ref="B251:B253"/>
    <mergeCell ref="B254:B256"/>
    <mergeCell ref="B257:B259"/>
    <mergeCell ref="B260:B262"/>
    <mergeCell ref="B263:B265"/>
    <mergeCell ref="B266:B268"/>
    <mergeCell ref="B233:B235"/>
    <mergeCell ref="B236:B238"/>
    <mergeCell ref="B239:B241"/>
    <mergeCell ref="B242:B244"/>
    <mergeCell ref="B245:B247"/>
    <mergeCell ref="B248:B250"/>
    <mergeCell ref="B298:G298"/>
    <mergeCell ref="B300:B302"/>
    <mergeCell ref="B303:B305"/>
    <mergeCell ref="B306:B308"/>
    <mergeCell ref="B309:B311"/>
    <mergeCell ref="B312:B314"/>
    <mergeCell ref="B269:B271"/>
    <mergeCell ref="B272:B274"/>
    <mergeCell ref="B275:B277"/>
    <mergeCell ref="D275:D295"/>
    <mergeCell ref="B278:B280"/>
    <mergeCell ref="B281:B283"/>
    <mergeCell ref="B284:B286"/>
    <mergeCell ref="B287:B289"/>
    <mergeCell ref="B290:B292"/>
    <mergeCell ref="B293:B295"/>
    <mergeCell ref="B315:B317"/>
    <mergeCell ref="B318:B320"/>
    <mergeCell ref="B321:B323"/>
    <mergeCell ref="E321:E404"/>
    <mergeCell ref="G321:G404"/>
    <mergeCell ref="B324:B326"/>
    <mergeCell ref="B327:B329"/>
    <mergeCell ref="B330:B332"/>
    <mergeCell ref="B333:B335"/>
    <mergeCell ref="B336:B338"/>
    <mergeCell ref="B357:B359"/>
    <mergeCell ref="B360:B362"/>
    <mergeCell ref="B363:B365"/>
    <mergeCell ref="B366:B368"/>
    <mergeCell ref="B369:B371"/>
    <mergeCell ref="B372:B374"/>
    <mergeCell ref="B339:B341"/>
    <mergeCell ref="B342:B344"/>
    <mergeCell ref="B345:B347"/>
    <mergeCell ref="B348:B350"/>
    <mergeCell ref="B351:B353"/>
    <mergeCell ref="B354:B356"/>
    <mergeCell ref="AQ570:AV570"/>
    <mergeCell ref="AQ586:AV586"/>
    <mergeCell ref="B402:B404"/>
    <mergeCell ref="AQ512:AV512"/>
    <mergeCell ref="AQ516:AV516"/>
    <mergeCell ref="AQ520:AV520"/>
    <mergeCell ref="AQ528:AV528"/>
    <mergeCell ref="AQ566:AV566"/>
    <mergeCell ref="B375:B377"/>
    <mergeCell ref="B378:B380"/>
    <mergeCell ref="B381:B383"/>
    <mergeCell ref="B384:B386"/>
    <mergeCell ref="D384:D404"/>
    <mergeCell ref="B387:B389"/>
    <mergeCell ref="B390:B392"/>
    <mergeCell ref="B393:B395"/>
    <mergeCell ref="B396:B398"/>
    <mergeCell ref="B399:B4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57</vt:i4>
      </vt:variant>
    </vt:vector>
  </HeadingPairs>
  <TitlesOfParts>
    <vt:vector size="57" baseType="lpstr">
      <vt:lpstr>дети 5-ти лет Ф</vt:lpstr>
      <vt:lpstr>дети 5-ти лет К</vt:lpstr>
      <vt:lpstr>дети 5-ти лет П</vt:lpstr>
      <vt:lpstr>дети 5-ти лет Т</vt:lpstr>
      <vt:lpstr>дети 5-ти лет С</vt:lpstr>
      <vt:lpstr>СВОД1</vt:lpstr>
      <vt:lpstr>СВОД2</vt:lpstr>
      <vt:lpstr>СВОД3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40</vt:lpstr>
      <vt:lpstr>39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2024-05-02T13:37:14Z</dcterms:modified>
  <cp:contentStatus/>
</cp:coreProperties>
</file>